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2. Экспертиза ДЦК с увеличением стоимости кабеля\"/>
    </mc:Choice>
  </mc:AlternateContent>
  <xr:revisionPtr revIDLastSave="0" documentId="13_ncr:1_{BA59BBF2-E116-4229-AAC5-A5F03B1C621E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'02-01-01'!$49:$49</definedName>
    <definedName name="_xlnm.Print_Area" localSheetId="0">'02-01-01'!$A$1:$L$1315</definedName>
  </definedNames>
  <calcPr calcId="191029" iterate="1"/>
</workbook>
</file>

<file path=xl/calcChain.xml><?xml version="1.0" encoding="utf-8"?>
<calcChain xmlns="http://schemas.openxmlformats.org/spreadsheetml/2006/main">
  <c r="H1313" i="7" l="1"/>
  <c r="H1310" i="7"/>
  <c r="C1313" i="7"/>
  <c r="C1310" i="7"/>
  <c r="J40" i="7"/>
  <c r="J39" i="7"/>
  <c r="C42" i="7"/>
  <c r="D42" i="7"/>
  <c r="C41" i="7"/>
  <c r="C40" i="7"/>
  <c r="C39" i="7"/>
  <c r="C36" i="7"/>
  <c r="G1306" i="7"/>
  <c r="G1305" i="7"/>
  <c r="L1300" i="7"/>
  <c r="J1300" i="7"/>
  <c r="L1293" i="7"/>
  <c r="J1293" i="7"/>
  <c r="L1292" i="7"/>
  <c r="J1292" i="7"/>
  <c r="L1288" i="7"/>
  <c r="J1288" i="7"/>
  <c r="L1276" i="7"/>
  <c r="J1276" i="7"/>
  <c r="L1275" i="7"/>
  <c r="J1275" i="7"/>
  <c r="L1274" i="7"/>
  <c r="J1274" i="7"/>
  <c r="L1273" i="7"/>
  <c r="J1273" i="7"/>
  <c r="L1272" i="7"/>
  <c r="J1272" i="7"/>
  <c r="L1271" i="7"/>
  <c r="L1269" i="7" s="1"/>
  <c r="J1271" i="7"/>
  <c r="J1269" i="7" s="1"/>
  <c r="J1263" i="7"/>
  <c r="L1268" i="7"/>
  <c r="L1263" i="7" s="1"/>
  <c r="J1268" i="7"/>
  <c r="L1267" i="7"/>
  <c r="J1267" i="7"/>
  <c r="L1265" i="7"/>
  <c r="J1265" i="7"/>
  <c r="L1262" i="7"/>
  <c r="J1262" i="7"/>
  <c r="J1260" i="7" s="1"/>
  <c r="L1257" i="7"/>
  <c r="J1257" i="7"/>
  <c r="J1256" i="7"/>
  <c r="L1252" i="7"/>
  <c r="J1252" i="7"/>
  <c r="L1244" i="7"/>
  <c r="J1244" i="7"/>
  <c r="L1243" i="7"/>
  <c r="J1243" i="7"/>
  <c r="L1239" i="7"/>
  <c r="J1239" i="7"/>
  <c r="L1224" i="7"/>
  <c r="J1224" i="7"/>
  <c r="L1223" i="7"/>
  <c r="J1223" i="7"/>
  <c r="L1219" i="7"/>
  <c r="J1219" i="7"/>
  <c r="G1204" i="7"/>
  <c r="G1203" i="7"/>
  <c r="L1202" i="7"/>
  <c r="J1202" i="7"/>
  <c r="L1201" i="7"/>
  <c r="J1201" i="7"/>
  <c r="L1198" i="7"/>
  <c r="J1198" i="7"/>
  <c r="J1197" i="7"/>
  <c r="L1196" i="7"/>
  <c r="J1196" i="7"/>
  <c r="L1195" i="7"/>
  <c r="L1193" i="7" s="1"/>
  <c r="J1195" i="7"/>
  <c r="J1193" i="7" s="1"/>
  <c r="L1192" i="7"/>
  <c r="L1189" i="7"/>
  <c r="J1189" i="7"/>
  <c r="L1188" i="7"/>
  <c r="J1188" i="7"/>
  <c r="L1184" i="7"/>
  <c r="J1184" i="7"/>
  <c r="L1183" i="7"/>
  <c r="J1183" i="7"/>
  <c r="L1178" i="7"/>
  <c r="L1173" i="7"/>
  <c r="J1173" i="7"/>
  <c r="J1172" i="7"/>
  <c r="J1171" i="7"/>
  <c r="AT1174" i="7"/>
  <c r="AN1174" i="7"/>
  <c r="AA1174" i="7"/>
  <c r="X1174" i="7"/>
  <c r="S1174" i="7"/>
  <c r="O1174" i="7"/>
  <c r="BA1174" i="7"/>
  <c r="AZ1174" i="7"/>
  <c r="L1172" i="7" s="1"/>
  <c r="AE1174" i="7"/>
  <c r="AD1174" i="7"/>
  <c r="K1174" i="7"/>
  <c r="G1173" i="7"/>
  <c r="E1173" i="7"/>
  <c r="G1172" i="7"/>
  <c r="E1172" i="7"/>
  <c r="J1170" i="7"/>
  <c r="G1169" i="7"/>
  <c r="F1169" i="7"/>
  <c r="E1169" i="7"/>
  <c r="L1168" i="7"/>
  <c r="AW1174" i="7" s="1"/>
  <c r="J1168" i="7"/>
  <c r="K1168" i="7"/>
  <c r="I1168" i="7"/>
  <c r="H1168" i="7"/>
  <c r="L1167" i="7"/>
  <c r="AO1174" i="7" s="1"/>
  <c r="J1167" i="7"/>
  <c r="BI1174" i="7" s="1"/>
  <c r="K1167" i="7"/>
  <c r="I1167" i="7"/>
  <c r="H1167" i="7"/>
  <c r="L1166" i="7"/>
  <c r="AR1174" i="7" s="1"/>
  <c r="L1171" i="7" s="1"/>
  <c r="J1166" i="7"/>
  <c r="U1174" i="7" s="1"/>
  <c r="K1166" i="7"/>
  <c r="I1166" i="7"/>
  <c r="H1166" i="7"/>
  <c r="H1170" i="7" s="1"/>
  <c r="C1165" i="7"/>
  <c r="B1165" i="7"/>
  <c r="E1164" i="7"/>
  <c r="G1164" i="7"/>
  <c r="D1164" i="7"/>
  <c r="B1164" i="7"/>
  <c r="L1162" i="7"/>
  <c r="L1161" i="7"/>
  <c r="J1161" i="7"/>
  <c r="AT1163" i="7"/>
  <c r="AR1163" i="7"/>
  <c r="L1160" i="7" s="1"/>
  <c r="AO1163" i="7"/>
  <c r="X1163" i="7"/>
  <c r="S1163" i="7"/>
  <c r="BA1163" i="7"/>
  <c r="AZ1163" i="7"/>
  <c r="L1191" i="7" s="1"/>
  <c r="AE1163" i="7"/>
  <c r="J1162" i="7" s="1"/>
  <c r="AD1163" i="7"/>
  <c r="J1191" i="7" s="1"/>
  <c r="G1162" i="7"/>
  <c r="E1162" i="7"/>
  <c r="G1161" i="7"/>
  <c r="E1161" i="7"/>
  <c r="G1158" i="7"/>
  <c r="F1158" i="7"/>
  <c r="E1158" i="7"/>
  <c r="L1157" i="7"/>
  <c r="L1159" i="7" s="1"/>
  <c r="J1157" i="7"/>
  <c r="AA1163" i="7" s="1"/>
  <c r="J1187" i="7" s="1"/>
  <c r="J1185" i="7" s="1"/>
  <c r="K1157" i="7"/>
  <c r="H1157" i="7"/>
  <c r="L1156" i="7"/>
  <c r="J1156" i="7"/>
  <c r="P1163" i="7" s="1"/>
  <c r="K1156" i="7"/>
  <c r="I1156" i="7"/>
  <c r="H1156" i="7"/>
  <c r="L1155" i="7"/>
  <c r="J1155" i="7"/>
  <c r="K1155" i="7"/>
  <c r="I1155" i="7"/>
  <c r="H1155" i="7"/>
  <c r="H1159" i="7" s="1"/>
  <c r="E1153" i="7"/>
  <c r="G1153" i="7"/>
  <c r="D1153" i="7"/>
  <c r="C1153" i="7"/>
  <c r="B1153" i="7"/>
  <c r="G1149" i="7"/>
  <c r="G1148" i="7"/>
  <c r="L1147" i="7"/>
  <c r="J1147" i="7"/>
  <c r="L1143" i="7"/>
  <c r="J1143" i="7"/>
  <c r="J1142" i="7"/>
  <c r="L1141" i="7"/>
  <c r="J1141" i="7"/>
  <c r="L1140" i="7"/>
  <c r="L1138" i="7" s="1"/>
  <c r="J1140" i="7"/>
  <c r="J1138" i="7" s="1"/>
  <c r="L1137" i="7"/>
  <c r="J1136" i="7"/>
  <c r="J1135" i="7"/>
  <c r="L1134" i="7"/>
  <c r="J1134" i="7"/>
  <c r="L1133" i="7"/>
  <c r="J1133" i="7"/>
  <c r="J1124" i="7"/>
  <c r="L1129" i="7"/>
  <c r="J1129" i="7"/>
  <c r="L1128" i="7"/>
  <c r="L1126" i="7"/>
  <c r="L1124" i="7" s="1"/>
  <c r="J1126" i="7"/>
  <c r="AT1119" i="7"/>
  <c r="AR1119" i="7"/>
  <c r="AO1119" i="7"/>
  <c r="X1119" i="7"/>
  <c r="J1128" i="7" s="1"/>
  <c r="U1119" i="7"/>
  <c r="S1119" i="7"/>
  <c r="J1123" i="7" s="1"/>
  <c r="P1119" i="7"/>
  <c r="BA1119" i="7"/>
  <c r="AZ1119" i="7"/>
  <c r="L1136" i="7" s="1"/>
  <c r="AE1119" i="7"/>
  <c r="J1137" i="7" s="1"/>
  <c r="AD1119" i="7"/>
  <c r="L1118" i="7"/>
  <c r="AW1119" i="7" s="1"/>
  <c r="L1132" i="7" s="1"/>
  <c r="L1130" i="7" s="1"/>
  <c r="K1118" i="7"/>
  <c r="H1118" i="7"/>
  <c r="E1118" i="7"/>
  <c r="G1118" i="7"/>
  <c r="D1118" i="7"/>
  <c r="B1118" i="7"/>
  <c r="G1114" i="7"/>
  <c r="G1113" i="7"/>
  <c r="L1112" i="7"/>
  <c r="L1111" i="7"/>
  <c r="J1111" i="7"/>
  <c r="L1108" i="7"/>
  <c r="J1108" i="7"/>
  <c r="J1107" i="7"/>
  <c r="L1103" i="7"/>
  <c r="L1106" i="7"/>
  <c r="J1106" i="7"/>
  <c r="L1105" i="7"/>
  <c r="L1099" i="7"/>
  <c r="J1099" i="7"/>
  <c r="L1098" i="7"/>
  <c r="J1098" i="7"/>
  <c r="L1094" i="7"/>
  <c r="J1094" i="7"/>
  <c r="BK1084" i="7"/>
  <c r="AW1084" i="7"/>
  <c r="AY1084" i="7"/>
  <c r="AT1084" i="7"/>
  <c r="AR1084" i="7"/>
  <c r="L1088" i="7" s="1"/>
  <c r="AO1084" i="7"/>
  <c r="AN1084" i="7"/>
  <c r="X1084" i="7"/>
  <c r="S1084" i="7"/>
  <c r="P1084" i="7"/>
  <c r="BA1084" i="7"/>
  <c r="AZ1084" i="7"/>
  <c r="AE1084" i="7"/>
  <c r="AD1084" i="7"/>
  <c r="K1084" i="7"/>
  <c r="L1083" i="7"/>
  <c r="J1083" i="7"/>
  <c r="O1084" i="7" s="1"/>
  <c r="K1083" i="7"/>
  <c r="H1083" i="7"/>
  <c r="E1083" i="7"/>
  <c r="G1083" i="7"/>
  <c r="D1083" i="7"/>
  <c r="B1083" i="7"/>
  <c r="L1081" i="7"/>
  <c r="J1081" i="7"/>
  <c r="AW1082" i="7"/>
  <c r="L1097" i="7" s="1"/>
  <c r="L1095" i="7" s="1"/>
  <c r="AT1082" i="7"/>
  <c r="L1093" i="7" s="1"/>
  <c r="AR1082" i="7"/>
  <c r="L1079" i="7" s="1"/>
  <c r="AA1082" i="7"/>
  <c r="X1082" i="7"/>
  <c r="J1093" i="7" s="1"/>
  <c r="BA1082" i="7"/>
  <c r="L1102" i="7" s="1"/>
  <c r="AZ1082" i="7"/>
  <c r="L1101" i="7" s="1"/>
  <c r="AE1082" i="7"/>
  <c r="AD1082" i="7"/>
  <c r="J1101" i="7" s="1"/>
  <c r="G1081" i="7"/>
  <c r="E1081" i="7"/>
  <c r="G1080" i="7"/>
  <c r="E1080" i="7"/>
  <c r="G1077" i="7"/>
  <c r="E1077" i="7"/>
  <c r="G1076" i="7"/>
  <c r="E1076" i="7"/>
  <c r="L1075" i="7"/>
  <c r="J1075" i="7"/>
  <c r="K1075" i="7"/>
  <c r="H1075" i="7"/>
  <c r="L1074" i="7"/>
  <c r="J1074" i="7"/>
  <c r="K1074" i="7"/>
  <c r="H1074" i="7"/>
  <c r="L1073" i="7"/>
  <c r="AO1082" i="7" s="1"/>
  <c r="L1091" i="7" s="1"/>
  <c r="L1089" i="7" s="1"/>
  <c r="J1073" i="7"/>
  <c r="P1082" i="7" s="1"/>
  <c r="J1091" i="7" s="1"/>
  <c r="J1089" i="7" s="1"/>
  <c r="K1073" i="7"/>
  <c r="H1073" i="7"/>
  <c r="L1072" i="7"/>
  <c r="J1072" i="7"/>
  <c r="K1072" i="7"/>
  <c r="H1072" i="7"/>
  <c r="H1078" i="7" s="1"/>
  <c r="E1071" i="7"/>
  <c r="G1071" i="7"/>
  <c r="D1071" i="7"/>
  <c r="C1071" i="7"/>
  <c r="B1071" i="7"/>
  <c r="G1067" i="7"/>
  <c r="G1066" i="7"/>
  <c r="L1065" i="7"/>
  <c r="J1065" i="7"/>
  <c r="L1061" i="7"/>
  <c r="J1061" i="7"/>
  <c r="J1060" i="7"/>
  <c r="L1059" i="7"/>
  <c r="J1059" i="7"/>
  <c r="L1058" i="7"/>
  <c r="L1056" i="7" s="1"/>
  <c r="J1058" i="7"/>
  <c r="J1056" i="7" s="1"/>
  <c r="L1054" i="7"/>
  <c r="J1054" i="7"/>
  <c r="L1053" i="7"/>
  <c r="L1052" i="7"/>
  <c r="J1052" i="7"/>
  <c r="L1051" i="7"/>
  <c r="J1051" i="7"/>
  <c r="L1047" i="7"/>
  <c r="J1047" i="7"/>
  <c r="J1044" i="7"/>
  <c r="J1042" i="7" s="1"/>
  <c r="AW1037" i="7"/>
  <c r="L1050" i="7" s="1"/>
  <c r="L1048" i="7" s="1"/>
  <c r="AT1037" i="7"/>
  <c r="L1046" i="7" s="1"/>
  <c r="AR1037" i="7"/>
  <c r="L1041" i="7" s="1"/>
  <c r="AO1037" i="7"/>
  <c r="L1044" i="7" s="1"/>
  <c r="L1042" i="7" s="1"/>
  <c r="AN1037" i="7"/>
  <c r="X1037" i="7"/>
  <c r="J1046" i="7" s="1"/>
  <c r="U1037" i="7"/>
  <c r="S1037" i="7"/>
  <c r="P1037" i="7"/>
  <c r="BA1037" i="7"/>
  <c r="L1055" i="7" s="1"/>
  <c r="AZ1037" i="7"/>
  <c r="AE1037" i="7"/>
  <c r="J1055" i="7" s="1"/>
  <c r="AD1037" i="7"/>
  <c r="K1037" i="7"/>
  <c r="L1036" i="7"/>
  <c r="AX1037" i="7" s="1"/>
  <c r="L1064" i="7" s="1"/>
  <c r="J1036" i="7"/>
  <c r="K1036" i="7"/>
  <c r="H1036" i="7"/>
  <c r="E1036" i="7"/>
  <c r="G1036" i="7"/>
  <c r="D1036" i="7"/>
  <c r="B1036" i="7"/>
  <c r="G1032" i="7"/>
  <c r="G1031" i="7"/>
  <c r="L1030" i="7"/>
  <c r="J1030" i="7"/>
  <c r="L1026" i="7"/>
  <c r="J1026" i="7"/>
  <c r="J1025" i="7"/>
  <c r="L1024" i="7"/>
  <c r="J1024" i="7"/>
  <c r="L1023" i="7"/>
  <c r="L1021" i="7" s="1"/>
  <c r="J1023" i="7"/>
  <c r="J1021" i="7" s="1"/>
  <c r="L1017" i="7"/>
  <c r="J1017" i="7"/>
  <c r="L1016" i="7"/>
  <c r="J1016" i="7"/>
  <c r="L1012" i="7"/>
  <c r="J1012" i="7"/>
  <c r="AW1002" i="7"/>
  <c r="AX1002" i="7"/>
  <c r="AT1002" i="7"/>
  <c r="AR1002" i="7"/>
  <c r="AO1002" i="7"/>
  <c r="AN1002" i="7"/>
  <c r="X1002" i="7"/>
  <c r="U1002" i="7"/>
  <c r="S1002" i="7"/>
  <c r="P1002" i="7"/>
  <c r="BA1002" i="7"/>
  <c r="AZ1002" i="7"/>
  <c r="AE1002" i="7"/>
  <c r="AD1002" i="7"/>
  <c r="K1002" i="7"/>
  <c r="L1001" i="7"/>
  <c r="K1001" i="7"/>
  <c r="H1001" i="7"/>
  <c r="E1001" i="7"/>
  <c r="G1001" i="7"/>
  <c r="D1001" i="7"/>
  <c r="B1001" i="7"/>
  <c r="AX1000" i="7"/>
  <c r="AT1000" i="7"/>
  <c r="AR1000" i="7"/>
  <c r="AO1000" i="7"/>
  <c r="X1000" i="7"/>
  <c r="U1000" i="7"/>
  <c r="S1000" i="7"/>
  <c r="P1000" i="7"/>
  <c r="BA1000" i="7"/>
  <c r="AZ1000" i="7"/>
  <c r="AE1000" i="7"/>
  <c r="AD1000" i="7"/>
  <c r="K1000" i="7"/>
  <c r="L999" i="7"/>
  <c r="AN1000" i="7" s="1"/>
  <c r="K999" i="7"/>
  <c r="H999" i="7"/>
  <c r="E999" i="7"/>
  <c r="G999" i="7"/>
  <c r="D999" i="7"/>
  <c r="B999" i="7"/>
  <c r="L997" i="7"/>
  <c r="L996" i="7"/>
  <c r="AT998" i="7"/>
  <c r="AR998" i="7"/>
  <c r="L995" i="7" s="1"/>
  <c r="AO998" i="7"/>
  <c r="U998" i="7"/>
  <c r="P998" i="7"/>
  <c r="BA998" i="7"/>
  <c r="AZ998" i="7"/>
  <c r="AE998" i="7"/>
  <c r="J997" i="7" s="1"/>
  <c r="AD998" i="7"/>
  <c r="J996" i="7" s="1"/>
  <c r="G997" i="7"/>
  <c r="E997" i="7"/>
  <c r="G996" i="7"/>
  <c r="E996" i="7"/>
  <c r="L994" i="7"/>
  <c r="G993" i="7"/>
  <c r="F993" i="7"/>
  <c r="E993" i="7"/>
  <c r="G992" i="7"/>
  <c r="F992" i="7"/>
  <c r="E992" i="7"/>
  <c r="L991" i="7"/>
  <c r="AW998" i="7" s="1"/>
  <c r="J991" i="7"/>
  <c r="AA998" i="7" s="1"/>
  <c r="K991" i="7"/>
  <c r="H991" i="7"/>
  <c r="L990" i="7"/>
  <c r="J990" i="7"/>
  <c r="X998" i="7" s="1"/>
  <c r="K990" i="7"/>
  <c r="I990" i="7"/>
  <c r="H990" i="7"/>
  <c r="L989" i="7"/>
  <c r="J989" i="7"/>
  <c r="K989" i="7"/>
  <c r="I989" i="7"/>
  <c r="H989" i="7"/>
  <c r="L988" i="7"/>
  <c r="J988" i="7"/>
  <c r="BH998" i="7" s="1"/>
  <c r="K988" i="7"/>
  <c r="I988" i="7"/>
  <c r="H988" i="7"/>
  <c r="H994" i="7" s="1"/>
  <c r="C987" i="7"/>
  <c r="E985" i="7"/>
  <c r="G985" i="7"/>
  <c r="D985" i="7"/>
  <c r="C985" i="7"/>
  <c r="B985" i="7"/>
  <c r="L983" i="7"/>
  <c r="J983" i="7"/>
  <c r="AW984" i="7"/>
  <c r="AT984" i="7"/>
  <c r="AR984" i="7"/>
  <c r="L981" i="7" s="1"/>
  <c r="AO984" i="7"/>
  <c r="AA984" i="7"/>
  <c r="BA984" i="7"/>
  <c r="AZ984" i="7"/>
  <c r="L982" i="7" s="1"/>
  <c r="AE984" i="7"/>
  <c r="AD984" i="7"/>
  <c r="J982" i="7" s="1"/>
  <c r="G983" i="7"/>
  <c r="E983" i="7"/>
  <c r="G982" i="7"/>
  <c r="E982" i="7"/>
  <c r="G979" i="7"/>
  <c r="F979" i="7"/>
  <c r="E979" i="7"/>
  <c r="G978" i="7"/>
  <c r="F978" i="7"/>
  <c r="E978" i="7"/>
  <c r="L977" i="7"/>
  <c r="J977" i="7"/>
  <c r="K977" i="7"/>
  <c r="I977" i="7"/>
  <c r="H977" i="7"/>
  <c r="H980" i="7" s="1"/>
  <c r="L976" i="7"/>
  <c r="J976" i="7"/>
  <c r="X984" i="7" s="1"/>
  <c r="K976" i="7"/>
  <c r="I976" i="7"/>
  <c r="H976" i="7"/>
  <c r="L975" i="7"/>
  <c r="J975" i="7"/>
  <c r="P984" i="7" s="1"/>
  <c r="K975" i="7"/>
  <c r="I975" i="7"/>
  <c r="H975" i="7"/>
  <c r="L974" i="7"/>
  <c r="J974" i="7"/>
  <c r="K974" i="7"/>
  <c r="I974" i="7"/>
  <c r="H974" i="7"/>
  <c r="C973" i="7"/>
  <c r="C972" i="7"/>
  <c r="B972" i="7"/>
  <c r="E971" i="7"/>
  <c r="G971" i="7"/>
  <c r="D971" i="7"/>
  <c r="B971" i="7"/>
  <c r="AT970" i="7"/>
  <c r="AR970" i="7"/>
  <c r="AO970" i="7"/>
  <c r="AN970" i="7"/>
  <c r="X970" i="7"/>
  <c r="U970" i="7"/>
  <c r="S970" i="7"/>
  <c r="P970" i="7"/>
  <c r="BA970" i="7"/>
  <c r="AZ970" i="7"/>
  <c r="AE970" i="7"/>
  <c r="AD970" i="7"/>
  <c r="K970" i="7"/>
  <c r="C969" i="7"/>
  <c r="L968" i="7"/>
  <c r="AW970" i="7" s="1"/>
  <c r="J968" i="7"/>
  <c r="K968" i="7"/>
  <c r="H968" i="7"/>
  <c r="E968" i="7"/>
  <c r="G968" i="7"/>
  <c r="D968" i="7"/>
  <c r="C968" i="7"/>
  <c r="B968" i="7"/>
  <c r="J966" i="7"/>
  <c r="AW967" i="7"/>
  <c r="AA967" i="7"/>
  <c r="X967" i="7"/>
  <c r="P967" i="7"/>
  <c r="BA967" i="7"/>
  <c r="L966" i="7" s="1"/>
  <c r="AZ967" i="7"/>
  <c r="L965" i="7" s="1"/>
  <c r="AE967" i="7"/>
  <c r="AD967" i="7"/>
  <c r="J965" i="7" s="1"/>
  <c r="BH967" i="7" s="1"/>
  <c r="G966" i="7"/>
  <c r="E966" i="7"/>
  <c r="G965" i="7"/>
  <c r="E965" i="7"/>
  <c r="L963" i="7"/>
  <c r="H963" i="7"/>
  <c r="G962" i="7"/>
  <c r="F962" i="7"/>
  <c r="E962" i="7"/>
  <c r="G961" i="7"/>
  <c r="F961" i="7"/>
  <c r="E961" i="7"/>
  <c r="L960" i="7"/>
  <c r="J960" i="7"/>
  <c r="K960" i="7"/>
  <c r="I960" i="7"/>
  <c r="H960" i="7"/>
  <c r="L959" i="7"/>
  <c r="AT967" i="7" s="1"/>
  <c r="J959" i="7"/>
  <c r="K959" i="7"/>
  <c r="I959" i="7"/>
  <c r="H959" i="7"/>
  <c r="L958" i="7"/>
  <c r="AO967" i="7" s="1"/>
  <c r="J958" i="7"/>
  <c r="K958" i="7"/>
  <c r="I958" i="7"/>
  <c r="H958" i="7"/>
  <c r="L957" i="7"/>
  <c r="J957" i="7"/>
  <c r="U967" i="7" s="1"/>
  <c r="K957" i="7"/>
  <c r="I957" i="7"/>
  <c r="H957" i="7"/>
  <c r="C956" i="7"/>
  <c r="C955" i="7"/>
  <c r="B955" i="7"/>
  <c r="E954" i="7"/>
  <c r="G954" i="7"/>
  <c r="D954" i="7"/>
  <c r="B954" i="7"/>
  <c r="AW953" i="7"/>
  <c r="AT953" i="7"/>
  <c r="AR953" i="7"/>
  <c r="AO953" i="7"/>
  <c r="AN953" i="7"/>
  <c r="X953" i="7"/>
  <c r="U953" i="7"/>
  <c r="S953" i="7"/>
  <c r="P953" i="7"/>
  <c r="BA953" i="7"/>
  <c r="AZ953" i="7"/>
  <c r="AE953" i="7"/>
  <c r="AD953" i="7"/>
  <c r="K953" i="7"/>
  <c r="L952" i="7"/>
  <c r="J952" i="7" s="1"/>
  <c r="AB953" i="7" s="1"/>
  <c r="K952" i="7"/>
  <c r="H952" i="7"/>
  <c r="E952" i="7"/>
  <c r="G952" i="7"/>
  <c r="D952" i="7"/>
  <c r="B952" i="7"/>
  <c r="AT951" i="7"/>
  <c r="AR951" i="7"/>
  <c r="AO951" i="7"/>
  <c r="X951" i="7"/>
  <c r="U951" i="7"/>
  <c r="S951" i="7"/>
  <c r="P951" i="7"/>
  <c r="BA951" i="7"/>
  <c r="AZ951" i="7"/>
  <c r="AE951" i="7"/>
  <c r="AD951" i="7"/>
  <c r="L950" i="7"/>
  <c r="K950" i="7"/>
  <c r="H950" i="7"/>
  <c r="E950" i="7"/>
  <c r="G950" i="7"/>
  <c r="D950" i="7"/>
  <c r="B950" i="7"/>
  <c r="J948" i="7"/>
  <c r="L946" i="7"/>
  <c r="AT949" i="7"/>
  <c r="AR949" i="7"/>
  <c r="AO949" i="7"/>
  <c r="X949" i="7"/>
  <c r="P949" i="7"/>
  <c r="BA949" i="7"/>
  <c r="L948" i="7" s="1"/>
  <c r="AZ949" i="7"/>
  <c r="L947" i="7" s="1"/>
  <c r="AE949" i="7"/>
  <c r="AD949" i="7"/>
  <c r="J947" i="7" s="1"/>
  <c r="I949" i="7"/>
  <c r="G948" i="7"/>
  <c r="E948" i="7"/>
  <c r="G947" i="7"/>
  <c r="E947" i="7"/>
  <c r="L945" i="7"/>
  <c r="H945" i="7"/>
  <c r="G944" i="7"/>
  <c r="F944" i="7"/>
  <c r="E944" i="7"/>
  <c r="L943" i="7"/>
  <c r="AW949" i="7" s="1"/>
  <c r="J943" i="7"/>
  <c r="AA949" i="7" s="1"/>
  <c r="K943" i="7"/>
  <c r="I943" i="7"/>
  <c r="H943" i="7"/>
  <c r="L942" i="7"/>
  <c r="J942" i="7"/>
  <c r="BI949" i="7" s="1"/>
  <c r="K942" i="7"/>
  <c r="I942" i="7"/>
  <c r="H942" i="7"/>
  <c r="C941" i="7"/>
  <c r="C940" i="7"/>
  <c r="B940" i="7"/>
  <c r="E939" i="7"/>
  <c r="G939" i="7"/>
  <c r="D939" i="7"/>
  <c r="B939" i="7"/>
  <c r="J936" i="7"/>
  <c r="AR938" i="7"/>
  <c r="AO938" i="7"/>
  <c r="X938" i="7"/>
  <c r="U938" i="7"/>
  <c r="S938" i="7"/>
  <c r="P938" i="7"/>
  <c r="BA938" i="7"/>
  <c r="L937" i="7" s="1"/>
  <c r="AZ938" i="7"/>
  <c r="L936" i="7" s="1"/>
  <c r="AE938" i="7"/>
  <c r="J937" i="7" s="1"/>
  <c r="AD938" i="7"/>
  <c r="G937" i="7"/>
  <c r="E937" i="7"/>
  <c r="G936" i="7"/>
  <c r="E936" i="7"/>
  <c r="G933" i="7"/>
  <c r="F933" i="7"/>
  <c r="E933" i="7"/>
  <c r="G932" i="7"/>
  <c r="F932" i="7"/>
  <c r="E932" i="7"/>
  <c r="L931" i="7"/>
  <c r="J931" i="7"/>
  <c r="AA938" i="7" s="1"/>
  <c r="K931" i="7"/>
  <c r="I931" i="7"/>
  <c r="H931" i="7"/>
  <c r="L930" i="7"/>
  <c r="AT938" i="7" s="1"/>
  <c r="J930" i="7"/>
  <c r="K930" i="7"/>
  <c r="I930" i="7"/>
  <c r="H930" i="7"/>
  <c r="L929" i="7"/>
  <c r="J929" i="7"/>
  <c r="K929" i="7"/>
  <c r="I929" i="7"/>
  <c r="H929" i="7"/>
  <c r="L928" i="7"/>
  <c r="J928" i="7"/>
  <c r="K928" i="7"/>
  <c r="I928" i="7"/>
  <c r="H928" i="7"/>
  <c r="H934" i="7" s="1"/>
  <c r="C927" i="7"/>
  <c r="B927" i="7"/>
  <c r="E926" i="7"/>
  <c r="G926" i="7"/>
  <c r="D926" i="7"/>
  <c r="B926" i="7"/>
  <c r="AW925" i="7"/>
  <c r="AT925" i="7"/>
  <c r="AR925" i="7"/>
  <c r="AO925" i="7"/>
  <c r="AN925" i="7"/>
  <c r="BI925" i="7"/>
  <c r="AA925" i="7"/>
  <c r="X925" i="7"/>
  <c r="U925" i="7"/>
  <c r="S925" i="7"/>
  <c r="P925" i="7"/>
  <c r="O925" i="7"/>
  <c r="BA925" i="7"/>
  <c r="AZ925" i="7"/>
  <c r="AE925" i="7"/>
  <c r="AD925" i="7"/>
  <c r="K925" i="7"/>
  <c r="I925" i="7"/>
  <c r="L924" i="7"/>
  <c r="J924" i="7"/>
  <c r="K924" i="7"/>
  <c r="H924" i="7"/>
  <c r="E924" i="7"/>
  <c r="G924" i="7"/>
  <c r="D924" i="7"/>
  <c r="C924" i="7"/>
  <c r="B924" i="7"/>
  <c r="AW923" i="7"/>
  <c r="AX923" i="7"/>
  <c r="AT923" i="7"/>
  <c r="AR923" i="7"/>
  <c r="AO923" i="7"/>
  <c r="AB923" i="7"/>
  <c r="X923" i="7"/>
  <c r="U923" i="7"/>
  <c r="S923" i="7"/>
  <c r="P923" i="7"/>
  <c r="O923" i="7"/>
  <c r="BA923" i="7"/>
  <c r="L1020" i="7" s="1"/>
  <c r="AZ923" i="7"/>
  <c r="AE923" i="7"/>
  <c r="AD923" i="7"/>
  <c r="I923" i="7"/>
  <c r="L922" i="7"/>
  <c r="AN923" i="7" s="1"/>
  <c r="J922" i="7"/>
  <c r="BI923" i="7" s="1"/>
  <c r="K922" i="7"/>
  <c r="H922" i="7"/>
  <c r="E922" i="7"/>
  <c r="G922" i="7"/>
  <c r="D922" i="7"/>
  <c r="B922" i="7"/>
  <c r="L920" i="7"/>
  <c r="J919" i="7"/>
  <c r="O921" i="7" s="1"/>
  <c r="AT921" i="7"/>
  <c r="AO921" i="7"/>
  <c r="L1009" i="7" s="1"/>
  <c r="L1007" i="7" s="1"/>
  <c r="X921" i="7"/>
  <c r="S921" i="7"/>
  <c r="P921" i="7"/>
  <c r="BA921" i="7"/>
  <c r="AZ921" i="7"/>
  <c r="L919" i="7" s="1"/>
  <c r="AE921" i="7"/>
  <c r="J920" i="7" s="1"/>
  <c r="AD921" i="7"/>
  <c r="J1019" i="7" s="1"/>
  <c r="G920" i="7"/>
  <c r="E920" i="7"/>
  <c r="G919" i="7"/>
  <c r="E919" i="7"/>
  <c r="J917" i="7"/>
  <c r="H917" i="7"/>
  <c r="G916" i="7"/>
  <c r="F916" i="7"/>
  <c r="E916" i="7"/>
  <c r="L915" i="7"/>
  <c r="AW921" i="7" s="1"/>
  <c r="J915" i="7"/>
  <c r="K915" i="7"/>
  <c r="I915" i="7"/>
  <c r="H915" i="7"/>
  <c r="L914" i="7"/>
  <c r="AN921" i="7" s="1"/>
  <c r="J914" i="7"/>
  <c r="U921" i="7" s="1"/>
  <c r="K914" i="7"/>
  <c r="I914" i="7"/>
  <c r="H914" i="7"/>
  <c r="C913" i="7"/>
  <c r="B913" i="7"/>
  <c r="E912" i="7"/>
  <c r="G912" i="7"/>
  <c r="D912" i="7"/>
  <c r="B912" i="7"/>
  <c r="G908" i="7"/>
  <c r="G907" i="7"/>
  <c r="L906" i="7"/>
  <c r="J906" i="7"/>
  <c r="L902" i="7"/>
  <c r="J902" i="7"/>
  <c r="J901" i="7"/>
  <c r="L897" i="7"/>
  <c r="L900" i="7"/>
  <c r="J900" i="7"/>
  <c r="L899" i="7"/>
  <c r="J899" i="7"/>
  <c r="J897" i="7" s="1"/>
  <c r="L893" i="7"/>
  <c r="J893" i="7"/>
  <c r="L892" i="7"/>
  <c r="J892" i="7"/>
  <c r="L888" i="7"/>
  <c r="J888" i="7"/>
  <c r="AW878" i="7"/>
  <c r="AX878" i="7"/>
  <c r="AT878" i="7"/>
  <c r="AR878" i="7"/>
  <c r="AO878" i="7"/>
  <c r="X878" i="7"/>
  <c r="U878" i="7"/>
  <c r="S878" i="7"/>
  <c r="P878" i="7"/>
  <c r="BA878" i="7"/>
  <c r="AZ878" i="7"/>
  <c r="AE878" i="7"/>
  <c r="AD878" i="7"/>
  <c r="K878" i="7"/>
  <c r="L877" i="7"/>
  <c r="AN878" i="7" s="1"/>
  <c r="K877" i="7"/>
  <c r="H877" i="7"/>
  <c r="E877" i="7"/>
  <c r="G877" i="7"/>
  <c r="D877" i="7"/>
  <c r="B877" i="7"/>
  <c r="AT876" i="7"/>
  <c r="AR876" i="7"/>
  <c r="AO876" i="7"/>
  <c r="X876" i="7"/>
  <c r="U876" i="7"/>
  <c r="S876" i="7"/>
  <c r="P876" i="7"/>
  <c r="BA876" i="7"/>
  <c r="AZ876" i="7"/>
  <c r="AE876" i="7"/>
  <c r="AD876" i="7"/>
  <c r="C875" i="7"/>
  <c r="L874" i="7"/>
  <c r="J874" i="7"/>
  <c r="O876" i="7" s="1"/>
  <c r="K874" i="7"/>
  <c r="H874" i="7"/>
  <c r="E874" i="7"/>
  <c r="G874" i="7"/>
  <c r="D874" i="7"/>
  <c r="C874" i="7"/>
  <c r="B874" i="7"/>
  <c r="AW873" i="7"/>
  <c r="AX873" i="7"/>
  <c r="AT873" i="7"/>
  <c r="AR873" i="7"/>
  <c r="AO873" i="7"/>
  <c r="AN873" i="7"/>
  <c r="X873" i="7"/>
  <c r="U873" i="7"/>
  <c r="S873" i="7"/>
  <c r="P873" i="7"/>
  <c r="BA873" i="7"/>
  <c r="AZ873" i="7"/>
  <c r="AE873" i="7"/>
  <c r="AD873" i="7"/>
  <c r="K873" i="7"/>
  <c r="L872" i="7"/>
  <c r="J872" i="7" s="1"/>
  <c r="K872" i="7"/>
  <c r="H872" i="7"/>
  <c r="E872" i="7"/>
  <c r="G872" i="7"/>
  <c r="D872" i="7"/>
  <c r="B872" i="7"/>
  <c r="J870" i="7"/>
  <c r="J869" i="7"/>
  <c r="AT871" i="7"/>
  <c r="AR871" i="7"/>
  <c r="L868" i="7" s="1"/>
  <c r="BI871" i="7"/>
  <c r="AA871" i="7"/>
  <c r="U871" i="7"/>
  <c r="S871" i="7"/>
  <c r="BA871" i="7"/>
  <c r="L870" i="7" s="1"/>
  <c r="AZ871" i="7"/>
  <c r="L869" i="7" s="1"/>
  <c r="AE871" i="7"/>
  <c r="AD871" i="7"/>
  <c r="G870" i="7"/>
  <c r="E870" i="7"/>
  <c r="G869" i="7"/>
  <c r="E869" i="7"/>
  <c r="H867" i="7"/>
  <c r="G866" i="7"/>
  <c r="F866" i="7"/>
  <c r="E866" i="7"/>
  <c r="G865" i="7"/>
  <c r="F865" i="7"/>
  <c r="E865" i="7"/>
  <c r="L864" i="7"/>
  <c r="AW871" i="7" s="1"/>
  <c r="J864" i="7"/>
  <c r="K864" i="7"/>
  <c r="H864" i="7"/>
  <c r="L863" i="7"/>
  <c r="J863" i="7"/>
  <c r="X871" i="7" s="1"/>
  <c r="K863" i="7"/>
  <c r="I863" i="7"/>
  <c r="H863" i="7"/>
  <c r="L862" i="7"/>
  <c r="AO871" i="7" s="1"/>
  <c r="J862" i="7"/>
  <c r="P871" i="7" s="1"/>
  <c r="K862" i="7"/>
  <c r="I862" i="7"/>
  <c r="H862" i="7"/>
  <c r="L861" i="7"/>
  <c r="L867" i="7" s="1"/>
  <c r="J861" i="7"/>
  <c r="O871" i="7" s="1"/>
  <c r="K861" i="7"/>
  <c r="I861" i="7"/>
  <c r="H861" i="7"/>
  <c r="C860" i="7"/>
  <c r="E858" i="7"/>
  <c r="G858" i="7"/>
  <c r="D858" i="7"/>
  <c r="C858" i="7"/>
  <c r="B858" i="7"/>
  <c r="AW857" i="7"/>
  <c r="AT857" i="7"/>
  <c r="AR857" i="7"/>
  <c r="AO857" i="7"/>
  <c r="AN857" i="7"/>
  <c r="BI857" i="7"/>
  <c r="AA857" i="7"/>
  <c r="X857" i="7"/>
  <c r="U857" i="7"/>
  <c r="S857" i="7"/>
  <c r="P857" i="7"/>
  <c r="O857" i="7"/>
  <c r="BA857" i="7"/>
  <c r="AZ857" i="7"/>
  <c r="AE857" i="7"/>
  <c r="AD857" i="7"/>
  <c r="K857" i="7"/>
  <c r="I857" i="7"/>
  <c r="C856" i="7"/>
  <c r="L855" i="7"/>
  <c r="J855" i="7"/>
  <c r="K855" i="7"/>
  <c r="H855" i="7"/>
  <c r="E855" i="7"/>
  <c r="G855" i="7"/>
  <c r="D855" i="7"/>
  <c r="C855" i="7"/>
  <c r="B855" i="7"/>
  <c r="AW854" i="7"/>
  <c r="AT854" i="7"/>
  <c r="AR854" i="7"/>
  <c r="AO854" i="7"/>
  <c r="AA854" i="7"/>
  <c r="U854" i="7"/>
  <c r="P854" i="7"/>
  <c r="BA854" i="7"/>
  <c r="L853" i="7" s="1"/>
  <c r="AZ854" i="7"/>
  <c r="L852" i="7" s="1"/>
  <c r="AE854" i="7"/>
  <c r="J853" i="7" s="1"/>
  <c r="AD854" i="7"/>
  <c r="J852" i="7" s="1"/>
  <c r="O854" i="7" s="1"/>
  <c r="G853" i="7"/>
  <c r="E853" i="7"/>
  <c r="G852" i="7"/>
  <c r="E852" i="7"/>
  <c r="J850" i="7"/>
  <c r="H850" i="7"/>
  <c r="G849" i="7"/>
  <c r="F849" i="7"/>
  <c r="E849" i="7"/>
  <c r="G848" i="7"/>
  <c r="F848" i="7"/>
  <c r="E848" i="7"/>
  <c r="L847" i="7"/>
  <c r="J847" i="7"/>
  <c r="K847" i="7"/>
  <c r="H847" i="7"/>
  <c r="L846" i="7"/>
  <c r="J846" i="7"/>
  <c r="X854" i="7" s="1"/>
  <c r="K846" i="7"/>
  <c r="I846" i="7"/>
  <c r="H846" i="7"/>
  <c r="L845" i="7"/>
  <c r="J845" i="7"/>
  <c r="K845" i="7"/>
  <c r="I845" i="7"/>
  <c r="H845" i="7"/>
  <c r="L844" i="7"/>
  <c r="J844" i="7"/>
  <c r="K844" i="7"/>
  <c r="I844" i="7"/>
  <c r="H844" i="7"/>
  <c r="C843" i="7"/>
  <c r="E841" i="7"/>
  <c r="G841" i="7"/>
  <c r="D841" i="7"/>
  <c r="C841" i="7"/>
  <c r="B841" i="7"/>
  <c r="AW840" i="7"/>
  <c r="AT840" i="7"/>
  <c r="AR840" i="7"/>
  <c r="AO840" i="7"/>
  <c r="AN840" i="7"/>
  <c r="X840" i="7"/>
  <c r="U840" i="7"/>
  <c r="S840" i="7"/>
  <c r="P840" i="7"/>
  <c r="BA840" i="7"/>
  <c r="AZ840" i="7"/>
  <c r="AE840" i="7"/>
  <c r="AD840" i="7"/>
  <c r="K840" i="7"/>
  <c r="L839" i="7"/>
  <c r="J839" i="7" s="1"/>
  <c r="K839" i="7"/>
  <c r="H839" i="7"/>
  <c r="E839" i="7"/>
  <c r="G839" i="7"/>
  <c r="D839" i="7"/>
  <c r="B839" i="7"/>
  <c r="AW838" i="7"/>
  <c r="AX838" i="7"/>
  <c r="AT838" i="7"/>
  <c r="AR838" i="7"/>
  <c r="AO838" i="7"/>
  <c r="X838" i="7"/>
  <c r="U838" i="7"/>
  <c r="S838" i="7"/>
  <c r="P838" i="7"/>
  <c r="BA838" i="7"/>
  <c r="AZ838" i="7"/>
  <c r="AE838" i="7"/>
  <c r="AD838" i="7"/>
  <c r="K838" i="7"/>
  <c r="L837" i="7"/>
  <c r="AN838" i="7" s="1"/>
  <c r="K837" i="7"/>
  <c r="H837" i="7"/>
  <c r="E837" i="7"/>
  <c r="G837" i="7"/>
  <c r="D837" i="7"/>
  <c r="B837" i="7"/>
  <c r="AT836" i="7"/>
  <c r="AO836" i="7"/>
  <c r="X836" i="7"/>
  <c r="U836" i="7"/>
  <c r="BA836" i="7"/>
  <c r="L835" i="7" s="1"/>
  <c r="AZ836" i="7"/>
  <c r="L834" i="7" s="1"/>
  <c r="AE836" i="7"/>
  <c r="J835" i="7" s="1"/>
  <c r="AD836" i="7"/>
  <c r="J834" i="7" s="1"/>
  <c r="G835" i="7"/>
  <c r="E835" i="7"/>
  <c r="G834" i="7"/>
  <c r="E834" i="7"/>
  <c r="G831" i="7"/>
  <c r="F831" i="7"/>
  <c r="E831" i="7"/>
  <c r="L830" i="7"/>
  <c r="AW836" i="7" s="1"/>
  <c r="J830" i="7"/>
  <c r="AA836" i="7" s="1"/>
  <c r="K830" i="7"/>
  <c r="I830" i="7"/>
  <c r="H830" i="7"/>
  <c r="L829" i="7"/>
  <c r="J829" i="7"/>
  <c r="P836" i="7" s="1"/>
  <c r="K829" i="7"/>
  <c r="I829" i="7"/>
  <c r="H829" i="7"/>
  <c r="L828" i="7"/>
  <c r="AR836" i="7" s="1"/>
  <c r="L833" i="7" s="1"/>
  <c r="J828" i="7"/>
  <c r="K828" i="7"/>
  <c r="I828" i="7"/>
  <c r="H828" i="7"/>
  <c r="C827" i="7"/>
  <c r="C826" i="7"/>
  <c r="B826" i="7"/>
  <c r="E825" i="7"/>
  <c r="G825" i="7"/>
  <c r="D825" i="7"/>
  <c r="B825" i="7"/>
  <c r="AW824" i="7"/>
  <c r="AX824" i="7"/>
  <c r="AT824" i="7"/>
  <c r="AR824" i="7"/>
  <c r="AO824" i="7"/>
  <c r="X824" i="7"/>
  <c r="U824" i="7"/>
  <c r="S824" i="7"/>
  <c r="P824" i="7"/>
  <c r="BA824" i="7"/>
  <c r="AZ824" i="7"/>
  <c r="AE824" i="7"/>
  <c r="AD824" i="7"/>
  <c r="L823" i="7"/>
  <c r="K823" i="7"/>
  <c r="H823" i="7"/>
  <c r="E823" i="7"/>
  <c r="G823" i="7"/>
  <c r="D823" i="7"/>
  <c r="B823" i="7"/>
  <c r="AT822" i="7"/>
  <c r="AR822" i="7"/>
  <c r="AO822" i="7"/>
  <c r="X822" i="7"/>
  <c r="U822" i="7"/>
  <c r="S822" i="7"/>
  <c r="P822" i="7"/>
  <c r="BA822" i="7"/>
  <c r="AZ822" i="7"/>
  <c r="AE822" i="7"/>
  <c r="AD822" i="7"/>
  <c r="I822" i="7"/>
  <c r="L821" i="7"/>
  <c r="J821" i="7"/>
  <c r="AA822" i="7" s="1"/>
  <c r="K821" i="7"/>
  <c r="H821" i="7"/>
  <c r="E821" i="7"/>
  <c r="G821" i="7"/>
  <c r="D821" i="7"/>
  <c r="B821" i="7"/>
  <c r="AW820" i="7"/>
  <c r="AT820" i="7"/>
  <c r="AR820" i="7"/>
  <c r="AO820" i="7"/>
  <c r="AN820" i="7"/>
  <c r="X820" i="7"/>
  <c r="U820" i="7"/>
  <c r="S820" i="7"/>
  <c r="P820" i="7"/>
  <c r="BA820" i="7"/>
  <c r="AZ820" i="7"/>
  <c r="AE820" i="7"/>
  <c r="AD820" i="7"/>
  <c r="K820" i="7"/>
  <c r="C819" i="7"/>
  <c r="C818" i="7"/>
  <c r="B818" i="7"/>
  <c r="L817" i="7"/>
  <c r="J817" i="7"/>
  <c r="K817" i="7"/>
  <c r="H817" i="7"/>
  <c r="E817" i="7"/>
  <c r="G817" i="7"/>
  <c r="D817" i="7"/>
  <c r="C817" i="7"/>
  <c r="B817" i="7"/>
  <c r="J815" i="7"/>
  <c r="AT816" i="7"/>
  <c r="AO816" i="7"/>
  <c r="X816" i="7"/>
  <c r="BA816" i="7"/>
  <c r="L815" i="7" s="1"/>
  <c r="AZ816" i="7"/>
  <c r="L814" i="7" s="1"/>
  <c r="AE816" i="7"/>
  <c r="AD816" i="7"/>
  <c r="J814" i="7" s="1"/>
  <c r="G815" i="7"/>
  <c r="E815" i="7"/>
  <c r="G814" i="7"/>
  <c r="E814" i="7"/>
  <c r="L812" i="7"/>
  <c r="H812" i="7"/>
  <c r="G811" i="7"/>
  <c r="F811" i="7"/>
  <c r="E811" i="7"/>
  <c r="L810" i="7"/>
  <c r="AW816" i="7" s="1"/>
  <c r="J810" i="7"/>
  <c r="AA816" i="7" s="1"/>
  <c r="K810" i="7"/>
  <c r="I810" i="7"/>
  <c r="H810" i="7"/>
  <c r="L809" i="7"/>
  <c r="J809" i="7"/>
  <c r="BI816" i="7" s="1"/>
  <c r="K809" i="7"/>
  <c r="I809" i="7"/>
  <c r="H809" i="7"/>
  <c r="L808" i="7"/>
  <c r="AR816" i="7" s="1"/>
  <c r="L813" i="7" s="1"/>
  <c r="J808" i="7"/>
  <c r="I816" i="7" s="1"/>
  <c r="K808" i="7"/>
  <c r="I808" i="7"/>
  <c r="H808" i="7"/>
  <c r="C807" i="7"/>
  <c r="C806" i="7"/>
  <c r="B806" i="7"/>
  <c r="E805" i="7"/>
  <c r="G805" i="7"/>
  <c r="D805" i="7"/>
  <c r="B805" i="7"/>
  <c r="AW804" i="7"/>
  <c r="AT804" i="7"/>
  <c r="AR804" i="7"/>
  <c r="AO804" i="7"/>
  <c r="AN804" i="7"/>
  <c r="X804" i="7"/>
  <c r="U804" i="7"/>
  <c r="S804" i="7"/>
  <c r="P804" i="7"/>
  <c r="BA804" i="7"/>
  <c r="AZ804" i="7"/>
  <c r="AE804" i="7"/>
  <c r="AD804" i="7"/>
  <c r="K804" i="7"/>
  <c r="C803" i="7"/>
  <c r="L802" i="7"/>
  <c r="J802" i="7"/>
  <c r="K802" i="7"/>
  <c r="H802" i="7"/>
  <c r="E802" i="7"/>
  <c r="G802" i="7"/>
  <c r="D802" i="7"/>
  <c r="C802" i="7"/>
  <c r="B802" i="7"/>
  <c r="AT801" i="7"/>
  <c r="AR801" i="7"/>
  <c r="AO801" i="7"/>
  <c r="X801" i="7"/>
  <c r="U801" i="7"/>
  <c r="S801" i="7"/>
  <c r="P801" i="7"/>
  <c r="BA801" i="7"/>
  <c r="AZ801" i="7"/>
  <c r="AE801" i="7"/>
  <c r="AD801" i="7"/>
  <c r="K801" i="7"/>
  <c r="C800" i="7"/>
  <c r="L799" i="7"/>
  <c r="J799" i="7"/>
  <c r="K799" i="7"/>
  <c r="H799" i="7"/>
  <c r="E799" i="7"/>
  <c r="G799" i="7"/>
  <c r="D799" i="7"/>
  <c r="B799" i="7"/>
  <c r="J797" i="7"/>
  <c r="J796" i="7"/>
  <c r="L795" i="7"/>
  <c r="AW798" i="7"/>
  <c r="AT798" i="7"/>
  <c r="AR798" i="7"/>
  <c r="AO798" i="7"/>
  <c r="BH798" i="7"/>
  <c r="X798" i="7"/>
  <c r="P798" i="7"/>
  <c r="O798" i="7"/>
  <c r="BA798" i="7"/>
  <c r="L797" i="7" s="1"/>
  <c r="AZ798" i="7"/>
  <c r="L796" i="7" s="1"/>
  <c r="AE798" i="7"/>
  <c r="AD798" i="7"/>
  <c r="G797" i="7"/>
  <c r="E797" i="7"/>
  <c r="G796" i="7"/>
  <c r="E796" i="7"/>
  <c r="L794" i="7"/>
  <c r="J794" i="7"/>
  <c r="H794" i="7"/>
  <c r="G793" i="7"/>
  <c r="F793" i="7"/>
  <c r="E793" i="7"/>
  <c r="L792" i="7"/>
  <c r="J792" i="7"/>
  <c r="AA798" i="7" s="1"/>
  <c r="K792" i="7"/>
  <c r="I792" i="7"/>
  <c r="H792" i="7"/>
  <c r="L791" i="7"/>
  <c r="J791" i="7"/>
  <c r="K791" i="7"/>
  <c r="I791" i="7"/>
  <c r="H791" i="7"/>
  <c r="C790" i="7"/>
  <c r="C789" i="7"/>
  <c r="B789" i="7"/>
  <c r="E788" i="7"/>
  <c r="G788" i="7"/>
  <c r="D788" i="7"/>
  <c r="B788" i="7"/>
  <c r="AX787" i="7"/>
  <c r="AT787" i="7"/>
  <c r="AR787" i="7"/>
  <c r="AO787" i="7"/>
  <c r="X787" i="7"/>
  <c r="U787" i="7"/>
  <c r="S787" i="7"/>
  <c r="P787" i="7"/>
  <c r="BA787" i="7"/>
  <c r="AZ787" i="7"/>
  <c r="AE787" i="7"/>
  <c r="AD787" i="7"/>
  <c r="L786" i="7"/>
  <c r="K786" i="7"/>
  <c r="H786" i="7"/>
  <c r="E786" i="7"/>
  <c r="G786" i="7"/>
  <c r="D786" i="7"/>
  <c r="B786" i="7"/>
  <c r="AW785" i="7"/>
  <c r="AX785" i="7"/>
  <c r="AT785" i="7"/>
  <c r="AR785" i="7"/>
  <c r="AO785" i="7"/>
  <c r="AN785" i="7"/>
  <c r="X785" i="7"/>
  <c r="U785" i="7"/>
  <c r="S785" i="7"/>
  <c r="P785" i="7"/>
  <c r="BA785" i="7"/>
  <c r="AZ785" i="7"/>
  <c r="AE785" i="7"/>
  <c r="AD785" i="7"/>
  <c r="K785" i="7"/>
  <c r="L784" i="7"/>
  <c r="J784" i="7"/>
  <c r="BI785" i="7" s="1"/>
  <c r="K784" i="7"/>
  <c r="H784" i="7"/>
  <c r="E784" i="7"/>
  <c r="G784" i="7"/>
  <c r="D784" i="7"/>
  <c r="B784" i="7"/>
  <c r="AW783" i="7"/>
  <c r="AT783" i="7"/>
  <c r="AR783" i="7"/>
  <c r="AO783" i="7"/>
  <c r="X783" i="7"/>
  <c r="U783" i="7"/>
  <c r="S783" i="7"/>
  <c r="P783" i="7"/>
  <c r="BA783" i="7"/>
  <c r="AZ783" i="7"/>
  <c r="AE783" i="7"/>
  <c r="AD783" i="7"/>
  <c r="C782" i="7"/>
  <c r="L781" i="7"/>
  <c r="J781" i="7"/>
  <c r="O783" i="7" s="1"/>
  <c r="K781" i="7"/>
  <c r="H781" i="7"/>
  <c r="E781" i="7"/>
  <c r="G781" i="7"/>
  <c r="D781" i="7"/>
  <c r="C781" i="7"/>
  <c r="B781" i="7"/>
  <c r="L778" i="7"/>
  <c r="J778" i="7"/>
  <c r="AR780" i="7"/>
  <c r="L777" i="7" s="1"/>
  <c r="AO780" i="7"/>
  <c r="X780" i="7"/>
  <c r="U780" i="7"/>
  <c r="S780" i="7"/>
  <c r="P780" i="7"/>
  <c r="BA780" i="7"/>
  <c r="L779" i="7" s="1"/>
  <c r="AZ780" i="7"/>
  <c r="AE780" i="7"/>
  <c r="J779" i="7" s="1"/>
  <c r="AD780" i="7"/>
  <c r="G779" i="7"/>
  <c r="E779" i="7"/>
  <c r="G778" i="7"/>
  <c r="E778" i="7"/>
  <c r="L776" i="7"/>
  <c r="G775" i="7"/>
  <c r="F775" i="7"/>
  <c r="E775" i="7"/>
  <c r="G774" i="7"/>
  <c r="F774" i="7"/>
  <c r="E774" i="7"/>
  <c r="L773" i="7"/>
  <c r="AW780" i="7" s="1"/>
  <c r="J773" i="7"/>
  <c r="AA780" i="7" s="1"/>
  <c r="K773" i="7"/>
  <c r="I773" i="7"/>
  <c r="H773" i="7"/>
  <c r="L772" i="7"/>
  <c r="AT780" i="7" s="1"/>
  <c r="J772" i="7"/>
  <c r="K772" i="7"/>
  <c r="I772" i="7"/>
  <c r="H772" i="7"/>
  <c r="L771" i="7"/>
  <c r="J771" i="7"/>
  <c r="K771" i="7"/>
  <c r="I771" i="7"/>
  <c r="H771" i="7"/>
  <c r="L770" i="7"/>
  <c r="K780" i="7" s="1"/>
  <c r="J770" i="7"/>
  <c r="O780" i="7" s="1"/>
  <c r="K770" i="7"/>
  <c r="I770" i="7"/>
  <c r="H770" i="7"/>
  <c r="C769" i="7"/>
  <c r="C768" i="7"/>
  <c r="B768" i="7"/>
  <c r="E767" i="7"/>
  <c r="G767" i="7"/>
  <c r="D767" i="7"/>
  <c r="B767" i="7"/>
  <c r="J765" i="7"/>
  <c r="L763" i="7"/>
  <c r="AT766" i="7"/>
  <c r="AO766" i="7"/>
  <c r="BH766" i="7"/>
  <c r="X766" i="7"/>
  <c r="BA766" i="7"/>
  <c r="L765" i="7" s="1"/>
  <c r="AZ766" i="7"/>
  <c r="L764" i="7" s="1"/>
  <c r="AE766" i="7"/>
  <c r="AD766" i="7"/>
  <c r="J764" i="7" s="1"/>
  <c r="G765" i="7"/>
  <c r="E765" i="7"/>
  <c r="G764" i="7"/>
  <c r="E764" i="7"/>
  <c r="L762" i="7"/>
  <c r="H762" i="7"/>
  <c r="G761" i="7"/>
  <c r="F761" i="7"/>
  <c r="E761" i="7"/>
  <c r="L760" i="7"/>
  <c r="AW766" i="7" s="1"/>
  <c r="J760" i="7"/>
  <c r="AA766" i="7" s="1"/>
  <c r="K760" i="7"/>
  <c r="I760" i="7"/>
  <c r="H760" i="7"/>
  <c r="L759" i="7"/>
  <c r="J759" i="7"/>
  <c r="P766" i="7" s="1"/>
  <c r="K759" i="7"/>
  <c r="I759" i="7"/>
  <c r="H759" i="7"/>
  <c r="L758" i="7"/>
  <c r="AR766" i="7" s="1"/>
  <c r="J758" i="7"/>
  <c r="I766" i="7" s="1"/>
  <c r="K758" i="7"/>
  <c r="I758" i="7"/>
  <c r="H758" i="7"/>
  <c r="C757" i="7"/>
  <c r="C756" i="7"/>
  <c r="B756" i="7"/>
  <c r="E755" i="7"/>
  <c r="G755" i="7"/>
  <c r="D755" i="7"/>
  <c r="B755" i="7"/>
  <c r="AT754" i="7"/>
  <c r="AR754" i="7"/>
  <c r="AO754" i="7"/>
  <c r="X754" i="7"/>
  <c r="U754" i="7"/>
  <c r="S754" i="7"/>
  <c r="P754" i="7"/>
  <c r="BA754" i="7"/>
  <c r="AZ754" i="7"/>
  <c r="AE754" i="7"/>
  <c r="AD754" i="7"/>
  <c r="L753" i="7"/>
  <c r="J753" i="7" s="1"/>
  <c r="K753" i="7"/>
  <c r="H753" i="7"/>
  <c r="E753" i="7"/>
  <c r="G753" i="7"/>
  <c r="D753" i="7"/>
  <c r="B753" i="7"/>
  <c r="AW752" i="7"/>
  <c r="AT752" i="7"/>
  <c r="AR752" i="7"/>
  <c r="AO752" i="7"/>
  <c r="AN752" i="7"/>
  <c r="BH752" i="7"/>
  <c r="AA752" i="7"/>
  <c r="X752" i="7"/>
  <c r="U752" i="7"/>
  <c r="S752" i="7"/>
  <c r="P752" i="7"/>
  <c r="O752" i="7"/>
  <c r="BA752" i="7"/>
  <c r="AZ752" i="7"/>
  <c r="AE752" i="7"/>
  <c r="AD752" i="7"/>
  <c r="K752" i="7"/>
  <c r="I752" i="7"/>
  <c r="C751" i="7"/>
  <c r="L750" i="7"/>
  <c r="J750" i="7"/>
  <c r="K750" i="7"/>
  <c r="H750" i="7"/>
  <c r="E750" i="7"/>
  <c r="G750" i="7"/>
  <c r="D750" i="7"/>
  <c r="C750" i="7"/>
  <c r="B750" i="7"/>
  <c r="AW749" i="7"/>
  <c r="AT749" i="7"/>
  <c r="AR749" i="7"/>
  <c r="AO749" i="7"/>
  <c r="X749" i="7"/>
  <c r="U749" i="7"/>
  <c r="S749" i="7"/>
  <c r="P749" i="7"/>
  <c r="BA749" i="7"/>
  <c r="AZ749" i="7"/>
  <c r="AE749" i="7"/>
  <c r="AD749" i="7"/>
  <c r="C748" i="7"/>
  <c r="L747" i="7"/>
  <c r="J747" i="7"/>
  <c r="O749" i="7" s="1"/>
  <c r="K747" i="7"/>
  <c r="H747" i="7"/>
  <c r="E747" i="7"/>
  <c r="G747" i="7"/>
  <c r="D747" i="7"/>
  <c r="C747" i="7"/>
  <c r="B747" i="7"/>
  <c r="AW746" i="7"/>
  <c r="AT746" i="7"/>
  <c r="AR746" i="7"/>
  <c r="AO746" i="7"/>
  <c r="AN746" i="7"/>
  <c r="X746" i="7"/>
  <c r="U746" i="7"/>
  <c r="S746" i="7"/>
  <c r="P746" i="7"/>
  <c r="BA746" i="7"/>
  <c r="AZ746" i="7"/>
  <c r="AE746" i="7"/>
  <c r="AD746" i="7"/>
  <c r="K746" i="7"/>
  <c r="C745" i="7"/>
  <c r="L744" i="7"/>
  <c r="J744" i="7"/>
  <c r="K744" i="7"/>
  <c r="H744" i="7"/>
  <c r="E744" i="7"/>
  <c r="G744" i="7"/>
  <c r="D744" i="7"/>
  <c r="C744" i="7"/>
  <c r="B744" i="7"/>
  <c r="AW743" i="7"/>
  <c r="AT743" i="7"/>
  <c r="AR743" i="7"/>
  <c r="AO743" i="7"/>
  <c r="AN743" i="7"/>
  <c r="BH743" i="7"/>
  <c r="AA743" i="7"/>
  <c r="X743" i="7"/>
  <c r="U743" i="7"/>
  <c r="S743" i="7"/>
  <c r="P743" i="7"/>
  <c r="O743" i="7"/>
  <c r="BA743" i="7"/>
  <c r="AZ743" i="7"/>
  <c r="AE743" i="7"/>
  <c r="AD743" i="7"/>
  <c r="K743" i="7"/>
  <c r="I743" i="7"/>
  <c r="C742" i="7"/>
  <c r="L741" i="7"/>
  <c r="J741" i="7"/>
  <c r="K741" i="7"/>
  <c r="H741" i="7"/>
  <c r="E741" i="7"/>
  <c r="G741" i="7"/>
  <c r="D741" i="7"/>
  <c r="C741" i="7"/>
  <c r="B741" i="7"/>
  <c r="AT740" i="7"/>
  <c r="AR740" i="7"/>
  <c r="AO740" i="7"/>
  <c r="X740" i="7"/>
  <c r="U740" i="7"/>
  <c r="S740" i="7"/>
  <c r="P740" i="7"/>
  <c r="BA740" i="7"/>
  <c r="AZ740" i="7"/>
  <c r="AE740" i="7"/>
  <c r="AD740" i="7"/>
  <c r="L739" i="7"/>
  <c r="J739" i="7"/>
  <c r="O740" i="7" s="1"/>
  <c r="K739" i="7"/>
  <c r="H739" i="7"/>
  <c r="E739" i="7"/>
  <c r="G739" i="7"/>
  <c r="D739" i="7"/>
  <c r="C739" i="7"/>
  <c r="B739" i="7"/>
  <c r="AT738" i="7"/>
  <c r="AR738" i="7"/>
  <c r="AO738" i="7"/>
  <c r="AN738" i="7"/>
  <c r="X738" i="7"/>
  <c r="U738" i="7"/>
  <c r="S738" i="7"/>
  <c r="P738" i="7"/>
  <c r="BA738" i="7"/>
  <c r="AZ738" i="7"/>
  <c r="AE738" i="7"/>
  <c r="AD738" i="7"/>
  <c r="K738" i="7"/>
  <c r="L737" i="7"/>
  <c r="AW738" i="7" s="1"/>
  <c r="K737" i="7"/>
  <c r="J737" i="7" s="1"/>
  <c r="H737" i="7"/>
  <c r="E737" i="7"/>
  <c r="G737" i="7"/>
  <c r="D737" i="7"/>
  <c r="B737" i="7"/>
  <c r="AT736" i="7"/>
  <c r="AR736" i="7"/>
  <c r="AO736" i="7"/>
  <c r="BH736" i="7"/>
  <c r="AA736" i="7"/>
  <c r="X736" i="7"/>
  <c r="U736" i="7"/>
  <c r="S736" i="7"/>
  <c r="P736" i="7"/>
  <c r="O736" i="7"/>
  <c r="BA736" i="7"/>
  <c r="AZ736" i="7"/>
  <c r="AE736" i="7"/>
  <c r="AD736" i="7"/>
  <c r="I736" i="7"/>
  <c r="C735" i="7"/>
  <c r="L734" i="7"/>
  <c r="J734" i="7"/>
  <c r="K734" i="7"/>
  <c r="H734" i="7"/>
  <c r="E734" i="7"/>
  <c r="G734" i="7"/>
  <c r="D734" i="7"/>
  <c r="C734" i="7"/>
  <c r="B734" i="7"/>
  <c r="AT733" i="7"/>
  <c r="AR733" i="7"/>
  <c r="AO733" i="7"/>
  <c r="BI733" i="7"/>
  <c r="X733" i="7"/>
  <c r="U733" i="7"/>
  <c r="S733" i="7"/>
  <c r="P733" i="7"/>
  <c r="BA733" i="7"/>
  <c r="AZ733" i="7"/>
  <c r="AE733" i="7"/>
  <c r="AD733" i="7"/>
  <c r="K733" i="7"/>
  <c r="L732" i="7"/>
  <c r="J732" i="7" s="1"/>
  <c r="K732" i="7"/>
  <c r="H732" i="7"/>
  <c r="E732" i="7"/>
  <c r="G732" i="7"/>
  <c r="D732" i="7"/>
  <c r="B732" i="7"/>
  <c r="L729" i="7"/>
  <c r="K731" i="7" s="1"/>
  <c r="L728" i="7"/>
  <c r="AW731" i="7"/>
  <c r="S731" i="7"/>
  <c r="J728" i="7" s="1"/>
  <c r="P731" i="7"/>
  <c r="BA731" i="7"/>
  <c r="L730" i="7" s="1"/>
  <c r="AZ731" i="7"/>
  <c r="AE731" i="7"/>
  <c r="J730" i="7" s="1"/>
  <c r="AD731" i="7"/>
  <c r="J729" i="7" s="1"/>
  <c r="G730" i="7"/>
  <c r="E730" i="7"/>
  <c r="G729" i="7"/>
  <c r="E729" i="7"/>
  <c r="G726" i="7"/>
  <c r="F726" i="7"/>
  <c r="E726" i="7"/>
  <c r="G725" i="7"/>
  <c r="F725" i="7"/>
  <c r="E725" i="7"/>
  <c r="L724" i="7"/>
  <c r="J724" i="7"/>
  <c r="AA731" i="7" s="1"/>
  <c r="K724" i="7"/>
  <c r="I724" i="7"/>
  <c r="H724" i="7"/>
  <c r="L723" i="7"/>
  <c r="AT731" i="7" s="1"/>
  <c r="J723" i="7"/>
  <c r="X731" i="7" s="1"/>
  <c r="K723" i="7"/>
  <c r="I723" i="7"/>
  <c r="H723" i="7"/>
  <c r="L722" i="7"/>
  <c r="AO731" i="7" s="1"/>
  <c r="J722" i="7"/>
  <c r="K722" i="7"/>
  <c r="I722" i="7"/>
  <c r="H722" i="7"/>
  <c r="H727" i="7" s="1"/>
  <c r="L721" i="7"/>
  <c r="AR731" i="7" s="1"/>
  <c r="J721" i="7"/>
  <c r="K721" i="7"/>
  <c r="I721" i="7"/>
  <c r="H721" i="7"/>
  <c r="C720" i="7"/>
  <c r="C719" i="7"/>
  <c r="B719" i="7"/>
  <c r="E718" i="7"/>
  <c r="G718" i="7"/>
  <c r="D718" i="7"/>
  <c r="B718" i="7"/>
  <c r="AW717" i="7"/>
  <c r="AX717" i="7"/>
  <c r="AT717" i="7"/>
  <c r="AR717" i="7"/>
  <c r="AO717" i="7"/>
  <c r="AN717" i="7"/>
  <c r="X717" i="7"/>
  <c r="U717" i="7"/>
  <c r="S717" i="7"/>
  <c r="P717" i="7"/>
  <c r="BA717" i="7"/>
  <c r="AZ717" i="7"/>
  <c r="AE717" i="7"/>
  <c r="AD717" i="7"/>
  <c r="K717" i="7"/>
  <c r="L716" i="7"/>
  <c r="K716" i="7"/>
  <c r="H716" i="7"/>
  <c r="E716" i="7"/>
  <c r="G716" i="7"/>
  <c r="D716" i="7"/>
  <c r="B716" i="7"/>
  <c r="J714" i="7"/>
  <c r="J713" i="7"/>
  <c r="AR715" i="7"/>
  <c r="AO715" i="7"/>
  <c r="U715" i="7"/>
  <c r="S715" i="7"/>
  <c r="BA715" i="7"/>
  <c r="L714" i="7" s="1"/>
  <c r="AZ715" i="7"/>
  <c r="L713" i="7" s="1"/>
  <c r="AE715" i="7"/>
  <c r="AD715" i="7"/>
  <c r="G714" i="7"/>
  <c r="E714" i="7"/>
  <c r="G713" i="7"/>
  <c r="E713" i="7"/>
  <c r="H711" i="7"/>
  <c r="G710" i="7"/>
  <c r="F710" i="7"/>
  <c r="E710" i="7"/>
  <c r="G709" i="7"/>
  <c r="F709" i="7"/>
  <c r="E709" i="7"/>
  <c r="L708" i="7"/>
  <c r="AW715" i="7" s="1"/>
  <c r="J708" i="7"/>
  <c r="AA715" i="7" s="1"/>
  <c r="K708" i="7"/>
  <c r="I708" i="7"/>
  <c r="H708" i="7"/>
  <c r="L707" i="7"/>
  <c r="AT715" i="7" s="1"/>
  <c r="J707" i="7"/>
  <c r="X715" i="7" s="1"/>
  <c r="K707" i="7"/>
  <c r="I707" i="7"/>
  <c r="H707" i="7"/>
  <c r="L706" i="7"/>
  <c r="J706" i="7"/>
  <c r="P715" i="7" s="1"/>
  <c r="K706" i="7"/>
  <c r="I706" i="7"/>
  <c r="H706" i="7"/>
  <c r="L705" i="7"/>
  <c r="J705" i="7"/>
  <c r="K705" i="7"/>
  <c r="I705" i="7"/>
  <c r="H705" i="7"/>
  <c r="C704" i="7"/>
  <c r="C703" i="7"/>
  <c r="B703" i="7"/>
  <c r="E702" i="7"/>
  <c r="G702" i="7"/>
  <c r="D702" i="7"/>
  <c r="B702" i="7"/>
  <c r="AT701" i="7"/>
  <c r="AR701" i="7"/>
  <c r="AO701" i="7"/>
  <c r="AN701" i="7"/>
  <c r="X701" i="7"/>
  <c r="U701" i="7"/>
  <c r="S701" i="7"/>
  <c r="P701" i="7"/>
  <c r="BA701" i="7"/>
  <c r="AZ701" i="7"/>
  <c r="AE701" i="7"/>
  <c r="AD701" i="7"/>
  <c r="K701" i="7"/>
  <c r="L700" i="7"/>
  <c r="AW701" i="7" s="1"/>
  <c r="J700" i="7"/>
  <c r="BI701" i="7" s="1"/>
  <c r="K700" i="7"/>
  <c r="H700" i="7"/>
  <c r="E700" i="7"/>
  <c r="G700" i="7"/>
  <c r="D700" i="7"/>
  <c r="B700" i="7"/>
  <c r="J698" i="7"/>
  <c r="L697" i="7"/>
  <c r="AW699" i="7"/>
  <c r="AT699" i="7"/>
  <c r="X699" i="7"/>
  <c r="U699" i="7"/>
  <c r="BA699" i="7"/>
  <c r="L698" i="7" s="1"/>
  <c r="AZ699" i="7"/>
  <c r="AE699" i="7"/>
  <c r="AD699" i="7"/>
  <c r="J697" i="7" s="1"/>
  <c r="G698" i="7"/>
  <c r="E698" i="7"/>
  <c r="G697" i="7"/>
  <c r="E697" i="7"/>
  <c r="J695" i="7"/>
  <c r="G694" i="7"/>
  <c r="F694" i="7"/>
  <c r="E694" i="7"/>
  <c r="G693" i="7"/>
  <c r="F693" i="7"/>
  <c r="E693" i="7"/>
  <c r="L692" i="7"/>
  <c r="J692" i="7"/>
  <c r="AA699" i="7" s="1"/>
  <c r="K692" i="7"/>
  <c r="I692" i="7"/>
  <c r="H692" i="7"/>
  <c r="H695" i="7" s="1"/>
  <c r="L691" i="7"/>
  <c r="J691" i="7"/>
  <c r="K691" i="7"/>
  <c r="I691" i="7"/>
  <c r="H691" i="7"/>
  <c r="L690" i="7"/>
  <c r="AO699" i="7" s="1"/>
  <c r="J690" i="7"/>
  <c r="P699" i="7" s="1"/>
  <c r="K690" i="7"/>
  <c r="I690" i="7"/>
  <c r="H690" i="7"/>
  <c r="L689" i="7"/>
  <c r="J689" i="7"/>
  <c r="K689" i="7"/>
  <c r="I689" i="7"/>
  <c r="H689" i="7"/>
  <c r="C688" i="7"/>
  <c r="C687" i="7"/>
  <c r="B687" i="7"/>
  <c r="E686" i="7"/>
  <c r="G686" i="7"/>
  <c r="D686" i="7"/>
  <c r="B686" i="7"/>
  <c r="AW685" i="7"/>
  <c r="AT685" i="7"/>
  <c r="AR685" i="7"/>
  <c r="AO685" i="7"/>
  <c r="X685" i="7"/>
  <c r="U685" i="7"/>
  <c r="S685" i="7"/>
  <c r="P685" i="7"/>
  <c r="BA685" i="7"/>
  <c r="AZ685" i="7"/>
  <c r="AE685" i="7"/>
  <c r="AD685" i="7"/>
  <c r="C684" i="7"/>
  <c r="L683" i="7"/>
  <c r="AN685" i="7" s="1"/>
  <c r="J683" i="7"/>
  <c r="BH685" i="7" s="1"/>
  <c r="K683" i="7"/>
  <c r="H683" i="7"/>
  <c r="E683" i="7"/>
  <c r="G683" i="7"/>
  <c r="D683" i="7"/>
  <c r="C683" i="7"/>
  <c r="B683" i="7"/>
  <c r="AT682" i="7"/>
  <c r="AR682" i="7"/>
  <c r="AO682" i="7"/>
  <c r="X682" i="7"/>
  <c r="U682" i="7"/>
  <c r="S682" i="7"/>
  <c r="P682" i="7"/>
  <c r="BA682" i="7"/>
  <c r="AZ682" i="7"/>
  <c r="AE682" i="7"/>
  <c r="AD682" i="7"/>
  <c r="K682" i="7"/>
  <c r="L681" i="7"/>
  <c r="AW682" i="7" s="1"/>
  <c r="J681" i="7"/>
  <c r="K681" i="7"/>
  <c r="H681" i="7"/>
  <c r="E681" i="7"/>
  <c r="G681" i="7"/>
  <c r="D681" i="7"/>
  <c r="B681" i="7"/>
  <c r="L679" i="7"/>
  <c r="L678" i="7"/>
  <c r="J678" i="7"/>
  <c r="AW680" i="7"/>
  <c r="AA680" i="7"/>
  <c r="BA680" i="7"/>
  <c r="AZ680" i="7"/>
  <c r="AE680" i="7"/>
  <c r="J679" i="7" s="1"/>
  <c r="AD680" i="7"/>
  <c r="G679" i="7"/>
  <c r="E679" i="7"/>
  <c r="G678" i="7"/>
  <c r="E678" i="7"/>
  <c r="G675" i="7"/>
  <c r="F675" i="7"/>
  <c r="E675" i="7"/>
  <c r="G674" i="7"/>
  <c r="F674" i="7"/>
  <c r="E674" i="7"/>
  <c r="L673" i="7"/>
  <c r="J673" i="7"/>
  <c r="K673" i="7"/>
  <c r="I673" i="7"/>
  <c r="H673" i="7"/>
  <c r="H676" i="7" s="1"/>
  <c r="L672" i="7"/>
  <c r="AT680" i="7" s="1"/>
  <c r="J672" i="7"/>
  <c r="X680" i="7" s="1"/>
  <c r="K672" i="7"/>
  <c r="I672" i="7"/>
  <c r="H672" i="7"/>
  <c r="L671" i="7"/>
  <c r="AO680" i="7" s="1"/>
  <c r="J671" i="7"/>
  <c r="P680" i="7" s="1"/>
  <c r="K671" i="7"/>
  <c r="I671" i="7"/>
  <c r="H671" i="7"/>
  <c r="L670" i="7"/>
  <c r="AR680" i="7" s="1"/>
  <c r="L677" i="7" s="1"/>
  <c r="J670" i="7"/>
  <c r="O680" i="7" s="1"/>
  <c r="K670" i="7"/>
  <c r="I670" i="7"/>
  <c r="H670" i="7"/>
  <c r="C669" i="7"/>
  <c r="C668" i="7"/>
  <c r="B668" i="7"/>
  <c r="E667" i="7"/>
  <c r="G667" i="7"/>
  <c r="D667" i="7"/>
  <c r="B667" i="7"/>
  <c r="AX666" i="7"/>
  <c r="AT666" i="7"/>
  <c r="AR666" i="7"/>
  <c r="AO666" i="7"/>
  <c r="X666" i="7"/>
  <c r="U666" i="7"/>
  <c r="S666" i="7"/>
  <c r="P666" i="7"/>
  <c r="BA666" i="7"/>
  <c r="AZ666" i="7"/>
  <c r="AE666" i="7"/>
  <c r="AD666" i="7"/>
  <c r="L665" i="7"/>
  <c r="AN666" i="7" s="1"/>
  <c r="K665" i="7"/>
  <c r="H665" i="7"/>
  <c r="E665" i="7"/>
  <c r="G665" i="7"/>
  <c r="D665" i="7"/>
  <c r="B665" i="7"/>
  <c r="AW664" i="7"/>
  <c r="AO664" i="7"/>
  <c r="S664" i="7"/>
  <c r="J661" i="7" s="1"/>
  <c r="P664" i="7"/>
  <c r="BA664" i="7"/>
  <c r="L663" i="7" s="1"/>
  <c r="AZ664" i="7"/>
  <c r="L662" i="7" s="1"/>
  <c r="AE664" i="7"/>
  <c r="J663" i="7" s="1"/>
  <c r="AD664" i="7"/>
  <c r="J662" i="7" s="1"/>
  <c r="G663" i="7"/>
  <c r="E663" i="7"/>
  <c r="G662" i="7"/>
  <c r="E662" i="7"/>
  <c r="H660" i="7"/>
  <c r="G659" i="7"/>
  <c r="F659" i="7"/>
  <c r="E659" i="7"/>
  <c r="G658" i="7"/>
  <c r="F658" i="7"/>
  <c r="E658" i="7"/>
  <c r="L657" i="7"/>
  <c r="J657" i="7"/>
  <c r="AA664" i="7" s="1"/>
  <c r="K657" i="7"/>
  <c r="I657" i="7"/>
  <c r="H657" i="7"/>
  <c r="L656" i="7"/>
  <c r="AT664" i="7" s="1"/>
  <c r="J656" i="7"/>
  <c r="X664" i="7" s="1"/>
  <c r="K656" i="7"/>
  <c r="I656" i="7"/>
  <c r="H656" i="7"/>
  <c r="L655" i="7"/>
  <c r="J655" i="7"/>
  <c r="K655" i="7"/>
  <c r="I655" i="7"/>
  <c r="H655" i="7"/>
  <c r="L654" i="7"/>
  <c r="J654" i="7"/>
  <c r="U664" i="7" s="1"/>
  <c r="K654" i="7"/>
  <c r="I654" i="7"/>
  <c r="H654" i="7"/>
  <c r="C653" i="7"/>
  <c r="B653" i="7"/>
  <c r="E652" i="7"/>
  <c r="G652" i="7"/>
  <c r="D652" i="7"/>
  <c r="B652" i="7"/>
  <c r="AX651" i="7"/>
  <c r="AT651" i="7"/>
  <c r="AR651" i="7"/>
  <c r="AO651" i="7"/>
  <c r="AN651" i="7"/>
  <c r="X651" i="7"/>
  <c r="U651" i="7"/>
  <c r="S651" i="7"/>
  <c r="P651" i="7"/>
  <c r="BA651" i="7"/>
  <c r="AZ651" i="7"/>
  <c r="AE651" i="7"/>
  <c r="AD651" i="7"/>
  <c r="K651" i="7"/>
  <c r="L650" i="7"/>
  <c r="J650" i="7" s="1"/>
  <c r="BI651" i="7" s="1"/>
  <c r="K650" i="7"/>
  <c r="H650" i="7"/>
  <c r="E650" i="7"/>
  <c r="G650" i="7"/>
  <c r="D650" i="7"/>
  <c r="B650" i="7"/>
  <c r="L648" i="7"/>
  <c r="J648" i="7"/>
  <c r="L647" i="7"/>
  <c r="AO649" i="7"/>
  <c r="X649" i="7"/>
  <c r="U649" i="7"/>
  <c r="S649" i="7"/>
  <c r="J646" i="7" s="1"/>
  <c r="BA649" i="7"/>
  <c r="AZ649" i="7"/>
  <c r="AE649" i="7"/>
  <c r="AD649" i="7"/>
  <c r="G648" i="7"/>
  <c r="E648" i="7"/>
  <c r="G647" i="7"/>
  <c r="E647" i="7"/>
  <c r="G644" i="7"/>
  <c r="F644" i="7"/>
  <c r="E644" i="7"/>
  <c r="G643" i="7"/>
  <c r="F643" i="7"/>
  <c r="E643" i="7"/>
  <c r="L642" i="7"/>
  <c r="AW649" i="7" s="1"/>
  <c r="J642" i="7"/>
  <c r="K642" i="7"/>
  <c r="I642" i="7"/>
  <c r="H642" i="7"/>
  <c r="L641" i="7"/>
  <c r="AT649" i="7" s="1"/>
  <c r="J641" i="7"/>
  <c r="K641" i="7"/>
  <c r="I641" i="7"/>
  <c r="H641" i="7"/>
  <c r="L640" i="7"/>
  <c r="J640" i="7"/>
  <c r="P649" i="7" s="1"/>
  <c r="K640" i="7"/>
  <c r="I640" i="7"/>
  <c r="H640" i="7"/>
  <c r="L639" i="7"/>
  <c r="L645" i="7" s="1"/>
  <c r="J639" i="7"/>
  <c r="K639" i="7"/>
  <c r="I639" i="7"/>
  <c r="H639" i="7"/>
  <c r="H645" i="7" s="1"/>
  <c r="C638" i="7"/>
  <c r="B638" i="7"/>
  <c r="E637" i="7"/>
  <c r="G637" i="7"/>
  <c r="D637" i="7"/>
  <c r="B637" i="7"/>
  <c r="G633" i="7"/>
  <c r="G632" i="7"/>
  <c r="L631" i="7"/>
  <c r="J631" i="7"/>
  <c r="L627" i="7"/>
  <c r="J627" i="7"/>
  <c r="J626" i="7"/>
  <c r="L625" i="7"/>
  <c r="J625" i="7"/>
  <c r="L624" i="7"/>
  <c r="L622" i="7" s="1"/>
  <c r="J624" i="7"/>
  <c r="J622" i="7" s="1"/>
  <c r="L618" i="7"/>
  <c r="J618" i="7"/>
  <c r="L617" i="7"/>
  <c r="J617" i="7"/>
  <c r="L613" i="7"/>
  <c r="J613" i="7"/>
  <c r="J602" i="7"/>
  <c r="L601" i="7"/>
  <c r="J601" i="7"/>
  <c r="BI603" i="7"/>
  <c r="X603" i="7"/>
  <c r="P603" i="7"/>
  <c r="BA603" i="7"/>
  <c r="L602" i="7" s="1"/>
  <c r="AZ603" i="7"/>
  <c r="AE603" i="7"/>
  <c r="AD603" i="7"/>
  <c r="I603" i="7"/>
  <c r="G602" i="7"/>
  <c r="E602" i="7"/>
  <c r="G601" i="7"/>
  <c r="E601" i="7"/>
  <c r="G598" i="7"/>
  <c r="F598" i="7"/>
  <c r="E598" i="7"/>
  <c r="G597" i="7"/>
  <c r="F597" i="7"/>
  <c r="E597" i="7"/>
  <c r="L596" i="7"/>
  <c r="AW603" i="7" s="1"/>
  <c r="J596" i="7"/>
  <c r="AA603" i="7" s="1"/>
  <c r="K596" i="7"/>
  <c r="I596" i="7"/>
  <c r="H596" i="7"/>
  <c r="L595" i="7"/>
  <c r="AT603" i="7" s="1"/>
  <c r="J595" i="7"/>
  <c r="K595" i="7"/>
  <c r="I595" i="7"/>
  <c r="H595" i="7"/>
  <c r="L594" i="7"/>
  <c r="AO603" i="7" s="1"/>
  <c r="J594" i="7"/>
  <c r="K594" i="7"/>
  <c r="I594" i="7"/>
  <c r="H594" i="7"/>
  <c r="L593" i="7"/>
  <c r="L599" i="7" s="1"/>
  <c r="J593" i="7"/>
  <c r="O603" i="7" s="1"/>
  <c r="K593" i="7"/>
  <c r="I593" i="7"/>
  <c r="H593" i="7"/>
  <c r="H599" i="7" s="1"/>
  <c r="C592" i="7"/>
  <c r="C591" i="7"/>
  <c r="B591" i="7"/>
  <c r="E590" i="7"/>
  <c r="G590" i="7"/>
  <c r="D590" i="7"/>
  <c r="B590" i="7"/>
  <c r="L588" i="7"/>
  <c r="J588" i="7"/>
  <c r="AT589" i="7"/>
  <c r="AO589" i="7"/>
  <c r="AA589" i="7"/>
  <c r="BA589" i="7"/>
  <c r="AZ589" i="7"/>
  <c r="L587" i="7" s="1"/>
  <c r="AE589" i="7"/>
  <c r="AD589" i="7"/>
  <c r="J587" i="7" s="1"/>
  <c r="G588" i="7"/>
  <c r="E588" i="7"/>
  <c r="G587" i="7"/>
  <c r="E587" i="7"/>
  <c r="H585" i="7"/>
  <c r="G584" i="7"/>
  <c r="F584" i="7"/>
  <c r="E584" i="7"/>
  <c r="G583" i="7"/>
  <c r="F583" i="7"/>
  <c r="E583" i="7"/>
  <c r="L582" i="7"/>
  <c r="AW589" i="7" s="1"/>
  <c r="J582" i="7"/>
  <c r="K582" i="7"/>
  <c r="I582" i="7"/>
  <c r="H582" i="7"/>
  <c r="L581" i="7"/>
  <c r="J581" i="7"/>
  <c r="X589" i="7" s="1"/>
  <c r="K581" i="7"/>
  <c r="I581" i="7"/>
  <c r="H581" i="7"/>
  <c r="L580" i="7"/>
  <c r="J580" i="7"/>
  <c r="K580" i="7"/>
  <c r="I580" i="7"/>
  <c r="H580" i="7"/>
  <c r="L579" i="7"/>
  <c r="L585" i="7" s="1"/>
  <c r="J579" i="7"/>
  <c r="U589" i="7" s="1"/>
  <c r="K579" i="7"/>
  <c r="I579" i="7"/>
  <c r="H579" i="7"/>
  <c r="C578" i="7"/>
  <c r="C577" i="7"/>
  <c r="B577" i="7"/>
  <c r="E576" i="7"/>
  <c r="G576" i="7"/>
  <c r="D576" i="7"/>
  <c r="B576" i="7"/>
  <c r="J573" i="7"/>
  <c r="AW575" i="7"/>
  <c r="AR575" i="7"/>
  <c r="L572" i="7" s="1"/>
  <c r="AO575" i="7"/>
  <c r="S575" i="7"/>
  <c r="J572" i="7" s="1"/>
  <c r="BA575" i="7"/>
  <c r="L574" i="7" s="1"/>
  <c r="AZ575" i="7"/>
  <c r="L573" i="7" s="1"/>
  <c r="AE575" i="7"/>
  <c r="J574" i="7" s="1"/>
  <c r="AD575" i="7"/>
  <c r="G574" i="7"/>
  <c r="E574" i="7"/>
  <c r="G573" i="7"/>
  <c r="E573" i="7"/>
  <c r="G570" i="7"/>
  <c r="F570" i="7"/>
  <c r="E570" i="7"/>
  <c r="G569" i="7"/>
  <c r="F569" i="7"/>
  <c r="E569" i="7"/>
  <c r="L568" i="7"/>
  <c r="J568" i="7"/>
  <c r="AA575" i="7" s="1"/>
  <c r="K568" i="7"/>
  <c r="I568" i="7"/>
  <c r="H568" i="7"/>
  <c r="L567" i="7"/>
  <c r="AT575" i="7" s="1"/>
  <c r="J567" i="7"/>
  <c r="X575" i="7" s="1"/>
  <c r="K567" i="7"/>
  <c r="I567" i="7"/>
  <c r="H567" i="7"/>
  <c r="L566" i="7"/>
  <c r="J566" i="7"/>
  <c r="P575" i="7" s="1"/>
  <c r="K566" i="7"/>
  <c r="I566" i="7"/>
  <c r="H566" i="7"/>
  <c r="L565" i="7"/>
  <c r="AN575" i="7" s="1"/>
  <c r="J565" i="7"/>
  <c r="BI575" i="7" s="1"/>
  <c r="K565" i="7"/>
  <c r="I565" i="7"/>
  <c r="H565" i="7"/>
  <c r="H571" i="7" s="1"/>
  <c r="C564" i="7"/>
  <c r="C563" i="7"/>
  <c r="B563" i="7"/>
  <c r="E562" i="7"/>
  <c r="G562" i="7"/>
  <c r="D562" i="7"/>
  <c r="B562" i="7"/>
  <c r="J560" i="7"/>
  <c r="L559" i="7"/>
  <c r="J559" i="7"/>
  <c r="AT561" i="7"/>
  <c r="AO561" i="7"/>
  <c r="X561" i="7"/>
  <c r="P561" i="7"/>
  <c r="BA561" i="7"/>
  <c r="L560" i="7" s="1"/>
  <c r="AZ561" i="7"/>
  <c r="AE561" i="7"/>
  <c r="AD561" i="7"/>
  <c r="G560" i="7"/>
  <c r="E560" i="7"/>
  <c r="G559" i="7"/>
  <c r="E559" i="7"/>
  <c r="L557" i="7"/>
  <c r="G556" i="7"/>
  <c r="F556" i="7"/>
  <c r="E556" i="7"/>
  <c r="L555" i="7"/>
  <c r="AW561" i="7" s="1"/>
  <c r="J555" i="7"/>
  <c r="AA561" i="7" s="1"/>
  <c r="K555" i="7"/>
  <c r="I555" i="7"/>
  <c r="H555" i="7"/>
  <c r="H557" i="7" s="1"/>
  <c r="L554" i="7"/>
  <c r="AR561" i="7" s="1"/>
  <c r="L558" i="7" s="1"/>
  <c r="J554" i="7"/>
  <c r="K554" i="7"/>
  <c r="I554" i="7"/>
  <c r="H554" i="7"/>
  <c r="C553" i="7"/>
  <c r="C552" i="7"/>
  <c r="B552" i="7"/>
  <c r="E551" i="7"/>
  <c r="G551" i="7"/>
  <c r="D551" i="7"/>
  <c r="B551" i="7"/>
  <c r="L549" i="7"/>
  <c r="J549" i="7"/>
  <c r="L548" i="7"/>
  <c r="AN550" i="7" s="1"/>
  <c r="AT550" i="7"/>
  <c r="AR550" i="7"/>
  <c r="L547" i="7" s="1"/>
  <c r="X550" i="7"/>
  <c r="U550" i="7"/>
  <c r="BA550" i="7"/>
  <c r="AZ550" i="7"/>
  <c r="AE550" i="7"/>
  <c r="AD550" i="7"/>
  <c r="J548" i="7" s="1"/>
  <c r="G549" i="7"/>
  <c r="E549" i="7"/>
  <c r="G548" i="7"/>
  <c r="E548" i="7"/>
  <c r="G545" i="7"/>
  <c r="E545" i="7"/>
  <c r="G544" i="7"/>
  <c r="E544" i="7"/>
  <c r="L543" i="7"/>
  <c r="AW550" i="7" s="1"/>
  <c r="J543" i="7"/>
  <c r="AA550" i="7" s="1"/>
  <c r="K543" i="7"/>
  <c r="H543" i="7"/>
  <c r="L542" i="7"/>
  <c r="J542" i="7"/>
  <c r="K542" i="7"/>
  <c r="H542" i="7"/>
  <c r="L541" i="7"/>
  <c r="AO550" i="7" s="1"/>
  <c r="J541" i="7"/>
  <c r="P550" i="7" s="1"/>
  <c r="K541" i="7"/>
  <c r="H541" i="7"/>
  <c r="L540" i="7"/>
  <c r="L546" i="7" s="1"/>
  <c r="J540" i="7"/>
  <c r="S550" i="7" s="1"/>
  <c r="K540" i="7"/>
  <c r="H540" i="7"/>
  <c r="H546" i="7" s="1"/>
  <c r="C539" i="7"/>
  <c r="E538" i="7"/>
  <c r="G538" i="7"/>
  <c r="D538" i="7"/>
  <c r="C538" i="7"/>
  <c r="B538" i="7"/>
  <c r="AX537" i="7"/>
  <c r="AT537" i="7"/>
  <c r="AR537" i="7"/>
  <c r="AO537" i="7"/>
  <c r="AN537" i="7"/>
  <c r="X537" i="7"/>
  <c r="U537" i="7"/>
  <c r="S537" i="7"/>
  <c r="P537" i="7"/>
  <c r="BA537" i="7"/>
  <c r="AZ537" i="7"/>
  <c r="AE537" i="7"/>
  <c r="AD537" i="7"/>
  <c r="L536" i="7"/>
  <c r="K537" i="7" s="1"/>
  <c r="K536" i="7"/>
  <c r="H536" i="7"/>
  <c r="E536" i="7"/>
  <c r="G536" i="7"/>
  <c r="D536" i="7"/>
  <c r="B536" i="7"/>
  <c r="L534" i="7"/>
  <c r="J534" i="7"/>
  <c r="AT535" i="7"/>
  <c r="AO535" i="7"/>
  <c r="AA535" i="7"/>
  <c r="U535" i="7"/>
  <c r="BA535" i="7"/>
  <c r="AZ535" i="7"/>
  <c r="L533" i="7" s="1"/>
  <c r="AE535" i="7"/>
  <c r="AD535" i="7"/>
  <c r="J533" i="7" s="1"/>
  <c r="G534" i="7"/>
  <c r="E534" i="7"/>
  <c r="G533" i="7"/>
  <c r="E533" i="7"/>
  <c r="H531" i="7"/>
  <c r="G530" i="7"/>
  <c r="F530" i="7"/>
  <c r="E530" i="7"/>
  <c r="G529" i="7"/>
  <c r="F529" i="7"/>
  <c r="E529" i="7"/>
  <c r="L528" i="7"/>
  <c r="AW535" i="7" s="1"/>
  <c r="J528" i="7"/>
  <c r="K528" i="7"/>
  <c r="I528" i="7"/>
  <c r="H528" i="7"/>
  <c r="L527" i="7"/>
  <c r="J527" i="7"/>
  <c r="X535" i="7" s="1"/>
  <c r="K527" i="7"/>
  <c r="I527" i="7"/>
  <c r="H527" i="7"/>
  <c r="L526" i="7"/>
  <c r="J526" i="7"/>
  <c r="K526" i="7"/>
  <c r="I526" i="7"/>
  <c r="H526" i="7"/>
  <c r="L525" i="7"/>
  <c r="L531" i="7" s="1"/>
  <c r="J525" i="7"/>
  <c r="S535" i="7" s="1"/>
  <c r="J532" i="7" s="1"/>
  <c r="K525" i="7"/>
  <c r="I525" i="7"/>
  <c r="H525" i="7"/>
  <c r="C524" i="7"/>
  <c r="C523" i="7"/>
  <c r="B523" i="7"/>
  <c r="E522" i="7"/>
  <c r="G522" i="7"/>
  <c r="D522" i="7"/>
  <c r="B522" i="7"/>
  <c r="J519" i="7"/>
  <c r="AW521" i="7"/>
  <c r="AR521" i="7"/>
  <c r="AO521" i="7"/>
  <c r="AA521" i="7"/>
  <c r="U521" i="7"/>
  <c r="S521" i="7"/>
  <c r="BA521" i="7"/>
  <c r="AZ521" i="7"/>
  <c r="AE521" i="7"/>
  <c r="AD521" i="7"/>
  <c r="G520" i="7"/>
  <c r="E520" i="7"/>
  <c r="G519" i="7"/>
  <c r="E519" i="7"/>
  <c r="B517" i="7"/>
  <c r="AW516" i="7"/>
  <c r="AN516" i="7"/>
  <c r="BA516" i="7"/>
  <c r="AZ516" i="7"/>
  <c r="AE516" i="7"/>
  <c r="AD516" i="7"/>
  <c r="L516" i="7"/>
  <c r="J516" i="7"/>
  <c r="O516" i="7" s="1"/>
  <c r="K516" i="7"/>
  <c r="H516" i="7"/>
  <c r="F516" i="7"/>
  <c r="E516" i="7"/>
  <c r="G516" i="7"/>
  <c r="D516" i="7"/>
  <c r="C516" i="7"/>
  <c r="B516" i="7"/>
  <c r="B515" i="7"/>
  <c r="AW514" i="7"/>
  <c r="AA514" i="7"/>
  <c r="AN514" i="7"/>
  <c r="O514" i="7"/>
  <c r="BA514" i="7"/>
  <c r="L520" i="7" s="1"/>
  <c r="AZ514" i="7"/>
  <c r="L519" i="7" s="1"/>
  <c r="AE514" i="7"/>
  <c r="J520" i="7" s="1"/>
  <c r="AD514" i="7"/>
  <c r="L514" i="7"/>
  <c r="J514" i="7"/>
  <c r="BH514" i="7" s="1"/>
  <c r="K514" i="7"/>
  <c r="H514" i="7"/>
  <c r="F514" i="7"/>
  <c r="E514" i="7"/>
  <c r="G514" i="7"/>
  <c r="D514" i="7"/>
  <c r="C514" i="7"/>
  <c r="B514" i="7"/>
  <c r="L513" i="7"/>
  <c r="J513" i="7"/>
  <c r="G512" i="7"/>
  <c r="F512" i="7"/>
  <c r="E512" i="7"/>
  <c r="G511" i="7"/>
  <c r="F511" i="7"/>
  <c r="E511" i="7"/>
  <c r="L510" i="7"/>
  <c r="AT521" i="7" s="1"/>
  <c r="J510" i="7"/>
  <c r="X521" i="7" s="1"/>
  <c r="K510" i="7"/>
  <c r="I510" i="7"/>
  <c r="H510" i="7"/>
  <c r="L509" i="7"/>
  <c r="J509" i="7"/>
  <c r="P521" i="7" s="1"/>
  <c r="K509" i="7"/>
  <c r="I509" i="7"/>
  <c r="H509" i="7"/>
  <c r="L508" i="7"/>
  <c r="J508" i="7"/>
  <c r="K508" i="7"/>
  <c r="I508" i="7"/>
  <c r="H508" i="7"/>
  <c r="H513" i="7" s="1"/>
  <c r="C507" i="7"/>
  <c r="C506" i="7"/>
  <c r="B506" i="7"/>
  <c r="E505" i="7"/>
  <c r="G505" i="7"/>
  <c r="D505" i="7"/>
  <c r="B505" i="7"/>
  <c r="C504" i="7"/>
  <c r="J502" i="7"/>
  <c r="L501" i="7"/>
  <c r="J501" i="7"/>
  <c r="BI503" i="7"/>
  <c r="X503" i="7"/>
  <c r="P503" i="7"/>
  <c r="BA503" i="7"/>
  <c r="L502" i="7" s="1"/>
  <c r="AZ503" i="7"/>
  <c r="AE503" i="7"/>
  <c r="AD503" i="7"/>
  <c r="I503" i="7"/>
  <c r="G502" i="7"/>
  <c r="E502" i="7"/>
  <c r="G501" i="7"/>
  <c r="E501" i="7"/>
  <c r="L499" i="7"/>
  <c r="G498" i="7"/>
  <c r="F498" i="7"/>
  <c r="E498" i="7"/>
  <c r="G497" i="7"/>
  <c r="F497" i="7"/>
  <c r="E497" i="7"/>
  <c r="L496" i="7"/>
  <c r="AW503" i="7" s="1"/>
  <c r="J496" i="7"/>
  <c r="AA503" i="7" s="1"/>
  <c r="K496" i="7"/>
  <c r="I496" i="7"/>
  <c r="H496" i="7"/>
  <c r="L495" i="7"/>
  <c r="AT503" i="7" s="1"/>
  <c r="J495" i="7"/>
  <c r="K495" i="7"/>
  <c r="I495" i="7"/>
  <c r="H495" i="7"/>
  <c r="L494" i="7"/>
  <c r="AO503" i="7" s="1"/>
  <c r="J494" i="7"/>
  <c r="K494" i="7"/>
  <c r="I494" i="7"/>
  <c r="H494" i="7"/>
  <c r="L493" i="7"/>
  <c r="J493" i="7"/>
  <c r="O503" i="7" s="1"/>
  <c r="K493" i="7"/>
  <c r="I493" i="7"/>
  <c r="H493" i="7"/>
  <c r="H499" i="7" s="1"/>
  <c r="C492" i="7"/>
  <c r="C491" i="7"/>
  <c r="B491" i="7"/>
  <c r="E490" i="7"/>
  <c r="G490" i="7"/>
  <c r="D490" i="7"/>
  <c r="B490" i="7"/>
  <c r="L488" i="7"/>
  <c r="J488" i="7"/>
  <c r="AT489" i="7"/>
  <c r="AO489" i="7"/>
  <c r="AA489" i="7"/>
  <c r="X489" i="7"/>
  <c r="BA489" i="7"/>
  <c r="AZ489" i="7"/>
  <c r="L487" i="7" s="1"/>
  <c r="AE489" i="7"/>
  <c r="AD489" i="7"/>
  <c r="J487" i="7" s="1"/>
  <c r="G488" i="7"/>
  <c r="E488" i="7"/>
  <c r="G487" i="7"/>
  <c r="E487" i="7"/>
  <c r="G484" i="7"/>
  <c r="F484" i="7"/>
  <c r="E484" i="7"/>
  <c r="G483" i="7"/>
  <c r="F483" i="7"/>
  <c r="E483" i="7"/>
  <c r="L482" i="7"/>
  <c r="AW489" i="7" s="1"/>
  <c r="J482" i="7"/>
  <c r="K482" i="7"/>
  <c r="H482" i="7"/>
  <c r="L481" i="7"/>
  <c r="J481" i="7"/>
  <c r="K481" i="7"/>
  <c r="I481" i="7"/>
  <c r="H481" i="7"/>
  <c r="L480" i="7"/>
  <c r="L485" i="7" s="1"/>
  <c r="J480" i="7"/>
  <c r="P489" i="7" s="1"/>
  <c r="K480" i="7"/>
  <c r="I480" i="7"/>
  <c r="H480" i="7"/>
  <c r="L479" i="7"/>
  <c r="AR489" i="7" s="1"/>
  <c r="J479" i="7"/>
  <c r="U489" i="7" s="1"/>
  <c r="K479" i="7"/>
  <c r="I479" i="7"/>
  <c r="H479" i="7"/>
  <c r="H485" i="7" s="1"/>
  <c r="C478" i="7"/>
  <c r="E476" i="7"/>
  <c r="G476" i="7"/>
  <c r="D476" i="7"/>
  <c r="C476" i="7"/>
  <c r="B476" i="7"/>
  <c r="AT475" i="7"/>
  <c r="AR475" i="7"/>
  <c r="L472" i="7" s="1"/>
  <c r="AO475" i="7"/>
  <c r="AN475" i="7"/>
  <c r="X475" i="7"/>
  <c r="U475" i="7"/>
  <c r="P475" i="7"/>
  <c r="BA475" i="7"/>
  <c r="L474" i="7" s="1"/>
  <c r="AZ475" i="7"/>
  <c r="L473" i="7" s="1"/>
  <c r="AE475" i="7"/>
  <c r="J474" i="7" s="1"/>
  <c r="AD475" i="7"/>
  <c r="J473" i="7" s="1"/>
  <c r="O475" i="7" s="1"/>
  <c r="G474" i="7"/>
  <c r="E474" i="7"/>
  <c r="G473" i="7"/>
  <c r="E473" i="7"/>
  <c r="J471" i="7"/>
  <c r="G470" i="7"/>
  <c r="F470" i="7"/>
  <c r="E470" i="7"/>
  <c r="L469" i="7"/>
  <c r="AW475" i="7" s="1"/>
  <c r="J469" i="7"/>
  <c r="BH475" i="7" s="1"/>
  <c r="K469" i="7"/>
  <c r="H469" i="7"/>
  <c r="L468" i="7"/>
  <c r="L471" i="7" s="1"/>
  <c r="J468" i="7"/>
  <c r="S475" i="7" s="1"/>
  <c r="J472" i="7" s="1"/>
  <c r="K468" i="7"/>
  <c r="I468" i="7"/>
  <c r="H468" i="7"/>
  <c r="H471" i="7" s="1"/>
  <c r="C467" i="7"/>
  <c r="E465" i="7"/>
  <c r="G465" i="7"/>
  <c r="D465" i="7"/>
  <c r="C465" i="7"/>
  <c r="B465" i="7"/>
  <c r="L461" i="7"/>
  <c r="AW464" i="7"/>
  <c r="AT464" i="7"/>
  <c r="AR464" i="7"/>
  <c r="AO464" i="7"/>
  <c r="S464" i="7"/>
  <c r="P464" i="7"/>
  <c r="BA464" i="7"/>
  <c r="L463" i="7" s="1"/>
  <c r="AZ464" i="7"/>
  <c r="L462" i="7" s="1"/>
  <c r="AE464" i="7"/>
  <c r="J463" i="7" s="1"/>
  <c r="AD464" i="7"/>
  <c r="J462" i="7" s="1"/>
  <c r="G463" i="7"/>
  <c r="E463" i="7"/>
  <c r="G462" i="7"/>
  <c r="E462" i="7"/>
  <c r="L460" i="7"/>
  <c r="G459" i="7"/>
  <c r="E459" i="7"/>
  <c r="G458" i="7"/>
  <c r="E458" i="7"/>
  <c r="L457" i="7"/>
  <c r="J457" i="7"/>
  <c r="AA464" i="7" s="1"/>
  <c r="K457" i="7"/>
  <c r="H457" i="7"/>
  <c r="L456" i="7"/>
  <c r="J456" i="7"/>
  <c r="X464" i="7" s="1"/>
  <c r="K456" i="7"/>
  <c r="H456" i="7"/>
  <c r="L455" i="7"/>
  <c r="J455" i="7"/>
  <c r="J460" i="7" s="1"/>
  <c r="K455" i="7"/>
  <c r="H455" i="7"/>
  <c r="H460" i="7" s="1"/>
  <c r="L454" i="7"/>
  <c r="J454" i="7"/>
  <c r="K454" i="7"/>
  <c r="H454" i="7"/>
  <c r="C453" i="7"/>
  <c r="E452" i="7"/>
  <c r="G452" i="7"/>
  <c r="D452" i="7"/>
  <c r="C452" i="7"/>
  <c r="B452" i="7"/>
  <c r="AW451" i="7"/>
  <c r="AX451" i="7"/>
  <c r="L630" i="7" s="1"/>
  <c r="AT451" i="7"/>
  <c r="AR451" i="7"/>
  <c r="AO451" i="7"/>
  <c r="AB451" i="7"/>
  <c r="X451" i="7"/>
  <c r="U451" i="7"/>
  <c r="S451" i="7"/>
  <c r="P451" i="7"/>
  <c r="O451" i="7"/>
  <c r="BA451" i="7"/>
  <c r="AZ451" i="7"/>
  <c r="AE451" i="7"/>
  <c r="AD451" i="7"/>
  <c r="K451" i="7"/>
  <c r="I451" i="7"/>
  <c r="L450" i="7"/>
  <c r="AN451" i="7" s="1"/>
  <c r="J450" i="7"/>
  <c r="BI451" i="7" s="1"/>
  <c r="K450" i="7"/>
  <c r="H450" i="7"/>
  <c r="E450" i="7"/>
  <c r="G450" i="7"/>
  <c r="D450" i="7"/>
  <c r="B450" i="7"/>
  <c r="J447" i="7"/>
  <c r="AW449" i="7"/>
  <c r="AR449" i="7"/>
  <c r="AO449" i="7"/>
  <c r="AA449" i="7"/>
  <c r="U449" i="7"/>
  <c r="S449" i="7"/>
  <c r="J446" i="7" s="1"/>
  <c r="BA449" i="7"/>
  <c r="L448" i="7" s="1"/>
  <c r="AZ449" i="7"/>
  <c r="L447" i="7" s="1"/>
  <c r="AE449" i="7"/>
  <c r="J448" i="7" s="1"/>
  <c r="AD449" i="7"/>
  <c r="G448" i="7"/>
  <c r="E448" i="7"/>
  <c r="G447" i="7"/>
  <c r="E447" i="7"/>
  <c r="J445" i="7"/>
  <c r="H445" i="7"/>
  <c r="G444" i="7"/>
  <c r="F444" i="7"/>
  <c r="E444" i="7"/>
  <c r="G443" i="7"/>
  <c r="F443" i="7"/>
  <c r="E443" i="7"/>
  <c r="L442" i="7"/>
  <c r="J442" i="7"/>
  <c r="K442" i="7"/>
  <c r="H442" i="7"/>
  <c r="L441" i="7"/>
  <c r="AT449" i="7" s="1"/>
  <c r="J441" i="7"/>
  <c r="X449" i="7" s="1"/>
  <c r="K441" i="7"/>
  <c r="I441" i="7"/>
  <c r="H441" i="7"/>
  <c r="L440" i="7"/>
  <c r="J440" i="7"/>
  <c r="P449" i="7" s="1"/>
  <c r="K440" i="7"/>
  <c r="I440" i="7"/>
  <c r="H440" i="7"/>
  <c r="L439" i="7"/>
  <c r="J439" i="7"/>
  <c r="K439" i="7"/>
  <c r="I439" i="7"/>
  <c r="H439" i="7"/>
  <c r="C438" i="7"/>
  <c r="E436" i="7"/>
  <c r="G436" i="7"/>
  <c r="D436" i="7"/>
  <c r="C436" i="7"/>
  <c r="B436" i="7"/>
  <c r="J434" i="7"/>
  <c r="AW435" i="7"/>
  <c r="AA435" i="7"/>
  <c r="X435" i="7"/>
  <c r="S435" i="7"/>
  <c r="BA435" i="7"/>
  <c r="AZ435" i="7"/>
  <c r="AE435" i="7"/>
  <c r="AD435" i="7"/>
  <c r="G434" i="7"/>
  <c r="E434" i="7"/>
  <c r="G433" i="7"/>
  <c r="E433" i="7"/>
  <c r="BH431" i="7"/>
  <c r="AA431" i="7"/>
  <c r="BA431" i="7"/>
  <c r="AZ431" i="7"/>
  <c r="AE431" i="7"/>
  <c r="AD431" i="7"/>
  <c r="L431" i="7"/>
  <c r="J431" i="7"/>
  <c r="O431" i="7" s="1"/>
  <c r="K431" i="7"/>
  <c r="H431" i="7"/>
  <c r="E431" i="7"/>
  <c r="G431" i="7"/>
  <c r="D431" i="7"/>
  <c r="C431" i="7"/>
  <c r="B431" i="7"/>
  <c r="BH430" i="7"/>
  <c r="AA430" i="7"/>
  <c r="AN430" i="7"/>
  <c r="BA430" i="7"/>
  <c r="L434" i="7" s="1"/>
  <c r="AZ430" i="7"/>
  <c r="L433" i="7" s="1"/>
  <c r="AE430" i="7"/>
  <c r="AD430" i="7"/>
  <c r="J433" i="7" s="1"/>
  <c r="L430" i="7"/>
  <c r="AW430" i="7" s="1"/>
  <c r="J430" i="7"/>
  <c r="O430" i="7" s="1"/>
  <c r="K430" i="7"/>
  <c r="H430" i="7"/>
  <c r="E430" i="7"/>
  <c r="G430" i="7"/>
  <c r="D430" i="7"/>
  <c r="C430" i="7"/>
  <c r="B430" i="7"/>
  <c r="H429" i="7"/>
  <c r="G428" i="7"/>
  <c r="F428" i="7"/>
  <c r="E428" i="7"/>
  <c r="G427" i="7"/>
  <c r="F427" i="7"/>
  <c r="E427" i="7"/>
  <c r="L426" i="7"/>
  <c r="AT435" i="7" s="1"/>
  <c r="J426" i="7"/>
  <c r="K426" i="7"/>
  <c r="I426" i="7"/>
  <c r="H426" i="7"/>
  <c r="L425" i="7"/>
  <c r="J425" i="7"/>
  <c r="P435" i="7" s="1"/>
  <c r="K425" i="7"/>
  <c r="I425" i="7"/>
  <c r="H425" i="7"/>
  <c r="L424" i="7"/>
  <c r="AR435" i="7" s="1"/>
  <c r="J424" i="7"/>
  <c r="K424" i="7"/>
  <c r="I424" i="7"/>
  <c r="H424" i="7"/>
  <c r="C423" i="7"/>
  <c r="E421" i="7"/>
  <c r="G421" i="7"/>
  <c r="D421" i="7"/>
  <c r="C421" i="7"/>
  <c r="B421" i="7"/>
  <c r="C420" i="7"/>
  <c r="AT419" i="7"/>
  <c r="AR419" i="7"/>
  <c r="AO419" i="7"/>
  <c r="X419" i="7"/>
  <c r="U419" i="7"/>
  <c r="S419" i="7"/>
  <c r="P419" i="7"/>
  <c r="BA419" i="7"/>
  <c r="AZ419" i="7"/>
  <c r="AE419" i="7"/>
  <c r="AD419" i="7"/>
  <c r="C418" i="7"/>
  <c r="L417" i="7"/>
  <c r="J417" i="7"/>
  <c r="O419" i="7" s="1"/>
  <c r="K417" i="7"/>
  <c r="H417" i="7"/>
  <c r="E417" i="7"/>
  <c r="G417" i="7"/>
  <c r="D417" i="7"/>
  <c r="C417" i="7"/>
  <c r="B417" i="7"/>
  <c r="L415" i="7"/>
  <c r="J415" i="7"/>
  <c r="L414" i="7"/>
  <c r="J414" i="7"/>
  <c r="AT416" i="7"/>
  <c r="AA416" i="7"/>
  <c r="X416" i="7"/>
  <c r="S416" i="7"/>
  <c r="J413" i="7" s="1"/>
  <c r="P416" i="7"/>
  <c r="BA416" i="7"/>
  <c r="AZ416" i="7"/>
  <c r="AE416" i="7"/>
  <c r="AD416" i="7"/>
  <c r="G415" i="7"/>
  <c r="E415" i="7"/>
  <c r="G414" i="7"/>
  <c r="E414" i="7"/>
  <c r="G411" i="7"/>
  <c r="F411" i="7"/>
  <c r="E411" i="7"/>
  <c r="G410" i="7"/>
  <c r="F410" i="7"/>
  <c r="E410" i="7"/>
  <c r="L409" i="7"/>
  <c r="AW416" i="7" s="1"/>
  <c r="J409" i="7"/>
  <c r="K409" i="7"/>
  <c r="H409" i="7"/>
  <c r="L408" i="7"/>
  <c r="J408" i="7"/>
  <c r="K408" i="7"/>
  <c r="I408" i="7"/>
  <c r="H408" i="7"/>
  <c r="L407" i="7"/>
  <c r="AO416" i="7" s="1"/>
  <c r="J407" i="7"/>
  <c r="K407" i="7"/>
  <c r="I407" i="7"/>
  <c r="H407" i="7"/>
  <c r="L406" i="7"/>
  <c r="J406" i="7"/>
  <c r="O416" i="7" s="1"/>
  <c r="K406" i="7"/>
  <c r="I406" i="7"/>
  <c r="H406" i="7"/>
  <c r="H412" i="7" s="1"/>
  <c r="C405" i="7"/>
  <c r="E403" i="7"/>
  <c r="G403" i="7"/>
  <c r="D403" i="7"/>
  <c r="C403" i="7"/>
  <c r="B403" i="7"/>
  <c r="L401" i="7"/>
  <c r="L400" i="7"/>
  <c r="AN402" i="7" s="1"/>
  <c r="AW402" i="7"/>
  <c r="AR402" i="7"/>
  <c r="L399" i="7" s="1"/>
  <c r="AA402" i="7"/>
  <c r="X402" i="7"/>
  <c r="BA402" i="7"/>
  <c r="AZ402" i="7"/>
  <c r="AE402" i="7"/>
  <c r="J401" i="7" s="1"/>
  <c r="AD402" i="7"/>
  <c r="G401" i="7"/>
  <c r="E401" i="7"/>
  <c r="G400" i="7"/>
  <c r="E400" i="7"/>
  <c r="O398" i="7"/>
  <c r="BA398" i="7"/>
  <c r="AZ398" i="7"/>
  <c r="AE398" i="7"/>
  <c r="AD398" i="7"/>
  <c r="L398" i="7"/>
  <c r="J398" i="7"/>
  <c r="BH398" i="7" s="1"/>
  <c r="K398" i="7"/>
  <c r="H398" i="7"/>
  <c r="E398" i="7"/>
  <c r="G398" i="7"/>
  <c r="D398" i="7"/>
  <c r="C398" i="7"/>
  <c r="B398" i="7"/>
  <c r="AW397" i="7"/>
  <c r="AN397" i="7"/>
  <c r="BA397" i="7"/>
  <c r="AZ397" i="7"/>
  <c r="AE397" i="7"/>
  <c r="AD397" i="7"/>
  <c r="J400" i="7" s="1"/>
  <c r="L397" i="7"/>
  <c r="J397" i="7"/>
  <c r="K397" i="7"/>
  <c r="H397" i="7"/>
  <c r="E397" i="7"/>
  <c r="G397" i="7"/>
  <c r="D397" i="7"/>
  <c r="C397" i="7"/>
  <c r="B397" i="7"/>
  <c r="G395" i="7"/>
  <c r="E395" i="7"/>
  <c r="G394" i="7"/>
  <c r="E394" i="7"/>
  <c r="L393" i="7"/>
  <c r="AT402" i="7" s="1"/>
  <c r="J393" i="7"/>
  <c r="K393" i="7"/>
  <c r="H393" i="7"/>
  <c r="L392" i="7"/>
  <c r="AO402" i="7" s="1"/>
  <c r="J392" i="7"/>
  <c r="P402" i="7" s="1"/>
  <c r="K392" i="7"/>
  <c r="H392" i="7"/>
  <c r="L391" i="7"/>
  <c r="L396" i="7" s="1"/>
  <c r="J391" i="7"/>
  <c r="K391" i="7"/>
  <c r="H391" i="7"/>
  <c r="H396" i="7" s="1"/>
  <c r="C390" i="7"/>
  <c r="E389" i="7"/>
  <c r="G389" i="7"/>
  <c r="D389" i="7"/>
  <c r="C389" i="7"/>
  <c r="B389" i="7"/>
  <c r="C388" i="7"/>
  <c r="AT387" i="7"/>
  <c r="AR387" i="7"/>
  <c r="AO387" i="7"/>
  <c r="X387" i="7"/>
  <c r="U387" i="7"/>
  <c r="S387" i="7"/>
  <c r="P387" i="7"/>
  <c r="BA387" i="7"/>
  <c r="AZ387" i="7"/>
  <c r="AE387" i="7"/>
  <c r="AD387" i="7"/>
  <c r="C386" i="7"/>
  <c r="L385" i="7"/>
  <c r="J385" i="7"/>
  <c r="K385" i="7"/>
  <c r="H385" i="7"/>
  <c r="E385" i="7"/>
  <c r="G385" i="7"/>
  <c r="D385" i="7"/>
  <c r="C385" i="7"/>
  <c r="B385" i="7"/>
  <c r="L383" i="7"/>
  <c r="J383" i="7"/>
  <c r="L382" i="7"/>
  <c r="J382" i="7"/>
  <c r="AN384" i="7"/>
  <c r="S384" i="7"/>
  <c r="P384" i="7"/>
  <c r="BA384" i="7"/>
  <c r="L621" i="7" s="1"/>
  <c r="AZ384" i="7"/>
  <c r="L620" i="7" s="1"/>
  <c r="AE384" i="7"/>
  <c r="AD384" i="7"/>
  <c r="K384" i="7"/>
  <c r="G383" i="7"/>
  <c r="E383" i="7"/>
  <c r="G382" i="7"/>
  <c r="E382" i="7"/>
  <c r="L380" i="7"/>
  <c r="G379" i="7"/>
  <c r="E379" i="7"/>
  <c r="G378" i="7"/>
  <c r="E378" i="7"/>
  <c r="L377" i="7"/>
  <c r="AW384" i="7" s="1"/>
  <c r="J377" i="7"/>
  <c r="AA384" i="7" s="1"/>
  <c r="K377" i="7"/>
  <c r="H377" i="7"/>
  <c r="L376" i="7"/>
  <c r="AT384" i="7" s="1"/>
  <c r="L612" i="7" s="1"/>
  <c r="J376" i="7"/>
  <c r="X384" i="7" s="1"/>
  <c r="K376" i="7"/>
  <c r="H376" i="7"/>
  <c r="L375" i="7"/>
  <c r="AO384" i="7" s="1"/>
  <c r="J375" i="7"/>
  <c r="K375" i="7"/>
  <c r="H375" i="7"/>
  <c r="L374" i="7"/>
  <c r="AR384" i="7" s="1"/>
  <c r="J374" i="7"/>
  <c r="O384" i="7" s="1"/>
  <c r="K374" i="7"/>
  <c r="H374" i="7"/>
  <c r="C373" i="7"/>
  <c r="E372" i="7"/>
  <c r="G372" i="7"/>
  <c r="D372" i="7"/>
  <c r="C372" i="7"/>
  <c r="B372" i="7"/>
  <c r="G368" i="7"/>
  <c r="G367" i="7"/>
  <c r="L362" i="7"/>
  <c r="J362" i="7"/>
  <c r="J361" i="7"/>
  <c r="L360" i="7"/>
  <c r="J360" i="7"/>
  <c r="L353" i="7"/>
  <c r="J353" i="7"/>
  <c r="L352" i="7"/>
  <c r="J352" i="7"/>
  <c r="L348" i="7"/>
  <c r="J348" i="7"/>
  <c r="AW338" i="7"/>
  <c r="AT338" i="7"/>
  <c r="AR338" i="7"/>
  <c r="AO338" i="7"/>
  <c r="BH338" i="7"/>
  <c r="AA338" i="7"/>
  <c r="X338" i="7"/>
  <c r="U338" i="7"/>
  <c r="S338" i="7"/>
  <c r="P338" i="7"/>
  <c r="O338" i="7"/>
  <c r="BA338" i="7"/>
  <c r="AZ338" i="7"/>
  <c r="AE338" i="7"/>
  <c r="AD338" i="7"/>
  <c r="I338" i="7"/>
  <c r="L337" i="7"/>
  <c r="J337" i="7"/>
  <c r="K337" i="7"/>
  <c r="H337" i="7"/>
  <c r="E337" i="7"/>
  <c r="G337" i="7"/>
  <c r="D337" i="7"/>
  <c r="C337" i="7"/>
  <c r="B337" i="7"/>
  <c r="J334" i="7"/>
  <c r="AT336" i="7"/>
  <c r="AR336" i="7"/>
  <c r="L333" i="7" s="1"/>
  <c r="AO336" i="7"/>
  <c r="X336" i="7"/>
  <c r="U336" i="7"/>
  <c r="S336" i="7"/>
  <c r="J333" i="7" s="1"/>
  <c r="BA336" i="7"/>
  <c r="AZ336" i="7"/>
  <c r="L334" i="7" s="1"/>
  <c r="AE336" i="7"/>
  <c r="AD336" i="7"/>
  <c r="G335" i="7"/>
  <c r="E335" i="7"/>
  <c r="G334" i="7"/>
  <c r="E334" i="7"/>
  <c r="AW332" i="7"/>
  <c r="AA332" i="7"/>
  <c r="AN332" i="7"/>
  <c r="O332" i="7"/>
  <c r="BA332" i="7"/>
  <c r="L335" i="7" s="1"/>
  <c r="AZ332" i="7"/>
  <c r="AE332" i="7"/>
  <c r="J335" i="7" s="1"/>
  <c r="AD332" i="7"/>
  <c r="L332" i="7"/>
  <c r="J332" i="7"/>
  <c r="BH332" i="7" s="1"/>
  <c r="K332" i="7"/>
  <c r="H332" i="7"/>
  <c r="E332" i="7"/>
  <c r="G332" i="7"/>
  <c r="D332" i="7"/>
  <c r="B332" i="7"/>
  <c r="L331" i="7"/>
  <c r="G330" i="7"/>
  <c r="F330" i="7"/>
  <c r="E330" i="7"/>
  <c r="L329" i="7"/>
  <c r="AW336" i="7" s="1"/>
  <c r="J329" i="7"/>
  <c r="AA336" i="7" s="1"/>
  <c r="K329" i="7"/>
  <c r="H329" i="7"/>
  <c r="L328" i="7"/>
  <c r="J328" i="7"/>
  <c r="K328" i="7"/>
  <c r="I328" i="7"/>
  <c r="H328" i="7"/>
  <c r="L327" i="7"/>
  <c r="J327" i="7"/>
  <c r="J331" i="7" s="1"/>
  <c r="K327" i="7"/>
  <c r="I327" i="7"/>
  <c r="H327" i="7"/>
  <c r="H331" i="7" s="1"/>
  <c r="C326" i="7"/>
  <c r="E324" i="7"/>
  <c r="G324" i="7"/>
  <c r="D324" i="7"/>
  <c r="C324" i="7"/>
  <c r="B324" i="7"/>
  <c r="AT323" i="7"/>
  <c r="AR323" i="7"/>
  <c r="AO323" i="7"/>
  <c r="AN323" i="7"/>
  <c r="AA323" i="7"/>
  <c r="X323" i="7"/>
  <c r="U323" i="7"/>
  <c r="S323" i="7"/>
  <c r="P323" i="7"/>
  <c r="BA323" i="7"/>
  <c r="AZ323" i="7"/>
  <c r="AE323" i="7"/>
  <c r="AD323" i="7"/>
  <c r="K323" i="7"/>
  <c r="C322" i="7"/>
  <c r="L321" i="7"/>
  <c r="AW323" i="7" s="1"/>
  <c r="J321" i="7"/>
  <c r="O323" i="7" s="1"/>
  <c r="K321" i="7"/>
  <c r="H321" i="7"/>
  <c r="E321" i="7"/>
  <c r="G321" i="7"/>
  <c r="D321" i="7"/>
  <c r="C321" i="7"/>
  <c r="B321" i="7"/>
  <c r="AW320" i="7"/>
  <c r="AT320" i="7"/>
  <c r="AR320" i="7"/>
  <c r="AO320" i="7"/>
  <c r="AN320" i="7"/>
  <c r="BH320" i="7"/>
  <c r="AA320" i="7"/>
  <c r="X320" i="7"/>
  <c r="U320" i="7"/>
  <c r="S320" i="7"/>
  <c r="P320" i="7"/>
  <c r="O320" i="7"/>
  <c r="BA320" i="7"/>
  <c r="AZ320" i="7"/>
  <c r="AE320" i="7"/>
  <c r="AD320" i="7"/>
  <c r="K320" i="7"/>
  <c r="I320" i="7"/>
  <c r="C319" i="7"/>
  <c r="L318" i="7"/>
  <c r="J318" i="7"/>
  <c r="K318" i="7"/>
  <c r="H318" i="7"/>
  <c r="E318" i="7"/>
  <c r="G318" i="7"/>
  <c r="D318" i="7"/>
  <c r="C318" i="7"/>
  <c r="B318" i="7"/>
  <c r="L316" i="7"/>
  <c r="J316" i="7"/>
  <c r="L315" i="7"/>
  <c r="AW317" i="7"/>
  <c r="AT317" i="7"/>
  <c r="AO317" i="7"/>
  <c r="AA317" i="7"/>
  <c r="X317" i="7"/>
  <c r="U317" i="7"/>
  <c r="P317" i="7"/>
  <c r="BA317" i="7"/>
  <c r="AZ317" i="7"/>
  <c r="AE317" i="7"/>
  <c r="AD317" i="7"/>
  <c r="J315" i="7" s="1"/>
  <c r="G316" i="7"/>
  <c r="E316" i="7"/>
  <c r="G315" i="7"/>
  <c r="E315" i="7"/>
  <c r="G312" i="7"/>
  <c r="F312" i="7"/>
  <c r="E312" i="7"/>
  <c r="L311" i="7"/>
  <c r="L313" i="7" s="1"/>
  <c r="J311" i="7"/>
  <c r="S317" i="7" s="1"/>
  <c r="J314" i="7" s="1"/>
  <c r="K311" i="7"/>
  <c r="I311" i="7"/>
  <c r="H311" i="7"/>
  <c r="H313" i="7" s="1"/>
  <c r="C310" i="7"/>
  <c r="E308" i="7"/>
  <c r="G308" i="7"/>
  <c r="D308" i="7"/>
  <c r="C308" i="7"/>
  <c r="B308" i="7"/>
  <c r="L305" i="7"/>
  <c r="J305" i="7"/>
  <c r="X307" i="7"/>
  <c r="J304" i="7" s="1"/>
  <c r="U307" i="7"/>
  <c r="BA307" i="7"/>
  <c r="AZ307" i="7"/>
  <c r="AE307" i="7"/>
  <c r="AD307" i="7"/>
  <c r="G306" i="7"/>
  <c r="E306" i="7"/>
  <c r="G305" i="7"/>
  <c r="E305" i="7"/>
  <c r="BH303" i="7"/>
  <c r="BA303" i="7"/>
  <c r="L306" i="7" s="1"/>
  <c r="AZ303" i="7"/>
  <c r="AE303" i="7"/>
  <c r="J306" i="7" s="1"/>
  <c r="AD303" i="7"/>
  <c r="L303" i="7"/>
  <c r="AN303" i="7" s="1"/>
  <c r="J303" i="7"/>
  <c r="AA303" i="7" s="1"/>
  <c r="K303" i="7"/>
  <c r="H303" i="7"/>
  <c r="E303" i="7"/>
  <c r="G303" i="7"/>
  <c r="D303" i="7"/>
  <c r="C303" i="7"/>
  <c r="B303" i="7"/>
  <c r="G301" i="7"/>
  <c r="F301" i="7"/>
  <c r="E301" i="7"/>
  <c r="G300" i="7"/>
  <c r="F300" i="7"/>
  <c r="E300" i="7"/>
  <c r="L299" i="7"/>
  <c r="AW307" i="7" s="1"/>
  <c r="J299" i="7"/>
  <c r="AA307" i="7" s="1"/>
  <c r="K299" i="7"/>
  <c r="H299" i="7"/>
  <c r="L298" i="7"/>
  <c r="AT307" i="7" s="1"/>
  <c r="J298" i="7"/>
  <c r="K298" i="7"/>
  <c r="I298" i="7"/>
  <c r="H298" i="7"/>
  <c r="L297" i="7"/>
  <c r="J297" i="7"/>
  <c r="BH307" i="7" s="1"/>
  <c r="K297" i="7"/>
  <c r="I297" i="7"/>
  <c r="H297" i="7"/>
  <c r="L296" i="7"/>
  <c r="AR307" i="7" s="1"/>
  <c r="L304" i="7" s="1"/>
  <c r="J296" i="7"/>
  <c r="S307" i="7" s="1"/>
  <c r="K296" i="7"/>
  <c r="I296" i="7"/>
  <c r="H296" i="7"/>
  <c r="H302" i="7" s="1"/>
  <c r="C295" i="7"/>
  <c r="E293" i="7"/>
  <c r="G293" i="7"/>
  <c r="D293" i="7"/>
  <c r="C293" i="7"/>
  <c r="B293" i="7"/>
  <c r="AT292" i="7"/>
  <c r="AR292" i="7"/>
  <c r="AO292" i="7"/>
  <c r="BH292" i="7"/>
  <c r="X292" i="7"/>
  <c r="U292" i="7"/>
  <c r="S292" i="7"/>
  <c r="P292" i="7"/>
  <c r="BA292" i="7"/>
  <c r="AZ292" i="7"/>
  <c r="AE292" i="7"/>
  <c r="AD292" i="7"/>
  <c r="I292" i="7"/>
  <c r="C291" i="7"/>
  <c r="L290" i="7"/>
  <c r="AW292" i="7" s="1"/>
  <c r="J290" i="7"/>
  <c r="O292" i="7" s="1"/>
  <c r="K290" i="7"/>
  <c r="H290" i="7"/>
  <c r="E290" i="7"/>
  <c r="G290" i="7"/>
  <c r="D290" i="7"/>
  <c r="C290" i="7"/>
  <c r="B290" i="7"/>
  <c r="L288" i="7"/>
  <c r="J288" i="7"/>
  <c r="L287" i="7"/>
  <c r="J287" i="7"/>
  <c r="J286" i="7"/>
  <c r="X289" i="7"/>
  <c r="U289" i="7"/>
  <c r="BA289" i="7"/>
  <c r="AZ289" i="7"/>
  <c r="AE289" i="7"/>
  <c r="AD289" i="7"/>
  <c r="I289" i="7"/>
  <c r="G288" i="7"/>
  <c r="E288" i="7"/>
  <c r="G287" i="7"/>
  <c r="E287" i="7"/>
  <c r="L285" i="7"/>
  <c r="G284" i="7"/>
  <c r="F284" i="7"/>
  <c r="E284" i="7"/>
  <c r="G283" i="7"/>
  <c r="F283" i="7"/>
  <c r="E283" i="7"/>
  <c r="L282" i="7"/>
  <c r="AW289" i="7" s="1"/>
  <c r="J282" i="7"/>
  <c r="AA289" i="7" s="1"/>
  <c r="K282" i="7"/>
  <c r="H282" i="7"/>
  <c r="L281" i="7"/>
  <c r="AT289" i="7" s="1"/>
  <c r="J281" i="7"/>
  <c r="K281" i="7"/>
  <c r="I281" i="7"/>
  <c r="H281" i="7"/>
  <c r="L280" i="7"/>
  <c r="AO289" i="7" s="1"/>
  <c r="J280" i="7"/>
  <c r="P289" i="7" s="1"/>
  <c r="K280" i="7"/>
  <c r="I280" i="7"/>
  <c r="H280" i="7"/>
  <c r="L279" i="7"/>
  <c r="AR289" i="7" s="1"/>
  <c r="L286" i="7" s="1"/>
  <c r="J279" i="7"/>
  <c r="S289" i="7" s="1"/>
  <c r="K279" i="7"/>
  <c r="I279" i="7"/>
  <c r="H279" i="7"/>
  <c r="C278" i="7"/>
  <c r="E276" i="7"/>
  <c r="G276" i="7"/>
  <c r="D276" i="7"/>
  <c r="C276" i="7"/>
  <c r="B276" i="7"/>
  <c r="AW275" i="7"/>
  <c r="AT275" i="7"/>
  <c r="AR275" i="7"/>
  <c r="AO275" i="7"/>
  <c r="X275" i="7"/>
  <c r="U275" i="7"/>
  <c r="S275" i="7"/>
  <c r="P275" i="7"/>
  <c r="BA275" i="7"/>
  <c r="AZ275" i="7"/>
  <c r="AE275" i="7"/>
  <c r="AD275" i="7"/>
  <c r="K275" i="7"/>
  <c r="L274" i="7"/>
  <c r="AN275" i="7" s="1"/>
  <c r="J274" i="7"/>
  <c r="K274" i="7"/>
  <c r="H274" i="7"/>
  <c r="E274" i="7"/>
  <c r="G274" i="7"/>
  <c r="D274" i="7"/>
  <c r="B274" i="7"/>
  <c r="L271" i="7"/>
  <c r="AN273" i="7" s="1"/>
  <c r="AR273" i="7"/>
  <c r="BI273" i="7"/>
  <c r="U273" i="7"/>
  <c r="BA273" i="7"/>
  <c r="L272" i="7" s="1"/>
  <c r="AZ273" i="7"/>
  <c r="AE273" i="7"/>
  <c r="J272" i="7" s="1"/>
  <c r="AD273" i="7"/>
  <c r="J271" i="7" s="1"/>
  <c r="K273" i="7"/>
  <c r="G272" i="7"/>
  <c r="E272" i="7"/>
  <c r="G271" i="7"/>
  <c r="E271" i="7"/>
  <c r="G268" i="7"/>
  <c r="F268" i="7"/>
  <c r="E268" i="7"/>
  <c r="G267" i="7"/>
  <c r="F267" i="7"/>
  <c r="E267" i="7"/>
  <c r="L266" i="7"/>
  <c r="AW273" i="7" s="1"/>
  <c r="J266" i="7"/>
  <c r="AA273" i="7" s="1"/>
  <c r="K266" i="7"/>
  <c r="H266" i="7"/>
  <c r="L265" i="7"/>
  <c r="AT273" i="7" s="1"/>
  <c r="J265" i="7"/>
  <c r="X273" i="7" s="1"/>
  <c r="K265" i="7"/>
  <c r="I265" i="7"/>
  <c r="H265" i="7"/>
  <c r="L264" i="7"/>
  <c r="J264" i="7"/>
  <c r="P273" i="7" s="1"/>
  <c r="K264" i="7"/>
  <c r="I264" i="7"/>
  <c r="H264" i="7"/>
  <c r="L263" i="7"/>
  <c r="J263" i="7"/>
  <c r="S273" i="7" s="1"/>
  <c r="J270" i="7" s="1"/>
  <c r="K263" i="7"/>
  <c r="I263" i="7"/>
  <c r="H263" i="7"/>
  <c r="C262" i="7"/>
  <c r="E260" i="7"/>
  <c r="G260" i="7"/>
  <c r="D260" i="7"/>
  <c r="C260" i="7"/>
  <c r="B260" i="7"/>
  <c r="BK259" i="7"/>
  <c r="AY259" i="7"/>
  <c r="AT259" i="7"/>
  <c r="AR259" i="7"/>
  <c r="AO259" i="7"/>
  <c r="X259" i="7"/>
  <c r="S259" i="7"/>
  <c r="P259" i="7"/>
  <c r="BA259" i="7"/>
  <c r="AZ259" i="7"/>
  <c r="AE259" i="7"/>
  <c r="AD259" i="7"/>
  <c r="K259" i="7"/>
  <c r="L258" i="7"/>
  <c r="AW259" i="7" s="1"/>
  <c r="K258" i="7"/>
  <c r="H258" i="7"/>
  <c r="E258" i="7"/>
  <c r="G258" i="7"/>
  <c r="D258" i="7"/>
  <c r="B258" i="7"/>
  <c r="L256" i="7"/>
  <c r="J256" i="7"/>
  <c r="L255" i="7"/>
  <c r="J255" i="7"/>
  <c r="BI257" i="7" s="1"/>
  <c r="AT257" i="7"/>
  <c r="AR257" i="7"/>
  <c r="L254" i="7" s="1"/>
  <c r="X257" i="7"/>
  <c r="S257" i="7"/>
  <c r="J254" i="7" s="1"/>
  <c r="P257" i="7"/>
  <c r="BA257" i="7"/>
  <c r="AZ257" i="7"/>
  <c r="AE257" i="7"/>
  <c r="AD257" i="7"/>
  <c r="G256" i="7"/>
  <c r="E256" i="7"/>
  <c r="G255" i="7"/>
  <c r="E255" i="7"/>
  <c r="J253" i="7"/>
  <c r="G252" i="7"/>
  <c r="F252" i="7"/>
  <c r="E252" i="7"/>
  <c r="L251" i="7"/>
  <c r="AW257" i="7" s="1"/>
  <c r="J251" i="7"/>
  <c r="AA257" i="7" s="1"/>
  <c r="K251" i="7"/>
  <c r="H251" i="7"/>
  <c r="L250" i="7"/>
  <c r="AO257" i="7" s="1"/>
  <c r="J250" i="7"/>
  <c r="K250" i="7"/>
  <c r="I250" i="7"/>
  <c r="H250" i="7"/>
  <c r="L249" i="7"/>
  <c r="J249" i="7"/>
  <c r="I257" i="7" s="1"/>
  <c r="K249" i="7"/>
  <c r="I249" i="7"/>
  <c r="H249" i="7"/>
  <c r="E247" i="7"/>
  <c r="G247" i="7"/>
  <c r="D247" i="7"/>
  <c r="C247" i="7"/>
  <c r="B247" i="7"/>
  <c r="BK246" i="7"/>
  <c r="AT246" i="7"/>
  <c r="AR246" i="7"/>
  <c r="AO246" i="7"/>
  <c r="X246" i="7"/>
  <c r="S246" i="7"/>
  <c r="P246" i="7"/>
  <c r="BA246" i="7"/>
  <c r="AZ246" i="7"/>
  <c r="AE246" i="7"/>
  <c r="AD246" i="7"/>
  <c r="L245" i="7"/>
  <c r="J245" i="7"/>
  <c r="O246" i="7" s="1"/>
  <c r="K245" i="7"/>
  <c r="H245" i="7"/>
  <c r="E245" i="7"/>
  <c r="G245" i="7"/>
  <c r="D245" i="7"/>
  <c r="B245" i="7"/>
  <c r="L243" i="7"/>
  <c r="J243" i="7"/>
  <c r="AT244" i="7"/>
  <c r="AR244" i="7"/>
  <c r="X244" i="7"/>
  <c r="J347" i="7" s="1"/>
  <c r="BA244" i="7"/>
  <c r="L356" i="7" s="1"/>
  <c r="AZ244" i="7"/>
  <c r="AE244" i="7"/>
  <c r="J356" i="7" s="1"/>
  <c r="AD244" i="7"/>
  <c r="G243" i="7"/>
  <c r="E243" i="7"/>
  <c r="G242" i="7"/>
  <c r="E242" i="7"/>
  <c r="G239" i="7"/>
  <c r="F239" i="7"/>
  <c r="E239" i="7"/>
  <c r="L238" i="7"/>
  <c r="AW244" i="7" s="1"/>
  <c r="J238" i="7"/>
  <c r="AA244" i="7" s="1"/>
  <c r="K238" i="7"/>
  <c r="H238" i="7"/>
  <c r="L237" i="7"/>
  <c r="AO244" i="7" s="1"/>
  <c r="J237" i="7"/>
  <c r="P244" i="7" s="1"/>
  <c r="K237" i="7"/>
  <c r="I237" i="7"/>
  <c r="H237" i="7"/>
  <c r="L236" i="7"/>
  <c r="L240" i="7" s="1"/>
  <c r="J236" i="7"/>
  <c r="U244" i="7" s="1"/>
  <c r="K236" i="7"/>
  <c r="I236" i="7"/>
  <c r="H236" i="7"/>
  <c r="H240" i="7" s="1"/>
  <c r="E234" i="7"/>
  <c r="G234" i="7"/>
  <c r="D234" i="7"/>
  <c r="C234" i="7"/>
  <c r="B234" i="7"/>
  <c r="G230" i="7"/>
  <c r="G229" i="7"/>
  <c r="L228" i="7"/>
  <c r="J228" i="7"/>
  <c r="L224" i="7"/>
  <c r="J224" i="7"/>
  <c r="J223" i="7"/>
  <c r="L222" i="7"/>
  <c r="J222" i="7"/>
  <c r="L221" i="7"/>
  <c r="L219" i="7" s="1"/>
  <c r="J221" i="7"/>
  <c r="J219" i="7" s="1"/>
  <c r="L218" i="7"/>
  <c r="J218" i="7"/>
  <c r="L215" i="7"/>
  <c r="J215" i="7"/>
  <c r="L214" i="7"/>
  <c r="J214" i="7"/>
  <c r="L210" i="7"/>
  <c r="J210" i="7"/>
  <c r="J209" i="7"/>
  <c r="L207" i="7"/>
  <c r="L205" i="7" s="1"/>
  <c r="L204" i="7"/>
  <c r="AX200" i="7"/>
  <c r="L227" i="7" s="1"/>
  <c r="AT200" i="7"/>
  <c r="L209" i="7" s="1"/>
  <c r="AR200" i="7"/>
  <c r="L216" i="7" s="1"/>
  <c r="AO200" i="7"/>
  <c r="X200" i="7"/>
  <c r="U200" i="7"/>
  <c r="S200" i="7"/>
  <c r="J216" i="7" s="1"/>
  <c r="P200" i="7"/>
  <c r="J207" i="7" s="1"/>
  <c r="J205" i="7" s="1"/>
  <c r="BA200" i="7"/>
  <c r="AZ200" i="7"/>
  <c r="L217" i="7" s="1"/>
  <c r="AE200" i="7"/>
  <c r="AD200" i="7"/>
  <c r="J217" i="7" s="1"/>
  <c r="L199" i="7"/>
  <c r="AN200" i="7" s="1"/>
  <c r="K199" i="7"/>
  <c r="H199" i="7"/>
  <c r="E199" i="7"/>
  <c r="G199" i="7"/>
  <c r="D199" i="7"/>
  <c r="B199" i="7"/>
  <c r="G195" i="7"/>
  <c r="G194" i="7"/>
  <c r="L193" i="7"/>
  <c r="J193" i="7"/>
  <c r="L189" i="7"/>
  <c r="J189" i="7"/>
  <c r="J188" i="7"/>
  <c r="L187" i="7"/>
  <c r="J187" i="7"/>
  <c r="L186" i="7"/>
  <c r="L184" i="7" s="1"/>
  <c r="J186" i="7"/>
  <c r="J184" i="7" s="1"/>
  <c r="L180" i="7"/>
  <c r="J180" i="7"/>
  <c r="L179" i="7"/>
  <c r="J179" i="7"/>
  <c r="L175" i="7"/>
  <c r="J175" i="7"/>
  <c r="AW165" i="7"/>
  <c r="AX165" i="7"/>
  <c r="AT165" i="7"/>
  <c r="AR165" i="7"/>
  <c r="AO165" i="7"/>
  <c r="X165" i="7"/>
  <c r="U165" i="7"/>
  <c r="S165" i="7"/>
  <c r="P165" i="7"/>
  <c r="BA165" i="7"/>
  <c r="AZ165" i="7"/>
  <c r="AE165" i="7"/>
  <c r="AD165" i="7"/>
  <c r="L164" i="7"/>
  <c r="AN165" i="7" s="1"/>
  <c r="J164" i="7"/>
  <c r="BI165" i="7" s="1"/>
  <c r="K164" i="7"/>
  <c r="H164" i="7"/>
  <c r="E164" i="7"/>
  <c r="G164" i="7"/>
  <c r="D164" i="7"/>
  <c r="B164" i="7"/>
  <c r="AT163" i="7"/>
  <c r="AR163" i="7"/>
  <c r="AO163" i="7"/>
  <c r="BH163" i="7"/>
  <c r="X163" i="7"/>
  <c r="U163" i="7"/>
  <c r="S163" i="7"/>
  <c r="P163" i="7"/>
  <c r="BA163" i="7"/>
  <c r="AZ163" i="7"/>
  <c r="AE163" i="7"/>
  <c r="AD163" i="7"/>
  <c r="I163" i="7"/>
  <c r="C162" i="7"/>
  <c r="L161" i="7"/>
  <c r="AW163" i="7" s="1"/>
  <c r="J161" i="7"/>
  <c r="O163" i="7" s="1"/>
  <c r="K161" i="7"/>
  <c r="H161" i="7"/>
  <c r="E161" i="7"/>
  <c r="G161" i="7"/>
  <c r="D161" i="7"/>
  <c r="C161" i="7"/>
  <c r="B161" i="7"/>
  <c r="J159" i="7"/>
  <c r="L158" i="7"/>
  <c r="J158" i="7"/>
  <c r="AW160" i="7"/>
  <c r="P160" i="7"/>
  <c r="BA160" i="7"/>
  <c r="L159" i="7" s="1"/>
  <c r="AZ160" i="7"/>
  <c r="AE160" i="7"/>
  <c r="AD160" i="7"/>
  <c r="G159" i="7"/>
  <c r="E159" i="7"/>
  <c r="G158" i="7"/>
  <c r="E158" i="7"/>
  <c r="H156" i="7"/>
  <c r="G155" i="7"/>
  <c r="F155" i="7"/>
  <c r="E155" i="7"/>
  <c r="G154" i="7"/>
  <c r="F154" i="7"/>
  <c r="E154" i="7"/>
  <c r="L153" i="7"/>
  <c r="L156" i="7" s="1"/>
  <c r="J153" i="7"/>
  <c r="AA160" i="7" s="1"/>
  <c r="K153" i="7"/>
  <c r="H153" i="7"/>
  <c r="L152" i="7"/>
  <c r="AT160" i="7" s="1"/>
  <c r="J152" i="7"/>
  <c r="X160" i="7" s="1"/>
  <c r="K152" i="7"/>
  <c r="I152" i="7"/>
  <c r="H152" i="7"/>
  <c r="L151" i="7"/>
  <c r="AO160" i="7" s="1"/>
  <c r="J151" i="7"/>
  <c r="K151" i="7"/>
  <c r="I151" i="7"/>
  <c r="H151" i="7"/>
  <c r="L150" i="7"/>
  <c r="AR160" i="7" s="1"/>
  <c r="J150" i="7"/>
  <c r="BI160" i="7" s="1"/>
  <c r="K150" i="7"/>
  <c r="I150" i="7"/>
  <c r="H150" i="7"/>
  <c r="C149" i="7"/>
  <c r="E147" i="7"/>
  <c r="G147" i="7"/>
  <c r="D147" i="7"/>
  <c r="C147" i="7"/>
  <c r="B147" i="7"/>
  <c r="J145" i="7"/>
  <c r="L144" i="7"/>
  <c r="J144" i="7"/>
  <c r="AT146" i="7"/>
  <c r="X146" i="7"/>
  <c r="P146" i="7"/>
  <c r="BA146" i="7"/>
  <c r="L145" i="7" s="1"/>
  <c r="AZ146" i="7"/>
  <c r="AE146" i="7"/>
  <c r="AD146" i="7"/>
  <c r="G145" i="7"/>
  <c r="E145" i="7"/>
  <c r="G144" i="7"/>
  <c r="E144" i="7"/>
  <c r="L142" i="7"/>
  <c r="G141" i="7"/>
  <c r="F141" i="7"/>
  <c r="E141" i="7"/>
  <c r="G140" i="7"/>
  <c r="F140" i="7"/>
  <c r="E140" i="7"/>
  <c r="L139" i="7"/>
  <c r="AW146" i="7" s="1"/>
  <c r="J139" i="7"/>
  <c r="AA146" i="7" s="1"/>
  <c r="K139" i="7"/>
  <c r="H139" i="7"/>
  <c r="L138" i="7"/>
  <c r="J138" i="7"/>
  <c r="K138" i="7"/>
  <c r="I138" i="7"/>
  <c r="H138" i="7"/>
  <c r="L137" i="7"/>
  <c r="AO146" i="7" s="1"/>
  <c r="J137" i="7"/>
  <c r="K137" i="7"/>
  <c r="I137" i="7"/>
  <c r="H137" i="7"/>
  <c r="L136" i="7"/>
  <c r="AR146" i="7" s="1"/>
  <c r="L143" i="7" s="1"/>
  <c r="J136" i="7"/>
  <c r="O146" i="7" s="1"/>
  <c r="K136" i="7"/>
  <c r="I136" i="7"/>
  <c r="H136" i="7"/>
  <c r="H142" i="7" s="1"/>
  <c r="C135" i="7"/>
  <c r="E133" i="7"/>
  <c r="G133" i="7"/>
  <c r="D133" i="7"/>
  <c r="C133" i="7"/>
  <c r="B133" i="7"/>
  <c r="AW132" i="7"/>
  <c r="AT132" i="7"/>
  <c r="AR132" i="7"/>
  <c r="AO132" i="7"/>
  <c r="AN132" i="7"/>
  <c r="AA132" i="7"/>
  <c r="X132" i="7"/>
  <c r="U132" i="7"/>
  <c r="S132" i="7"/>
  <c r="P132" i="7"/>
  <c r="O132" i="7"/>
  <c r="BA132" i="7"/>
  <c r="AZ132" i="7"/>
  <c r="AE132" i="7"/>
  <c r="AD132" i="7"/>
  <c r="K132" i="7"/>
  <c r="C131" i="7"/>
  <c r="L130" i="7"/>
  <c r="J130" i="7"/>
  <c r="BH132" i="7" s="1"/>
  <c r="K130" i="7"/>
  <c r="H130" i="7"/>
  <c r="E130" i="7"/>
  <c r="G130" i="7"/>
  <c r="D130" i="7"/>
  <c r="C130" i="7"/>
  <c r="B130" i="7"/>
  <c r="AT129" i="7"/>
  <c r="AR129" i="7"/>
  <c r="AO129" i="7"/>
  <c r="BH129" i="7"/>
  <c r="X129" i="7"/>
  <c r="U129" i="7"/>
  <c r="S129" i="7"/>
  <c r="P129" i="7"/>
  <c r="BA129" i="7"/>
  <c r="AZ129" i="7"/>
  <c r="AE129" i="7"/>
  <c r="AD129" i="7"/>
  <c r="I129" i="7"/>
  <c r="C128" i="7"/>
  <c r="L127" i="7"/>
  <c r="AW129" i="7" s="1"/>
  <c r="J127" i="7"/>
  <c r="O129" i="7" s="1"/>
  <c r="K127" i="7"/>
  <c r="H127" i="7"/>
  <c r="E127" i="7"/>
  <c r="G127" i="7"/>
  <c r="D127" i="7"/>
  <c r="C127" i="7"/>
  <c r="B127" i="7"/>
  <c r="J125" i="7"/>
  <c r="L124" i="7"/>
  <c r="J124" i="7"/>
  <c r="AW126" i="7"/>
  <c r="AT126" i="7"/>
  <c r="X126" i="7"/>
  <c r="S126" i="7"/>
  <c r="J123" i="7" s="1"/>
  <c r="BA126" i="7"/>
  <c r="L125" i="7" s="1"/>
  <c r="AZ126" i="7"/>
  <c r="AE126" i="7"/>
  <c r="AD126" i="7"/>
  <c r="G125" i="7"/>
  <c r="E125" i="7"/>
  <c r="G124" i="7"/>
  <c r="E124" i="7"/>
  <c r="L122" i="7"/>
  <c r="G121" i="7"/>
  <c r="F121" i="7"/>
  <c r="E121" i="7"/>
  <c r="L120" i="7"/>
  <c r="AN126" i="7" s="1"/>
  <c r="J120" i="7"/>
  <c r="AA126" i="7" s="1"/>
  <c r="K120" i="7"/>
  <c r="H120" i="7"/>
  <c r="L119" i="7"/>
  <c r="AO126" i="7" s="1"/>
  <c r="J119" i="7"/>
  <c r="P126" i="7" s="1"/>
  <c r="K119" i="7"/>
  <c r="I119" i="7"/>
  <c r="H119" i="7"/>
  <c r="H122" i="7" s="1"/>
  <c r="L118" i="7"/>
  <c r="AR126" i="7" s="1"/>
  <c r="L123" i="7" s="1"/>
  <c r="J118" i="7"/>
  <c r="BI126" i="7" s="1"/>
  <c r="K118" i="7"/>
  <c r="I118" i="7"/>
  <c r="H118" i="7"/>
  <c r="C117" i="7"/>
  <c r="E115" i="7"/>
  <c r="G115" i="7"/>
  <c r="D115" i="7"/>
  <c r="C115" i="7"/>
  <c r="B115" i="7"/>
  <c r="L113" i="7"/>
  <c r="AW114" i="7"/>
  <c r="AT114" i="7"/>
  <c r="AA114" i="7"/>
  <c r="BA114" i="7"/>
  <c r="AZ114" i="7"/>
  <c r="L112" i="7" s="1"/>
  <c r="AE114" i="7"/>
  <c r="J113" i="7" s="1"/>
  <c r="AD114" i="7"/>
  <c r="J112" i="7" s="1"/>
  <c r="G113" i="7"/>
  <c r="E113" i="7"/>
  <c r="G112" i="7"/>
  <c r="E112" i="7"/>
  <c r="G109" i="7"/>
  <c r="F109" i="7"/>
  <c r="E109" i="7"/>
  <c r="G108" i="7"/>
  <c r="F108" i="7"/>
  <c r="E108" i="7"/>
  <c r="L107" i="7"/>
  <c r="J107" i="7"/>
  <c r="K107" i="7"/>
  <c r="H107" i="7"/>
  <c r="L106" i="7"/>
  <c r="J106" i="7"/>
  <c r="X114" i="7" s="1"/>
  <c r="K106" i="7"/>
  <c r="I106" i="7"/>
  <c r="H106" i="7"/>
  <c r="L105" i="7"/>
  <c r="L110" i="7" s="1"/>
  <c r="J105" i="7"/>
  <c r="P114" i="7" s="1"/>
  <c r="K105" i="7"/>
  <c r="I105" i="7"/>
  <c r="H105" i="7"/>
  <c r="L104" i="7"/>
  <c r="AR114" i="7" s="1"/>
  <c r="L111" i="7" s="1"/>
  <c r="J104" i="7"/>
  <c r="U114" i="7" s="1"/>
  <c r="K104" i="7"/>
  <c r="I104" i="7"/>
  <c r="H104" i="7"/>
  <c r="H110" i="7" s="1"/>
  <c r="C103" i="7"/>
  <c r="E101" i="7"/>
  <c r="G101" i="7"/>
  <c r="D101" i="7"/>
  <c r="C101" i="7"/>
  <c r="B101" i="7"/>
  <c r="AT100" i="7"/>
  <c r="AR100" i="7"/>
  <c r="AO100" i="7"/>
  <c r="AN100" i="7"/>
  <c r="X100" i="7"/>
  <c r="U100" i="7"/>
  <c r="S100" i="7"/>
  <c r="P100" i="7"/>
  <c r="BA100" i="7"/>
  <c r="AZ100" i="7"/>
  <c r="AE100" i="7"/>
  <c r="AD100" i="7"/>
  <c r="L99" i="7"/>
  <c r="AW100" i="7" s="1"/>
  <c r="K99" i="7"/>
  <c r="H99" i="7"/>
  <c r="E99" i="7"/>
  <c r="G99" i="7"/>
  <c r="D99" i="7"/>
  <c r="B99" i="7"/>
  <c r="AW98" i="7"/>
  <c r="AX98" i="7"/>
  <c r="AT98" i="7"/>
  <c r="AR98" i="7"/>
  <c r="AO98" i="7"/>
  <c r="AN98" i="7"/>
  <c r="X98" i="7"/>
  <c r="U98" i="7"/>
  <c r="S98" i="7"/>
  <c r="P98" i="7"/>
  <c r="BA98" i="7"/>
  <c r="AZ98" i="7"/>
  <c r="AE98" i="7"/>
  <c r="AD98" i="7"/>
  <c r="K98" i="7"/>
  <c r="L97" i="7"/>
  <c r="J97" i="7" s="1"/>
  <c r="K97" i="7"/>
  <c r="H97" i="7"/>
  <c r="E97" i="7"/>
  <c r="G97" i="7"/>
  <c r="D97" i="7"/>
  <c r="B97" i="7"/>
  <c r="AW96" i="7"/>
  <c r="AX96" i="7"/>
  <c r="AT96" i="7"/>
  <c r="AR96" i="7"/>
  <c r="AO96" i="7"/>
  <c r="X96" i="7"/>
  <c r="U96" i="7"/>
  <c r="S96" i="7"/>
  <c r="P96" i="7"/>
  <c r="BA96" i="7"/>
  <c r="AZ96" i="7"/>
  <c r="AE96" i="7"/>
  <c r="AD96" i="7"/>
  <c r="K96" i="7"/>
  <c r="L95" i="7"/>
  <c r="AN96" i="7" s="1"/>
  <c r="J95" i="7"/>
  <c r="BI96" i="7" s="1"/>
  <c r="K95" i="7"/>
  <c r="H95" i="7"/>
  <c r="E95" i="7"/>
  <c r="G95" i="7"/>
  <c r="D95" i="7"/>
  <c r="B95" i="7"/>
  <c r="AT94" i="7"/>
  <c r="AO94" i="7"/>
  <c r="X94" i="7"/>
  <c r="BA94" i="7"/>
  <c r="L93" i="7" s="1"/>
  <c r="AZ94" i="7"/>
  <c r="L92" i="7" s="1"/>
  <c r="AE94" i="7"/>
  <c r="J93" i="7" s="1"/>
  <c r="AD94" i="7"/>
  <c r="J92" i="7" s="1"/>
  <c r="G93" i="7"/>
  <c r="E93" i="7"/>
  <c r="G92" i="7"/>
  <c r="E92" i="7"/>
  <c r="G89" i="7"/>
  <c r="E89" i="7"/>
  <c r="L88" i="7"/>
  <c r="AW94" i="7" s="1"/>
  <c r="J88" i="7"/>
  <c r="AA94" i="7" s="1"/>
  <c r="K88" i="7"/>
  <c r="H88" i="7"/>
  <c r="L87" i="7"/>
  <c r="J87" i="7"/>
  <c r="P94" i="7" s="1"/>
  <c r="K87" i="7"/>
  <c r="H87" i="7"/>
  <c r="L86" i="7"/>
  <c r="L90" i="7" s="1"/>
  <c r="J86" i="7"/>
  <c r="K86" i="7"/>
  <c r="H86" i="7"/>
  <c r="H90" i="7" s="1"/>
  <c r="E85" i="7"/>
  <c r="G85" i="7"/>
  <c r="D85" i="7"/>
  <c r="C85" i="7"/>
  <c r="B85" i="7"/>
  <c r="AT84" i="7"/>
  <c r="AR84" i="7"/>
  <c r="AO84" i="7"/>
  <c r="BI84" i="7"/>
  <c r="AA84" i="7"/>
  <c r="X84" i="7"/>
  <c r="U84" i="7"/>
  <c r="S84" i="7"/>
  <c r="P84" i="7"/>
  <c r="BA84" i="7"/>
  <c r="AZ84" i="7"/>
  <c r="AE84" i="7"/>
  <c r="AD84" i="7"/>
  <c r="I84" i="7"/>
  <c r="L83" i="7"/>
  <c r="AW84" i="7" s="1"/>
  <c r="J83" i="7"/>
  <c r="O84" i="7" s="1"/>
  <c r="K83" i="7"/>
  <c r="H83" i="7"/>
  <c r="E83" i="7"/>
  <c r="G83" i="7"/>
  <c r="D83" i="7"/>
  <c r="C83" i="7"/>
  <c r="B83" i="7"/>
  <c r="AW82" i="7"/>
  <c r="AX82" i="7"/>
  <c r="AT82" i="7"/>
  <c r="AR82" i="7"/>
  <c r="AO82" i="7"/>
  <c r="AN82" i="7"/>
  <c r="X82" i="7"/>
  <c r="U82" i="7"/>
  <c r="S82" i="7"/>
  <c r="P82" i="7"/>
  <c r="BA82" i="7"/>
  <c r="AZ82" i="7"/>
  <c r="AE82" i="7"/>
  <c r="AD82" i="7"/>
  <c r="L81" i="7"/>
  <c r="K82" i="7" s="1"/>
  <c r="J81" i="7"/>
  <c r="BI82" i="7" s="1"/>
  <c r="K81" i="7"/>
  <c r="H81" i="7"/>
  <c r="E81" i="7"/>
  <c r="G81" i="7"/>
  <c r="D81" i="7"/>
  <c r="B81" i="7"/>
  <c r="L79" i="7"/>
  <c r="J79" i="7"/>
  <c r="AR80" i="7"/>
  <c r="AA80" i="7"/>
  <c r="X80" i="7"/>
  <c r="BA80" i="7"/>
  <c r="AZ80" i="7"/>
  <c r="AE80" i="7"/>
  <c r="AD80" i="7"/>
  <c r="G79" i="7"/>
  <c r="E79" i="7"/>
  <c r="G78" i="7"/>
  <c r="E78" i="7"/>
  <c r="G75" i="7"/>
  <c r="F75" i="7"/>
  <c r="E75" i="7"/>
  <c r="G74" i="7"/>
  <c r="F74" i="7"/>
  <c r="E74" i="7"/>
  <c r="L73" i="7"/>
  <c r="AW80" i="7" s="1"/>
  <c r="J73" i="7"/>
  <c r="K73" i="7"/>
  <c r="H73" i="7"/>
  <c r="L72" i="7"/>
  <c r="AT80" i="7" s="1"/>
  <c r="L1218" i="7" s="1"/>
  <c r="J72" i="7"/>
  <c r="K72" i="7"/>
  <c r="I72" i="7"/>
  <c r="H72" i="7"/>
  <c r="L71" i="7"/>
  <c r="AO80" i="7" s="1"/>
  <c r="J71" i="7"/>
  <c r="P80" i="7" s="1"/>
  <c r="K71" i="7"/>
  <c r="I71" i="7"/>
  <c r="H71" i="7"/>
  <c r="L70" i="7"/>
  <c r="L76" i="7" s="1"/>
  <c r="J70" i="7"/>
  <c r="U80" i="7" s="1"/>
  <c r="K70" i="7"/>
  <c r="I70" i="7"/>
  <c r="H70" i="7"/>
  <c r="H76" i="7" s="1"/>
  <c r="C69" i="7"/>
  <c r="E67" i="7"/>
  <c r="G67" i="7"/>
  <c r="D67" i="7"/>
  <c r="C67" i="7"/>
  <c r="B67" i="7"/>
  <c r="AT66" i="7"/>
  <c r="AR66" i="7"/>
  <c r="AO66" i="7"/>
  <c r="X66" i="7"/>
  <c r="U66" i="7"/>
  <c r="S66" i="7"/>
  <c r="P66" i="7"/>
  <c r="BA66" i="7"/>
  <c r="AZ66" i="7"/>
  <c r="AE66" i="7"/>
  <c r="AD66" i="7"/>
  <c r="K66" i="7"/>
  <c r="L65" i="7"/>
  <c r="AW66" i="7" s="1"/>
  <c r="J65" i="7"/>
  <c r="O66" i="7" s="1"/>
  <c r="K65" i="7"/>
  <c r="H65" i="7"/>
  <c r="E65" i="7"/>
  <c r="G65" i="7"/>
  <c r="D65" i="7"/>
  <c r="B65" i="7"/>
  <c r="J63" i="7"/>
  <c r="J62" i="7"/>
  <c r="AW64" i="7"/>
  <c r="AT64" i="7"/>
  <c r="U64" i="7"/>
  <c r="P64" i="7"/>
  <c r="O64" i="7"/>
  <c r="BA64" i="7"/>
  <c r="AZ64" i="7"/>
  <c r="AE64" i="7"/>
  <c r="J183" i="7" s="1"/>
  <c r="AD64" i="7"/>
  <c r="G63" i="7"/>
  <c r="E63" i="7"/>
  <c r="G62" i="7"/>
  <c r="E62" i="7"/>
  <c r="J60" i="7"/>
  <c r="G59" i="7"/>
  <c r="E59" i="7"/>
  <c r="G58" i="7"/>
  <c r="E58" i="7"/>
  <c r="L57" i="7"/>
  <c r="J57" i="7"/>
  <c r="AA64" i="7" s="1"/>
  <c r="K57" i="7"/>
  <c r="H57" i="7"/>
  <c r="L56" i="7"/>
  <c r="J56" i="7"/>
  <c r="X64" i="7" s="1"/>
  <c r="K56" i="7"/>
  <c r="H56" i="7"/>
  <c r="L55" i="7"/>
  <c r="AO64" i="7" s="1"/>
  <c r="J55" i="7"/>
  <c r="K55" i="7"/>
  <c r="H55" i="7"/>
  <c r="L54" i="7"/>
  <c r="AR64" i="7" s="1"/>
  <c r="J54" i="7"/>
  <c r="I64" i="7" s="1"/>
  <c r="K54" i="7"/>
  <c r="H54" i="7"/>
  <c r="H60" i="7" s="1"/>
  <c r="C53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BI94" i="7" l="1"/>
  <c r="J1238" i="7"/>
  <c r="J1287" i="7"/>
  <c r="J174" i="7"/>
  <c r="AB98" i="7"/>
  <c r="I98" i="7"/>
  <c r="AA98" i="7"/>
  <c r="O98" i="7"/>
  <c r="BI98" i="7"/>
  <c r="J345" i="7"/>
  <c r="J343" i="7" s="1"/>
  <c r="L202" i="7"/>
  <c r="L225" i="7" s="1"/>
  <c r="I307" i="7"/>
  <c r="O307" i="7"/>
  <c r="AN94" i="7"/>
  <c r="K94" i="7"/>
  <c r="L347" i="7"/>
  <c r="L61" i="7"/>
  <c r="L351" i="7"/>
  <c r="L349" i="7" s="1"/>
  <c r="L157" i="7"/>
  <c r="L1296" i="7"/>
  <c r="L1247" i="7"/>
  <c r="O96" i="7"/>
  <c r="J99" i="7"/>
  <c r="I114" i="7"/>
  <c r="BH114" i="7"/>
  <c r="J122" i="7"/>
  <c r="O126" i="7"/>
  <c r="S146" i="7"/>
  <c r="J143" i="7" s="1"/>
  <c r="J156" i="7"/>
  <c r="O160" i="7"/>
  <c r="O165" i="7"/>
  <c r="AW200" i="7"/>
  <c r="L213" i="7" s="1"/>
  <c r="L211" i="7" s="1"/>
  <c r="O257" i="7"/>
  <c r="L610" i="7"/>
  <c r="L608" i="7" s="1"/>
  <c r="J381" i="7"/>
  <c r="J461" i="7"/>
  <c r="L891" i="7"/>
  <c r="L889" i="7" s="1"/>
  <c r="J896" i="7"/>
  <c r="L1295" i="7"/>
  <c r="L1246" i="7"/>
  <c r="AO307" i="7"/>
  <c r="AN307" i="7"/>
  <c r="K307" i="7"/>
  <c r="L302" i="7"/>
  <c r="AA649" i="7"/>
  <c r="BH80" i="7"/>
  <c r="AR94" i="7"/>
  <c r="L91" i="7" s="1"/>
  <c r="K114" i="7"/>
  <c r="AN114" i="7"/>
  <c r="U146" i="7"/>
  <c r="L178" i="7"/>
  <c r="L176" i="7" s="1"/>
  <c r="L183" i="7"/>
  <c r="J204" i="7"/>
  <c r="L1251" i="7"/>
  <c r="L1249" i="7" s="1"/>
  <c r="L1299" i="7"/>
  <c r="L1297" i="7" s="1"/>
  <c r="L359" i="7"/>
  <c r="L357" i="7" s="1"/>
  <c r="L253" i="7"/>
  <c r="L270" i="7"/>
  <c r="BH289" i="7"/>
  <c r="U402" i="7"/>
  <c r="S402" i="7"/>
  <c r="J399" i="7" s="1"/>
  <c r="O402" i="7"/>
  <c r="J396" i="7"/>
  <c r="BH402" i="7"/>
  <c r="I402" i="7"/>
  <c r="L518" i="7"/>
  <c r="I731" i="7"/>
  <c r="K816" i="7"/>
  <c r="AB275" i="7"/>
  <c r="J365" i="7" s="1"/>
  <c r="I275" i="7"/>
  <c r="AA275" i="7"/>
  <c r="O275" i="7"/>
  <c r="L60" i="7"/>
  <c r="AO114" i="7"/>
  <c r="L1216" i="7" s="1"/>
  <c r="L1214" i="7" s="1"/>
  <c r="S160" i="7"/>
  <c r="J157" i="7" s="1"/>
  <c r="K244" i="7"/>
  <c r="L381" i="7"/>
  <c r="O387" i="7"/>
  <c r="BH387" i="7"/>
  <c r="I387" i="7"/>
  <c r="AA387" i="7"/>
  <c r="AW398" i="7"/>
  <c r="AN398" i="7"/>
  <c r="AO435" i="7"/>
  <c r="AN435" i="7"/>
  <c r="K435" i="7"/>
  <c r="L429" i="7"/>
  <c r="AR603" i="7"/>
  <c r="L600" i="7" s="1"/>
  <c r="AN603" i="7"/>
  <c r="K603" i="7"/>
  <c r="AN740" i="7"/>
  <c r="K740" i="7"/>
  <c r="AW740" i="7"/>
  <c r="BI754" i="7"/>
  <c r="AB754" i="7"/>
  <c r="I754" i="7"/>
  <c r="AA754" i="7"/>
  <c r="O754" i="7"/>
  <c r="AA66" i="7"/>
  <c r="AN80" i="7"/>
  <c r="S64" i="7"/>
  <c r="I66" i="7"/>
  <c r="AB66" i="7"/>
  <c r="J1226" i="7"/>
  <c r="O82" i="7"/>
  <c r="K84" i="7"/>
  <c r="AN84" i="7"/>
  <c r="K100" i="7"/>
  <c r="U126" i="7"/>
  <c r="AA129" i="7"/>
  <c r="J1222" i="7" s="1"/>
  <c r="J1220" i="7" s="1"/>
  <c r="U160" i="7"/>
  <c r="AA163" i="7"/>
  <c r="J199" i="7"/>
  <c r="J355" i="7"/>
  <c r="U257" i="7"/>
  <c r="I273" i="7"/>
  <c r="AA292" i="7"/>
  <c r="J302" i="7"/>
  <c r="AN336" i="7"/>
  <c r="J612" i="7"/>
  <c r="AW387" i="7"/>
  <c r="L1222" i="7" s="1"/>
  <c r="L1220" i="7" s="1"/>
  <c r="AN387" i="7"/>
  <c r="K387" i="7"/>
  <c r="AN431" i="7"/>
  <c r="AW431" i="7"/>
  <c r="AR503" i="7"/>
  <c r="L500" i="7" s="1"/>
  <c r="AN503" i="7"/>
  <c r="K503" i="7"/>
  <c r="O521" i="7"/>
  <c r="O561" i="7"/>
  <c r="J557" i="7"/>
  <c r="BH561" i="7"/>
  <c r="I561" i="7"/>
  <c r="U561" i="7"/>
  <c r="S561" i="7"/>
  <c r="J558" i="7" s="1"/>
  <c r="BI738" i="7"/>
  <c r="AB738" i="7"/>
  <c r="I738" i="7"/>
  <c r="AA738" i="7"/>
  <c r="O738" i="7"/>
  <c r="L182" i="7"/>
  <c r="BI66" i="7"/>
  <c r="I146" i="7"/>
  <c r="BI146" i="7"/>
  <c r="J172" i="7"/>
  <c r="J170" i="7" s="1"/>
  <c r="AB651" i="7"/>
  <c r="I651" i="7"/>
  <c r="AA651" i="7"/>
  <c r="O651" i="7"/>
  <c r="O94" i="7"/>
  <c r="AN66" i="7"/>
  <c r="L1226" i="7"/>
  <c r="AA96" i="7"/>
  <c r="K129" i="7"/>
  <c r="AN129" i="7"/>
  <c r="K146" i="7"/>
  <c r="AN146" i="7"/>
  <c r="K163" i="7"/>
  <c r="AN163" i="7"/>
  <c r="AA165" i="7"/>
  <c r="L355" i="7"/>
  <c r="AW303" i="7"/>
  <c r="P307" i="7"/>
  <c r="AN317" i="7"/>
  <c r="H380" i="7"/>
  <c r="K475" i="7"/>
  <c r="L486" i="7"/>
  <c r="BH521" i="7"/>
  <c r="J918" i="7"/>
  <c r="L1260" i="7"/>
  <c r="L1238" i="7"/>
  <c r="L1287" i="7"/>
  <c r="J1227" i="7"/>
  <c r="L63" i="7"/>
  <c r="AN64" i="7" s="1"/>
  <c r="L1227" i="7"/>
  <c r="S94" i="7"/>
  <c r="J91" i="7" s="1"/>
  <c r="I96" i="7"/>
  <c r="AB96" i="7"/>
  <c r="J110" i="7"/>
  <c r="O114" i="7"/>
  <c r="I126" i="7"/>
  <c r="I160" i="7"/>
  <c r="I165" i="7"/>
  <c r="AB165" i="7"/>
  <c r="K200" i="7"/>
  <c r="AA246" i="7"/>
  <c r="AN257" i="7"/>
  <c r="L269" i="7"/>
  <c r="AO273" i="7"/>
  <c r="L345" i="7" s="1"/>
  <c r="L343" i="7" s="1"/>
  <c r="J432" i="7"/>
  <c r="AN521" i="7"/>
  <c r="K521" i="7"/>
  <c r="AN664" i="7"/>
  <c r="S699" i="7"/>
  <c r="J696" i="7" s="1"/>
  <c r="O699" i="7"/>
  <c r="I699" i="7"/>
  <c r="BI699" i="7"/>
  <c r="J1218" i="7"/>
  <c r="L62" i="7"/>
  <c r="L1213" i="7"/>
  <c r="BI64" i="7"/>
  <c r="J76" i="7"/>
  <c r="O80" i="7"/>
  <c r="U94" i="7"/>
  <c r="K126" i="7"/>
  <c r="K160" i="7"/>
  <c r="AN160" i="7"/>
  <c r="K165" i="7"/>
  <c r="L174" i="7"/>
  <c r="J240" i="7"/>
  <c r="AC246" i="7"/>
  <c r="H253" i="7"/>
  <c r="K257" i="7"/>
  <c r="AR317" i="7"/>
  <c r="L314" i="7" s="1"/>
  <c r="P336" i="7"/>
  <c r="J1216" i="7" s="1"/>
  <c r="J1214" i="7" s="1"/>
  <c r="O336" i="7"/>
  <c r="J620" i="7"/>
  <c r="AN416" i="7"/>
  <c r="P535" i="7"/>
  <c r="BH535" i="7"/>
  <c r="I535" i="7"/>
  <c r="P589" i="7"/>
  <c r="J1236" i="7" s="1"/>
  <c r="J1234" i="7" s="1"/>
  <c r="BI589" i="7"/>
  <c r="I589" i="7"/>
  <c r="L887" i="7"/>
  <c r="AB733" i="7"/>
  <c r="I733" i="7"/>
  <c r="AA733" i="7"/>
  <c r="O733" i="7"/>
  <c r="K64" i="7"/>
  <c r="L77" i="7"/>
  <c r="AA82" i="7"/>
  <c r="AX100" i="7"/>
  <c r="S114" i="7"/>
  <c r="J111" i="7" s="1"/>
  <c r="I132" i="7"/>
  <c r="L241" i="7"/>
  <c r="AW246" i="7"/>
  <c r="L1291" i="7" s="1"/>
  <c r="L1289" i="7" s="1"/>
  <c r="AY246" i="7"/>
  <c r="BJ246" i="7"/>
  <c r="K317" i="7"/>
  <c r="AN338" i="7"/>
  <c r="K338" i="7"/>
  <c r="L616" i="7"/>
  <c r="L614" i="7" s="1"/>
  <c r="J621" i="7"/>
  <c r="BH435" i="7"/>
  <c r="BH449" i="7"/>
  <c r="L446" i="7"/>
  <c r="BH464" i="7"/>
  <c r="J547" i="7"/>
  <c r="O649" i="7"/>
  <c r="O682" i="7"/>
  <c r="BI682" i="7"/>
  <c r="AB682" i="7"/>
  <c r="I682" i="7"/>
  <c r="AA682" i="7"/>
  <c r="J90" i="7"/>
  <c r="J1295" i="7"/>
  <c r="J1246" i="7"/>
  <c r="AX66" i="7"/>
  <c r="S80" i="7"/>
  <c r="J78" i="7"/>
  <c r="I80" i="7" s="1"/>
  <c r="I82" i="7"/>
  <c r="AB82" i="7"/>
  <c r="S244" i="7"/>
  <c r="J242" i="7"/>
  <c r="I244" i="7" s="1"/>
  <c r="I246" i="7"/>
  <c r="AN246" i="7"/>
  <c r="J258" i="7"/>
  <c r="AN259" i="7"/>
  <c r="H269" i="7"/>
  <c r="O273" i="7"/>
  <c r="H285" i="7"/>
  <c r="O289" i="7"/>
  <c r="L412" i="7"/>
  <c r="AR416" i="7"/>
  <c r="L607" i="7" s="1"/>
  <c r="L605" i="7" s="1"/>
  <c r="L628" i="7" s="1"/>
  <c r="AW419" i="7"/>
  <c r="AN419" i="7"/>
  <c r="K419" i="7"/>
  <c r="L432" i="7"/>
  <c r="AN449" i="7"/>
  <c r="K449" i="7"/>
  <c r="L445" i="7"/>
  <c r="AN464" i="7"/>
  <c r="K464" i="7"/>
  <c r="J518" i="7"/>
  <c r="BI664" i="7"/>
  <c r="I664" i="7"/>
  <c r="BI680" i="7"/>
  <c r="I680" i="7"/>
  <c r="U680" i="7"/>
  <c r="S680" i="7"/>
  <c r="J677" i="7" s="1"/>
  <c r="J1296" i="7"/>
  <c r="J1247" i="7"/>
  <c r="L78" i="7"/>
  <c r="K80" i="7" s="1"/>
  <c r="I94" i="7"/>
  <c r="J142" i="7"/>
  <c r="J182" i="7"/>
  <c r="L242" i="7"/>
  <c r="AN244" i="7" s="1"/>
  <c r="K246" i="7"/>
  <c r="J269" i="7"/>
  <c r="BI275" i="7"/>
  <c r="J285" i="7"/>
  <c r="O397" i="7"/>
  <c r="BH397" i="7"/>
  <c r="AA397" i="7"/>
  <c r="K416" i="7"/>
  <c r="O449" i="7"/>
  <c r="J676" i="7"/>
  <c r="AX275" i="7"/>
  <c r="L365" i="7" s="1"/>
  <c r="U384" i="7"/>
  <c r="U416" i="7"/>
  <c r="AA419" i="7"/>
  <c r="J429" i="7"/>
  <c r="O435" i="7"/>
  <c r="I489" i="7"/>
  <c r="BI489" i="7"/>
  <c r="S503" i="7"/>
  <c r="J500" i="7" s="1"/>
  <c r="AA516" i="7"/>
  <c r="S603" i="7"/>
  <c r="J600" i="7" s="1"/>
  <c r="J887" i="7"/>
  <c r="AR664" i="7"/>
  <c r="L661" i="7" s="1"/>
  <c r="AW666" i="7"/>
  <c r="L676" i="7"/>
  <c r="L695" i="7"/>
  <c r="AR699" i="7"/>
  <c r="L696" i="7" s="1"/>
  <c r="AN736" i="7"/>
  <c r="K736" i="7"/>
  <c r="I740" i="7"/>
  <c r="J762" i="7"/>
  <c r="O766" i="7"/>
  <c r="AN780" i="7"/>
  <c r="P816" i="7"/>
  <c r="J885" i="7" s="1"/>
  <c r="J883" i="7" s="1"/>
  <c r="L832" i="7"/>
  <c r="J868" i="7"/>
  <c r="J1011" i="7"/>
  <c r="L1100" i="7"/>
  <c r="I317" i="7"/>
  <c r="BH317" i="7"/>
  <c r="I419" i="7"/>
  <c r="BH419" i="7"/>
  <c r="K489" i="7"/>
  <c r="AN489" i="7"/>
  <c r="U503" i="7"/>
  <c r="K535" i="7"/>
  <c r="AN535" i="7"/>
  <c r="I550" i="7"/>
  <c r="BH550" i="7"/>
  <c r="K589" i="7"/>
  <c r="AN589" i="7"/>
  <c r="U603" i="7"/>
  <c r="O685" i="7"/>
  <c r="AA953" i="7"/>
  <c r="O953" i="7"/>
  <c r="BI953" i="7"/>
  <c r="BI1037" i="7"/>
  <c r="AB1037" i="7"/>
  <c r="J1064" i="7" s="1"/>
  <c r="I1037" i="7"/>
  <c r="AA1037" i="7"/>
  <c r="J1050" i="7" s="1"/>
  <c r="J1048" i="7" s="1"/>
  <c r="O1037" i="7"/>
  <c r="L1086" i="7"/>
  <c r="L1109" i="7" s="1"/>
  <c r="J1178" i="7"/>
  <c r="J1160" i="7"/>
  <c r="J1190" i="7"/>
  <c r="J1258" i="7"/>
  <c r="J1254" i="7"/>
  <c r="J1301" i="7" s="1"/>
  <c r="K402" i="7"/>
  <c r="BH516" i="7"/>
  <c r="K550" i="7"/>
  <c r="J571" i="7"/>
  <c r="O575" i="7"/>
  <c r="J727" i="7"/>
  <c r="O731" i="7"/>
  <c r="BH746" i="7"/>
  <c r="I746" i="7"/>
  <c r="AA746" i="7"/>
  <c r="O746" i="7"/>
  <c r="AA749" i="7"/>
  <c r="AA783" i="7"/>
  <c r="O785" i="7"/>
  <c r="AB785" i="7"/>
  <c r="I785" i="7"/>
  <c r="AA785" i="7"/>
  <c r="AN787" i="7"/>
  <c r="K787" i="7"/>
  <c r="J786" i="7"/>
  <c r="AW787" i="7"/>
  <c r="L917" i="7"/>
  <c r="AR921" i="7"/>
  <c r="J935" i="7"/>
  <c r="I953" i="7"/>
  <c r="L1039" i="7"/>
  <c r="L1062" i="7" s="1"/>
  <c r="K292" i="7"/>
  <c r="AN292" i="7"/>
  <c r="I323" i="7"/>
  <c r="BH323" i="7"/>
  <c r="I384" i="7"/>
  <c r="BI384" i="7"/>
  <c r="I416" i="7"/>
  <c r="BH416" i="7"/>
  <c r="U435" i="7"/>
  <c r="AA451" i="7"/>
  <c r="O464" i="7"/>
  <c r="AR535" i="7"/>
  <c r="L532" i="7" s="1"/>
  <c r="AW537" i="7"/>
  <c r="L571" i="7"/>
  <c r="AR589" i="7"/>
  <c r="L586" i="7" s="1"/>
  <c r="K649" i="7"/>
  <c r="AN649" i="7"/>
  <c r="J660" i="7"/>
  <c r="O664" i="7"/>
  <c r="J665" i="7"/>
  <c r="AN682" i="7"/>
  <c r="AN699" i="7"/>
  <c r="J712" i="7"/>
  <c r="L727" i="7"/>
  <c r="AX733" i="7"/>
  <c r="L905" i="7" s="1"/>
  <c r="AN749" i="7"/>
  <c r="K749" i="7"/>
  <c r="BH749" i="7"/>
  <c r="AN783" i="7"/>
  <c r="K783" i="7"/>
  <c r="BH783" i="7"/>
  <c r="U798" i="7"/>
  <c r="S798" i="7"/>
  <c r="J795" i="7" s="1"/>
  <c r="AN816" i="7"/>
  <c r="L1011" i="7"/>
  <c r="BH970" i="7"/>
  <c r="I970" i="7"/>
  <c r="AA970" i="7"/>
  <c r="O970" i="7"/>
  <c r="BI1163" i="7"/>
  <c r="L1181" i="7"/>
  <c r="L1179" i="7" s="1"/>
  <c r="J895" i="7"/>
  <c r="L885" i="7"/>
  <c r="L883" i="7" s="1"/>
  <c r="L660" i="7"/>
  <c r="AB701" i="7"/>
  <c r="I701" i="7"/>
  <c r="AA701" i="7"/>
  <c r="O701" i="7"/>
  <c r="AN798" i="7"/>
  <c r="AA820" i="7"/>
  <c r="O820" i="7"/>
  <c r="BI873" i="7"/>
  <c r="AB873" i="7"/>
  <c r="I873" i="7"/>
  <c r="AA873" i="7"/>
  <c r="O873" i="7"/>
  <c r="AW876" i="7"/>
  <c r="AN876" i="7"/>
  <c r="K876" i="7"/>
  <c r="K289" i="7"/>
  <c r="AN289" i="7"/>
  <c r="K561" i="7"/>
  <c r="AN561" i="7"/>
  <c r="U575" i="7"/>
  <c r="AR649" i="7"/>
  <c r="AW651" i="7"/>
  <c r="K699" i="7"/>
  <c r="U731" i="7"/>
  <c r="AW736" i="7"/>
  <c r="I749" i="7"/>
  <c r="AN766" i="7"/>
  <c r="I783" i="7"/>
  <c r="AN824" i="7"/>
  <c r="J823" i="7"/>
  <c r="K921" i="7"/>
  <c r="AR967" i="7"/>
  <c r="L964" i="7" s="1"/>
  <c r="AN967" i="7"/>
  <c r="K967" i="7"/>
  <c r="BH984" i="7"/>
  <c r="AN998" i="7"/>
  <c r="L1135" i="7"/>
  <c r="L1123" i="7"/>
  <c r="L1121" i="7" s="1"/>
  <c r="L1144" i="7" s="1"/>
  <c r="AA398" i="7"/>
  <c r="I435" i="7"/>
  <c r="U464" i="7"/>
  <c r="J485" i="7"/>
  <c r="O489" i="7"/>
  <c r="J531" i="7"/>
  <c r="O535" i="7"/>
  <c r="J536" i="7"/>
  <c r="J585" i="7"/>
  <c r="O589" i="7"/>
  <c r="L895" i="7"/>
  <c r="K666" i="7"/>
  <c r="K680" i="7"/>
  <c r="AN680" i="7"/>
  <c r="AA685" i="7"/>
  <c r="BI715" i="7"/>
  <c r="AN715" i="7"/>
  <c r="BI731" i="7"/>
  <c r="BI804" i="7"/>
  <c r="I804" i="7"/>
  <c r="AA804" i="7"/>
  <c r="O804" i="7"/>
  <c r="K824" i="7"/>
  <c r="H832" i="7"/>
  <c r="BI921" i="7"/>
  <c r="BH938" i="7"/>
  <c r="L935" i="7"/>
  <c r="AN951" i="7"/>
  <c r="K951" i="7"/>
  <c r="J950" i="7"/>
  <c r="AW951" i="7"/>
  <c r="L1015" i="7" s="1"/>
  <c r="L1013" i="7" s="1"/>
  <c r="AX951" i="7"/>
  <c r="AN984" i="7"/>
  <c r="O303" i="7"/>
  <c r="J313" i="7"/>
  <c r="O317" i="7"/>
  <c r="J546" i="7"/>
  <c r="O550" i="7"/>
  <c r="L896" i="7"/>
  <c r="AX682" i="7"/>
  <c r="I685" i="7"/>
  <c r="L711" i="7"/>
  <c r="AN731" i="7"/>
  <c r="AN754" i="7"/>
  <c r="K754" i="7"/>
  <c r="AW754" i="7"/>
  <c r="K766" i="7"/>
  <c r="O801" i="7"/>
  <c r="AB801" i="7"/>
  <c r="I801" i="7"/>
  <c r="AA801" i="7"/>
  <c r="BI801" i="7"/>
  <c r="BI820" i="7"/>
  <c r="O822" i="7"/>
  <c r="BI822" i="7"/>
  <c r="AB822" i="7"/>
  <c r="I871" i="7"/>
  <c r="L934" i="7"/>
  <c r="U949" i="7"/>
  <c r="S949" i="7"/>
  <c r="J946" i="7" s="1"/>
  <c r="O949" i="7"/>
  <c r="J945" i="7"/>
  <c r="I336" i="7"/>
  <c r="BH336" i="7"/>
  <c r="I449" i="7"/>
  <c r="S489" i="7"/>
  <c r="J486" i="7" s="1"/>
  <c r="I521" i="7"/>
  <c r="I575" i="7"/>
  <c r="S589" i="7"/>
  <c r="J586" i="7" s="1"/>
  <c r="J645" i="7"/>
  <c r="K685" i="7"/>
  <c r="L712" i="7"/>
  <c r="J716" i="7"/>
  <c r="U766" i="7"/>
  <c r="S766" i="7"/>
  <c r="J763" i="7" s="1"/>
  <c r="H776" i="7"/>
  <c r="I798" i="7"/>
  <c r="AW801" i="7"/>
  <c r="AX801" i="7"/>
  <c r="AN801" i="7"/>
  <c r="AW822" i="7"/>
  <c r="AX822" i="7"/>
  <c r="AN822" i="7"/>
  <c r="K822" i="7"/>
  <c r="K336" i="7"/>
  <c r="J380" i="7"/>
  <c r="J412" i="7"/>
  <c r="I464" i="7"/>
  <c r="AA475" i="7"/>
  <c r="K575" i="7"/>
  <c r="AW733" i="7"/>
  <c r="AN733" i="7"/>
  <c r="AA740" i="7"/>
  <c r="AX754" i="7"/>
  <c r="J777" i="7"/>
  <c r="U816" i="7"/>
  <c r="S816" i="7"/>
  <c r="J813" i="7" s="1"/>
  <c r="O816" i="7"/>
  <c r="J812" i="7"/>
  <c r="I820" i="7"/>
  <c r="BI836" i="7"/>
  <c r="I836" i="7"/>
  <c r="S836" i="7"/>
  <c r="J833" i="7" s="1"/>
  <c r="O836" i="7"/>
  <c r="J832" i="7"/>
  <c r="BI840" i="7"/>
  <c r="AB840" i="7"/>
  <c r="I840" i="7"/>
  <c r="AA840" i="7"/>
  <c r="O840" i="7"/>
  <c r="BI854" i="7"/>
  <c r="I967" i="7"/>
  <c r="J1001" i="7"/>
  <c r="J1053" i="7"/>
  <c r="J1102" i="7"/>
  <c r="I475" i="7"/>
  <c r="J499" i="7"/>
  <c r="J599" i="7"/>
  <c r="J647" i="7"/>
  <c r="BI649" i="7" s="1"/>
  <c r="K664" i="7"/>
  <c r="K715" i="7"/>
  <c r="BH740" i="7"/>
  <c r="AN836" i="7"/>
  <c r="K836" i="7"/>
  <c r="AN854" i="7"/>
  <c r="L851" i="7"/>
  <c r="J1009" i="7"/>
  <c r="J1007" i="7" s="1"/>
  <c r="AN938" i="7"/>
  <c r="K938" i="7"/>
  <c r="AW938" i="7"/>
  <c r="I1082" i="7"/>
  <c r="U1082" i="7"/>
  <c r="S1082" i="7"/>
  <c r="O1082" i="7"/>
  <c r="J1078" i="7"/>
  <c r="K1163" i="7"/>
  <c r="AN1163" i="7"/>
  <c r="K949" i="7"/>
  <c r="AN949" i="7"/>
  <c r="AW1000" i="7"/>
  <c r="J1118" i="7"/>
  <c r="L1170" i="7"/>
  <c r="P1174" i="7"/>
  <c r="J1181" i="7" s="1"/>
  <c r="J1179" i="7" s="1"/>
  <c r="L1190" i="7"/>
  <c r="J980" i="7"/>
  <c r="O984" i="7"/>
  <c r="AA1084" i="7"/>
  <c r="J1097" i="7" s="1"/>
  <c r="J1095" i="7" s="1"/>
  <c r="AX701" i="7"/>
  <c r="J711" i="7"/>
  <c r="O715" i="7"/>
  <c r="AX738" i="7"/>
  <c r="L850" i="7"/>
  <c r="K871" i="7"/>
  <c r="AN871" i="7"/>
  <c r="AA876" i="7"/>
  <c r="J934" i="7"/>
  <c r="O938" i="7"/>
  <c r="L980" i="7"/>
  <c r="L1019" i="7"/>
  <c r="L1078" i="7"/>
  <c r="AC1084" i="7"/>
  <c r="J1112" i="7" s="1"/>
  <c r="I780" i="7"/>
  <c r="BI780" i="7"/>
  <c r="J837" i="7"/>
  <c r="AX840" i="7"/>
  <c r="S854" i="7"/>
  <c r="J851" i="7" s="1"/>
  <c r="I876" i="7"/>
  <c r="BH876" i="7"/>
  <c r="J877" i="7"/>
  <c r="S984" i="7"/>
  <c r="J981" i="7" s="1"/>
  <c r="J994" i="7"/>
  <c r="O998" i="7"/>
  <c r="J999" i="7"/>
  <c r="J1020" i="7"/>
  <c r="J1080" i="7"/>
  <c r="BI1082" i="7" s="1"/>
  <c r="I1084" i="7"/>
  <c r="BJ1084" i="7"/>
  <c r="J1105" i="7" s="1"/>
  <c r="J1103" i="7" s="1"/>
  <c r="K1119" i="7"/>
  <c r="AW1163" i="7"/>
  <c r="L1187" i="7" s="1"/>
  <c r="L1185" i="7" s="1"/>
  <c r="L1176" i="7" s="1"/>
  <c r="L1199" i="7" s="1"/>
  <c r="J1192" i="7"/>
  <c r="U984" i="7"/>
  <c r="J1041" i="7"/>
  <c r="J1039" i="7" s="1"/>
  <c r="J1062" i="7" s="1"/>
  <c r="L1080" i="7"/>
  <c r="K1082" i="7" s="1"/>
  <c r="AN1119" i="7"/>
  <c r="J1159" i="7"/>
  <c r="O1163" i="7"/>
  <c r="AA923" i="7"/>
  <c r="AX953" i="7"/>
  <c r="L1029" i="7" s="1"/>
  <c r="J963" i="7"/>
  <c r="O967" i="7"/>
  <c r="S998" i="7"/>
  <c r="J995" i="7" s="1"/>
  <c r="I1174" i="7"/>
  <c r="K798" i="7"/>
  <c r="I854" i="7"/>
  <c r="J867" i="7"/>
  <c r="K923" i="7"/>
  <c r="S967" i="7"/>
  <c r="J964" i="7" s="1"/>
  <c r="I984" i="7"/>
  <c r="U1163" i="7"/>
  <c r="I715" i="7"/>
  <c r="K854" i="7"/>
  <c r="I938" i="7"/>
  <c r="K984" i="7"/>
  <c r="AX1119" i="7"/>
  <c r="L1146" i="7" s="1"/>
  <c r="J776" i="7"/>
  <c r="AA921" i="7"/>
  <c r="I998" i="7"/>
  <c r="I921" i="7"/>
  <c r="K998" i="7"/>
  <c r="I116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U119" i="3"/>
  <c r="CV119" i="3"/>
  <c r="CX119" i="3"/>
  <c r="DF119" i="3" s="1"/>
  <c r="CY119" i="3"/>
  <c r="CZ119" i="3"/>
  <c r="DA119" i="3"/>
  <c r="DB119" i="3"/>
  <c r="DC119" i="3"/>
  <c r="DG119" i="3"/>
  <c r="A120" i="3"/>
  <c r="Y120" i="3"/>
  <c r="CW120" i="3" s="1"/>
  <c r="CX120" i="3"/>
  <c r="CY120" i="3"/>
  <c r="CZ120" i="3"/>
  <c r="DB120" i="3" s="1"/>
  <c r="DA120" i="3"/>
  <c r="DC120" i="3"/>
  <c r="A121" i="3"/>
  <c r="Y121" i="3"/>
  <c r="CX121" i="3" s="1"/>
  <c r="CY121" i="3"/>
  <c r="CZ121" i="3"/>
  <c r="DA121" i="3"/>
  <c r="DB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X123" i="3" s="1"/>
  <c r="CY123" i="3"/>
  <c r="CZ123" i="3"/>
  <c r="DB123" i="3" s="1"/>
  <c r="DA123" i="3"/>
  <c r="DC123" i="3"/>
  <c r="A124" i="3"/>
  <c r="Y124" i="3"/>
  <c r="CX124" i="3"/>
  <c r="CY124" i="3"/>
  <c r="CZ124" i="3"/>
  <c r="DB124" i="3" s="1"/>
  <c r="DA124" i="3"/>
  <c r="DC124" i="3"/>
  <c r="A125" i="3"/>
  <c r="Y125" i="3"/>
  <c r="CV125" i="3" s="1"/>
  <c r="CU125" i="3"/>
  <c r="CX125" i="3"/>
  <c r="DF125" i="3" s="1"/>
  <c r="CY125" i="3"/>
  <c r="CZ125" i="3"/>
  <c r="DA125" i="3"/>
  <c r="DB125" i="3"/>
  <c r="DC125" i="3"/>
  <c r="DG125" i="3"/>
  <c r="A126" i="3"/>
  <c r="Y126" i="3"/>
  <c r="CW126" i="3" s="1"/>
  <c r="CY126" i="3"/>
  <c r="CZ126" i="3"/>
  <c r="DB126" i="3" s="1"/>
  <c r="DA126" i="3"/>
  <c r="DC126" i="3"/>
  <c r="A127" i="3"/>
  <c r="Y127" i="3"/>
  <c r="CX127" i="3"/>
  <c r="DH127" i="3" s="1"/>
  <c r="CY127" i="3"/>
  <c r="CZ127" i="3"/>
  <c r="DA127" i="3"/>
  <c r="DB127" i="3"/>
  <c r="DC127" i="3"/>
  <c r="DF127" i="3"/>
  <c r="DJ127" i="3" s="1"/>
  <c r="DG127" i="3"/>
  <c r="DI127" i="3"/>
  <c r="A128" i="3"/>
  <c r="Y128" i="3"/>
  <c r="CX128" i="3"/>
  <c r="DG128" i="3" s="1"/>
  <c r="CY128" i="3"/>
  <c r="CZ128" i="3"/>
  <c r="DA128" i="3"/>
  <c r="DB128" i="3"/>
  <c r="DC128" i="3"/>
  <c r="DF128" i="3"/>
  <c r="DJ128" i="3" s="1"/>
  <c r="DH128" i="3"/>
  <c r="A129" i="3"/>
  <c r="Y129" i="3"/>
  <c r="CX129" i="3" s="1"/>
  <c r="CY129" i="3"/>
  <c r="CZ129" i="3"/>
  <c r="DB129" i="3" s="1"/>
  <c r="DA129" i="3"/>
  <c r="DC129" i="3"/>
  <c r="A130" i="3"/>
  <c r="Y130" i="3"/>
  <c r="CX130" i="3" s="1"/>
  <c r="CY130" i="3"/>
  <c r="CZ130" i="3"/>
  <c r="DA130" i="3"/>
  <c r="DB130" i="3"/>
  <c r="DC130" i="3"/>
  <c r="A131" i="3"/>
  <c r="Y131" i="3"/>
  <c r="CU131" i="3"/>
  <c r="CV131" i="3"/>
  <c r="CX131" i="3"/>
  <c r="DF131" i="3" s="1"/>
  <c r="CY131" i="3"/>
  <c r="CZ131" i="3"/>
  <c r="DA131" i="3"/>
  <c r="DB131" i="3"/>
  <c r="DC131" i="3"/>
  <c r="DG131" i="3"/>
  <c r="A132" i="3"/>
  <c r="Y132" i="3"/>
  <c r="CX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W134" i="3" s="1"/>
  <c r="CY134" i="3"/>
  <c r="CZ134" i="3"/>
  <c r="DB134" i="3" s="1"/>
  <c r="DA134" i="3"/>
  <c r="DC134" i="3"/>
  <c r="A135" i="3"/>
  <c r="Y135" i="3"/>
  <c r="CX135" i="3"/>
  <c r="DH135" i="3" s="1"/>
  <c r="CY135" i="3"/>
  <c r="CZ135" i="3"/>
  <c r="DA135" i="3"/>
  <c r="DB135" i="3"/>
  <c r="DC135" i="3"/>
  <c r="DF135" i="3"/>
  <c r="DJ135" i="3" s="1"/>
  <c r="DG135" i="3"/>
  <c r="DI135" i="3"/>
  <c r="A136" i="3"/>
  <c r="Y136" i="3"/>
  <c r="CX136" i="3"/>
  <c r="DG136" i="3" s="1"/>
  <c r="CY136" i="3"/>
  <c r="CZ136" i="3"/>
  <c r="DA136" i="3"/>
  <c r="DB136" i="3"/>
  <c r="DC136" i="3"/>
  <c r="DF136" i="3"/>
  <c r="DJ136" i="3" s="1"/>
  <c r="DH136" i="3"/>
  <c r="A137" i="3"/>
  <c r="Y137" i="3"/>
  <c r="CX137" i="3" s="1"/>
  <c r="CY137" i="3"/>
  <c r="CZ137" i="3"/>
  <c r="DB137" i="3" s="1"/>
  <c r="DA137" i="3"/>
  <c r="DC137" i="3"/>
  <c r="A138" i="3"/>
  <c r="Y138" i="3"/>
  <c r="CX138" i="3" s="1"/>
  <c r="CY138" i="3"/>
  <c r="CZ138" i="3"/>
  <c r="DA138" i="3"/>
  <c r="DB138" i="3"/>
  <c r="DC138" i="3"/>
  <c r="A139" i="3"/>
  <c r="Y139" i="3"/>
  <c r="CU139" i="3"/>
  <c r="CV139" i="3"/>
  <c r="CX139" i="3"/>
  <c r="DF139" i="3" s="1"/>
  <c r="CY139" i="3"/>
  <c r="CZ139" i="3"/>
  <c r="DA139" i="3"/>
  <c r="DB139" i="3"/>
  <c r="DC139" i="3"/>
  <c r="A140" i="3"/>
  <c r="Y140" i="3"/>
  <c r="CX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W142" i="3" s="1"/>
  <c r="CY142" i="3"/>
  <c r="CZ142" i="3"/>
  <c r="DB142" i="3" s="1"/>
  <c r="DA142" i="3"/>
  <c r="DC142" i="3"/>
  <c r="A143" i="3"/>
  <c r="Y143" i="3"/>
  <c r="CX143" i="3"/>
  <c r="DH143" i="3" s="1"/>
  <c r="CY143" i="3"/>
  <c r="CZ143" i="3"/>
  <c r="DA143" i="3"/>
  <c r="DB143" i="3"/>
  <c r="DC143" i="3"/>
  <c r="DF143" i="3"/>
  <c r="DJ143" i="3" s="1"/>
  <c r="DG143" i="3"/>
  <c r="DI143" i="3"/>
  <c r="A144" i="3"/>
  <c r="Y144" i="3"/>
  <c r="CX144" i="3"/>
  <c r="DG144" i="3" s="1"/>
  <c r="CY144" i="3"/>
  <c r="CZ144" i="3"/>
  <c r="DA144" i="3"/>
  <c r="DB144" i="3"/>
  <c r="DC144" i="3"/>
  <c r="DF144" i="3"/>
  <c r="DJ144" i="3" s="1"/>
  <c r="DH144" i="3"/>
  <c r="A145" i="3"/>
  <c r="Y145" i="3"/>
  <c r="CX145" i="3" s="1"/>
  <c r="CY145" i="3"/>
  <c r="CZ145" i="3"/>
  <c r="DB145" i="3" s="1"/>
  <c r="DA145" i="3"/>
  <c r="DC145" i="3"/>
  <c r="A146" i="3"/>
  <c r="Y146" i="3"/>
  <c r="CX146" i="3" s="1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X245" i="3" s="1"/>
  <c r="CU245" i="3"/>
  <c r="CV245" i="3"/>
  <c r="CY245" i="3"/>
  <c r="CZ245" i="3"/>
  <c r="DB245" i="3" s="1"/>
  <c r="DA245" i="3"/>
  <c r="DC245" i="3"/>
  <c r="DF245" i="3"/>
  <c r="DH245" i="3"/>
  <c r="A246" i="3"/>
  <c r="Y246" i="3"/>
  <c r="CW246" i="3" s="1"/>
  <c r="CY246" i="3"/>
  <c r="CZ246" i="3"/>
  <c r="DA246" i="3"/>
  <c r="DB246" i="3"/>
  <c r="DC246" i="3"/>
  <c r="A247" i="3"/>
  <c r="Y247" i="3"/>
  <c r="CX247" i="3" s="1"/>
  <c r="DF247" i="3" s="1"/>
  <c r="CW247" i="3"/>
  <c r="CY247" i="3"/>
  <c r="CZ247" i="3"/>
  <c r="DB247" i="3" s="1"/>
  <c r="DA247" i="3"/>
  <c r="DC247" i="3"/>
  <c r="DH247" i="3"/>
  <c r="DI247" i="3"/>
  <c r="A248" i="3"/>
  <c r="Y248" i="3"/>
  <c r="CW248" i="3"/>
  <c r="CX248" i="3"/>
  <c r="DH248" i="3" s="1"/>
  <c r="CY248" i="3"/>
  <c r="CZ248" i="3"/>
  <c r="DA248" i="3"/>
  <c r="DB248" i="3"/>
  <c r="DC248" i="3"/>
  <c r="DF248" i="3"/>
  <c r="DG248" i="3"/>
  <c r="DJ248" i="3" s="1"/>
  <c r="DI248" i="3"/>
  <c r="A249" i="3"/>
  <c r="Y249" i="3"/>
  <c r="CW249" i="3" s="1"/>
  <c r="CX249" i="3"/>
  <c r="CY249" i="3"/>
  <c r="CZ249" i="3"/>
  <c r="DB249" i="3" s="1"/>
  <c r="DA249" i="3"/>
  <c r="DC249" i="3"/>
  <c r="A250" i="3"/>
  <c r="Y250" i="3"/>
  <c r="CX250" i="3" s="1"/>
  <c r="DI250" i="3" s="1"/>
  <c r="CW250" i="3"/>
  <c r="CY250" i="3"/>
  <c r="CZ250" i="3"/>
  <c r="DA250" i="3"/>
  <c r="DB250" i="3"/>
  <c r="DC250" i="3"/>
  <c r="A251" i="3"/>
  <c r="Y251" i="3"/>
  <c r="CW251" i="3" s="1"/>
  <c r="CY251" i="3"/>
  <c r="CZ251" i="3"/>
  <c r="DA251" i="3"/>
  <c r="DB251" i="3"/>
  <c r="DC251" i="3"/>
  <c r="A252" i="3"/>
  <c r="Y252" i="3"/>
  <c r="CX252" i="3" s="1"/>
  <c r="CY252" i="3"/>
  <c r="CZ252" i="3"/>
  <c r="DB252" i="3" s="1"/>
  <c r="DA252" i="3"/>
  <c r="DC252" i="3"/>
  <c r="DF252" i="3"/>
  <c r="DJ252" i="3" s="1"/>
  <c r="A253" i="3"/>
  <c r="Y253" i="3"/>
  <c r="CX253" i="3"/>
  <c r="DI253" i="3" s="1"/>
  <c r="CY253" i="3"/>
  <c r="CZ253" i="3"/>
  <c r="DB253" i="3" s="1"/>
  <c r="DA253" i="3"/>
  <c r="DC253" i="3"/>
  <c r="DF253" i="3"/>
  <c r="DG253" i="3"/>
  <c r="DH253" i="3"/>
  <c r="DJ253" i="3"/>
  <c r="A254" i="3"/>
  <c r="Y254" i="3"/>
  <c r="CX254" i="3"/>
  <c r="DH254" i="3" s="1"/>
  <c r="CY254" i="3"/>
  <c r="CZ254" i="3"/>
  <c r="DA254" i="3"/>
  <c r="DB254" i="3"/>
  <c r="DC254" i="3"/>
  <c r="DG254" i="3"/>
  <c r="DI254" i="3"/>
  <c r="A255" i="3"/>
  <c r="Y255" i="3"/>
  <c r="CX255" i="3" s="1"/>
  <c r="DF255" i="3" s="1"/>
  <c r="DJ255" i="3" s="1"/>
  <c r="CY255" i="3"/>
  <c r="CZ255" i="3"/>
  <c r="DA255" i="3"/>
  <c r="DB255" i="3"/>
  <c r="DC255" i="3"/>
  <c r="A256" i="3"/>
  <c r="Y256" i="3"/>
  <c r="CX256" i="3" s="1"/>
  <c r="CY256" i="3"/>
  <c r="CZ256" i="3"/>
  <c r="DB256" i="3" s="1"/>
  <c r="DA256" i="3"/>
  <c r="DC256" i="3"/>
  <c r="DG256" i="3"/>
  <c r="A257" i="3"/>
  <c r="Y257" i="3"/>
  <c r="CX257" i="3"/>
  <c r="DG257" i="3" s="1"/>
  <c r="CY257" i="3"/>
  <c r="CZ257" i="3"/>
  <c r="DA257" i="3"/>
  <c r="DB257" i="3"/>
  <c r="DC257" i="3"/>
  <c r="DF257" i="3"/>
  <c r="DJ257" i="3" s="1"/>
  <c r="DI257" i="3"/>
  <c r="A258" i="3"/>
  <c r="Y258" i="3"/>
  <c r="CU258" i="3"/>
  <c r="CV258" i="3"/>
  <c r="CX258" i="3"/>
  <c r="DH258" i="3" s="1"/>
  <c r="CY258" i="3"/>
  <c r="CZ258" i="3"/>
  <c r="DA258" i="3"/>
  <c r="DB258" i="3"/>
  <c r="DC258" i="3"/>
  <c r="DF258" i="3"/>
  <c r="DG258" i="3"/>
  <c r="A259" i="3"/>
  <c r="Y259" i="3"/>
  <c r="CX259" i="3" s="1"/>
  <c r="CW259" i="3"/>
  <c r="CY259" i="3"/>
  <c r="CZ259" i="3"/>
  <c r="DA259" i="3"/>
  <c r="DB259" i="3"/>
  <c r="DC259" i="3"/>
  <c r="A260" i="3"/>
  <c r="Y260" i="3"/>
  <c r="CW260" i="3"/>
  <c r="CX260" i="3"/>
  <c r="CY260" i="3"/>
  <c r="CZ260" i="3"/>
  <c r="DB260" i="3" s="1"/>
  <c r="DA260" i="3"/>
  <c r="DC260" i="3"/>
  <c r="DF260" i="3"/>
  <c r="DG260" i="3"/>
  <c r="DJ260" i="3" s="1"/>
  <c r="DH260" i="3"/>
  <c r="DI260" i="3"/>
  <c r="A261" i="3"/>
  <c r="Y261" i="3"/>
  <c r="CW261" i="3" s="1"/>
  <c r="CX261" i="3"/>
  <c r="DH261" i="3" s="1"/>
  <c r="CY261" i="3"/>
  <c r="CZ261" i="3"/>
  <c r="DA261" i="3"/>
  <c r="DB261" i="3"/>
  <c r="DC261" i="3"/>
  <c r="DG261" i="3"/>
  <c r="DJ261" i="3" s="1"/>
  <c r="DI261" i="3"/>
  <c r="A262" i="3"/>
  <c r="Y262" i="3"/>
  <c r="CW262" i="3" s="1"/>
  <c r="CY262" i="3"/>
  <c r="CZ262" i="3"/>
  <c r="DB262" i="3" s="1"/>
  <c r="DA262" i="3"/>
  <c r="DC262" i="3"/>
  <c r="A263" i="3"/>
  <c r="Y263" i="3"/>
  <c r="CW263" i="3"/>
  <c r="CX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X265" i="3"/>
  <c r="CY265" i="3"/>
  <c r="CZ265" i="3"/>
  <c r="DB265" i="3" s="1"/>
  <c r="DA265" i="3"/>
  <c r="DC265" i="3"/>
  <c r="DI265" i="3"/>
  <c r="A266" i="3"/>
  <c r="Y266" i="3"/>
  <c r="CX266" i="3" s="1"/>
  <c r="CY266" i="3"/>
  <c r="CZ266" i="3"/>
  <c r="DA266" i="3"/>
  <c r="DB266" i="3"/>
  <c r="DC266" i="3"/>
  <c r="A267" i="3"/>
  <c r="Y267" i="3"/>
  <c r="CX267" i="3"/>
  <c r="CY267" i="3"/>
  <c r="CZ267" i="3"/>
  <c r="DA267" i="3"/>
  <c r="DB267" i="3"/>
  <c r="DC267" i="3"/>
  <c r="DG267" i="3"/>
  <c r="A268" i="3"/>
  <c r="Y268" i="3"/>
  <c r="CX268" i="3" s="1"/>
  <c r="CY268" i="3"/>
  <c r="CZ268" i="3"/>
  <c r="DB268" i="3" s="1"/>
  <c r="DA268" i="3"/>
  <c r="DC268" i="3"/>
  <c r="DF268" i="3"/>
  <c r="DJ268" i="3" s="1"/>
  <c r="DI268" i="3"/>
  <c r="A269" i="3"/>
  <c r="Y269" i="3"/>
  <c r="CX269" i="3"/>
  <c r="DI269" i="3" s="1"/>
  <c r="CY269" i="3"/>
  <c r="CZ269" i="3"/>
  <c r="DB269" i="3" s="1"/>
  <c r="DA269" i="3"/>
  <c r="DC269" i="3"/>
  <c r="DF269" i="3"/>
  <c r="DG269" i="3"/>
  <c r="DH269" i="3"/>
  <c r="DJ269" i="3"/>
  <c r="A270" i="3"/>
  <c r="Y270" i="3"/>
  <c r="CX270" i="3"/>
  <c r="DH270" i="3" s="1"/>
  <c r="CY270" i="3"/>
  <c r="CZ270" i="3"/>
  <c r="DA270" i="3"/>
  <c r="DB270" i="3"/>
  <c r="DC270" i="3"/>
  <c r="DG270" i="3"/>
  <c r="DI270" i="3"/>
  <c r="A271" i="3"/>
  <c r="Y271" i="3"/>
  <c r="CV271" i="3" s="1"/>
  <c r="CU271" i="3"/>
  <c r="CY271" i="3"/>
  <c r="CZ271" i="3"/>
  <c r="DA271" i="3"/>
  <c r="DB271" i="3"/>
  <c r="DC271" i="3"/>
  <c r="A272" i="3"/>
  <c r="Y272" i="3"/>
  <c r="CW272" i="3"/>
  <c r="CX272" i="3"/>
  <c r="DF272" i="3" s="1"/>
  <c r="CY272" i="3"/>
  <c r="CZ272" i="3"/>
  <c r="DA272" i="3"/>
  <c r="DB272" i="3"/>
  <c r="DC272" i="3"/>
  <c r="A273" i="3"/>
  <c r="Y273" i="3"/>
  <c r="CW273" i="3" s="1"/>
  <c r="CX273" i="3"/>
  <c r="CY273" i="3"/>
  <c r="CZ273" i="3"/>
  <c r="DB273" i="3" s="1"/>
  <c r="DA273" i="3"/>
  <c r="DC273" i="3"/>
  <c r="DI273" i="3"/>
  <c r="A274" i="3"/>
  <c r="Y274" i="3"/>
  <c r="CW274" i="3" s="1"/>
  <c r="CX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W276" i="3"/>
  <c r="CX276" i="3"/>
  <c r="DG276" i="3" s="1"/>
  <c r="DJ276" i="3" s="1"/>
  <c r="CY276" i="3"/>
  <c r="CZ276" i="3"/>
  <c r="DA276" i="3"/>
  <c r="DB276" i="3"/>
  <c r="DC276" i="3"/>
  <c r="DF276" i="3"/>
  <c r="DH276" i="3"/>
  <c r="A277" i="3"/>
  <c r="Y277" i="3"/>
  <c r="CW277" i="3" s="1"/>
  <c r="CY277" i="3"/>
  <c r="CZ277" i="3"/>
  <c r="DA277" i="3"/>
  <c r="DB277" i="3"/>
  <c r="DC277" i="3"/>
  <c r="A278" i="3"/>
  <c r="Y278" i="3"/>
  <c r="CX278" i="3"/>
  <c r="CY278" i="3"/>
  <c r="CZ278" i="3"/>
  <c r="DB278" i="3" s="1"/>
  <c r="DA278" i="3"/>
  <c r="DC278" i="3"/>
  <c r="A279" i="3"/>
  <c r="Y279" i="3"/>
  <c r="CX279" i="3" s="1"/>
  <c r="CY279" i="3"/>
  <c r="CZ279" i="3"/>
  <c r="DA279" i="3"/>
  <c r="DB279" i="3"/>
  <c r="DC279" i="3"/>
  <c r="A280" i="3"/>
  <c r="Y280" i="3"/>
  <c r="CX280" i="3" s="1"/>
  <c r="CY280" i="3"/>
  <c r="CZ280" i="3"/>
  <c r="DA280" i="3"/>
  <c r="DB280" i="3"/>
  <c r="DC280" i="3"/>
  <c r="A281" i="3"/>
  <c r="Y281" i="3"/>
  <c r="CX281" i="3"/>
  <c r="CY281" i="3"/>
  <c r="CZ281" i="3"/>
  <c r="DB281" i="3" s="1"/>
  <c r="DA281" i="3"/>
  <c r="DC281" i="3"/>
  <c r="A282" i="3"/>
  <c r="Y282" i="3"/>
  <c r="CX282" i="3" s="1"/>
  <c r="CY282" i="3"/>
  <c r="CZ282" i="3"/>
  <c r="DA282" i="3"/>
  <c r="DB282" i="3"/>
  <c r="DC282" i="3"/>
  <c r="DH282" i="3"/>
  <c r="A283" i="3"/>
  <c r="Y283" i="3"/>
  <c r="CX283" i="3"/>
  <c r="CY283" i="3"/>
  <c r="CZ283" i="3"/>
  <c r="DA283" i="3"/>
  <c r="DB283" i="3"/>
  <c r="DC283" i="3"/>
  <c r="DG283" i="3"/>
  <c r="A284" i="3"/>
  <c r="Y284" i="3"/>
  <c r="CU284" i="3"/>
  <c r="CY284" i="3"/>
  <c r="CZ284" i="3"/>
  <c r="DA284" i="3"/>
  <c r="DB284" i="3"/>
  <c r="DC284" i="3"/>
  <c r="A285" i="3"/>
  <c r="Y285" i="3"/>
  <c r="CW285" i="3" s="1"/>
  <c r="CY285" i="3"/>
  <c r="CZ285" i="3"/>
  <c r="DB285" i="3" s="1"/>
  <c r="DA285" i="3"/>
  <c r="DC285" i="3"/>
  <c r="A286" i="3"/>
  <c r="Y286" i="3"/>
  <c r="CW286" i="3"/>
  <c r="CX286" i="3"/>
  <c r="CY286" i="3"/>
  <c r="CZ286" i="3"/>
  <c r="DB286" i="3" s="1"/>
  <c r="DA286" i="3"/>
  <c r="DC286" i="3"/>
  <c r="DH286" i="3"/>
  <c r="A287" i="3"/>
  <c r="Y287" i="3"/>
  <c r="CX287" i="3" s="1"/>
  <c r="CW287" i="3"/>
  <c r="CY287" i="3"/>
  <c r="CZ287" i="3"/>
  <c r="DA287" i="3"/>
  <c r="DB287" i="3"/>
  <c r="DC287" i="3"/>
  <c r="DF287" i="3"/>
  <c r="A288" i="3"/>
  <c r="Y288" i="3"/>
  <c r="CX288" i="3" s="1"/>
  <c r="CW288" i="3"/>
  <c r="CY288" i="3"/>
  <c r="CZ288" i="3"/>
  <c r="DA288" i="3"/>
  <c r="DB288" i="3"/>
  <c r="DC288" i="3"/>
  <c r="A289" i="3"/>
  <c r="Y289" i="3"/>
  <c r="CW289" i="3"/>
  <c r="CX289" i="3"/>
  <c r="CY289" i="3"/>
  <c r="CZ289" i="3"/>
  <c r="DB289" i="3" s="1"/>
  <c r="DA289" i="3"/>
  <c r="DC289" i="3"/>
  <c r="DF289" i="3"/>
  <c r="DG289" i="3"/>
  <c r="DJ289" i="3" s="1"/>
  <c r="DH289" i="3"/>
  <c r="DI289" i="3"/>
  <c r="A290" i="3"/>
  <c r="Y290" i="3"/>
  <c r="CW290" i="3" s="1"/>
  <c r="CX290" i="3"/>
  <c r="CY290" i="3"/>
  <c r="CZ290" i="3"/>
  <c r="DA290" i="3"/>
  <c r="DB290" i="3"/>
  <c r="DC290" i="3"/>
  <c r="DI290" i="3"/>
  <c r="A291" i="3"/>
  <c r="Y291" i="3"/>
  <c r="CX291" i="3" s="1"/>
  <c r="CY291" i="3"/>
  <c r="CZ291" i="3"/>
  <c r="DA291" i="3"/>
  <c r="DB291" i="3"/>
  <c r="DC291" i="3"/>
  <c r="A292" i="3"/>
  <c r="Y292" i="3"/>
  <c r="CX292" i="3" s="1"/>
  <c r="CY292" i="3"/>
  <c r="CZ292" i="3"/>
  <c r="DB292" i="3" s="1"/>
  <c r="DA292" i="3"/>
  <c r="DC292" i="3"/>
  <c r="DG292" i="3"/>
  <c r="A293" i="3"/>
  <c r="Y293" i="3"/>
  <c r="CX293" i="3"/>
  <c r="DG293" i="3" s="1"/>
  <c r="CY293" i="3"/>
  <c r="CZ293" i="3"/>
  <c r="DB293" i="3" s="1"/>
  <c r="DA293" i="3"/>
  <c r="DC293" i="3"/>
  <c r="DF293" i="3"/>
  <c r="DJ293" i="3" s="1"/>
  <c r="DI293" i="3"/>
  <c r="A294" i="3"/>
  <c r="Y294" i="3"/>
  <c r="CX294" i="3"/>
  <c r="DI294" i="3" s="1"/>
  <c r="CY294" i="3"/>
  <c r="CZ294" i="3"/>
  <c r="DB294" i="3" s="1"/>
  <c r="DA294" i="3"/>
  <c r="DC294" i="3"/>
  <c r="DH294" i="3"/>
  <c r="A295" i="3"/>
  <c r="Y295" i="3"/>
  <c r="CX295" i="3"/>
  <c r="CY295" i="3"/>
  <c r="CZ295" i="3"/>
  <c r="DB295" i="3" s="1"/>
  <c r="DA295" i="3"/>
  <c r="DC295" i="3"/>
  <c r="DG295" i="3"/>
  <c r="A296" i="3"/>
  <c r="Y296" i="3"/>
  <c r="CX296" i="3" s="1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U377" i="3"/>
  <c r="CV377" i="3"/>
  <c r="CX377" i="3"/>
  <c r="DF377" i="3" s="1"/>
  <c r="CY377" i="3"/>
  <c r="CZ377" i="3"/>
  <c r="DB377" i="3" s="1"/>
  <c r="DA377" i="3"/>
  <c r="DC377" i="3"/>
  <c r="DG377" i="3"/>
  <c r="A378" i="3"/>
  <c r="Y378" i="3"/>
  <c r="CX378" i="3" s="1"/>
  <c r="CW378" i="3"/>
  <c r="CY378" i="3"/>
  <c r="CZ378" i="3"/>
  <c r="DA378" i="3"/>
  <c r="DB378" i="3"/>
  <c r="DC378" i="3"/>
  <c r="A379" i="3"/>
  <c r="Y379" i="3"/>
  <c r="CW379" i="3" s="1"/>
  <c r="CY379" i="3"/>
  <c r="CZ379" i="3"/>
  <c r="DB379" i="3" s="1"/>
  <c r="DA379" i="3"/>
  <c r="DC379" i="3"/>
  <c r="A380" i="3"/>
  <c r="Y380" i="3"/>
  <c r="CW380" i="3"/>
  <c r="CX380" i="3"/>
  <c r="DH380" i="3" s="1"/>
  <c r="CY380" i="3"/>
  <c r="CZ380" i="3"/>
  <c r="DA380" i="3"/>
  <c r="DB380" i="3"/>
  <c r="DC380" i="3"/>
  <c r="DF380" i="3"/>
  <c r="DG380" i="3"/>
  <c r="DJ380" i="3" s="1"/>
  <c r="A381" i="3"/>
  <c r="Y381" i="3"/>
  <c r="CX381" i="3" s="1"/>
  <c r="CW381" i="3"/>
  <c r="CY381" i="3"/>
  <c r="CZ381" i="3"/>
  <c r="DA381" i="3"/>
  <c r="DB381" i="3"/>
  <c r="DC381" i="3"/>
  <c r="DI381" i="3"/>
  <c r="A382" i="3"/>
  <c r="Y382" i="3"/>
  <c r="CW382" i="3"/>
  <c r="CX382" i="3"/>
  <c r="DF382" i="3" s="1"/>
  <c r="CY382" i="3"/>
  <c r="CZ382" i="3"/>
  <c r="DB382" i="3" s="1"/>
  <c r="DA382" i="3"/>
  <c r="DC382" i="3"/>
  <c r="DG382" i="3"/>
  <c r="DJ382" i="3" s="1"/>
  <c r="DI382" i="3"/>
  <c r="A383" i="3"/>
  <c r="Y383" i="3"/>
  <c r="CW383" i="3"/>
  <c r="CX383" i="3"/>
  <c r="DF383" i="3" s="1"/>
  <c r="CY383" i="3"/>
  <c r="CZ383" i="3"/>
  <c r="DB383" i="3" s="1"/>
  <c r="DA383" i="3"/>
  <c r="DC383" i="3"/>
  <c r="DG383" i="3"/>
  <c r="DJ383" i="3" s="1"/>
  <c r="A384" i="3"/>
  <c r="Y384" i="3"/>
  <c r="CX384" i="3" s="1"/>
  <c r="CY384" i="3"/>
  <c r="CZ384" i="3"/>
  <c r="DA384" i="3"/>
  <c r="DB384" i="3"/>
  <c r="DC384" i="3"/>
  <c r="A385" i="3"/>
  <c r="Y385" i="3"/>
  <c r="CX385" i="3" s="1"/>
  <c r="DI385" i="3" s="1"/>
  <c r="CY385" i="3"/>
  <c r="CZ385" i="3"/>
  <c r="DA385" i="3"/>
  <c r="DB385" i="3"/>
  <c r="DC385" i="3"/>
  <c r="A386" i="3"/>
  <c r="Y386" i="3"/>
  <c r="CX386" i="3" s="1"/>
  <c r="DH386" i="3" s="1"/>
  <c r="CY386" i="3"/>
  <c r="CZ386" i="3"/>
  <c r="DB386" i="3" s="1"/>
  <c r="DA386" i="3"/>
  <c r="DC386" i="3"/>
  <c r="DI386" i="3"/>
  <c r="A387" i="3"/>
  <c r="Y387" i="3"/>
  <c r="CX387" i="3" s="1"/>
  <c r="DF387" i="3" s="1"/>
  <c r="DJ387" i="3" s="1"/>
  <c r="CY387" i="3"/>
  <c r="CZ387" i="3"/>
  <c r="DB387" i="3" s="1"/>
  <c r="DA387" i="3"/>
  <c r="DC387" i="3"/>
  <c r="DG387" i="3"/>
  <c r="DI387" i="3"/>
  <c r="A388" i="3"/>
  <c r="Y388" i="3"/>
  <c r="CX388" i="3"/>
  <c r="DI388" i="3" s="1"/>
  <c r="CY388" i="3"/>
  <c r="CZ388" i="3"/>
  <c r="DB388" i="3" s="1"/>
  <c r="DA388" i="3"/>
  <c r="DC388" i="3"/>
  <c r="DH388" i="3"/>
  <c r="A389" i="3"/>
  <c r="Y389" i="3"/>
  <c r="CX389" i="3" s="1"/>
  <c r="CY389" i="3"/>
  <c r="CZ389" i="3"/>
  <c r="DA389" i="3"/>
  <c r="DB389" i="3"/>
  <c r="DC389" i="3"/>
  <c r="DF389" i="3"/>
  <c r="DJ389" i="3" s="1"/>
  <c r="A390" i="3"/>
  <c r="Y390" i="3"/>
  <c r="CV390" i="3" s="1"/>
  <c r="CU390" i="3"/>
  <c r="CY390" i="3"/>
  <c r="CZ390" i="3"/>
  <c r="DB390" i="3" s="1"/>
  <c r="DA390" i="3"/>
  <c r="DC390" i="3"/>
  <c r="A391" i="3"/>
  <c r="Y391" i="3"/>
  <c r="CW391" i="3"/>
  <c r="CX391" i="3"/>
  <c r="CY391" i="3"/>
  <c r="CZ391" i="3"/>
  <c r="DB391" i="3" s="1"/>
  <c r="DA391" i="3"/>
  <c r="DC391" i="3"/>
  <c r="DF391" i="3"/>
  <c r="DH391" i="3"/>
  <c r="A392" i="3"/>
  <c r="Y392" i="3"/>
  <c r="CX392" i="3" s="1"/>
  <c r="CW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W394" i="3" s="1"/>
  <c r="CX394" i="3"/>
  <c r="DI394" i="3" s="1"/>
  <c r="CY394" i="3"/>
  <c r="CZ394" i="3"/>
  <c r="DB394" i="3" s="1"/>
  <c r="DA394" i="3"/>
  <c r="DC394" i="3"/>
  <c r="DF394" i="3"/>
  <c r="DH394" i="3"/>
  <c r="A395" i="3"/>
  <c r="Y395" i="3"/>
  <c r="CW395" i="3" s="1"/>
  <c r="CX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X397" i="3"/>
  <c r="DG397" i="3" s="1"/>
  <c r="CY397" i="3"/>
  <c r="CZ397" i="3"/>
  <c r="DB397" i="3" s="1"/>
  <c r="DA397" i="3"/>
  <c r="DC397" i="3"/>
  <c r="A398" i="3"/>
  <c r="Y398" i="3"/>
  <c r="CX398" i="3" s="1"/>
  <c r="CY398" i="3"/>
  <c r="CZ398" i="3"/>
  <c r="DB398" i="3" s="1"/>
  <c r="DA398" i="3"/>
  <c r="DC398" i="3"/>
  <c r="A399" i="3"/>
  <c r="Y399" i="3"/>
  <c r="CX399" i="3" s="1"/>
  <c r="CY399" i="3"/>
  <c r="CZ399" i="3"/>
  <c r="DB399" i="3" s="1"/>
  <c r="DA399" i="3"/>
  <c r="DC399" i="3"/>
  <c r="A400" i="3"/>
  <c r="Y400" i="3"/>
  <c r="CX400" i="3" s="1"/>
  <c r="CY400" i="3"/>
  <c r="CZ400" i="3"/>
  <c r="DA400" i="3"/>
  <c r="DB400" i="3"/>
  <c r="DC400" i="3"/>
  <c r="A401" i="3"/>
  <c r="Y401" i="3"/>
  <c r="CX401" i="3" s="1"/>
  <c r="CY401" i="3"/>
  <c r="CZ401" i="3"/>
  <c r="DA401" i="3"/>
  <c r="DB401" i="3"/>
  <c r="DC401" i="3"/>
  <c r="DH401" i="3"/>
  <c r="DI401" i="3"/>
  <c r="A402" i="3"/>
  <c r="Y402" i="3"/>
  <c r="CX402" i="3" s="1"/>
  <c r="DF402" i="3" s="1"/>
  <c r="CY402" i="3"/>
  <c r="CZ402" i="3"/>
  <c r="DB402" i="3" s="1"/>
  <c r="DA402" i="3"/>
  <c r="DC402" i="3"/>
  <c r="DG402" i="3"/>
  <c r="DJ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A506" i="3"/>
  <c r="DB506" i="3"/>
  <c r="DC506" i="3"/>
  <c r="A507" i="3"/>
  <c r="Y507" i="3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B594" i="3" s="1"/>
  <c r="DA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B604" i="3" s="1"/>
  <c r="DA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B636" i="3" s="1"/>
  <c r="DA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B639" i="3" s="1"/>
  <c r="DA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B649" i="3" s="1"/>
  <c r="DA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B658" i="3" s="1"/>
  <c r="DA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B670" i="3" s="1"/>
  <c r="DA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A674" i="3"/>
  <c r="DB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B679" i="3" s="1"/>
  <c r="DA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B681" i="3" s="1"/>
  <c r="DA681" i="3"/>
  <c r="DC681" i="3"/>
  <c r="A682" i="3"/>
  <c r="Y682" i="3"/>
  <c r="CY682" i="3"/>
  <c r="CZ682" i="3"/>
  <c r="DB682" i="3" s="1"/>
  <c r="DA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B695" i="3" s="1"/>
  <c r="DA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B697" i="3" s="1"/>
  <c r="DA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B700" i="3" s="1"/>
  <c r="DA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A702" i="3"/>
  <c r="DB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B705" i="3" s="1"/>
  <c r="DA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B707" i="3" s="1"/>
  <c r="DA707" i="3"/>
  <c r="DC707" i="3"/>
  <c r="A708" i="3"/>
  <c r="Y708" i="3"/>
  <c r="CY708" i="3"/>
  <c r="CZ708" i="3"/>
  <c r="DA708" i="3"/>
  <c r="DB708" i="3"/>
  <c r="DC708" i="3"/>
  <c r="A709" i="3"/>
  <c r="Y709" i="3"/>
  <c r="CY709" i="3"/>
  <c r="CZ709" i="3"/>
  <c r="DB709" i="3" s="1"/>
  <c r="DA709" i="3"/>
  <c r="DC709" i="3"/>
  <c r="A710" i="3"/>
  <c r="Y710" i="3"/>
  <c r="CY710" i="3"/>
  <c r="CZ710" i="3"/>
  <c r="DB710" i="3" s="1"/>
  <c r="DA710" i="3"/>
  <c r="DC710" i="3"/>
  <c r="A711" i="3"/>
  <c r="Y711" i="3"/>
  <c r="CY711" i="3"/>
  <c r="CZ711" i="3"/>
  <c r="DA711" i="3"/>
  <c r="DB711" i="3"/>
  <c r="DC711" i="3"/>
  <c r="A712" i="3"/>
  <c r="Y712" i="3"/>
  <c r="CY712" i="3"/>
  <c r="CZ712" i="3"/>
  <c r="DB712" i="3" s="1"/>
  <c r="DA712" i="3"/>
  <c r="DC712" i="3"/>
  <c r="A713" i="3"/>
  <c r="Y713" i="3"/>
  <c r="CY713" i="3"/>
  <c r="CZ713" i="3"/>
  <c r="DA713" i="3"/>
  <c r="DB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A715" i="3"/>
  <c r="DB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A717" i="3"/>
  <c r="DB717" i="3"/>
  <c r="DC717" i="3"/>
  <c r="A718" i="3"/>
  <c r="Y718" i="3"/>
  <c r="CY718" i="3"/>
  <c r="CZ718" i="3"/>
  <c r="DB718" i="3" s="1"/>
  <c r="DA718" i="3"/>
  <c r="DC718" i="3"/>
  <c r="A719" i="3"/>
  <c r="Y719" i="3"/>
  <c r="CY719" i="3"/>
  <c r="CZ719" i="3"/>
  <c r="DB719" i="3" s="1"/>
  <c r="DA719" i="3"/>
  <c r="DC719" i="3"/>
  <c r="A720" i="3"/>
  <c r="Y720" i="3"/>
  <c r="CY720" i="3"/>
  <c r="CZ720" i="3"/>
  <c r="DA720" i="3"/>
  <c r="DB720" i="3"/>
  <c r="DC720" i="3"/>
  <c r="A721" i="3"/>
  <c r="Y721" i="3"/>
  <c r="CY721" i="3"/>
  <c r="CZ721" i="3"/>
  <c r="DB721" i="3" s="1"/>
  <c r="DA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B723" i="3" s="1"/>
  <c r="DA723" i="3"/>
  <c r="DC723" i="3"/>
  <c r="A724" i="3"/>
  <c r="Y724" i="3"/>
  <c r="CY724" i="3"/>
  <c r="CZ724" i="3"/>
  <c r="DA724" i="3"/>
  <c r="DB724" i="3"/>
  <c r="DC724" i="3"/>
  <c r="A725" i="3"/>
  <c r="Y725" i="3"/>
  <c r="CY725" i="3"/>
  <c r="CZ725" i="3"/>
  <c r="DB725" i="3" s="1"/>
  <c r="DA725" i="3"/>
  <c r="DC725" i="3"/>
  <c r="A726" i="3"/>
  <c r="Y726" i="3"/>
  <c r="CY726" i="3"/>
  <c r="CZ726" i="3"/>
  <c r="DB726" i="3" s="1"/>
  <c r="DA726" i="3"/>
  <c r="DC726" i="3"/>
  <c r="A727" i="3"/>
  <c r="Y727" i="3"/>
  <c r="CY727" i="3"/>
  <c r="CZ727" i="3"/>
  <c r="DB727" i="3" s="1"/>
  <c r="DA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B729" i="3" s="1"/>
  <c r="DA729" i="3"/>
  <c r="DC729" i="3"/>
  <c r="A730" i="3"/>
  <c r="Y730" i="3"/>
  <c r="CY730" i="3"/>
  <c r="CZ730" i="3"/>
  <c r="DB730" i="3" s="1"/>
  <c r="DA730" i="3"/>
  <c r="DC730" i="3"/>
  <c r="A731" i="3"/>
  <c r="Y731" i="3"/>
  <c r="CY731" i="3"/>
  <c r="CZ731" i="3"/>
  <c r="DB731" i="3" s="1"/>
  <c r="DA731" i="3"/>
  <c r="DC731" i="3"/>
  <c r="A732" i="3"/>
  <c r="Y732" i="3"/>
  <c r="CY732" i="3"/>
  <c r="CZ732" i="3"/>
  <c r="DA732" i="3"/>
  <c r="DB732" i="3"/>
  <c r="DC732" i="3"/>
  <c r="A733" i="3"/>
  <c r="Y733" i="3"/>
  <c r="CY733" i="3"/>
  <c r="CZ733" i="3"/>
  <c r="DA733" i="3"/>
  <c r="DB733" i="3"/>
  <c r="DC733" i="3"/>
  <c r="A734" i="3"/>
  <c r="Y734" i="3"/>
  <c r="CY734" i="3"/>
  <c r="CZ734" i="3"/>
  <c r="DB734" i="3" s="1"/>
  <c r="DA734" i="3"/>
  <c r="DC734" i="3"/>
  <c r="A735" i="3"/>
  <c r="Y735" i="3"/>
  <c r="CY735" i="3"/>
  <c r="CZ735" i="3"/>
  <c r="DA735" i="3"/>
  <c r="DB735" i="3"/>
  <c r="DC735" i="3"/>
  <c r="A736" i="3"/>
  <c r="Y736" i="3"/>
  <c r="CY736" i="3"/>
  <c r="CZ736" i="3"/>
  <c r="DB736" i="3" s="1"/>
  <c r="DA736" i="3"/>
  <c r="DC736" i="3"/>
  <c r="A737" i="3"/>
  <c r="Y737" i="3"/>
  <c r="CY737" i="3"/>
  <c r="CZ737" i="3"/>
  <c r="DB737" i="3" s="1"/>
  <c r="DA737" i="3"/>
  <c r="DC737" i="3"/>
  <c r="A738" i="3"/>
  <c r="Y738" i="3"/>
  <c r="CY738" i="3"/>
  <c r="CZ738" i="3"/>
  <c r="DA738" i="3"/>
  <c r="DB738" i="3"/>
  <c r="DC738" i="3"/>
  <c r="A739" i="3"/>
  <c r="Y739" i="3"/>
  <c r="CY739" i="3"/>
  <c r="CZ739" i="3"/>
  <c r="DA739" i="3"/>
  <c r="DB739" i="3"/>
  <c r="DC739" i="3"/>
  <c r="A740" i="3"/>
  <c r="Y740" i="3"/>
  <c r="CY740" i="3"/>
  <c r="CZ740" i="3"/>
  <c r="DB740" i="3" s="1"/>
  <c r="DA740" i="3"/>
  <c r="DC740" i="3"/>
  <c r="A741" i="3"/>
  <c r="Y741" i="3"/>
  <c r="CY741" i="3"/>
  <c r="CZ741" i="3"/>
  <c r="DB741" i="3" s="1"/>
  <c r="DA741" i="3"/>
  <c r="DC741" i="3"/>
  <c r="A742" i="3"/>
  <c r="Y742" i="3"/>
  <c r="CY742" i="3"/>
  <c r="CZ742" i="3"/>
  <c r="DA742" i="3"/>
  <c r="DB742" i="3"/>
  <c r="DC742" i="3"/>
  <c r="A743" i="3"/>
  <c r="Y743" i="3"/>
  <c r="CY743" i="3"/>
  <c r="CZ743" i="3"/>
  <c r="DB743" i="3" s="1"/>
  <c r="DA743" i="3"/>
  <c r="DC743" i="3"/>
  <c r="A744" i="3"/>
  <c r="Y744" i="3"/>
  <c r="CY744" i="3"/>
  <c r="CZ744" i="3"/>
  <c r="DB744" i="3" s="1"/>
  <c r="DA744" i="3"/>
  <c r="DC744" i="3"/>
  <c r="A745" i="3"/>
  <c r="Y745" i="3"/>
  <c r="CY745" i="3"/>
  <c r="CZ745" i="3"/>
  <c r="DB745" i="3" s="1"/>
  <c r="DA745" i="3"/>
  <c r="DC745" i="3"/>
  <c r="A746" i="3"/>
  <c r="Y746" i="3"/>
  <c r="CY746" i="3"/>
  <c r="CZ746" i="3"/>
  <c r="DB746" i="3" s="1"/>
  <c r="DA746" i="3"/>
  <c r="DC746" i="3"/>
  <c r="A747" i="3"/>
  <c r="Y747" i="3"/>
  <c r="CY747" i="3"/>
  <c r="CZ747" i="3"/>
  <c r="DB747" i="3" s="1"/>
  <c r="DA747" i="3"/>
  <c r="DC747" i="3"/>
  <c r="A748" i="3"/>
  <c r="Y748" i="3"/>
  <c r="CY748" i="3"/>
  <c r="CZ748" i="3"/>
  <c r="DA748" i="3"/>
  <c r="DB748" i="3"/>
  <c r="DC748" i="3"/>
  <c r="A749" i="3"/>
  <c r="Y749" i="3"/>
  <c r="CY749" i="3"/>
  <c r="CZ749" i="3"/>
  <c r="DB749" i="3" s="1"/>
  <c r="DA749" i="3"/>
  <c r="DC749" i="3"/>
  <c r="A750" i="3"/>
  <c r="Y750" i="3"/>
  <c r="CY750" i="3"/>
  <c r="CZ750" i="3"/>
  <c r="DA750" i="3"/>
  <c r="DB750" i="3"/>
  <c r="DC750" i="3"/>
  <c r="A751" i="3"/>
  <c r="Y751" i="3"/>
  <c r="CY751" i="3"/>
  <c r="CZ751" i="3"/>
  <c r="DB751" i="3" s="1"/>
  <c r="DA751" i="3"/>
  <c r="DC751" i="3"/>
  <c r="A752" i="3"/>
  <c r="Y752" i="3"/>
  <c r="CY752" i="3"/>
  <c r="CZ752" i="3"/>
  <c r="DB752" i="3" s="1"/>
  <c r="DA752" i="3"/>
  <c r="DC752" i="3"/>
  <c r="A753" i="3"/>
  <c r="Y753" i="3"/>
  <c r="CY753" i="3"/>
  <c r="CZ753" i="3"/>
  <c r="DB753" i="3" s="1"/>
  <c r="DA753" i="3"/>
  <c r="DC753" i="3"/>
  <c r="A754" i="3"/>
  <c r="Y754" i="3"/>
  <c r="CY754" i="3"/>
  <c r="CZ754" i="3"/>
  <c r="DB754" i="3" s="1"/>
  <c r="DA754" i="3"/>
  <c r="DC754" i="3"/>
  <c r="A755" i="3"/>
  <c r="Y755" i="3"/>
  <c r="CY755" i="3"/>
  <c r="CZ755" i="3"/>
  <c r="DA755" i="3"/>
  <c r="DB755" i="3"/>
  <c r="DC755" i="3"/>
  <c r="A756" i="3"/>
  <c r="Y756" i="3"/>
  <c r="CY756" i="3"/>
  <c r="CZ756" i="3"/>
  <c r="DB756" i="3" s="1"/>
  <c r="DA756" i="3"/>
  <c r="DC756" i="3"/>
  <c r="A757" i="3"/>
  <c r="Y757" i="3"/>
  <c r="CY757" i="3"/>
  <c r="CZ757" i="3"/>
  <c r="DB757" i="3" s="1"/>
  <c r="DA757" i="3"/>
  <c r="DC757" i="3"/>
  <c r="A758" i="3"/>
  <c r="Y758" i="3"/>
  <c r="CY758" i="3"/>
  <c r="CZ758" i="3"/>
  <c r="DA758" i="3"/>
  <c r="DB758" i="3"/>
  <c r="DC758" i="3"/>
  <c r="A759" i="3"/>
  <c r="Y759" i="3"/>
  <c r="CY759" i="3"/>
  <c r="CZ759" i="3"/>
  <c r="DB759" i="3" s="1"/>
  <c r="DA759" i="3"/>
  <c r="DC759" i="3"/>
  <c r="A760" i="3"/>
  <c r="Y760" i="3"/>
  <c r="CY760" i="3"/>
  <c r="CZ760" i="3"/>
  <c r="DB760" i="3" s="1"/>
  <c r="DA760" i="3"/>
  <c r="DC760" i="3"/>
  <c r="A761" i="3"/>
  <c r="Y761" i="3"/>
  <c r="CY761" i="3"/>
  <c r="CZ761" i="3"/>
  <c r="DA761" i="3"/>
  <c r="DB761" i="3"/>
  <c r="DC761" i="3"/>
  <c r="A762" i="3"/>
  <c r="Y762" i="3"/>
  <c r="CY762" i="3"/>
  <c r="CZ762" i="3"/>
  <c r="DA762" i="3"/>
  <c r="DB762" i="3"/>
  <c r="DC762" i="3"/>
  <c r="A763" i="3"/>
  <c r="Y763" i="3"/>
  <c r="CY763" i="3"/>
  <c r="CZ763" i="3"/>
  <c r="DA763" i="3"/>
  <c r="DB763" i="3"/>
  <c r="DC763" i="3"/>
  <c r="A764" i="3"/>
  <c r="Y764" i="3"/>
  <c r="CY764" i="3"/>
  <c r="CZ764" i="3"/>
  <c r="DA764" i="3"/>
  <c r="DB764" i="3"/>
  <c r="DC764" i="3"/>
  <c r="A765" i="3"/>
  <c r="Y765" i="3"/>
  <c r="CY765" i="3"/>
  <c r="CZ765" i="3"/>
  <c r="DB765" i="3" s="1"/>
  <c r="DA765" i="3"/>
  <c r="DC765" i="3"/>
  <c r="A766" i="3"/>
  <c r="Y766" i="3"/>
  <c r="CY766" i="3"/>
  <c r="CZ766" i="3"/>
  <c r="DA766" i="3"/>
  <c r="DB766" i="3"/>
  <c r="DC766" i="3"/>
  <c r="A767" i="3"/>
  <c r="Y767" i="3"/>
  <c r="CY767" i="3"/>
  <c r="CZ767" i="3"/>
  <c r="DB767" i="3" s="1"/>
  <c r="DA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A769" i="3"/>
  <c r="DB769" i="3"/>
  <c r="DC769" i="3"/>
  <c r="A770" i="3"/>
  <c r="Y770" i="3"/>
  <c r="CY770" i="3"/>
  <c r="CZ770" i="3"/>
  <c r="DB770" i="3" s="1"/>
  <c r="DA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B772" i="3" s="1"/>
  <c r="DA772" i="3"/>
  <c r="DC772" i="3"/>
  <c r="A773" i="3"/>
  <c r="Y773" i="3"/>
  <c r="CY773" i="3"/>
  <c r="CZ773" i="3"/>
  <c r="DA773" i="3"/>
  <c r="DB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B776" i="3" s="1"/>
  <c r="DA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A779" i="3"/>
  <c r="DB779" i="3"/>
  <c r="DC779" i="3"/>
  <c r="A780" i="3"/>
  <c r="Y780" i="3"/>
  <c r="CY780" i="3"/>
  <c r="CZ780" i="3"/>
  <c r="DB780" i="3" s="1"/>
  <c r="DA780" i="3"/>
  <c r="DC780" i="3"/>
  <c r="A781" i="3"/>
  <c r="Y781" i="3"/>
  <c r="CY781" i="3"/>
  <c r="CZ781" i="3"/>
  <c r="DB781" i="3" s="1"/>
  <c r="DA781" i="3"/>
  <c r="DC781" i="3"/>
  <c r="A782" i="3"/>
  <c r="Y782" i="3"/>
  <c r="CY782" i="3"/>
  <c r="CZ782" i="3"/>
  <c r="DA782" i="3"/>
  <c r="DB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A785" i="3"/>
  <c r="DB785" i="3"/>
  <c r="DC785" i="3"/>
  <c r="A786" i="3"/>
  <c r="Y786" i="3"/>
  <c r="CY786" i="3"/>
  <c r="CZ786" i="3"/>
  <c r="DB786" i="3" s="1"/>
  <c r="DA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B788" i="3" s="1"/>
  <c r="DA788" i="3"/>
  <c r="DC788" i="3"/>
  <c r="A789" i="3"/>
  <c r="Y789" i="3"/>
  <c r="CY789" i="3"/>
  <c r="CZ789" i="3"/>
  <c r="DB789" i="3" s="1"/>
  <c r="DA789" i="3"/>
  <c r="DC789" i="3"/>
  <c r="A790" i="3"/>
  <c r="Y790" i="3"/>
  <c r="CY790" i="3"/>
  <c r="CZ790" i="3"/>
  <c r="DB790" i="3" s="1"/>
  <c r="DA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A792" i="3"/>
  <c r="DB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B794" i="3" s="1"/>
  <c r="DA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A796" i="3"/>
  <c r="DB796" i="3"/>
  <c r="DC796" i="3"/>
  <c r="A797" i="3"/>
  <c r="Y797" i="3"/>
  <c r="CV797" i="3" s="1"/>
  <c r="CU797" i="3"/>
  <c r="CX797" i="3"/>
  <c r="DF797" i="3" s="1"/>
  <c r="CY797" i="3"/>
  <c r="CZ797" i="3"/>
  <c r="DB797" i="3" s="1"/>
  <c r="DA797" i="3"/>
  <c r="DC797" i="3"/>
  <c r="DG797" i="3"/>
  <c r="DI797" i="3"/>
  <c r="DJ797" i="3" s="1"/>
  <c r="A798" i="3"/>
  <c r="Y798" i="3"/>
  <c r="CX798" i="3"/>
  <c r="DF798" i="3" s="1"/>
  <c r="CY798" i="3"/>
  <c r="CZ798" i="3"/>
  <c r="DB798" i="3" s="1"/>
  <c r="DA798" i="3"/>
  <c r="DC798" i="3"/>
  <c r="DG798" i="3"/>
  <c r="DI798" i="3"/>
  <c r="DJ798" i="3" s="1"/>
  <c r="A799" i="3"/>
  <c r="Y799" i="3"/>
  <c r="CW799" i="3" s="1"/>
  <c r="CY799" i="3"/>
  <c r="CZ799" i="3"/>
  <c r="DA799" i="3"/>
  <c r="DB799" i="3"/>
  <c r="DC799" i="3"/>
  <c r="A800" i="3"/>
  <c r="Y800" i="3"/>
  <c r="CX800" i="3" s="1"/>
  <c r="DF800" i="3" s="1"/>
  <c r="CW800" i="3"/>
  <c r="CY800" i="3"/>
  <c r="CZ800" i="3"/>
  <c r="DA800" i="3"/>
  <c r="DB800" i="3"/>
  <c r="DC800" i="3"/>
  <c r="DG800" i="3"/>
  <c r="DJ800" i="3" s="1"/>
  <c r="DI800" i="3"/>
  <c r="A801" i="3"/>
  <c r="Y801" i="3"/>
  <c r="CW801" i="3"/>
  <c r="CX801" i="3"/>
  <c r="DG801" i="3" s="1"/>
  <c r="DJ801" i="3" s="1"/>
  <c r="CY801" i="3"/>
  <c r="CZ801" i="3"/>
  <c r="DB801" i="3" s="1"/>
  <c r="DA801" i="3"/>
  <c r="DC801" i="3"/>
  <c r="DF801" i="3"/>
  <c r="DH801" i="3"/>
  <c r="A802" i="3"/>
  <c r="Y802" i="3"/>
  <c r="CW802" i="3"/>
  <c r="CX802" i="3"/>
  <c r="DH802" i="3" s="1"/>
  <c r="CY802" i="3"/>
  <c r="CZ802" i="3"/>
  <c r="DA802" i="3"/>
  <c r="DB802" i="3"/>
  <c r="DC802" i="3"/>
  <c r="DG802" i="3"/>
  <c r="DJ802" i="3" s="1"/>
  <c r="A803" i="3"/>
  <c r="Y803" i="3"/>
  <c r="CX803" i="3"/>
  <c r="DG803" i="3" s="1"/>
  <c r="CY803" i="3"/>
  <c r="CZ803" i="3"/>
  <c r="DA803" i="3"/>
  <c r="DB803" i="3"/>
  <c r="DC803" i="3"/>
  <c r="DH803" i="3"/>
  <c r="A804" i="3"/>
  <c r="Y804" i="3"/>
  <c r="CX804" i="3" s="1"/>
  <c r="DF804" i="3" s="1"/>
  <c r="DJ804" i="3" s="1"/>
  <c r="CY804" i="3"/>
  <c r="CZ804" i="3"/>
  <c r="DA804" i="3"/>
  <c r="DB804" i="3"/>
  <c r="DC804" i="3"/>
  <c r="DG804" i="3"/>
  <c r="DI804" i="3"/>
  <c r="A805" i="3"/>
  <c r="Y805" i="3"/>
  <c r="CX805" i="3"/>
  <c r="DG805" i="3" s="1"/>
  <c r="CY805" i="3"/>
  <c r="CZ805" i="3"/>
  <c r="DA805" i="3"/>
  <c r="DB805" i="3"/>
  <c r="DC805" i="3"/>
  <c r="DF805" i="3"/>
  <c r="DH805" i="3"/>
  <c r="DJ805" i="3"/>
  <c r="A806" i="3"/>
  <c r="Y806" i="3"/>
  <c r="CX806" i="3"/>
  <c r="DG806" i="3" s="1"/>
  <c r="CY806" i="3"/>
  <c r="CZ806" i="3"/>
  <c r="DB806" i="3" s="1"/>
  <c r="DA806" i="3"/>
  <c r="DC806" i="3"/>
  <c r="DF806" i="3"/>
  <c r="DJ806" i="3" s="1"/>
  <c r="DH806" i="3"/>
  <c r="A807" i="3"/>
  <c r="Y807" i="3"/>
  <c r="CX807" i="3"/>
  <c r="DI807" i="3" s="1"/>
  <c r="CY807" i="3"/>
  <c r="CZ807" i="3"/>
  <c r="DA807" i="3"/>
  <c r="DB807" i="3"/>
  <c r="DC807" i="3"/>
  <c r="DF807" i="3"/>
  <c r="DJ807" i="3" s="1"/>
  <c r="DH807" i="3"/>
  <c r="A808" i="3"/>
  <c r="Y808" i="3"/>
  <c r="CX808" i="3"/>
  <c r="DH808" i="3" s="1"/>
  <c r="CY808" i="3"/>
  <c r="CZ808" i="3"/>
  <c r="DA808" i="3"/>
  <c r="DB808" i="3"/>
  <c r="DC808" i="3"/>
  <c r="DF808" i="3"/>
  <c r="DJ808" i="3" s="1"/>
  <c r="DI808" i="3"/>
  <c r="A809" i="3"/>
  <c r="Y809" i="3"/>
  <c r="CX809" i="3"/>
  <c r="DG809" i="3" s="1"/>
  <c r="CY809" i="3"/>
  <c r="CZ809" i="3"/>
  <c r="DA809" i="3"/>
  <c r="DB809" i="3"/>
  <c r="DC809" i="3"/>
  <c r="DF809" i="3"/>
  <c r="DJ809" i="3" s="1"/>
  <c r="DI809" i="3"/>
  <c r="A810" i="3"/>
  <c r="Y810" i="3"/>
  <c r="CX810" i="3" s="1"/>
  <c r="DF810" i="3" s="1"/>
  <c r="CY810" i="3"/>
  <c r="CZ810" i="3"/>
  <c r="DB810" i="3" s="1"/>
  <c r="DA810" i="3"/>
  <c r="DC810" i="3"/>
  <c r="DH810" i="3"/>
  <c r="DJ810" i="3"/>
  <c r="A811" i="3"/>
  <c r="Y811" i="3"/>
  <c r="CX811" i="3"/>
  <c r="DF811" i="3" s="1"/>
  <c r="DJ811" i="3" s="1"/>
  <c r="CY811" i="3"/>
  <c r="CZ811" i="3"/>
  <c r="DB811" i="3" s="1"/>
  <c r="DA811" i="3"/>
  <c r="DC811" i="3"/>
  <c r="DG811" i="3"/>
  <c r="DI811" i="3"/>
  <c r="A812" i="3"/>
  <c r="Y812" i="3"/>
  <c r="CX812" i="3"/>
  <c r="DF812" i="3" s="1"/>
  <c r="DJ812" i="3" s="1"/>
  <c r="CY812" i="3"/>
  <c r="CZ812" i="3"/>
  <c r="DB812" i="3" s="1"/>
  <c r="DA812" i="3"/>
  <c r="DC812" i="3"/>
  <c r="DG812" i="3"/>
  <c r="DI812" i="3"/>
  <c r="A813" i="3"/>
  <c r="Y813" i="3"/>
  <c r="CX813" i="3" s="1"/>
  <c r="CY813" i="3"/>
  <c r="CZ813" i="3"/>
  <c r="DB813" i="3" s="1"/>
  <c r="DA813" i="3"/>
  <c r="DC813" i="3"/>
  <c r="A814" i="3"/>
  <c r="Y814" i="3"/>
  <c r="CX814" i="3" s="1"/>
  <c r="CY814" i="3"/>
  <c r="CZ814" i="3"/>
  <c r="DA814" i="3"/>
  <c r="DB814" i="3"/>
  <c r="DC814" i="3"/>
  <c r="A815" i="3"/>
  <c r="Y815" i="3"/>
  <c r="CU815" i="3"/>
  <c r="CY815" i="3"/>
  <c r="CZ815" i="3"/>
  <c r="DA815" i="3"/>
  <c r="DB815" i="3"/>
  <c r="DC815" i="3"/>
  <c r="A816" i="3"/>
  <c r="Y816" i="3"/>
  <c r="CX816" i="3"/>
  <c r="DF816" i="3" s="1"/>
  <c r="CY816" i="3"/>
  <c r="CZ816" i="3"/>
  <c r="DA816" i="3"/>
  <c r="DB816" i="3"/>
  <c r="DC816" i="3"/>
  <c r="DG816" i="3"/>
  <c r="DI816" i="3"/>
  <c r="DJ816" i="3" s="1"/>
  <c r="A817" i="3"/>
  <c r="Y817" i="3"/>
  <c r="CW817" i="3" s="1"/>
  <c r="CY817" i="3"/>
  <c r="CZ817" i="3"/>
  <c r="DB817" i="3" s="1"/>
  <c r="DA817" i="3"/>
  <c r="DC817" i="3"/>
  <c r="A818" i="3"/>
  <c r="Y818" i="3"/>
  <c r="CW818" i="3"/>
  <c r="CX818" i="3"/>
  <c r="DI818" i="3" s="1"/>
  <c r="CY818" i="3"/>
  <c r="CZ818" i="3"/>
  <c r="DB818" i="3" s="1"/>
  <c r="DA818" i="3"/>
  <c r="DC818" i="3"/>
  <c r="DF818" i="3"/>
  <c r="DG818" i="3"/>
  <c r="DJ818" i="3" s="1"/>
  <c r="DH818" i="3"/>
  <c r="A819" i="3"/>
  <c r="Y819" i="3"/>
  <c r="CX819" i="3" s="1"/>
  <c r="CW819" i="3"/>
  <c r="CY819" i="3"/>
  <c r="CZ819" i="3"/>
  <c r="DA819" i="3"/>
  <c r="DB819" i="3"/>
  <c r="DC819" i="3"/>
  <c r="A820" i="3"/>
  <c r="Y820" i="3"/>
  <c r="CX820" i="3" s="1"/>
  <c r="CW820" i="3"/>
  <c r="CY820" i="3"/>
  <c r="CZ820" i="3"/>
  <c r="DA820" i="3"/>
  <c r="DB820" i="3"/>
  <c r="DC820" i="3"/>
  <c r="DG820" i="3"/>
  <c r="DJ820" i="3" s="1"/>
  <c r="A821" i="3"/>
  <c r="Y821" i="3"/>
  <c r="CX821" i="3"/>
  <c r="CY821" i="3"/>
  <c r="CZ821" i="3"/>
  <c r="DB821" i="3" s="1"/>
  <c r="DA821" i="3"/>
  <c r="DC821" i="3"/>
  <c r="DF821" i="3"/>
  <c r="DJ821" i="3" s="1"/>
  <c r="A822" i="3"/>
  <c r="Y822" i="3"/>
  <c r="CX822" i="3" s="1"/>
  <c r="CY822" i="3"/>
  <c r="CZ822" i="3"/>
  <c r="DB822" i="3" s="1"/>
  <c r="DA822" i="3"/>
  <c r="DC822" i="3"/>
  <c r="A823" i="3"/>
  <c r="Y823" i="3"/>
  <c r="CX823" i="3"/>
  <c r="DG823" i="3" s="1"/>
  <c r="CY823" i="3"/>
  <c r="CZ823" i="3"/>
  <c r="DA823" i="3"/>
  <c r="DB823" i="3"/>
  <c r="DC823" i="3"/>
  <c r="DF823" i="3"/>
  <c r="DJ823" i="3" s="1"/>
  <c r="DH823" i="3"/>
  <c r="A824" i="3"/>
  <c r="Y824" i="3"/>
  <c r="CX824" i="3"/>
  <c r="DF824" i="3" s="1"/>
  <c r="DJ824" i="3" s="1"/>
  <c r="CY824" i="3"/>
  <c r="CZ824" i="3"/>
  <c r="DA824" i="3"/>
  <c r="DB824" i="3"/>
  <c r="DC824" i="3"/>
  <c r="DG824" i="3"/>
  <c r="DI824" i="3"/>
  <c r="A825" i="3"/>
  <c r="Y825" i="3"/>
  <c r="CX825" i="3" s="1"/>
  <c r="DF825" i="3" s="1"/>
  <c r="DJ825" i="3" s="1"/>
  <c r="CY825" i="3"/>
  <c r="CZ825" i="3"/>
  <c r="DB825" i="3" s="1"/>
  <c r="DA825" i="3"/>
  <c r="DC825" i="3"/>
  <c r="DH825" i="3"/>
  <c r="A826" i="3"/>
  <c r="Y826" i="3"/>
  <c r="CX826" i="3" s="1"/>
  <c r="CY826" i="3"/>
  <c r="CZ826" i="3"/>
  <c r="DB826" i="3" s="1"/>
  <c r="DA826" i="3"/>
  <c r="DC826" i="3"/>
  <c r="A827" i="3"/>
  <c r="Y827" i="3"/>
  <c r="CX827" i="3"/>
  <c r="CY827" i="3"/>
  <c r="CZ827" i="3"/>
  <c r="DB827" i="3" s="1"/>
  <c r="DA827" i="3"/>
  <c r="DC827" i="3"/>
  <c r="DF827" i="3"/>
  <c r="DJ827" i="3" s="1"/>
  <c r="A828" i="3"/>
  <c r="Y828" i="3"/>
  <c r="CX828" i="3" s="1"/>
  <c r="CY828" i="3"/>
  <c r="CZ828" i="3"/>
  <c r="DB828" i="3" s="1"/>
  <c r="DA828" i="3"/>
  <c r="DC828" i="3"/>
  <c r="A829" i="3"/>
  <c r="Y829" i="3"/>
  <c r="CX829" i="3"/>
  <c r="CY829" i="3"/>
  <c r="CZ829" i="3"/>
  <c r="DB829" i="3" s="1"/>
  <c r="DA829" i="3"/>
  <c r="DC829" i="3"/>
  <c r="A830" i="3"/>
  <c r="Y830" i="3"/>
  <c r="CX830" i="3" s="1"/>
  <c r="CY830" i="3"/>
  <c r="CZ830" i="3"/>
  <c r="DA830" i="3"/>
  <c r="DB830" i="3"/>
  <c r="DC830" i="3"/>
  <c r="DI830" i="3"/>
  <c r="A831" i="3"/>
  <c r="Y831" i="3"/>
  <c r="CX831" i="3"/>
  <c r="DH831" i="3" s="1"/>
  <c r="CY831" i="3"/>
  <c r="CZ831" i="3"/>
  <c r="DB831" i="3" s="1"/>
  <c r="DA831" i="3"/>
  <c r="DC831" i="3"/>
  <c r="A832" i="3"/>
  <c r="Y832" i="3"/>
  <c r="CX832" i="3" s="1"/>
  <c r="CY832" i="3"/>
  <c r="CZ832" i="3"/>
  <c r="DA832" i="3"/>
  <c r="DB832" i="3"/>
  <c r="DC832" i="3"/>
  <c r="DG832" i="3"/>
  <c r="A833" i="3"/>
  <c r="Y833" i="3"/>
  <c r="CU833" i="3"/>
  <c r="CV833" i="3"/>
  <c r="CX833" i="3"/>
  <c r="DG833" i="3" s="1"/>
  <c r="CY833" i="3"/>
  <c r="CZ833" i="3"/>
  <c r="DA833" i="3"/>
  <c r="DB833" i="3"/>
  <c r="DC833" i="3"/>
  <c r="DF833" i="3"/>
  <c r="DH833" i="3"/>
  <c r="A834" i="3"/>
  <c r="Y834" i="3"/>
  <c r="CX834" i="3"/>
  <c r="CY834" i="3"/>
  <c r="CZ834" i="3"/>
  <c r="DA834" i="3"/>
  <c r="DB834" i="3"/>
  <c r="DC834" i="3"/>
  <c r="DI834" i="3"/>
  <c r="DJ834" i="3" s="1"/>
  <c r="A835" i="3"/>
  <c r="Y835" i="3"/>
  <c r="CY835" i="3"/>
  <c r="CZ835" i="3"/>
  <c r="DB835" i="3" s="1"/>
  <c r="DA835" i="3"/>
  <c r="DC835" i="3"/>
  <c r="A836" i="3"/>
  <c r="Y836" i="3"/>
  <c r="CW836" i="3"/>
  <c r="CX836" i="3"/>
  <c r="DI836" i="3" s="1"/>
  <c r="CY836" i="3"/>
  <c r="CZ836" i="3"/>
  <c r="DB836" i="3" s="1"/>
  <c r="DA836" i="3"/>
  <c r="DC836" i="3"/>
  <c r="DF836" i="3"/>
  <c r="DG836" i="3"/>
  <c r="DJ836" i="3" s="1"/>
  <c r="DH836" i="3"/>
  <c r="A837" i="3"/>
  <c r="Y837" i="3"/>
  <c r="CX837" i="3"/>
  <c r="DG837" i="3" s="1"/>
  <c r="CY837" i="3"/>
  <c r="CZ837" i="3"/>
  <c r="DB837" i="3" s="1"/>
  <c r="DA837" i="3"/>
  <c r="DC837" i="3"/>
  <c r="A838" i="3"/>
  <c r="Y838" i="3"/>
  <c r="CX838" i="3" s="1"/>
  <c r="CY838" i="3"/>
  <c r="CZ838" i="3"/>
  <c r="DA838" i="3"/>
  <c r="DB838" i="3"/>
  <c r="DC838" i="3"/>
  <c r="DI838" i="3"/>
  <c r="A839" i="3"/>
  <c r="Y839" i="3"/>
  <c r="CV839" i="3" s="1"/>
  <c r="CU839" i="3"/>
  <c r="CX839" i="3"/>
  <c r="CY839" i="3"/>
  <c r="CZ839" i="3"/>
  <c r="DB839" i="3" s="1"/>
  <c r="DA839" i="3"/>
  <c r="DC839" i="3"/>
  <c r="DH839" i="3"/>
  <c r="A840" i="3"/>
  <c r="Y840" i="3"/>
  <c r="CX840" i="3" s="1"/>
  <c r="CY840" i="3"/>
  <c r="CZ840" i="3"/>
  <c r="DB840" i="3" s="1"/>
  <c r="DA840" i="3"/>
  <c r="DC840" i="3"/>
  <c r="DG840" i="3"/>
  <c r="DI840" i="3"/>
  <c r="DJ840" i="3" s="1"/>
  <c r="A841" i="3"/>
  <c r="Y841" i="3"/>
  <c r="CW841" i="3"/>
  <c r="CX841" i="3"/>
  <c r="CY841" i="3"/>
  <c r="CZ841" i="3"/>
  <c r="DA841" i="3"/>
  <c r="DB841" i="3"/>
  <c r="DC841" i="3"/>
  <c r="DG841" i="3"/>
  <c r="DJ841" i="3" s="1"/>
  <c r="DI841" i="3"/>
  <c r="A842" i="3"/>
  <c r="Y842" i="3"/>
  <c r="CY842" i="3"/>
  <c r="CZ842" i="3"/>
  <c r="DB842" i="3" s="1"/>
  <c r="DA842" i="3"/>
  <c r="DC842" i="3"/>
  <c r="A843" i="3"/>
  <c r="Y843" i="3"/>
  <c r="CX843" i="3"/>
  <c r="CY843" i="3"/>
  <c r="CZ843" i="3"/>
  <c r="DA843" i="3"/>
  <c r="DB843" i="3"/>
  <c r="DC843" i="3"/>
  <c r="DI843" i="3"/>
  <c r="A844" i="3"/>
  <c r="Y844" i="3"/>
  <c r="CX844" i="3" s="1"/>
  <c r="CY844" i="3"/>
  <c r="CZ844" i="3"/>
  <c r="DB844" i="3" s="1"/>
  <c r="DA844" i="3"/>
  <c r="DC844" i="3"/>
  <c r="A845" i="3"/>
  <c r="Y845" i="3"/>
  <c r="CY845" i="3"/>
  <c r="CZ845" i="3"/>
  <c r="DB845" i="3" s="1"/>
  <c r="DA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B847" i="3" s="1"/>
  <c r="DA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B849" i="3" s="1"/>
  <c r="DA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A851" i="3"/>
  <c r="DB851" i="3"/>
  <c r="DC851" i="3"/>
  <c r="A852" i="3"/>
  <c r="Y852" i="3"/>
  <c r="CY852" i="3"/>
  <c r="CZ852" i="3"/>
  <c r="DB852" i="3" s="1"/>
  <c r="DA852" i="3"/>
  <c r="DC852" i="3"/>
  <c r="A853" i="3"/>
  <c r="Y853" i="3"/>
  <c r="CY853" i="3"/>
  <c r="CZ853" i="3"/>
  <c r="DA853" i="3"/>
  <c r="DB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B855" i="3" s="1"/>
  <c r="DA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A857" i="3"/>
  <c r="DB857" i="3"/>
  <c r="DC857" i="3"/>
  <c r="A858" i="3"/>
  <c r="Y858" i="3"/>
  <c r="CY858" i="3"/>
  <c r="CZ858" i="3"/>
  <c r="DB858" i="3" s="1"/>
  <c r="DA858" i="3"/>
  <c r="DC858" i="3"/>
  <c r="A859" i="3"/>
  <c r="Y859" i="3"/>
  <c r="CY859" i="3"/>
  <c r="CZ859" i="3"/>
  <c r="DB859" i="3" s="1"/>
  <c r="DA859" i="3"/>
  <c r="DC859" i="3"/>
  <c r="A860" i="3"/>
  <c r="Y860" i="3"/>
  <c r="CY860" i="3"/>
  <c r="CZ860" i="3"/>
  <c r="DA860" i="3"/>
  <c r="DB860" i="3"/>
  <c r="DC860" i="3"/>
  <c r="A861" i="3"/>
  <c r="Y861" i="3"/>
  <c r="CY861" i="3"/>
  <c r="CZ861" i="3"/>
  <c r="DA861" i="3"/>
  <c r="DB861" i="3"/>
  <c r="DC861" i="3"/>
  <c r="A862" i="3"/>
  <c r="Y862" i="3"/>
  <c r="CY862" i="3"/>
  <c r="CZ862" i="3"/>
  <c r="DB862" i="3" s="1"/>
  <c r="DA862" i="3"/>
  <c r="DC862" i="3"/>
  <c r="A863" i="3"/>
  <c r="Y863" i="3"/>
  <c r="CY863" i="3"/>
  <c r="CZ863" i="3"/>
  <c r="DA863" i="3"/>
  <c r="DB863" i="3"/>
  <c r="DC863" i="3"/>
  <c r="A864" i="3"/>
  <c r="Y864" i="3"/>
  <c r="CY864" i="3"/>
  <c r="CZ864" i="3"/>
  <c r="DB864" i="3" s="1"/>
  <c r="DA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B867" i="3" s="1"/>
  <c r="DA867" i="3"/>
  <c r="DC867" i="3"/>
  <c r="A868" i="3"/>
  <c r="Y868" i="3"/>
  <c r="CY868" i="3"/>
  <c r="CZ868" i="3"/>
  <c r="DA868" i="3"/>
  <c r="DB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A870" i="3"/>
  <c r="DB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A872" i="3"/>
  <c r="DB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B876" i="3" s="1"/>
  <c r="DA876" i="3"/>
  <c r="DC876" i="3"/>
  <c r="A877" i="3"/>
  <c r="Y877" i="3"/>
  <c r="CY877" i="3"/>
  <c r="CZ877" i="3"/>
  <c r="DA877" i="3"/>
  <c r="DB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B879" i="3" s="1"/>
  <c r="DA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B881" i="3" s="1"/>
  <c r="DA881" i="3"/>
  <c r="DC881" i="3"/>
  <c r="A882" i="3"/>
  <c r="Y882" i="3"/>
  <c r="CY882" i="3"/>
  <c r="CZ882" i="3"/>
  <c r="DB882" i="3" s="1"/>
  <c r="DA882" i="3"/>
  <c r="DC882" i="3"/>
  <c r="A883" i="3"/>
  <c r="Y883" i="3"/>
  <c r="CY883" i="3"/>
  <c r="CZ883" i="3"/>
  <c r="DA883" i="3"/>
  <c r="DB883" i="3"/>
  <c r="DC883" i="3"/>
  <c r="A884" i="3"/>
  <c r="Y884" i="3"/>
  <c r="CY884" i="3"/>
  <c r="CZ884" i="3"/>
  <c r="DA884" i="3"/>
  <c r="DB884" i="3"/>
  <c r="DC884" i="3"/>
  <c r="A885" i="3"/>
  <c r="Y885" i="3"/>
  <c r="CY885" i="3"/>
  <c r="CZ885" i="3"/>
  <c r="DB885" i="3" s="1"/>
  <c r="DA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A887" i="3"/>
  <c r="DB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B890" i="3" s="1"/>
  <c r="DA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A892" i="3"/>
  <c r="DB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A894" i="3"/>
  <c r="DB894" i="3"/>
  <c r="DC894" i="3"/>
  <c r="A895" i="3"/>
  <c r="Y895" i="3"/>
  <c r="CY895" i="3"/>
  <c r="CZ895" i="3"/>
  <c r="DA895" i="3"/>
  <c r="DB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B897" i="3" s="1"/>
  <c r="DA897" i="3"/>
  <c r="DC897" i="3"/>
  <c r="A898" i="3"/>
  <c r="Y898" i="3"/>
  <c r="CY898" i="3"/>
  <c r="CZ898" i="3"/>
  <c r="DA898" i="3"/>
  <c r="DB898" i="3"/>
  <c r="DC898" i="3"/>
  <c r="A899" i="3"/>
  <c r="Y899" i="3"/>
  <c r="CY899" i="3"/>
  <c r="CZ899" i="3"/>
  <c r="DB899" i="3" s="1"/>
  <c r="DA899" i="3"/>
  <c r="DC899" i="3"/>
  <c r="A900" i="3"/>
  <c r="Y900" i="3"/>
  <c r="CY900" i="3"/>
  <c r="CZ900" i="3"/>
  <c r="DB900" i="3" s="1"/>
  <c r="DA900" i="3"/>
  <c r="DC900" i="3"/>
  <c r="A901" i="3"/>
  <c r="Y901" i="3"/>
  <c r="CY901" i="3"/>
  <c r="CZ901" i="3"/>
  <c r="DA901" i="3"/>
  <c r="DB901" i="3"/>
  <c r="DC901" i="3"/>
  <c r="A902" i="3"/>
  <c r="Y902" i="3"/>
  <c r="CY902" i="3"/>
  <c r="CZ902" i="3"/>
  <c r="DA902" i="3"/>
  <c r="DB902" i="3"/>
  <c r="DC902" i="3"/>
  <c r="A903" i="3"/>
  <c r="Y903" i="3"/>
  <c r="CY903" i="3"/>
  <c r="CZ903" i="3"/>
  <c r="DB903" i="3" s="1"/>
  <c r="DA903" i="3"/>
  <c r="DC903" i="3"/>
  <c r="A904" i="3"/>
  <c r="Y904" i="3"/>
  <c r="CY904" i="3"/>
  <c r="CZ904" i="3"/>
  <c r="DB904" i="3" s="1"/>
  <c r="DA904" i="3"/>
  <c r="DC904" i="3"/>
  <c r="A905" i="3"/>
  <c r="Y905" i="3"/>
  <c r="CY905" i="3"/>
  <c r="CZ905" i="3"/>
  <c r="DB905" i="3" s="1"/>
  <c r="DA905" i="3"/>
  <c r="DC905" i="3"/>
  <c r="A906" i="3"/>
  <c r="Y906" i="3"/>
  <c r="CY906" i="3"/>
  <c r="CZ906" i="3"/>
  <c r="DA906" i="3"/>
  <c r="DB906" i="3"/>
  <c r="DC906" i="3"/>
  <c r="A907" i="3"/>
  <c r="Y907" i="3"/>
  <c r="CY907" i="3"/>
  <c r="CZ907" i="3"/>
  <c r="DB907" i="3" s="1"/>
  <c r="DA907" i="3"/>
  <c r="DC907" i="3"/>
  <c r="A908" i="3"/>
  <c r="Y908" i="3"/>
  <c r="CY908" i="3"/>
  <c r="CZ908" i="3"/>
  <c r="DB908" i="3" s="1"/>
  <c r="DA908" i="3"/>
  <c r="DC908" i="3"/>
  <c r="A909" i="3"/>
  <c r="Y909" i="3"/>
  <c r="CY909" i="3"/>
  <c r="CZ909" i="3"/>
  <c r="DB909" i="3" s="1"/>
  <c r="DA909" i="3"/>
  <c r="DC909" i="3"/>
  <c r="A910" i="3"/>
  <c r="Y910" i="3"/>
  <c r="CY910" i="3"/>
  <c r="CZ910" i="3"/>
  <c r="DA910" i="3"/>
  <c r="DB910" i="3"/>
  <c r="DC910" i="3"/>
  <c r="A911" i="3"/>
  <c r="Y911" i="3"/>
  <c r="CY911" i="3"/>
  <c r="CZ911" i="3"/>
  <c r="DA911" i="3"/>
  <c r="DB911" i="3"/>
  <c r="DC911" i="3"/>
  <c r="A912" i="3"/>
  <c r="Y912" i="3"/>
  <c r="CY912" i="3"/>
  <c r="CZ912" i="3"/>
  <c r="DB912" i="3" s="1"/>
  <c r="DA912" i="3"/>
  <c r="DC912" i="3"/>
  <c r="A913" i="3"/>
  <c r="Y913" i="3"/>
  <c r="CY913" i="3"/>
  <c r="CZ913" i="3"/>
  <c r="DB913" i="3" s="1"/>
  <c r="DA913" i="3"/>
  <c r="DC913" i="3"/>
  <c r="A914" i="3"/>
  <c r="Y914" i="3"/>
  <c r="CY914" i="3"/>
  <c r="CZ914" i="3"/>
  <c r="DA914" i="3"/>
  <c r="DB914" i="3"/>
  <c r="DC914" i="3"/>
  <c r="A915" i="3"/>
  <c r="Y915" i="3"/>
  <c r="CY915" i="3"/>
  <c r="CZ915" i="3"/>
  <c r="DB915" i="3" s="1"/>
  <c r="DA915" i="3"/>
  <c r="DC915" i="3"/>
  <c r="A916" i="3"/>
  <c r="Y916" i="3"/>
  <c r="CY916" i="3"/>
  <c r="CZ916" i="3"/>
  <c r="DA916" i="3"/>
  <c r="DB916" i="3"/>
  <c r="DC916" i="3"/>
  <c r="A917" i="3"/>
  <c r="Y917" i="3"/>
  <c r="CY917" i="3"/>
  <c r="CZ917" i="3"/>
  <c r="DA917" i="3"/>
  <c r="DB917" i="3"/>
  <c r="DC917" i="3"/>
  <c r="A918" i="3"/>
  <c r="Y918" i="3"/>
  <c r="CY918" i="3"/>
  <c r="CZ918" i="3"/>
  <c r="DA918" i="3"/>
  <c r="DB918" i="3"/>
  <c r="DC918" i="3"/>
  <c r="A919" i="3"/>
  <c r="Y919" i="3"/>
  <c r="CY919" i="3"/>
  <c r="CZ919" i="3"/>
  <c r="DA919" i="3"/>
  <c r="DB919" i="3"/>
  <c r="DC919" i="3"/>
  <c r="A920" i="3"/>
  <c r="Y920" i="3"/>
  <c r="CY920" i="3"/>
  <c r="CZ920" i="3"/>
  <c r="DB920" i="3" s="1"/>
  <c r="DA920" i="3"/>
  <c r="DC920" i="3"/>
  <c r="A921" i="3"/>
  <c r="Y921" i="3"/>
  <c r="CY921" i="3"/>
  <c r="CZ921" i="3"/>
  <c r="DA921" i="3"/>
  <c r="DB921" i="3"/>
  <c r="DC921" i="3"/>
  <c r="A922" i="3"/>
  <c r="Y922" i="3"/>
  <c r="CY922" i="3"/>
  <c r="CZ922" i="3"/>
  <c r="DB922" i="3" s="1"/>
  <c r="DA922" i="3"/>
  <c r="DC922" i="3"/>
  <c r="A923" i="3"/>
  <c r="Y923" i="3"/>
  <c r="CY923" i="3"/>
  <c r="CZ923" i="3"/>
  <c r="DA923" i="3"/>
  <c r="DB923" i="3"/>
  <c r="DC923" i="3"/>
  <c r="A924" i="3"/>
  <c r="Y924" i="3"/>
  <c r="CY924" i="3"/>
  <c r="CZ924" i="3"/>
  <c r="DB924" i="3" s="1"/>
  <c r="DA924" i="3"/>
  <c r="DC924" i="3"/>
  <c r="A925" i="3"/>
  <c r="Y925" i="3"/>
  <c r="CY925" i="3"/>
  <c r="CZ925" i="3"/>
  <c r="DB925" i="3" s="1"/>
  <c r="DA925" i="3"/>
  <c r="DC925" i="3"/>
  <c r="A926" i="3"/>
  <c r="Y926" i="3"/>
  <c r="CY926" i="3"/>
  <c r="CZ926" i="3"/>
  <c r="DB926" i="3" s="1"/>
  <c r="DA926" i="3"/>
  <c r="DC926" i="3"/>
  <c r="A927" i="3"/>
  <c r="Y927" i="3"/>
  <c r="CY927" i="3"/>
  <c r="CZ927" i="3"/>
  <c r="DA927" i="3"/>
  <c r="DB927" i="3"/>
  <c r="DC927" i="3"/>
  <c r="A928" i="3"/>
  <c r="Y928" i="3"/>
  <c r="CY928" i="3"/>
  <c r="CZ928" i="3"/>
  <c r="DB928" i="3" s="1"/>
  <c r="DA928" i="3"/>
  <c r="DC928" i="3"/>
  <c r="A929" i="3"/>
  <c r="Y929" i="3"/>
  <c r="CY929" i="3"/>
  <c r="CZ929" i="3"/>
  <c r="DA929" i="3"/>
  <c r="DB929" i="3"/>
  <c r="DC929" i="3"/>
  <c r="A930" i="3"/>
  <c r="Y930" i="3"/>
  <c r="CY930" i="3"/>
  <c r="CZ930" i="3"/>
  <c r="DB930" i="3" s="1"/>
  <c r="DA930" i="3"/>
  <c r="DC930" i="3"/>
  <c r="A931" i="3"/>
  <c r="Y931" i="3"/>
  <c r="CY931" i="3"/>
  <c r="CZ931" i="3"/>
  <c r="DB931" i="3" s="1"/>
  <c r="DA931" i="3"/>
  <c r="DC931" i="3"/>
  <c r="A932" i="3"/>
  <c r="Y932" i="3"/>
  <c r="CY932" i="3"/>
  <c r="CZ932" i="3"/>
  <c r="DB932" i="3" s="1"/>
  <c r="DA932" i="3"/>
  <c r="DC932" i="3"/>
  <c r="A933" i="3"/>
  <c r="Y933" i="3"/>
  <c r="CY933" i="3"/>
  <c r="CZ933" i="3"/>
  <c r="DA933" i="3"/>
  <c r="DB933" i="3"/>
  <c r="DC933" i="3"/>
  <c r="A934" i="3"/>
  <c r="Y934" i="3"/>
  <c r="CY934" i="3"/>
  <c r="CZ934" i="3"/>
  <c r="DA934" i="3"/>
  <c r="DB934" i="3"/>
  <c r="DC934" i="3"/>
  <c r="A935" i="3"/>
  <c r="Y935" i="3"/>
  <c r="CY935" i="3"/>
  <c r="CZ935" i="3"/>
  <c r="DB935" i="3" s="1"/>
  <c r="DA935" i="3"/>
  <c r="DC935" i="3"/>
  <c r="A936" i="3"/>
  <c r="Y936" i="3"/>
  <c r="CY936" i="3"/>
  <c r="CZ936" i="3"/>
  <c r="DA936" i="3"/>
  <c r="DB936" i="3"/>
  <c r="DC936" i="3"/>
  <c r="A937" i="3"/>
  <c r="Y937" i="3"/>
  <c r="CY937" i="3"/>
  <c r="CZ937" i="3"/>
  <c r="DB937" i="3" s="1"/>
  <c r="DA937" i="3"/>
  <c r="DC937" i="3"/>
  <c r="A938" i="3"/>
  <c r="Y938" i="3"/>
  <c r="CY938" i="3"/>
  <c r="CZ938" i="3"/>
  <c r="DA938" i="3"/>
  <c r="DB938" i="3"/>
  <c r="DC938" i="3"/>
  <c r="A939" i="3"/>
  <c r="Y939" i="3"/>
  <c r="CY939" i="3"/>
  <c r="CZ939" i="3"/>
  <c r="DB939" i="3" s="1"/>
  <c r="DA939" i="3"/>
  <c r="DC939" i="3"/>
  <c r="A940" i="3"/>
  <c r="Y940" i="3"/>
  <c r="CY940" i="3"/>
  <c r="CZ940" i="3"/>
  <c r="DB940" i="3" s="1"/>
  <c r="DA940" i="3"/>
  <c r="DC940" i="3"/>
  <c r="A941" i="3"/>
  <c r="Y941" i="3"/>
  <c r="CY941" i="3"/>
  <c r="CZ941" i="3"/>
  <c r="DA941" i="3"/>
  <c r="DB941" i="3"/>
  <c r="DC941" i="3"/>
  <c r="A942" i="3"/>
  <c r="Y942" i="3"/>
  <c r="CY942" i="3"/>
  <c r="CZ942" i="3"/>
  <c r="DA942" i="3"/>
  <c r="DB942" i="3"/>
  <c r="DC942" i="3"/>
  <c r="A943" i="3"/>
  <c r="Y943" i="3"/>
  <c r="CY943" i="3"/>
  <c r="CZ943" i="3"/>
  <c r="DB943" i="3" s="1"/>
  <c r="DA943" i="3"/>
  <c r="DC943" i="3"/>
  <c r="A944" i="3"/>
  <c r="Y944" i="3"/>
  <c r="CY944" i="3"/>
  <c r="CZ944" i="3"/>
  <c r="DA944" i="3"/>
  <c r="DB944" i="3"/>
  <c r="DC944" i="3"/>
  <c r="A945" i="3"/>
  <c r="Y945" i="3"/>
  <c r="CY945" i="3"/>
  <c r="CZ945" i="3"/>
  <c r="DB945" i="3" s="1"/>
  <c r="DA945" i="3"/>
  <c r="DC945" i="3"/>
  <c r="A946" i="3"/>
  <c r="Y946" i="3"/>
  <c r="CY946" i="3"/>
  <c r="CZ946" i="3"/>
  <c r="DB946" i="3" s="1"/>
  <c r="DA946" i="3"/>
  <c r="DC946" i="3"/>
  <c r="A947" i="3"/>
  <c r="Y947" i="3"/>
  <c r="CY947" i="3"/>
  <c r="CZ947" i="3"/>
  <c r="DB947" i="3" s="1"/>
  <c r="DA947" i="3"/>
  <c r="DC947" i="3"/>
  <c r="A948" i="3"/>
  <c r="Y948" i="3"/>
  <c r="CY948" i="3"/>
  <c r="CZ948" i="3"/>
  <c r="DB948" i="3" s="1"/>
  <c r="DA948" i="3"/>
  <c r="DC948" i="3"/>
  <c r="A949" i="3"/>
  <c r="Y949" i="3"/>
  <c r="CY949" i="3"/>
  <c r="CZ949" i="3"/>
  <c r="DB949" i="3" s="1"/>
  <c r="DA949" i="3"/>
  <c r="DC949" i="3"/>
  <c r="A950" i="3"/>
  <c r="Y950" i="3"/>
  <c r="CY950" i="3"/>
  <c r="CZ950" i="3"/>
  <c r="DA950" i="3"/>
  <c r="DB950" i="3"/>
  <c r="DC950" i="3"/>
  <c r="A951" i="3"/>
  <c r="Y951" i="3"/>
  <c r="CY951" i="3"/>
  <c r="CZ951" i="3"/>
  <c r="DB951" i="3" s="1"/>
  <c r="DA951" i="3"/>
  <c r="DC951" i="3"/>
  <c r="A952" i="3"/>
  <c r="Y952" i="3"/>
  <c r="CY952" i="3"/>
  <c r="CZ952" i="3"/>
  <c r="DA952" i="3"/>
  <c r="DB952" i="3"/>
  <c r="DC952" i="3"/>
  <c r="A953" i="3"/>
  <c r="Y953" i="3"/>
  <c r="CY953" i="3"/>
  <c r="CZ953" i="3"/>
  <c r="DB953" i="3" s="1"/>
  <c r="DA953" i="3"/>
  <c r="DC953" i="3"/>
  <c r="A954" i="3"/>
  <c r="Y954" i="3"/>
  <c r="CY954" i="3"/>
  <c r="CZ954" i="3"/>
  <c r="DB954" i="3" s="1"/>
  <c r="DA954" i="3"/>
  <c r="DC954" i="3"/>
  <c r="A955" i="3"/>
  <c r="Y955" i="3"/>
  <c r="CY955" i="3"/>
  <c r="CZ955" i="3"/>
  <c r="DB955" i="3" s="1"/>
  <c r="DA955" i="3"/>
  <c r="DC955" i="3"/>
  <c r="A956" i="3"/>
  <c r="Y956" i="3"/>
  <c r="CY956" i="3"/>
  <c r="CZ956" i="3"/>
  <c r="DA956" i="3"/>
  <c r="DB956" i="3"/>
  <c r="DC956" i="3"/>
  <c r="A957" i="3"/>
  <c r="Y957" i="3"/>
  <c r="CY957" i="3"/>
  <c r="CZ957" i="3"/>
  <c r="DA957" i="3"/>
  <c r="DB957" i="3"/>
  <c r="DC957" i="3"/>
  <c r="A958" i="3"/>
  <c r="Y958" i="3"/>
  <c r="CY958" i="3"/>
  <c r="CZ958" i="3"/>
  <c r="DB958" i="3" s="1"/>
  <c r="DA958" i="3"/>
  <c r="DC958" i="3"/>
  <c r="A959" i="3"/>
  <c r="Y959" i="3"/>
  <c r="CY959" i="3"/>
  <c r="CZ959" i="3"/>
  <c r="DA959" i="3"/>
  <c r="DB959" i="3"/>
  <c r="DC959" i="3"/>
  <c r="A960" i="3"/>
  <c r="Y960" i="3"/>
  <c r="CY960" i="3"/>
  <c r="CZ960" i="3"/>
  <c r="DB960" i="3" s="1"/>
  <c r="DA960" i="3"/>
  <c r="DC960" i="3"/>
  <c r="A961" i="3"/>
  <c r="Y961" i="3"/>
  <c r="CY961" i="3"/>
  <c r="CZ961" i="3"/>
  <c r="DB961" i="3" s="1"/>
  <c r="DA961" i="3"/>
  <c r="DC961" i="3"/>
  <c r="A962" i="3"/>
  <c r="Y962" i="3"/>
  <c r="CY962" i="3"/>
  <c r="CZ962" i="3"/>
  <c r="DB962" i="3" s="1"/>
  <c r="DA962" i="3"/>
  <c r="DC962" i="3"/>
  <c r="A963" i="3"/>
  <c r="Y963" i="3"/>
  <c r="CY963" i="3"/>
  <c r="CZ963" i="3"/>
  <c r="DA963" i="3"/>
  <c r="DB963" i="3"/>
  <c r="DC963" i="3"/>
  <c r="A964" i="3"/>
  <c r="Y964" i="3"/>
  <c r="CY964" i="3"/>
  <c r="CZ964" i="3"/>
  <c r="DA964" i="3"/>
  <c r="DB964" i="3"/>
  <c r="DC964" i="3"/>
  <c r="A965" i="3"/>
  <c r="Y965" i="3"/>
  <c r="CY965" i="3"/>
  <c r="CZ965" i="3"/>
  <c r="DB965" i="3" s="1"/>
  <c r="DA965" i="3"/>
  <c r="DC965" i="3"/>
  <c r="A966" i="3"/>
  <c r="Y966" i="3"/>
  <c r="CY966" i="3"/>
  <c r="CZ966" i="3"/>
  <c r="DB966" i="3" s="1"/>
  <c r="DA966" i="3"/>
  <c r="DC966" i="3"/>
  <c r="A967" i="3"/>
  <c r="Y967" i="3"/>
  <c r="CY967" i="3"/>
  <c r="CZ967" i="3"/>
  <c r="DA967" i="3"/>
  <c r="DB967" i="3"/>
  <c r="DC967" i="3"/>
  <c r="A968" i="3"/>
  <c r="Y968" i="3"/>
  <c r="CY968" i="3"/>
  <c r="CZ968" i="3"/>
  <c r="DB968" i="3" s="1"/>
  <c r="DA968" i="3"/>
  <c r="DC968" i="3"/>
  <c r="A969" i="3"/>
  <c r="Y969" i="3"/>
  <c r="CY969" i="3"/>
  <c r="CZ969" i="3"/>
  <c r="DB969" i="3" s="1"/>
  <c r="DA969" i="3"/>
  <c r="DC969" i="3"/>
  <c r="A970" i="3"/>
  <c r="Y970" i="3"/>
  <c r="CY970" i="3"/>
  <c r="CZ970" i="3"/>
  <c r="DB970" i="3" s="1"/>
  <c r="DA970" i="3"/>
  <c r="DC970" i="3"/>
  <c r="A971" i="3"/>
  <c r="Y971" i="3"/>
  <c r="CY971" i="3"/>
  <c r="CZ971" i="3"/>
  <c r="DB971" i="3" s="1"/>
  <c r="DA971" i="3"/>
  <c r="DC971" i="3"/>
  <c r="A972" i="3"/>
  <c r="Y972" i="3"/>
  <c r="CY972" i="3"/>
  <c r="CZ972" i="3"/>
  <c r="DB972" i="3" s="1"/>
  <c r="DA972" i="3"/>
  <c r="DC972" i="3"/>
  <c r="A973" i="3"/>
  <c r="Y973" i="3"/>
  <c r="CY973" i="3"/>
  <c r="CZ973" i="3"/>
  <c r="DB973" i="3" s="1"/>
  <c r="DA973" i="3"/>
  <c r="DC973" i="3"/>
  <c r="A974" i="3"/>
  <c r="Y974" i="3"/>
  <c r="CY974" i="3"/>
  <c r="CZ974" i="3"/>
  <c r="DA974" i="3"/>
  <c r="DB974" i="3"/>
  <c r="DC974" i="3"/>
  <c r="A975" i="3"/>
  <c r="Y975" i="3"/>
  <c r="CY975" i="3"/>
  <c r="CZ975" i="3"/>
  <c r="DA975" i="3"/>
  <c r="DB975" i="3"/>
  <c r="DC975" i="3"/>
  <c r="A976" i="3"/>
  <c r="Y976" i="3"/>
  <c r="CY976" i="3"/>
  <c r="CZ976" i="3"/>
  <c r="DB976" i="3" s="1"/>
  <c r="DA976" i="3"/>
  <c r="DC976" i="3"/>
  <c r="A977" i="3"/>
  <c r="Y977" i="3"/>
  <c r="CY977" i="3"/>
  <c r="CZ977" i="3"/>
  <c r="DB977" i="3" s="1"/>
  <c r="DA977" i="3"/>
  <c r="DC977" i="3"/>
  <c r="A978" i="3"/>
  <c r="Y978" i="3"/>
  <c r="CY978" i="3"/>
  <c r="CZ978" i="3"/>
  <c r="DA978" i="3"/>
  <c r="DB978" i="3"/>
  <c r="DC978" i="3"/>
  <c r="A979" i="3"/>
  <c r="Y979" i="3"/>
  <c r="CY979" i="3"/>
  <c r="CZ979" i="3"/>
  <c r="DB979" i="3" s="1"/>
  <c r="DA979" i="3"/>
  <c r="DC979" i="3"/>
  <c r="A980" i="3"/>
  <c r="Y980" i="3"/>
  <c r="CY980" i="3"/>
  <c r="CZ980" i="3"/>
  <c r="DA980" i="3"/>
  <c r="DB980" i="3"/>
  <c r="DC980" i="3"/>
  <c r="A981" i="3"/>
  <c r="Y981" i="3"/>
  <c r="CY981" i="3"/>
  <c r="CZ981" i="3"/>
  <c r="DB981" i="3" s="1"/>
  <c r="DA981" i="3"/>
  <c r="DC981" i="3"/>
  <c r="A982" i="3"/>
  <c r="Y982" i="3"/>
  <c r="CY982" i="3"/>
  <c r="CZ982" i="3"/>
  <c r="DB982" i="3" s="1"/>
  <c r="DA982" i="3"/>
  <c r="DC982" i="3"/>
  <c r="A983" i="3"/>
  <c r="Y983" i="3"/>
  <c r="CY983" i="3"/>
  <c r="CZ983" i="3"/>
  <c r="DB983" i="3" s="1"/>
  <c r="DA983" i="3"/>
  <c r="DC983" i="3"/>
  <c r="A984" i="3"/>
  <c r="Y984" i="3"/>
  <c r="CY984" i="3"/>
  <c r="CZ984" i="3"/>
  <c r="DB984" i="3" s="1"/>
  <c r="DA984" i="3"/>
  <c r="DC984" i="3"/>
  <c r="A985" i="3"/>
  <c r="Y985" i="3"/>
  <c r="CY985" i="3"/>
  <c r="CZ985" i="3"/>
  <c r="DA985" i="3"/>
  <c r="DB985" i="3"/>
  <c r="DC985" i="3"/>
  <c r="A986" i="3"/>
  <c r="Y986" i="3"/>
  <c r="CY986" i="3"/>
  <c r="CZ986" i="3"/>
  <c r="DA986" i="3"/>
  <c r="DB986" i="3"/>
  <c r="DC986" i="3"/>
  <c r="A987" i="3"/>
  <c r="Y987" i="3"/>
  <c r="CY987" i="3"/>
  <c r="CZ987" i="3"/>
  <c r="DB987" i="3" s="1"/>
  <c r="DA987" i="3"/>
  <c r="DC987" i="3"/>
  <c r="A988" i="3"/>
  <c r="Y988" i="3"/>
  <c r="CY988" i="3"/>
  <c r="CZ988" i="3"/>
  <c r="DA988" i="3"/>
  <c r="DB988" i="3"/>
  <c r="DC988" i="3"/>
  <c r="A989" i="3"/>
  <c r="Y989" i="3"/>
  <c r="CY989" i="3"/>
  <c r="CZ989" i="3"/>
  <c r="DB989" i="3" s="1"/>
  <c r="DA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B991" i="3" s="1"/>
  <c r="DA991" i="3"/>
  <c r="DC991" i="3"/>
  <c r="A992" i="3"/>
  <c r="Y992" i="3"/>
  <c r="CY992" i="3"/>
  <c r="CZ992" i="3"/>
  <c r="DB992" i="3" s="1"/>
  <c r="DA992" i="3"/>
  <c r="DC992" i="3"/>
  <c r="A993" i="3"/>
  <c r="Y993" i="3"/>
  <c r="CY993" i="3"/>
  <c r="CZ993" i="3"/>
  <c r="DA993" i="3"/>
  <c r="DB993" i="3"/>
  <c r="DC993" i="3"/>
  <c r="A994" i="3"/>
  <c r="Y994" i="3"/>
  <c r="CY994" i="3"/>
  <c r="CZ994" i="3"/>
  <c r="DA994" i="3"/>
  <c r="DB994" i="3"/>
  <c r="DC994" i="3"/>
  <c r="A995" i="3"/>
  <c r="Y995" i="3"/>
  <c r="CY995" i="3"/>
  <c r="CZ995" i="3"/>
  <c r="DB995" i="3" s="1"/>
  <c r="DA995" i="3"/>
  <c r="DC995" i="3"/>
  <c r="A996" i="3"/>
  <c r="Y996" i="3"/>
  <c r="CY996" i="3"/>
  <c r="CZ996" i="3"/>
  <c r="DA996" i="3"/>
  <c r="DB996" i="3"/>
  <c r="DC996" i="3"/>
  <c r="A997" i="3"/>
  <c r="Y997" i="3"/>
  <c r="CY997" i="3"/>
  <c r="CZ997" i="3"/>
  <c r="DB997" i="3" s="1"/>
  <c r="DA997" i="3"/>
  <c r="DC997" i="3"/>
  <c r="A998" i="3"/>
  <c r="Y998" i="3"/>
  <c r="CY998" i="3"/>
  <c r="CZ998" i="3"/>
  <c r="DB998" i="3" s="1"/>
  <c r="DA998" i="3"/>
  <c r="DC998" i="3"/>
  <c r="A999" i="3"/>
  <c r="Y999" i="3"/>
  <c r="CY999" i="3"/>
  <c r="CZ999" i="3"/>
  <c r="DB999" i="3" s="1"/>
  <c r="DA999" i="3"/>
  <c r="DC999" i="3"/>
  <c r="A1000" i="3"/>
  <c r="Y1000" i="3"/>
  <c r="CY1000" i="3"/>
  <c r="CZ1000" i="3"/>
  <c r="DB1000" i="3" s="1"/>
  <c r="DA1000" i="3"/>
  <c r="DC1000" i="3"/>
  <c r="A1001" i="3"/>
  <c r="Y1001" i="3"/>
  <c r="CY1001" i="3"/>
  <c r="CZ1001" i="3"/>
  <c r="DB1001" i="3" s="1"/>
  <c r="DA1001" i="3"/>
  <c r="DC1001" i="3"/>
  <c r="A1002" i="3"/>
  <c r="Y1002" i="3"/>
  <c r="CY1002" i="3"/>
  <c r="CZ1002" i="3"/>
  <c r="DA1002" i="3"/>
  <c r="DB1002" i="3"/>
  <c r="DC1002" i="3"/>
  <c r="A1003" i="3"/>
  <c r="Y1003" i="3"/>
  <c r="CY1003" i="3"/>
  <c r="CZ1003" i="3"/>
  <c r="DA1003" i="3"/>
  <c r="DB1003" i="3"/>
  <c r="DC1003" i="3"/>
  <c r="A1004" i="3"/>
  <c r="Y1004" i="3"/>
  <c r="CY1004" i="3"/>
  <c r="CZ1004" i="3"/>
  <c r="DA1004" i="3"/>
  <c r="DB1004" i="3"/>
  <c r="DC1004" i="3"/>
  <c r="A1005" i="3"/>
  <c r="Y1005" i="3"/>
  <c r="CY1005" i="3"/>
  <c r="CZ1005" i="3"/>
  <c r="DB1005" i="3" s="1"/>
  <c r="DA1005" i="3"/>
  <c r="DC1005" i="3"/>
  <c r="A1006" i="3"/>
  <c r="Y1006" i="3"/>
  <c r="CY1006" i="3"/>
  <c r="CZ1006" i="3"/>
  <c r="DA1006" i="3"/>
  <c r="DB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A1008" i="3"/>
  <c r="DB1008" i="3"/>
  <c r="DC1008" i="3"/>
  <c r="A1009" i="3"/>
  <c r="Y1009" i="3"/>
  <c r="CY1009" i="3"/>
  <c r="CZ1009" i="3"/>
  <c r="DA1009" i="3"/>
  <c r="DB1009" i="3"/>
  <c r="DC1009" i="3"/>
  <c r="A1010" i="3"/>
  <c r="Y1010" i="3"/>
  <c r="CY1010" i="3"/>
  <c r="CZ1010" i="3"/>
  <c r="DB1010" i="3" s="1"/>
  <c r="DA1010" i="3"/>
  <c r="DC1010" i="3"/>
  <c r="A1011" i="3"/>
  <c r="Y1011" i="3"/>
  <c r="CY1011" i="3"/>
  <c r="CZ1011" i="3"/>
  <c r="DA1011" i="3"/>
  <c r="DB1011" i="3"/>
  <c r="DC1011" i="3"/>
  <c r="A1012" i="3"/>
  <c r="Y1012" i="3"/>
  <c r="CY1012" i="3"/>
  <c r="CZ1012" i="3"/>
  <c r="DB1012" i="3" s="1"/>
  <c r="DA1012" i="3"/>
  <c r="DC1012" i="3"/>
  <c r="A1013" i="3"/>
  <c r="Y1013" i="3"/>
  <c r="CY1013" i="3"/>
  <c r="CZ1013" i="3"/>
  <c r="DA1013" i="3"/>
  <c r="DB1013" i="3"/>
  <c r="DC1013" i="3"/>
  <c r="A1014" i="3"/>
  <c r="Y1014" i="3"/>
  <c r="CY1014" i="3"/>
  <c r="CZ1014" i="3"/>
  <c r="DA1014" i="3"/>
  <c r="DB1014" i="3"/>
  <c r="DC1014" i="3"/>
  <c r="A1015" i="3"/>
  <c r="Y1015" i="3"/>
  <c r="CY1015" i="3"/>
  <c r="CZ1015" i="3"/>
  <c r="DA1015" i="3"/>
  <c r="DB1015" i="3"/>
  <c r="DC1015" i="3"/>
  <c r="A1016" i="3"/>
  <c r="Y1016" i="3"/>
  <c r="CY1016" i="3"/>
  <c r="CZ1016" i="3"/>
  <c r="DB1016" i="3" s="1"/>
  <c r="DA1016" i="3"/>
  <c r="DC1016" i="3"/>
  <c r="A1017" i="3"/>
  <c r="Y1017" i="3"/>
  <c r="CY1017" i="3"/>
  <c r="CZ1017" i="3"/>
  <c r="DA1017" i="3"/>
  <c r="DB1017" i="3"/>
  <c r="DC1017" i="3"/>
  <c r="A1018" i="3"/>
  <c r="Y1018" i="3"/>
  <c r="CY1018" i="3"/>
  <c r="CZ1018" i="3"/>
  <c r="DA1018" i="3"/>
  <c r="DB1018" i="3"/>
  <c r="DC1018" i="3"/>
  <c r="A1019" i="3"/>
  <c r="Y1019" i="3"/>
  <c r="CY1019" i="3"/>
  <c r="CZ1019" i="3"/>
  <c r="DB1019" i="3" s="1"/>
  <c r="DA1019" i="3"/>
  <c r="DC1019" i="3"/>
  <c r="A1020" i="3"/>
  <c r="Y1020" i="3"/>
  <c r="CY1020" i="3"/>
  <c r="CZ1020" i="3"/>
  <c r="DA1020" i="3"/>
  <c r="DB1020" i="3"/>
  <c r="DC1020" i="3"/>
  <c r="A1021" i="3"/>
  <c r="Y1021" i="3"/>
  <c r="CY1021" i="3"/>
  <c r="CZ1021" i="3"/>
  <c r="DA1021" i="3"/>
  <c r="DB1021" i="3"/>
  <c r="DC1021" i="3"/>
  <c r="A1022" i="3"/>
  <c r="Y1022" i="3"/>
  <c r="CY1022" i="3"/>
  <c r="CZ1022" i="3"/>
  <c r="DB1022" i="3" s="1"/>
  <c r="DA1022" i="3"/>
  <c r="DC1022" i="3"/>
  <c r="A1023" i="3"/>
  <c r="Y1023" i="3"/>
  <c r="CY1023" i="3"/>
  <c r="CZ1023" i="3"/>
  <c r="DB1023" i="3" s="1"/>
  <c r="DA1023" i="3"/>
  <c r="DC1023" i="3"/>
  <c r="A1024" i="3"/>
  <c r="Y1024" i="3"/>
  <c r="CY1024" i="3"/>
  <c r="CZ1024" i="3"/>
  <c r="DA1024" i="3"/>
  <c r="DB1024" i="3"/>
  <c r="DC1024" i="3"/>
  <c r="A1025" i="3"/>
  <c r="Y1025" i="3"/>
  <c r="CY1025" i="3"/>
  <c r="CZ1025" i="3"/>
  <c r="DB1025" i="3" s="1"/>
  <c r="DA1025" i="3"/>
  <c r="DC1025" i="3"/>
  <c r="A1026" i="3"/>
  <c r="Y1026" i="3"/>
  <c r="CY1026" i="3"/>
  <c r="CZ1026" i="3"/>
  <c r="DA1026" i="3"/>
  <c r="DB1026" i="3"/>
  <c r="DC1026" i="3"/>
  <c r="A1027" i="3"/>
  <c r="Y1027" i="3"/>
  <c r="CY1027" i="3"/>
  <c r="CZ1027" i="3"/>
  <c r="DA1027" i="3"/>
  <c r="DB1027" i="3"/>
  <c r="DC1027" i="3"/>
  <c r="A1028" i="3"/>
  <c r="Y1028" i="3"/>
  <c r="CY1028" i="3"/>
  <c r="CZ1028" i="3"/>
  <c r="DA1028" i="3"/>
  <c r="DB1028" i="3"/>
  <c r="DC1028" i="3"/>
  <c r="A1029" i="3"/>
  <c r="Y1029" i="3"/>
  <c r="CY1029" i="3"/>
  <c r="CZ1029" i="3"/>
  <c r="DB1029" i="3" s="1"/>
  <c r="DA1029" i="3"/>
  <c r="DC1029" i="3"/>
  <c r="A1030" i="3"/>
  <c r="Y1030" i="3"/>
  <c r="CY1030" i="3"/>
  <c r="CZ1030" i="3"/>
  <c r="DA1030" i="3"/>
  <c r="DB1030" i="3"/>
  <c r="DC1030" i="3"/>
  <c r="A1031" i="3"/>
  <c r="Y1031" i="3"/>
  <c r="CY1031" i="3"/>
  <c r="CZ1031" i="3"/>
  <c r="DA1031" i="3"/>
  <c r="DB1031" i="3"/>
  <c r="DC1031" i="3"/>
  <c r="A1032" i="3"/>
  <c r="Y1032" i="3"/>
  <c r="CY1032" i="3"/>
  <c r="CZ1032" i="3"/>
  <c r="DA1032" i="3"/>
  <c r="DB1032" i="3"/>
  <c r="DC1032" i="3"/>
  <c r="A1033" i="3"/>
  <c r="Y1033" i="3"/>
  <c r="CY1033" i="3"/>
  <c r="CZ1033" i="3"/>
  <c r="DA1033" i="3"/>
  <c r="DB1033" i="3"/>
  <c r="DC1033" i="3"/>
  <c r="A1034" i="3"/>
  <c r="Y1034" i="3"/>
  <c r="CY1034" i="3"/>
  <c r="CZ1034" i="3"/>
  <c r="DB1034" i="3" s="1"/>
  <c r="DA1034" i="3"/>
  <c r="DC1034" i="3"/>
  <c r="A1035" i="3"/>
  <c r="Y1035" i="3"/>
  <c r="CY1035" i="3"/>
  <c r="CZ1035" i="3"/>
  <c r="DA1035" i="3"/>
  <c r="DB1035" i="3"/>
  <c r="DC1035" i="3"/>
  <c r="A1036" i="3"/>
  <c r="Y1036" i="3"/>
  <c r="CY1036" i="3"/>
  <c r="CZ1036" i="3"/>
  <c r="DB1036" i="3" s="1"/>
  <c r="DA1036" i="3"/>
  <c r="DC1036" i="3"/>
  <c r="A1037" i="3"/>
  <c r="Y1037" i="3"/>
  <c r="CY1037" i="3"/>
  <c r="CZ1037" i="3"/>
  <c r="DB1037" i="3" s="1"/>
  <c r="DA1037" i="3"/>
  <c r="DC1037" i="3"/>
  <c r="A1038" i="3"/>
  <c r="Y1038" i="3"/>
  <c r="CY1038" i="3"/>
  <c r="CZ1038" i="3"/>
  <c r="DA1038" i="3"/>
  <c r="DB1038" i="3"/>
  <c r="DC1038" i="3"/>
  <c r="A1039" i="3"/>
  <c r="Y1039" i="3"/>
  <c r="CY1039" i="3"/>
  <c r="CZ1039" i="3"/>
  <c r="DB1039" i="3" s="1"/>
  <c r="DA1039" i="3"/>
  <c r="DC1039" i="3"/>
  <c r="A1040" i="3"/>
  <c r="Y1040" i="3"/>
  <c r="CY1040" i="3"/>
  <c r="CZ1040" i="3"/>
  <c r="DB1040" i="3" s="1"/>
  <c r="DA1040" i="3"/>
  <c r="DC1040" i="3"/>
  <c r="A1041" i="3"/>
  <c r="Y1041" i="3"/>
  <c r="CY1041" i="3"/>
  <c r="CZ1041" i="3"/>
  <c r="DA1041" i="3"/>
  <c r="DB1041" i="3"/>
  <c r="DC1041" i="3"/>
  <c r="A1042" i="3"/>
  <c r="Y1042" i="3"/>
  <c r="CY1042" i="3"/>
  <c r="CZ1042" i="3"/>
  <c r="DB1042" i="3" s="1"/>
  <c r="DA1042" i="3"/>
  <c r="DC1042" i="3"/>
  <c r="A1043" i="3"/>
  <c r="Y1043" i="3"/>
  <c r="CY1043" i="3"/>
  <c r="CZ1043" i="3"/>
  <c r="DA1043" i="3"/>
  <c r="DB1043" i="3"/>
  <c r="DC1043" i="3"/>
  <c r="A1044" i="3"/>
  <c r="Y1044" i="3"/>
  <c r="CY1044" i="3"/>
  <c r="CZ1044" i="3"/>
  <c r="DA1044" i="3"/>
  <c r="DB1044" i="3"/>
  <c r="DC1044" i="3"/>
  <c r="A1045" i="3"/>
  <c r="Y1045" i="3"/>
  <c r="CY1045" i="3"/>
  <c r="CZ1045" i="3"/>
  <c r="DA1045" i="3"/>
  <c r="DB1045" i="3"/>
  <c r="DC1045" i="3"/>
  <c r="A1046" i="3"/>
  <c r="Y1046" i="3"/>
  <c r="CY1046" i="3"/>
  <c r="CZ1046" i="3"/>
  <c r="DB1046" i="3" s="1"/>
  <c r="DA1046" i="3"/>
  <c r="DC1046" i="3"/>
  <c r="A1047" i="3"/>
  <c r="Y1047" i="3"/>
  <c r="CY1047" i="3"/>
  <c r="CZ1047" i="3"/>
  <c r="DA1047" i="3"/>
  <c r="DB1047" i="3"/>
  <c r="DC1047" i="3"/>
  <c r="A1048" i="3"/>
  <c r="Y1048" i="3"/>
  <c r="CY1048" i="3"/>
  <c r="CZ1048" i="3"/>
  <c r="DA1048" i="3"/>
  <c r="DB1048" i="3"/>
  <c r="DC1048" i="3"/>
  <c r="A1049" i="3"/>
  <c r="Y1049" i="3"/>
  <c r="CV1049" i="3" s="1"/>
  <c r="CU1049" i="3"/>
  <c r="CY1049" i="3"/>
  <c r="CZ1049" i="3"/>
  <c r="DA1049" i="3"/>
  <c r="DB1049" i="3"/>
  <c r="DC1049" i="3"/>
  <c r="A1050" i="3"/>
  <c r="Y1050" i="3"/>
  <c r="CX1050" i="3"/>
  <c r="CY1050" i="3"/>
  <c r="CZ1050" i="3"/>
  <c r="DB1050" i="3" s="1"/>
  <c r="DA1050" i="3"/>
  <c r="DC1050" i="3"/>
  <c r="DF1050" i="3"/>
  <c r="DJ1050" i="3" s="1"/>
  <c r="A1051" i="3"/>
  <c r="Y1051" i="3"/>
  <c r="CX1051" i="3" s="1"/>
  <c r="CY1051" i="3"/>
  <c r="CZ1051" i="3"/>
  <c r="DA1051" i="3"/>
  <c r="DB1051" i="3"/>
  <c r="DC1051" i="3"/>
  <c r="DG1051" i="3"/>
  <c r="A1052" i="3"/>
  <c r="Y1052" i="3"/>
  <c r="CX1052" i="3"/>
  <c r="DF1052" i="3" s="1"/>
  <c r="DJ1052" i="3" s="1"/>
  <c r="CY1052" i="3"/>
  <c r="CZ1052" i="3"/>
  <c r="DB1052" i="3" s="1"/>
  <c r="DA1052" i="3"/>
  <c r="DC1052" i="3"/>
  <c r="DI1052" i="3"/>
  <c r="A1053" i="3"/>
  <c r="Y1053" i="3"/>
  <c r="CX1053" i="3" s="1"/>
  <c r="DH1053" i="3" s="1"/>
  <c r="CU1053" i="3"/>
  <c r="CY1053" i="3"/>
  <c r="CZ1053" i="3"/>
  <c r="DA1053" i="3"/>
  <c r="DB1053" i="3"/>
  <c r="DC1053" i="3"/>
  <c r="DG1053" i="3"/>
  <c r="DI1053" i="3"/>
  <c r="DJ1053" i="3" s="1"/>
  <c r="A1054" i="3"/>
  <c r="Y1054" i="3"/>
  <c r="CX1054" i="3"/>
  <c r="CY1054" i="3"/>
  <c r="CZ1054" i="3"/>
  <c r="DB1054" i="3" s="1"/>
  <c r="DA1054" i="3"/>
  <c r="DC1054" i="3"/>
  <c r="A1055" i="3"/>
  <c r="Y1055" i="3"/>
  <c r="CX1055" i="3" s="1"/>
  <c r="CY1055" i="3"/>
  <c r="CZ1055" i="3"/>
  <c r="DA1055" i="3"/>
  <c r="DB1055" i="3"/>
  <c r="DC1055" i="3"/>
  <c r="DI1055" i="3"/>
  <c r="A1056" i="3"/>
  <c r="Y1056" i="3"/>
  <c r="CX1056" i="3"/>
  <c r="CY1056" i="3"/>
  <c r="CZ1056" i="3"/>
  <c r="DA1056" i="3"/>
  <c r="DB1056" i="3"/>
  <c r="DC1056" i="3"/>
  <c r="DF1056" i="3"/>
  <c r="DJ1056" i="3" s="1"/>
  <c r="DH1056" i="3"/>
  <c r="A1057" i="3"/>
  <c r="Y1057" i="3"/>
  <c r="CV1057" i="3" s="1"/>
  <c r="CU1057" i="3"/>
  <c r="CX1057" i="3"/>
  <c r="CY1057" i="3"/>
  <c r="CZ1057" i="3"/>
  <c r="DA1057" i="3"/>
  <c r="DB1057" i="3"/>
  <c r="DC1057" i="3"/>
  <c r="DG1057" i="3"/>
  <c r="DI1057" i="3"/>
  <c r="DJ1057" i="3" s="1"/>
  <c r="A1058" i="3"/>
  <c r="Y1058" i="3"/>
  <c r="CX1058" i="3" s="1"/>
  <c r="DH1058" i="3" s="1"/>
  <c r="CY1058" i="3"/>
  <c r="CZ1058" i="3"/>
  <c r="DA1058" i="3"/>
  <c r="DB1058" i="3"/>
  <c r="DC1058" i="3"/>
  <c r="A1059" i="3"/>
  <c r="Y1059" i="3"/>
  <c r="CW1059" i="3" s="1"/>
  <c r="CY1059" i="3"/>
  <c r="CZ1059" i="3"/>
  <c r="DA1059" i="3"/>
  <c r="DB1059" i="3"/>
  <c r="DC1059" i="3"/>
  <c r="A1060" i="3"/>
  <c r="Y1060" i="3"/>
  <c r="CW1060" i="3" s="1"/>
  <c r="CX1060" i="3"/>
  <c r="DG1060" i="3" s="1"/>
  <c r="DJ1060" i="3" s="1"/>
  <c r="CY1060" i="3"/>
  <c r="CZ1060" i="3"/>
  <c r="DB1060" i="3" s="1"/>
  <c r="DA1060" i="3"/>
  <c r="DC1060" i="3"/>
  <c r="A1061" i="3"/>
  <c r="Y1061" i="3"/>
  <c r="CY1061" i="3"/>
  <c r="CZ1061" i="3"/>
  <c r="DB1061" i="3" s="1"/>
  <c r="DA1061" i="3"/>
  <c r="DC1061" i="3"/>
  <c r="A1062" i="3"/>
  <c r="Y1062" i="3"/>
  <c r="CX1062" i="3" s="1"/>
  <c r="CY1062" i="3"/>
  <c r="CZ1062" i="3"/>
  <c r="DA1062" i="3"/>
  <c r="DB1062" i="3"/>
  <c r="DC1062" i="3"/>
  <c r="DG1062" i="3"/>
  <c r="A1063" i="3"/>
  <c r="Y1063" i="3"/>
  <c r="CX1063" i="3"/>
  <c r="CY1063" i="3"/>
  <c r="CZ1063" i="3"/>
  <c r="DA1063" i="3"/>
  <c r="DB1063" i="3"/>
  <c r="DC1063" i="3"/>
  <c r="DF1063" i="3"/>
  <c r="DJ1063" i="3"/>
  <c r="A1064" i="3"/>
  <c r="Y1064" i="3"/>
  <c r="CV1064" i="3" s="1"/>
  <c r="CU1064" i="3"/>
  <c r="CY1064" i="3"/>
  <c r="CZ1064" i="3"/>
  <c r="DA1064" i="3"/>
  <c r="DB1064" i="3"/>
  <c r="DC1064" i="3"/>
  <c r="A1065" i="3"/>
  <c r="Y1065" i="3"/>
  <c r="CX1065" i="3"/>
  <c r="CY1065" i="3"/>
  <c r="CZ1065" i="3"/>
  <c r="DB1065" i="3" s="1"/>
  <c r="DA1065" i="3"/>
  <c r="DC1065" i="3"/>
  <c r="DF1065" i="3"/>
  <c r="A1066" i="3"/>
  <c r="Y1066" i="3"/>
  <c r="CW1066" i="3" s="1"/>
  <c r="CX1066" i="3"/>
  <c r="DF1066" i="3" s="1"/>
  <c r="CY1066" i="3"/>
  <c r="CZ1066" i="3"/>
  <c r="DB1066" i="3" s="1"/>
  <c r="DA1066" i="3"/>
  <c r="DC1066" i="3"/>
  <c r="A1067" i="3"/>
  <c r="Y1067" i="3"/>
  <c r="CW1067" i="3" s="1"/>
  <c r="CY1067" i="3"/>
  <c r="CZ1067" i="3"/>
  <c r="DA1067" i="3"/>
  <c r="DB1067" i="3"/>
  <c r="DC1067" i="3"/>
  <c r="A1068" i="3"/>
  <c r="Y1068" i="3"/>
  <c r="CW1068" i="3" s="1"/>
  <c r="CX1068" i="3"/>
  <c r="DF1068" i="3" s="1"/>
  <c r="CY1068" i="3"/>
  <c r="CZ1068" i="3"/>
  <c r="DB1068" i="3" s="1"/>
  <c r="DA1068" i="3"/>
  <c r="DC1068" i="3"/>
  <c r="A1069" i="3"/>
  <c r="Y1069" i="3"/>
  <c r="CX1069" i="3" s="1"/>
  <c r="CY1069" i="3"/>
  <c r="CZ1069" i="3"/>
  <c r="DA1069" i="3"/>
  <c r="DB1069" i="3"/>
  <c r="DC1069" i="3"/>
  <c r="DI1069" i="3"/>
  <c r="A1070" i="3"/>
  <c r="Y1070" i="3"/>
  <c r="CX1070" i="3"/>
  <c r="CY1070" i="3"/>
  <c r="CZ1070" i="3"/>
  <c r="DA1070" i="3"/>
  <c r="DB1070" i="3"/>
  <c r="DC1070" i="3"/>
  <c r="DH1070" i="3"/>
  <c r="A1071" i="3"/>
  <c r="Y1071" i="3"/>
  <c r="CY1071" i="3"/>
  <c r="CZ1071" i="3"/>
  <c r="DA1071" i="3"/>
  <c r="DB1071" i="3"/>
  <c r="DC1071" i="3"/>
  <c r="A1072" i="3"/>
  <c r="Y1072" i="3"/>
  <c r="CY1072" i="3"/>
  <c r="CZ1072" i="3"/>
  <c r="DB1072" i="3" s="1"/>
  <c r="DA1072" i="3"/>
  <c r="DC1072" i="3"/>
  <c r="A1073" i="3"/>
  <c r="Y1073" i="3"/>
  <c r="CY1073" i="3"/>
  <c r="CZ1073" i="3"/>
  <c r="DA1073" i="3"/>
  <c r="DB1073" i="3"/>
  <c r="DC1073" i="3"/>
  <c r="A1074" i="3"/>
  <c r="Y1074" i="3"/>
  <c r="CY1074" i="3"/>
  <c r="CZ1074" i="3"/>
  <c r="DB1074" i="3" s="1"/>
  <c r="DA1074" i="3"/>
  <c r="DC1074" i="3"/>
  <c r="A1075" i="3"/>
  <c r="Y1075" i="3"/>
  <c r="CY1075" i="3"/>
  <c r="CZ1075" i="3"/>
  <c r="DB1075" i="3" s="1"/>
  <c r="DA1075" i="3"/>
  <c r="DC1075" i="3"/>
  <c r="A1076" i="3"/>
  <c r="Y1076" i="3"/>
  <c r="CY1076" i="3"/>
  <c r="CZ1076" i="3"/>
  <c r="DB1076" i="3" s="1"/>
  <c r="DA1076" i="3"/>
  <c r="DC1076" i="3"/>
  <c r="A1077" i="3"/>
  <c r="Y1077" i="3"/>
  <c r="CY1077" i="3"/>
  <c r="CZ1077" i="3"/>
  <c r="DA1077" i="3"/>
  <c r="DB1077" i="3"/>
  <c r="DC1077" i="3"/>
  <c r="A1078" i="3"/>
  <c r="Y1078" i="3"/>
  <c r="CY1078" i="3"/>
  <c r="CZ1078" i="3"/>
  <c r="DA1078" i="3"/>
  <c r="DB1078" i="3"/>
  <c r="DC1078" i="3"/>
  <c r="A1079" i="3"/>
  <c r="Y1079" i="3"/>
  <c r="CY1079" i="3"/>
  <c r="CZ1079" i="3"/>
  <c r="DB1079" i="3" s="1"/>
  <c r="DA1079" i="3"/>
  <c r="DC1079" i="3"/>
  <c r="A1080" i="3"/>
  <c r="Y1080" i="3"/>
  <c r="CY1080" i="3"/>
  <c r="CZ1080" i="3"/>
  <c r="DB1080" i="3" s="1"/>
  <c r="DA1080" i="3"/>
  <c r="DC1080" i="3"/>
  <c r="A1081" i="3"/>
  <c r="Y1081" i="3"/>
  <c r="CY1081" i="3"/>
  <c r="CZ1081" i="3"/>
  <c r="DA1081" i="3"/>
  <c r="DB1081" i="3"/>
  <c r="DC1081" i="3"/>
  <c r="A1082" i="3"/>
  <c r="Y1082" i="3"/>
  <c r="CY1082" i="3"/>
  <c r="CZ1082" i="3"/>
  <c r="DA1082" i="3"/>
  <c r="DB1082" i="3"/>
  <c r="DC1082" i="3"/>
  <c r="A1083" i="3"/>
  <c r="Y1083" i="3"/>
  <c r="CY1083" i="3"/>
  <c r="CZ1083" i="3"/>
  <c r="DB1083" i="3" s="1"/>
  <c r="DA1083" i="3"/>
  <c r="DC1083" i="3"/>
  <c r="A1084" i="3"/>
  <c r="Y1084" i="3"/>
  <c r="CY1084" i="3"/>
  <c r="CZ1084" i="3"/>
  <c r="DB1084" i="3" s="1"/>
  <c r="DA1084" i="3"/>
  <c r="DC1084" i="3"/>
  <c r="A1085" i="3"/>
  <c r="Y1085" i="3"/>
  <c r="CY1085" i="3"/>
  <c r="CZ1085" i="3"/>
  <c r="DA1085" i="3"/>
  <c r="DB1085" i="3"/>
  <c r="DC1085" i="3"/>
  <c r="A1086" i="3"/>
  <c r="Y1086" i="3"/>
  <c r="CY1086" i="3"/>
  <c r="CZ1086" i="3"/>
  <c r="DB1086" i="3" s="1"/>
  <c r="DA1086" i="3"/>
  <c r="DC1086" i="3"/>
  <c r="A1087" i="3"/>
  <c r="Y1087" i="3"/>
  <c r="CY1087" i="3"/>
  <c r="CZ1087" i="3"/>
  <c r="DA1087" i="3"/>
  <c r="DB1087" i="3"/>
  <c r="DC1087" i="3"/>
  <c r="A1088" i="3"/>
  <c r="Y1088" i="3"/>
  <c r="CY1088" i="3"/>
  <c r="CZ1088" i="3"/>
  <c r="DA1088" i="3"/>
  <c r="DB1088" i="3"/>
  <c r="DC1088" i="3"/>
  <c r="A1089" i="3"/>
  <c r="Y1089" i="3"/>
  <c r="CY1089" i="3"/>
  <c r="CZ1089" i="3"/>
  <c r="DA1089" i="3"/>
  <c r="DB1089" i="3"/>
  <c r="DC1089" i="3"/>
  <c r="A1090" i="3"/>
  <c r="Y1090" i="3"/>
  <c r="CY1090" i="3"/>
  <c r="CZ1090" i="3"/>
  <c r="DB1090" i="3" s="1"/>
  <c r="DA1090" i="3"/>
  <c r="DC1090" i="3"/>
  <c r="A1091" i="3"/>
  <c r="Y1091" i="3"/>
  <c r="CY1091" i="3"/>
  <c r="CZ1091" i="3"/>
  <c r="DA1091" i="3"/>
  <c r="DB1091" i="3"/>
  <c r="DC1091" i="3"/>
  <c r="A1092" i="3"/>
  <c r="Y1092" i="3"/>
  <c r="CY1092" i="3"/>
  <c r="CZ1092" i="3"/>
  <c r="DA1092" i="3"/>
  <c r="DB1092" i="3"/>
  <c r="DC1092" i="3"/>
  <c r="A1093" i="3"/>
  <c r="Y1093" i="3"/>
  <c r="CY1093" i="3"/>
  <c r="CZ1093" i="3"/>
  <c r="DB1093" i="3" s="1"/>
  <c r="DA1093" i="3"/>
  <c r="DC1093" i="3"/>
  <c r="A1094" i="3"/>
  <c r="Y1094" i="3"/>
  <c r="CY1094" i="3"/>
  <c r="CZ1094" i="3"/>
  <c r="DB1094" i="3" s="1"/>
  <c r="DA1094" i="3"/>
  <c r="DC1094" i="3"/>
  <c r="A1095" i="3"/>
  <c r="Y1095" i="3"/>
  <c r="CY1095" i="3"/>
  <c r="CZ1095" i="3"/>
  <c r="DA1095" i="3"/>
  <c r="DB1095" i="3"/>
  <c r="DC1095" i="3"/>
  <c r="A1096" i="3"/>
  <c r="Y1096" i="3"/>
  <c r="CY1096" i="3"/>
  <c r="CZ1096" i="3"/>
  <c r="DB1096" i="3" s="1"/>
  <c r="DA1096" i="3"/>
  <c r="DC1096" i="3"/>
  <c r="A1097" i="3"/>
  <c r="Y1097" i="3"/>
  <c r="CY1097" i="3"/>
  <c r="CZ1097" i="3"/>
  <c r="DB1097" i="3" s="1"/>
  <c r="DA1097" i="3"/>
  <c r="DC1097" i="3"/>
  <c r="A1098" i="3"/>
  <c r="Y1098" i="3"/>
  <c r="CY1098" i="3"/>
  <c r="CZ1098" i="3"/>
  <c r="DB1098" i="3" s="1"/>
  <c r="DA1098" i="3"/>
  <c r="DC1098" i="3"/>
  <c r="A1099" i="3"/>
  <c r="Y1099" i="3"/>
  <c r="CY1099" i="3"/>
  <c r="CZ1099" i="3"/>
  <c r="DB1099" i="3" s="1"/>
  <c r="DA1099" i="3"/>
  <c r="DC1099" i="3"/>
  <c r="A1100" i="3"/>
  <c r="Y1100" i="3"/>
  <c r="CY1100" i="3"/>
  <c r="CZ1100" i="3"/>
  <c r="DB1100" i="3" s="1"/>
  <c r="DA1100" i="3"/>
  <c r="DC1100" i="3"/>
  <c r="A1101" i="3"/>
  <c r="Y1101" i="3"/>
  <c r="CY1101" i="3"/>
  <c r="CZ1101" i="3"/>
  <c r="DA1101" i="3"/>
  <c r="DB1101" i="3"/>
  <c r="DC1101" i="3"/>
  <c r="A1102" i="3"/>
  <c r="Y1102" i="3"/>
  <c r="CY1102" i="3"/>
  <c r="CZ1102" i="3"/>
  <c r="DA1102" i="3"/>
  <c r="DB1102" i="3"/>
  <c r="DC1102" i="3"/>
  <c r="A1103" i="3"/>
  <c r="Y1103" i="3"/>
  <c r="CY1103" i="3"/>
  <c r="CZ1103" i="3"/>
  <c r="DA1103" i="3"/>
  <c r="DB1103" i="3"/>
  <c r="DC1103" i="3"/>
  <c r="A1104" i="3"/>
  <c r="Y1104" i="3"/>
  <c r="CY1104" i="3"/>
  <c r="CZ1104" i="3"/>
  <c r="DB1104" i="3" s="1"/>
  <c r="DA1104" i="3"/>
  <c r="DC1104" i="3"/>
  <c r="A1105" i="3"/>
  <c r="Y1105" i="3"/>
  <c r="CY1105" i="3"/>
  <c r="CZ1105" i="3"/>
  <c r="DB1105" i="3" s="1"/>
  <c r="DA1105" i="3"/>
  <c r="DC1105" i="3"/>
  <c r="A1106" i="3"/>
  <c r="Y1106" i="3"/>
  <c r="CY1106" i="3"/>
  <c r="CZ1106" i="3"/>
  <c r="DA1106" i="3"/>
  <c r="DB1106" i="3"/>
  <c r="DC1106" i="3"/>
  <c r="A1107" i="3"/>
  <c r="Y1107" i="3"/>
  <c r="CY1107" i="3"/>
  <c r="CZ1107" i="3"/>
  <c r="DB1107" i="3" s="1"/>
  <c r="DA1107" i="3"/>
  <c r="DC1107" i="3"/>
  <c r="A1108" i="3"/>
  <c r="Y1108" i="3"/>
  <c r="CY1108" i="3"/>
  <c r="CZ1108" i="3"/>
  <c r="DB1108" i="3" s="1"/>
  <c r="DA1108" i="3"/>
  <c r="DC1108" i="3"/>
  <c r="A1109" i="3"/>
  <c r="Y1109" i="3"/>
  <c r="CY1109" i="3"/>
  <c r="CZ1109" i="3"/>
  <c r="DA1109" i="3"/>
  <c r="DB1109" i="3"/>
  <c r="DC1109" i="3"/>
  <c r="A1110" i="3"/>
  <c r="Y1110" i="3"/>
  <c r="CY1110" i="3"/>
  <c r="CZ1110" i="3"/>
  <c r="DB1110" i="3" s="1"/>
  <c r="DA1110" i="3"/>
  <c r="DC1110" i="3"/>
  <c r="A1111" i="3"/>
  <c r="Y1111" i="3"/>
  <c r="CY1111" i="3"/>
  <c r="CZ1111" i="3"/>
  <c r="DB1111" i="3" s="1"/>
  <c r="DA1111" i="3"/>
  <c r="DC1111" i="3"/>
  <c r="A1112" i="3"/>
  <c r="Y1112" i="3"/>
  <c r="CY1112" i="3"/>
  <c r="CZ1112" i="3"/>
  <c r="DB1112" i="3" s="1"/>
  <c r="DA1112" i="3"/>
  <c r="DC1112" i="3"/>
  <c r="A1113" i="3"/>
  <c r="Y1113" i="3"/>
  <c r="CY1113" i="3"/>
  <c r="CZ1113" i="3"/>
  <c r="DB1113" i="3" s="1"/>
  <c r="DA1113" i="3"/>
  <c r="DC1113" i="3"/>
  <c r="A1114" i="3"/>
  <c r="Y1114" i="3"/>
  <c r="CY1114" i="3"/>
  <c r="CZ1114" i="3"/>
  <c r="DA1114" i="3"/>
  <c r="DB1114" i="3"/>
  <c r="DC1114" i="3"/>
  <c r="A1115" i="3"/>
  <c r="Y1115" i="3"/>
  <c r="CY1115" i="3"/>
  <c r="CZ1115" i="3"/>
  <c r="DB1115" i="3" s="1"/>
  <c r="DA1115" i="3"/>
  <c r="DC1115" i="3"/>
  <c r="A1116" i="3"/>
  <c r="Y1116" i="3"/>
  <c r="CY1116" i="3"/>
  <c r="CZ1116" i="3"/>
  <c r="DB1116" i="3" s="1"/>
  <c r="DA1116" i="3"/>
  <c r="DC1116" i="3"/>
  <c r="A1117" i="3"/>
  <c r="Y1117" i="3"/>
  <c r="CY1117" i="3"/>
  <c r="CZ1117" i="3"/>
  <c r="DB1117" i="3" s="1"/>
  <c r="DA1117" i="3"/>
  <c r="DC1117" i="3"/>
  <c r="A1118" i="3"/>
  <c r="Y1118" i="3"/>
  <c r="CY1118" i="3"/>
  <c r="CZ1118" i="3"/>
  <c r="DB1118" i="3" s="1"/>
  <c r="DA1118" i="3"/>
  <c r="DC1118" i="3"/>
  <c r="A1119" i="3"/>
  <c r="Y1119" i="3"/>
  <c r="CY1119" i="3"/>
  <c r="CZ1119" i="3"/>
  <c r="DA1119" i="3"/>
  <c r="DB1119" i="3"/>
  <c r="DC1119" i="3"/>
  <c r="A1120" i="3"/>
  <c r="Y1120" i="3"/>
  <c r="CY1120" i="3"/>
  <c r="CZ1120" i="3"/>
  <c r="DB1120" i="3" s="1"/>
  <c r="DA1120" i="3"/>
  <c r="DC1120" i="3"/>
  <c r="A1121" i="3"/>
  <c r="Y1121" i="3"/>
  <c r="CY1121" i="3"/>
  <c r="CZ1121" i="3"/>
  <c r="DB1121" i="3" s="1"/>
  <c r="DA1121" i="3"/>
  <c r="DC1121" i="3"/>
  <c r="A1122" i="3"/>
  <c r="Y1122" i="3"/>
  <c r="CY1122" i="3"/>
  <c r="CZ1122" i="3"/>
  <c r="DB1122" i="3" s="1"/>
  <c r="DA1122" i="3"/>
  <c r="DC1122" i="3"/>
  <c r="A1123" i="3"/>
  <c r="Y1123" i="3"/>
  <c r="CY1123" i="3"/>
  <c r="CZ1123" i="3"/>
  <c r="DB1123" i="3" s="1"/>
  <c r="DA1123" i="3"/>
  <c r="DC1123" i="3"/>
  <c r="A1124" i="3"/>
  <c r="Y1124" i="3"/>
  <c r="CY1124" i="3"/>
  <c r="CZ1124" i="3"/>
  <c r="DB1124" i="3" s="1"/>
  <c r="DA1124" i="3"/>
  <c r="DC1124" i="3"/>
  <c r="A1125" i="3"/>
  <c r="Y1125" i="3"/>
  <c r="CY1125" i="3"/>
  <c r="CZ1125" i="3"/>
  <c r="DB1125" i="3" s="1"/>
  <c r="DA1125" i="3"/>
  <c r="DC1125" i="3"/>
  <c r="A1126" i="3"/>
  <c r="Y1126" i="3"/>
  <c r="CY1126" i="3"/>
  <c r="CZ1126" i="3"/>
  <c r="DA1126" i="3"/>
  <c r="DB1126" i="3"/>
  <c r="DC1126" i="3"/>
  <c r="A1127" i="3"/>
  <c r="Y1127" i="3"/>
  <c r="CY1127" i="3"/>
  <c r="CZ1127" i="3"/>
  <c r="DA1127" i="3"/>
  <c r="DB1127" i="3"/>
  <c r="DC1127" i="3"/>
  <c r="A1128" i="3"/>
  <c r="Y1128" i="3"/>
  <c r="CY1128" i="3"/>
  <c r="CZ1128" i="3"/>
  <c r="DB1128" i="3" s="1"/>
  <c r="DA1128" i="3"/>
  <c r="DC1128" i="3"/>
  <c r="A1129" i="3"/>
  <c r="Y1129" i="3"/>
  <c r="CY1129" i="3"/>
  <c r="CZ1129" i="3"/>
  <c r="DB1129" i="3" s="1"/>
  <c r="DA1129" i="3"/>
  <c r="DC1129" i="3"/>
  <c r="A1130" i="3"/>
  <c r="Y1130" i="3"/>
  <c r="CY1130" i="3"/>
  <c r="CZ1130" i="3"/>
  <c r="DB1130" i="3" s="1"/>
  <c r="DA1130" i="3"/>
  <c r="DC1130" i="3"/>
  <c r="A1131" i="3"/>
  <c r="Y1131" i="3"/>
  <c r="CY1131" i="3"/>
  <c r="CZ1131" i="3"/>
  <c r="DA1131" i="3"/>
  <c r="DB1131" i="3"/>
  <c r="DC1131" i="3"/>
  <c r="A1132" i="3"/>
  <c r="Y1132" i="3"/>
  <c r="CY1132" i="3"/>
  <c r="CZ1132" i="3"/>
  <c r="DB1132" i="3" s="1"/>
  <c r="DA1132" i="3"/>
  <c r="DC1132" i="3"/>
  <c r="A1133" i="3"/>
  <c r="Y1133" i="3"/>
  <c r="CY1133" i="3"/>
  <c r="CZ1133" i="3"/>
  <c r="DB1133" i="3" s="1"/>
  <c r="DA1133" i="3"/>
  <c r="DC1133" i="3"/>
  <c r="A1134" i="3"/>
  <c r="Y1134" i="3"/>
  <c r="CY1134" i="3"/>
  <c r="CZ1134" i="3"/>
  <c r="DA1134" i="3"/>
  <c r="DB1134" i="3"/>
  <c r="DC1134" i="3"/>
  <c r="A1135" i="3"/>
  <c r="Y1135" i="3"/>
  <c r="CY1135" i="3"/>
  <c r="CZ1135" i="3"/>
  <c r="DB1135" i="3" s="1"/>
  <c r="DA1135" i="3"/>
  <c r="DC1135" i="3"/>
  <c r="A1136" i="3"/>
  <c r="Y1136" i="3"/>
  <c r="CY1136" i="3"/>
  <c r="CZ1136" i="3"/>
  <c r="DA1136" i="3"/>
  <c r="DB1136" i="3"/>
  <c r="DC1136" i="3"/>
  <c r="A1137" i="3"/>
  <c r="Y1137" i="3"/>
  <c r="CY1137" i="3"/>
  <c r="CZ1137" i="3"/>
  <c r="DA1137" i="3"/>
  <c r="DB1137" i="3"/>
  <c r="DC1137" i="3"/>
  <c r="A1138" i="3"/>
  <c r="Y1138" i="3"/>
  <c r="CY1138" i="3"/>
  <c r="CZ1138" i="3"/>
  <c r="DB1138" i="3" s="1"/>
  <c r="DA1138" i="3"/>
  <c r="DC1138" i="3"/>
  <c r="A1139" i="3"/>
  <c r="Y1139" i="3"/>
  <c r="CY1139" i="3"/>
  <c r="CZ1139" i="3"/>
  <c r="DB1139" i="3" s="1"/>
  <c r="DA1139" i="3"/>
  <c r="DC1139" i="3"/>
  <c r="A1140" i="3"/>
  <c r="Y1140" i="3"/>
  <c r="CY1140" i="3"/>
  <c r="CZ1140" i="3"/>
  <c r="DB1140" i="3" s="1"/>
  <c r="DA1140" i="3"/>
  <c r="DC1140" i="3"/>
  <c r="A1141" i="3"/>
  <c r="Y1141" i="3"/>
  <c r="CY1141" i="3"/>
  <c r="CZ1141" i="3"/>
  <c r="DA1141" i="3"/>
  <c r="DB1141" i="3"/>
  <c r="DC1141" i="3"/>
  <c r="A1142" i="3"/>
  <c r="Y1142" i="3"/>
  <c r="CY1142" i="3"/>
  <c r="CZ1142" i="3"/>
  <c r="DA1142" i="3"/>
  <c r="DB1142" i="3"/>
  <c r="DC1142" i="3"/>
  <c r="A1143" i="3"/>
  <c r="Y1143" i="3"/>
  <c r="CY1143" i="3"/>
  <c r="CZ1143" i="3"/>
  <c r="DB1143" i="3" s="1"/>
  <c r="DA1143" i="3"/>
  <c r="DC1143" i="3"/>
  <c r="A1144" i="3"/>
  <c r="Y1144" i="3"/>
  <c r="CY1144" i="3"/>
  <c r="CZ1144" i="3"/>
  <c r="DB1144" i="3" s="1"/>
  <c r="DA1144" i="3"/>
  <c r="DC1144" i="3"/>
  <c r="A1145" i="3"/>
  <c r="Y1145" i="3"/>
  <c r="CY1145" i="3"/>
  <c r="CZ1145" i="3"/>
  <c r="DB1145" i="3" s="1"/>
  <c r="DA1145" i="3"/>
  <c r="DC1145" i="3"/>
  <c r="A1146" i="3"/>
  <c r="Y1146" i="3"/>
  <c r="CY1146" i="3"/>
  <c r="CZ1146" i="3"/>
  <c r="DB1146" i="3" s="1"/>
  <c r="DA1146" i="3"/>
  <c r="DC1146" i="3"/>
  <c r="A1147" i="3"/>
  <c r="Y1147" i="3"/>
  <c r="CY1147" i="3"/>
  <c r="CZ1147" i="3"/>
  <c r="DA1147" i="3"/>
  <c r="DB1147" i="3"/>
  <c r="DC1147" i="3"/>
  <c r="A1148" i="3"/>
  <c r="Y1148" i="3"/>
  <c r="CY1148" i="3"/>
  <c r="CZ1148" i="3"/>
  <c r="DB1148" i="3" s="1"/>
  <c r="DA1148" i="3"/>
  <c r="DC1148" i="3"/>
  <c r="A1149" i="3"/>
  <c r="Y1149" i="3"/>
  <c r="CY1149" i="3"/>
  <c r="CZ1149" i="3"/>
  <c r="DB1149" i="3" s="1"/>
  <c r="DA1149" i="3"/>
  <c r="DC1149" i="3"/>
  <c r="A1150" i="3"/>
  <c r="Y1150" i="3"/>
  <c r="CY1150" i="3"/>
  <c r="CZ1150" i="3"/>
  <c r="DA1150" i="3"/>
  <c r="DB1150" i="3"/>
  <c r="DC1150" i="3"/>
  <c r="A1151" i="3"/>
  <c r="Y1151" i="3"/>
  <c r="CV1151" i="3" s="1"/>
  <c r="CU1151" i="3"/>
  <c r="CX1151" i="3"/>
  <c r="DG1151" i="3" s="1"/>
  <c r="CY1151" i="3"/>
  <c r="CZ1151" i="3"/>
  <c r="DB1151" i="3" s="1"/>
  <c r="DA1151" i="3"/>
  <c r="DC1151" i="3"/>
  <c r="DF1151" i="3"/>
  <c r="A1152" i="3"/>
  <c r="Y1152" i="3"/>
  <c r="CV1152" i="3" s="1"/>
  <c r="CU1152" i="3"/>
  <c r="CY1152" i="3"/>
  <c r="CZ1152" i="3"/>
  <c r="DB1152" i="3" s="1"/>
  <c r="DA1152" i="3"/>
  <c r="DC1152" i="3"/>
  <c r="A1153" i="3"/>
  <c r="Y1153" i="3"/>
  <c r="CW1153" i="3" s="1"/>
  <c r="CY1153" i="3"/>
  <c r="CZ1153" i="3"/>
  <c r="DB1153" i="3" s="1"/>
  <c r="DA1153" i="3"/>
  <c r="DC1153" i="3"/>
  <c r="A1154" i="3"/>
  <c r="Y1154" i="3"/>
  <c r="CX1154" i="3"/>
  <c r="CY1154" i="3"/>
  <c r="CZ1154" i="3"/>
  <c r="DA1154" i="3"/>
  <c r="DB1154" i="3"/>
  <c r="DC1154" i="3"/>
  <c r="A1155" i="3"/>
  <c r="Y1155" i="3"/>
  <c r="CU1155" i="3"/>
  <c r="CY1155" i="3"/>
  <c r="CZ1155" i="3"/>
  <c r="DA1155" i="3"/>
  <c r="DB1155" i="3"/>
  <c r="DC1155" i="3"/>
  <c r="A1156" i="3"/>
  <c r="Y1156" i="3"/>
  <c r="CV1156" i="3" s="1"/>
  <c r="CU1156" i="3"/>
  <c r="CX1156" i="3"/>
  <c r="DG1156" i="3" s="1"/>
  <c r="CY1156" i="3"/>
  <c r="CZ1156" i="3"/>
  <c r="DB1156" i="3" s="1"/>
  <c r="DA1156" i="3"/>
  <c r="DC1156" i="3"/>
  <c r="DF1156" i="3"/>
  <c r="A1157" i="3"/>
  <c r="Y1157" i="3"/>
  <c r="CW1157" i="3" s="1"/>
  <c r="CY1157" i="3"/>
  <c r="CZ1157" i="3"/>
  <c r="DA1157" i="3"/>
  <c r="DB1157" i="3"/>
  <c r="DC1157" i="3"/>
  <c r="A1158" i="3"/>
  <c r="Y1158" i="3"/>
  <c r="CX1158" i="3"/>
  <c r="DF1158" i="3" s="1"/>
  <c r="DJ1158" i="3" s="1"/>
  <c r="CY1158" i="3"/>
  <c r="CZ1158" i="3"/>
  <c r="DB1158" i="3" s="1"/>
  <c r="DA1158" i="3"/>
  <c r="DC1158" i="3"/>
  <c r="DG1158" i="3"/>
  <c r="DI1158" i="3"/>
  <c r="A1159" i="3"/>
  <c r="Y1159" i="3"/>
  <c r="CV1159" i="3" s="1"/>
  <c r="CU1159" i="3"/>
  <c r="CX1159" i="3"/>
  <c r="CY1159" i="3"/>
  <c r="CZ1159" i="3"/>
  <c r="DA1159" i="3"/>
  <c r="DB1159" i="3"/>
  <c r="DC1159" i="3"/>
  <c r="A1160" i="3"/>
  <c r="Y1160" i="3"/>
  <c r="CU1160" i="3"/>
  <c r="CY1160" i="3"/>
  <c r="CZ1160" i="3"/>
  <c r="DA1160" i="3"/>
  <c r="DB1160" i="3"/>
  <c r="DC1160" i="3"/>
  <c r="A1161" i="3"/>
  <c r="Y1161" i="3"/>
  <c r="CV1161" i="3" s="1"/>
  <c r="CU1161" i="3"/>
  <c r="CX1161" i="3"/>
  <c r="DG1161" i="3" s="1"/>
  <c r="CY1161" i="3"/>
  <c r="CZ1161" i="3"/>
  <c r="DB1161" i="3" s="1"/>
  <c r="DA1161" i="3"/>
  <c r="DC1161" i="3"/>
  <c r="DF1161" i="3"/>
  <c r="A1162" i="3"/>
  <c r="Y1162" i="3"/>
  <c r="CW1162" i="3" s="1"/>
  <c r="CY1162" i="3"/>
  <c r="CZ1162" i="3"/>
  <c r="DA1162" i="3"/>
  <c r="DB1162" i="3"/>
  <c r="DC1162" i="3"/>
  <c r="A1163" i="3"/>
  <c r="Y1163" i="3"/>
  <c r="CX1163" i="3"/>
  <c r="DF1163" i="3" s="1"/>
  <c r="DJ1163" i="3" s="1"/>
  <c r="CY1163" i="3"/>
  <c r="CZ1163" i="3"/>
  <c r="DA1163" i="3"/>
  <c r="DB1163" i="3"/>
  <c r="DC1163" i="3"/>
  <c r="DG1163" i="3"/>
  <c r="DI1163" i="3"/>
  <c r="A1164" i="3"/>
  <c r="Y1164" i="3"/>
  <c r="CV1164" i="3" s="1"/>
  <c r="CU1164" i="3"/>
  <c r="CX1164" i="3"/>
  <c r="CY1164" i="3"/>
  <c r="CZ1164" i="3"/>
  <c r="DA1164" i="3"/>
  <c r="DB1164" i="3"/>
  <c r="DC1164" i="3"/>
  <c r="A1165" i="3"/>
  <c r="Y1165" i="3"/>
  <c r="CU1165" i="3"/>
  <c r="CY1165" i="3"/>
  <c r="CZ1165" i="3"/>
  <c r="DA1165" i="3"/>
  <c r="DB1165" i="3"/>
  <c r="DC1165" i="3"/>
  <c r="A1166" i="3"/>
  <c r="Y1166" i="3"/>
  <c r="CV1166" i="3" s="1"/>
  <c r="CU1166" i="3"/>
  <c r="CX1166" i="3"/>
  <c r="DG1166" i="3" s="1"/>
  <c r="CY1166" i="3"/>
  <c r="CZ1166" i="3"/>
  <c r="DB1166" i="3" s="1"/>
  <c r="DA1166" i="3"/>
  <c r="DC1166" i="3"/>
  <c r="DF1166" i="3"/>
  <c r="A1167" i="3"/>
  <c r="Y1167" i="3"/>
  <c r="CW1167" i="3" s="1"/>
  <c r="CY1167" i="3"/>
  <c r="CZ1167" i="3"/>
  <c r="DA1167" i="3"/>
  <c r="DB1167" i="3"/>
  <c r="DC1167" i="3"/>
  <c r="A1168" i="3"/>
  <c r="Y1168" i="3"/>
  <c r="CX1168" i="3"/>
  <c r="DF1168" i="3" s="1"/>
  <c r="DJ1168" i="3" s="1"/>
  <c r="CY1168" i="3"/>
  <c r="CZ1168" i="3"/>
  <c r="DA1168" i="3"/>
  <c r="DB1168" i="3"/>
  <c r="DC1168" i="3"/>
  <c r="DG1168" i="3"/>
  <c r="DI11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R28" i="1"/>
  <c r="T28" i="1"/>
  <c r="V28" i="1"/>
  <c r="AC28" i="1"/>
  <c r="AD28" i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R28" i="1"/>
  <c r="Q28" i="1" s="1"/>
  <c r="CS28" i="1"/>
  <c r="CU28" i="1"/>
  <c r="CW28" i="1"/>
  <c r="GL28" i="1"/>
  <c r="GN28" i="1"/>
  <c r="GP28" i="1"/>
  <c r="GV28" i="1"/>
  <c r="HC28" i="1" s="1"/>
  <c r="GX28" i="1" s="1"/>
  <c r="C29" i="1"/>
  <c r="D29" i="1"/>
  <c r="I29" i="1"/>
  <c r="K29" i="1"/>
  <c r="W29" i="1"/>
  <c r="AC29" i="1"/>
  <c r="AE29" i="1"/>
  <c r="AF29" i="1"/>
  <c r="AG29" i="1"/>
  <c r="CU29" i="1" s="1"/>
  <c r="T29" i="1" s="1"/>
  <c r="AH29" i="1"/>
  <c r="AI29" i="1"/>
  <c r="AJ29" i="1"/>
  <c r="CT29" i="1"/>
  <c r="S29" i="1" s="1"/>
  <c r="CV29" i="1"/>
  <c r="U29" i="1" s="1"/>
  <c r="CW29" i="1"/>
  <c r="V29" i="1" s="1"/>
  <c r="CX29" i="1"/>
  <c r="GL29" i="1"/>
  <c r="GN29" i="1"/>
  <c r="GP29" i="1"/>
  <c r="GV29" i="1"/>
  <c r="GX29" i="1"/>
  <c r="HC29" i="1"/>
  <c r="C30" i="1"/>
  <c r="D30" i="1"/>
  <c r="I30" i="1"/>
  <c r="K30" i="1"/>
  <c r="U30" i="1"/>
  <c r="V30" i="1"/>
  <c r="AC30" i="1"/>
  <c r="AE30" i="1"/>
  <c r="AD30" i="1" s="1"/>
  <c r="AF30" i="1"/>
  <c r="AG30" i="1"/>
  <c r="CU30" i="1" s="1"/>
  <c r="T30" i="1" s="1"/>
  <c r="AH30" i="1"/>
  <c r="AI30" i="1"/>
  <c r="CW30" i="1" s="1"/>
  <c r="AJ30" i="1"/>
  <c r="CT30" i="1"/>
  <c r="S30" i="1" s="1"/>
  <c r="CV30" i="1"/>
  <c r="CX30" i="1"/>
  <c r="W30" i="1" s="1"/>
  <c r="GL30" i="1"/>
  <c r="GN30" i="1"/>
  <c r="GP30" i="1"/>
  <c r="GV30" i="1"/>
  <c r="HC30" i="1" s="1"/>
  <c r="GX30" i="1" s="1"/>
  <c r="C31" i="1"/>
  <c r="D31" i="1"/>
  <c r="I31" i="1"/>
  <c r="K31" i="1"/>
  <c r="T31" i="1"/>
  <c r="V31" i="1"/>
  <c r="AC31" i="1"/>
  <c r="AE31" i="1"/>
  <c r="CR31" i="1" s="1"/>
  <c r="Q31" i="1" s="1"/>
  <c r="AF31" i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R31" i="1" s="1"/>
  <c r="GK31" i="1" s="1"/>
  <c r="CT31" i="1"/>
  <c r="S31" i="1" s="1"/>
  <c r="CY31" i="1" s="1"/>
  <c r="X31" i="1" s="1"/>
  <c r="CU31" i="1"/>
  <c r="CW31" i="1"/>
  <c r="GL31" i="1"/>
  <c r="GN31" i="1"/>
  <c r="GP31" i="1"/>
  <c r="GV31" i="1"/>
  <c r="HC31" i="1" s="1"/>
  <c r="GX31" i="1" s="1"/>
  <c r="I32" i="1"/>
  <c r="K32" i="1"/>
  <c r="P32" i="1"/>
  <c r="R32" i="1"/>
  <c r="W32" i="1"/>
  <c r="AB32" i="1"/>
  <c r="AC32" i="1"/>
  <c r="AD32" i="1"/>
  <c r="AE32" i="1"/>
  <c r="CR32" i="1" s="1"/>
  <c r="Q32" i="1" s="1"/>
  <c r="AF32" i="1"/>
  <c r="CT32" i="1" s="1"/>
  <c r="S32" i="1" s="1"/>
  <c r="AG32" i="1"/>
  <c r="AH32" i="1"/>
  <c r="CV32" i="1" s="1"/>
  <c r="U32" i="1" s="1"/>
  <c r="AH107" i="1" s="1"/>
  <c r="AI32" i="1"/>
  <c r="AJ32" i="1"/>
  <c r="CQ32" i="1"/>
  <c r="CS32" i="1"/>
  <c r="CU32" i="1"/>
  <c r="T32" i="1" s="1"/>
  <c r="CW32" i="1"/>
  <c r="V32" i="1" s="1"/>
  <c r="CX32" i="1"/>
  <c r="CY32" i="1"/>
  <c r="X32" i="1" s="1"/>
  <c r="CZ32" i="1"/>
  <c r="Y32" i="1" s="1"/>
  <c r="GL32" i="1"/>
  <c r="GN32" i="1"/>
  <c r="GP32" i="1"/>
  <c r="GV32" i="1"/>
  <c r="GX32" i="1"/>
  <c r="HC32" i="1"/>
  <c r="HG32" i="1"/>
  <c r="I33" i="1"/>
  <c r="K33" i="1"/>
  <c r="T33" i="1"/>
  <c r="V33" i="1"/>
  <c r="AC33" i="1"/>
  <c r="HG33" i="1" s="1"/>
  <c r="AE33" i="1"/>
  <c r="CR33" i="1" s="1"/>
  <c r="Q33" i="1" s="1"/>
  <c r="AF33" i="1"/>
  <c r="AG33" i="1"/>
  <c r="AH33" i="1"/>
  <c r="CV33" i="1" s="1"/>
  <c r="U33" i="1" s="1"/>
  <c r="AI33" i="1"/>
  <c r="AJ33" i="1"/>
  <c r="CX33" i="1" s="1"/>
  <c r="W33" i="1" s="1"/>
  <c r="CS33" i="1"/>
  <c r="R33" i="1" s="1"/>
  <c r="CY33" i="1" s="1"/>
  <c r="X33" i="1" s="1"/>
  <c r="CT33" i="1"/>
  <c r="S33" i="1" s="1"/>
  <c r="CU33" i="1"/>
  <c r="CW33" i="1"/>
  <c r="GL33" i="1"/>
  <c r="GN33" i="1"/>
  <c r="GP33" i="1"/>
  <c r="GV33" i="1"/>
  <c r="HC33" i="1" s="1"/>
  <c r="GX33" i="1" s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X34" i="1" s="1"/>
  <c r="W34" i="1" s="1"/>
  <c r="CT34" i="1"/>
  <c r="S34" i="1" s="1"/>
  <c r="CV34" i="1"/>
  <c r="U34" i="1" s="1"/>
  <c r="GL34" i="1"/>
  <c r="GN34" i="1"/>
  <c r="GP34" i="1"/>
  <c r="GV34" i="1"/>
  <c r="HC34" i="1" s="1"/>
  <c r="GX34" i="1" s="1"/>
  <c r="Q35" i="1"/>
  <c r="W35" i="1"/>
  <c r="AC35" i="1"/>
  <c r="AE35" i="1"/>
  <c r="AF35" i="1"/>
  <c r="CT35" i="1" s="1"/>
  <c r="S35" i="1" s="1"/>
  <c r="AG35" i="1"/>
  <c r="CU35" i="1" s="1"/>
  <c r="T35" i="1" s="1"/>
  <c r="AH35" i="1"/>
  <c r="AI35" i="1"/>
  <c r="AJ35" i="1"/>
  <c r="CR35" i="1"/>
  <c r="CV35" i="1"/>
  <c r="U35" i="1" s="1"/>
  <c r="CW35" i="1"/>
  <c r="V35" i="1" s="1"/>
  <c r="CX35" i="1"/>
  <c r="GL35" i="1"/>
  <c r="GN35" i="1"/>
  <c r="GP35" i="1"/>
  <c r="GV35" i="1"/>
  <c r="GX35" i="1"/>
  <c r="HC35" i="1"/>
  <c r="R36" i="1"/>
  <c r="CY36" i="1" s="1"/>
  <c r="X36" i="1" s="1"/>
  <c r="T36" i="1"/>
  <c r="V36" i="1"/>
  <c r="AC36" i="1"/>
  <c r="AD36" i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P36" i="1" s="1"/>
  <c r="CP36" i="1" s="1"/>
  <c r="O36" i="1" s="1"/>
  <c r="CR36" i="1"/>
  <c r="Q36" i="1" s="1"/>
  <c r="CS36" i="1"/>
  <c r="CU36" i="1"/>
  <c r="CW36" i="1"/>
  <c r="GL36" i="1"/>
  <c r="GN36" i="1"/>
  <c r="GP36" i="1"/>
  <c r="GV36" i="1"/>
  <c r="HC36" i="1" s="1"/>
  <c r="GX36" i="1" s="1"/>
  <c r="HG36" i="1"/>
  <c r="P37" i="1"/>
  <c r="CP37" i="1" s="1"/>
  <c r="O37" i="1" s="1"/>
  <c r="T37" i="1"/>
  <c r="U37" i="1"/>
  <c r="AC37" i="1"/>
  <c r="AD37" i="1"/>
  <c r="AB37" i="1" s="1"/>
  <c r="AE37" i="1"/>
  <c r="CR37" i="1" s="1"/>
  <c r="Q37" i="1" s="1"/>
  <c r="AF37" i="1"/>
  <c r="CT37" i="1" s="1"/>
  <c r="S37" i="1" s="1"/>
  <c r="AG37" i="1"/>
  <c r="AH37" i="1"/>
  <c r="CV37" i="1" s="1"/>
  <c r="AI37" i="1"/>
  <c r="CW37" i="1" s="1"/>
  <c r="V37" i="1" s="1"/>
  <c r="AJ37" i="1"/>
  <c r="CX37" i="1" s="1"/>
  <c r="W37" i="1" s="1"/>
  <c r="CQ37" i="1"/>
  <c r="CS37" i="1"/>
  <c r="R37" i="1" s="1"/>
  <c r="CU37" i="1"/>
  <c r="GL37" i="1"/>
  <c r="GN37" i="1"/>
  <c r="GP37" i="1"/>
  <c r="GV37" i="1"/>
  <c r="HC37" i="1"/>
  <c r="GX37" i="1" s="1"/>
  <c r="HG37" i="1"/>
  <c r="C38" i="1"/>
  <c r="D38" i="1"/>
  <c r="I38" i="1"/>
  <c r="K38" i="1"/>
  <c r="S38" i="1"/>
  <c r="W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Q38" i="1"/>
  <c r="P38" i="1" s="1"/>
  <c r="CT38" i="1"/>
  <c r="CV38" i="1"/>
  <c r="U38" i="1" s="1"/>
  <c r="CX38" i="1"/>
  <c r="GL38" i="1"/>
  <c r="GN38" i="1"/>
  <c r="GP38" i="1"/>
  <c r="GV38" i="1"/>
  <c r="HC38" i="1"/>
  <c r="GX38" i="1" s="1"/>
  <c r="C39" i="1"/>
  <c r="D39" i="1"/>
  <c r="I39" i="1"/>
  <c r="K39" i="1"/>
  <c r="Q39" i="1"/>
  <c r="V39" i="1"/>
  <c r="AC39" i="1"/>
  <c r="AE39" i="1"/>
  <c r="CR39" i="1" s="1"/>
  <c r="AF39" i="1"/>
  <c r="CT39" i="1" s="1"/>
  <c r="S39" i="1" s="1"/>
  <c r="AG39" i="1"/>
  <c r="AH39" i="1"/>
  <c r="AI39" i="1"/>
  <c r="AJ39" i="1"/>
  <c r="CX39" i="1" s="1"/>
  <c r="W39" i="1" s="1"/>
  <c r="CQ39" i="1"/>
  <c r="P39" i="1" s="1"/>
  <c r="CP39" i="1" s="1"/>
  <c r="O39" i="1" s="1"/>
  <c r="CS39" i="1"/>
  <c r="R39" i="1" s="1"/>
  <c r="GK39" i="1" s="1"/>
  <c r="CU39" i="1"/>
  <c r="T39" i="1" s="1"/>
  <c r="CV39" i="1"/>
  <c r="U39" i="1" s="1"/>
  <c r="CW39" i="1"/>
  <c r="GL39" i="1"/>
  <c r="GN39" i="1"/>
  <c r="GP39" i="1"/>
  <c r="GV39" i="1"/>
  <c r="HC39" i="1" s="1"/>
  <c r="GX39" i="1"/>
  <c r="I40" i="1"/>
  <c r="K40" i="1"/>
  <c r="P40" i="1"/>
  <c r="CP40" i="1" s="1"/>
  <c r="O40" i="1" s="1"/>
  <c r="GM40" i="1" s="1"/>
  <c r="GO40" i="1" s="1"/>
  <c r="R40" i="1"/>
  <c r="W40" i="1"/>
  <c r="Y40" i="1"/>
  <c r="AC40" i="1"/>
  <c r="AD40" i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CQ40" i="1"/>
  <c r="CR40" i="1"/>
  <c r="Q40" i="1" s="1"/>
  <c r="CS40" i="1"/>
  <c r="CU40" i="1"/>
  <c r="T40" i="1" s="1"/>
  <c r="CW40" i="1"/>
  <c r="V40" i="1" s="1"/>
  <c r="CY40" i="1"/>
  <c r="X40" i="1" s="1"/>
  <c r="CZ40" i="1"/>
  <c r="GL40" i="1"/>
  <c r="GN40" i="1"/>
  <c r="GP40" i="1"/>
  <c r="GV40" i="1"/>
  <c r="GX40" i="1"/>
  <c r="HC40" i="1"/>
  <c r="I41" i="1"/>
  <c r="K41" i="1"/>
  <c r="W41" i="1"/>
  <c r="Y41" i="1"/>
  <c r="AC41" i="1"/>
  <c r="AE41" i="1"/>
  <c r="CR41" i="1" s="1"/>
  <c r="Q41" i="1" s="1"/>
  <c r="AF41" i="1"/>
  <c r="AG41" i="1"/>
  <c r="CU41" i="1" s="1"/>
  <c r="T41" i="1" s="1"/>
  <c r="AH41" i="1"/>
  <c r="AI41" i="1"/>
  <c r="AJ41" i="1"/>
  <c r="CT41" i="1"/>
  <c r="S41" i="1" s="1"/>
  <c r="CV41" i="1"/>
  <c r="U41" i="1" s="1"/>
  <c r="CW41" i="1"/>
  <c r="CX41" i="1"/>
  <c r="CY41" i="1"/>
  <c r="X41" i="1" s="1"/>
  <c r="CZ41" i="1"/>
  <c r="GL41" i="1"/>
  <c r="GN41" i="1"/>
  <c r="GP41" i="1"/>
  <c r="GV41" i="1"/>
  <c r="GX41" i="1"/>
  <c r="HC41" i="1"/>
  <c r="C42" i="1"/>
  <c r="D42" i="1"/>
  <c r="I42" i="1"/>
  <c r="K42" i="1"/>
  <c r="U42" i="1"/>
  <c r="V42" i="1"/>
  <c r="AC42" i="1"/>
  <c r="AE42" i="1"/>
  <c r="AF42" i="1"/>
  <c r="AG42" i="1"/>
  <c r="CU42" i="1" s="1"/>
  <c r="T42" i="1" s="1"/>
  <c r="AH42" i="1"/>
  <c r="AI42" i="1"/>
  <c r="CW42" i="1" s="1"/>
  <c r="AJ42" i="1"/>
  <c r="CX42" i="1" s="1"/>
  <c r="W42" i="1" s="1"/>
  <c r="AJ107" i="1" s="1"/>
  <c r="CT42" i="1"/>
  <c r="S42" i="1" s="1"/>
  <c r="CV42" i="1"/>
  <c r="GL42" i="1"/>
  <c r="GO42" i="1"/>
  <c r="GP42" i="1"/>
  <c r="GV42" i="1"/>
  <c r="HC42" i="1"/>
  <c r="GX42" i="1" s="1"/>
  <c r="C43" i="1"/>
  <c r="D43" i="1"/>
  <c r="I43" i="1"/>
  <c r="K43" i="1"/>
  <c r="T43" i="1"/>
  <c r="V43" i="1"/>
  <c r="AC43" i="1"/>
  <c r="CQ43" i="1" s="1"/>
  <c r="P43" i="1" s="1"/>
  <c r="AE43" i="1"/>
  <c r="AF43" i="1"/>
  <c r="AG43" i="1"/>
  <c r="AH43" i="1"/>
  <c r="CV43" i="1" s="1"/>
  <c r="U43" i="1" s="1"/>
  <c r="AI43" i="1"/>
  <c r="AJ43" i="1"/>
  <c r="CX43" i="1" s="1"/>
  <c r="W43" i="1" s="1"/>
  <c r="CT43" i="1"/>
  <c r="S43" i="1" s="1"/>
  <c r="CU43" i="1"/>
  <c r="CW43" i="1"/>
  <c r="GL43" i="1"/>
  <c r="GO43" i="1"/>
  <c r="GP43" i="1"/>
  <c r="GV43" i="1"/>
  <c r="HC43" i="1" s="1"/>
  <c r="GX43" i="1" s="1"/>
  <c r="C44" i="1"/>
  <c r="D44" i="1"/>
  <c r="I44" i="1"/>
  <c r="K44" i="1"/>
  <c r="P44" i="1"/>
  <c r="CP44" i="1" s="1"/>
  <c r="O44" i="1" s="1"/>
  <c r="R44" i="1"/>
  <c r="AC44" i="1"/>
  <c r="AD44" i="1"/>
  <c r="AE44" i="1"/>
  <c r="AF44" i="1"/>
  <c r="CT44" i="1" s="1"/>
  <c r="S44" i="1" s="1"/>
  <c r="AG44" i="1"/>
  <c r="AH44" i="1"/>
  <c r="CV44" i="1" s="1"/>
  <c r="U44" i="1" s="1"/>
  <c r="AI44" i="1"/>
  <c r="CW44" i="1" s="1"/>
  <c r="V44" i="1" s="1"/>
  <c r="AJ44" i="1"/>
  <c r="CQ44" i="1"/>
  <c r="CR44" i="1"/>
  <c r="Q44" i="1" s="1"/>
  <c r="CS44" i="1"/>
  <c r="CU44" i="1"/>
  <c r="T44" i="1" s="1"/>
  <c r="CX44" i="1"/>
  <c r="W44" i="1" s="1"/>
  <c r="GL44" i="1"/>
  <c r="GO44" i="1"/>
  <c r="GP44" i="1"/>
  <c r="GV44" i="1"/>
  <c r="HC44" i="1" s="1"/>
  <c r="GX44" i="1"/>
  <c r="C45" i="1"/>
  <c r="D45" i="1"/>
  <c r="I45" i="1"/>
  <c r="K45" i="1"/>
  <c r="S45" i="1"/>
  <c r="AC45" i="1"/>
  <c r="AE45" i="1"/>
  <c r="CS45" i="1" s="1"/>
  <c r="R45" i="1" s="1"/>
  <c r="AF45" i="1"/>
  <c r="AG45" i="1"/>
  <c r="CU45" i="1" s="1"/>
  <c r="T45" i="1" s="1"/>
  <c r="AH45" i="1"/>
  <c r="AI45" i="1"/>
  <c r="CW45" i="1" s="1"/>
  <c r="V45" i="1" s="1"/>
  <c r="AJ45" i="1"/>
  <c r="CQ45" i="1"/>
  <c r="P45" i="1" s="1"/>
  <c r="CT45" i="1"/>
  <c r="CV45" i="1"/>
  <c r="U45" i="1" s="1"/>
  <c r="CX45" i="1"/>
  <c r="W45" i="1" s="1"/>
  <c r="GL45" i="1"/>
  <c r="GO45" i="1"/>
  <c r="GP45" i="1"/>
  <c r="GV45" i="1"/>
  <c r="GX45" i="1"/>
  <c r="HC45" i="1"/>
  <c r="I46" i="1"/>
  <c r="P46" i="1"/>
  <c r="R46" i="1"/>
  <c r="U46" i="1"/>
  <c r="AC46" i="1"/>
  <c r="AD46" i="1"/>
  <c r="AB46" i="1" s="1"/>
  <c r="AE46" i="1"/>
  <c r="AF46" i="1"/>
  <c r="CT46" i="1" s="1"/>
  <c r="S46" i="1" s="1"/>
  <c r="AG46" i="1"/>
  <c r="CU46" i="1" s="1"/>
  <c r="T46" i="1" s="1"/>
  <c r="AH46" i="1"/>
  <c r="CV46" i="1" s="1"/>
  <c r="AI46" i="1"/>
  <c r="CW46" i="1" s="1"/>
  <c r="V46" i="1" s="1"/>
  <c r="AJ46" i="1"/>
  <c r="CQ46" i="1"/>
  <c r="CR46" i="1"/>
  <c r="Q46" i="1" s="1"/>
  <c r="CS46" i="1"/>
  <c r="CX46" i="1"/>
  <c r="W46" i="1" s="1"/>
  <c r="GL46" i="1"/>
  <c r="GO46" i="1"/>
  <c r="GP46" i="1"/>
  <c r="GV46" i="1"/>
  <c r="HC46" i="1" s="1"/>
  <c r="GX46" i="1" s="1"/>
  <c r="I47" i="1"/>
  <c r="T47" i="1" s="1"/>
  <c r="AC47" i="1"/>
  <c r="CQ47" i="1" s="1"/>
  <c r="P47" i="1" s="1"/>
  <c r="AE47" i="1"/>
  <c r="AF47" i="1"/>
  <c r="AG47" i="1"/>
  <c r="AH47" i="1"/>
  <c r="AI47" i="1"/>
  <c r="AJ47" i="1"/>
  <c r="CX47" i="1" s="1"/>
  <c r="CS47" i="1"/>
  <c r="CT47" i="1"/>
  <c r="CU47" i="1"/>
  <c r="CV47" i="1"/>
  <c r="CW47" i="1"/>
  <c r="GL47" i="1"/>
  <c r="GO47" i="1"/>
  <c r="GP47" i="1"/>
  <c r="GV47" i="1"/>
  <c r="HC47" i="1" s="1"/>
  <c r="C48" i="1"/>
  <c r="D48" i="1"/>
  <c r="I48" i="1"/>
  <c r="K48" i="1"/>
  <c r="R48" i="1"/>
  <c r="S48" i="1"/>
  <c r="AB48" i="1"/>
  <c r="AC48" i="1"/>
  <c r="AD48" i="1"/>
  <c r="AE48" i="1"/>
  <c r="AF48" i="1"/>
  <c r="CT48" i="1" s="1"/>
  <c r="AG48" i="1"/>
  <c r="AH48" i="1"/>
  <c r="CV48" i="1" s="1"/>
  <c r="U48" i="1" s="1"/>
  <c r="AI48" i="1"/>
  <c r="CW48" i="1" s="1"/>
  <c r="V48" i="1" s="1"/>
  <c r="AJ48" i="1"/>
  <c r="CQ48" i="1"/>
  <c r="P48" i="1" s="1"/>
  <c r="CP48" i="1" s="1"/>
  <c r="O48" i="1" s="1"/>
  <c r="CR48" i="1"/>
  <c r="Q48" i="1" s="1"/>
  <c r="CS48" i="1"/>
  <c r="CU48" i="1"/>
  <c r="T48" i="1" s="1"/>
  <c r="CX48" i="1"/>
  <c r="W48" i="1" s="1"/>
  <c r="GL48" i="1"/>
  <c r="GO48" i="1"/>
  <c r="GP48" i="1"/>
  <c r="GV48" i="1"/>
  <c r="HC48" i="1" s="1"/>
  <c r="GX48" i="1"/>
  <c r="C49" i="1"/>
  <c r="D49" i="1"/>
  <c r="I49" i="1"/>
  <c r="K49" i="1"/>
  <c r="S49" i="1"/>
  <c r="AC49" i="1"/>
  <c r="AE49" i="1"/>
  <c r="AF49" i="1"/>
  <c r="AG49" i="1"/>
  <c r="CU49" i="1" s="1"/>
  <c r="T49" i="1" s="1"/>
  <c r="AH49" i="1"/>
  <c r="CV49" i="1" s="1"/>
  <c r="U49" i="1" s="1"/>
  <c r="AI49" i="1"/>
  <c r="CW49" i="1" s="1"/>
  <c r="V49" i="1" s="1"/>
  <c r="AJ49" i="1"/>
  <c r="CQ49" i="1"/>
  <c r="P49" i="1" s="1"/>
  <c r="CT49" i="1"/>
  <c r="CX49" i="1"/>
  <c r="W49" i="1" s="1"/>
  <c r="GL49" i="1"/>
  <c r="GO49" i="1"/>
  <c r="GP49" i="1"/>
  <c r="GV49" i="1"/>
  <c r="GX49" i="1"/>
  <c r="HC49" i="1"/>
  <c r="I50" i="1"/>
  <c r="K50" i="1"/>
  <c r="O50" i="1"/>
  <c r="GM50" i="1" s="1"/>
  <c r="GN50" i="1" s="1"/>
  <c r="R50" i="1"/>
  <c r="Y50" i="1"/>
  <c r="AC50" i="1"/>
  <c r="CQ50" i="1" s="1"/>
  <c r="P50" i="1" s="1"/>
  <c r="CP50" i="1" s="1"/>
  <c r="AE50" i="1"/>
  <c r="AD50" i="1" s="1"/>
  <c r="AF50" i="1"/>
  <c r="CT50" i="1" s="1"/>
  <c r="S50" i="1" s="1"/>
  <c r="AG50" i="1"/>
  <c r="CU50" i="1" s="1"/>
  <c r="T50" i="1" s="1"/>
  <c r="AH50" i="1"/>
  <c r="AI50" i="1"/>
  <c r="CW50" i="1" s="1"/>
  <c r="V50" i="1" s="1"/>
  <c r="AJ50" i="1"/>
  <c r="CR50" i="1"/>
  <c r="Q50" i="1" s="1"/>
  <c r="CS50" i="1"/>
  <c r="CV50" i="1"/>
  <c r="U50" i="1" s="1"/>
  <c r="CX50" i="1"/>
  <c r="W50" i="1" s="1"/>
  <c r="CY50" i="1"/>
  <c r="X50" i="1" s="1"/>
  <c r="CZ50" i="1"/>
  <c r="GL50" i="1"/>
  <c r="GO50" i="1"/>
  <c r="GP50" i="1"/>
  <c r="GV50" i="1"/>
  <c r="HC50" i="1" s="1"/>
  <c r="GX50" i="1" s="1"/>
  <c r="I51" i="1"/>
  <c r="K51" i="1"/>
  <c r="Y51" i="1"/>
  <c r="AC51" i="1"/>
  <c r="CQ51" i="1" s="1"/>
  <c r="P51" i="1" s="1"/>
  <c r="AD51" i="1"/>
  <c r="AE51" i="1"/>
  <c r="AF51" i="1"/>
  <c r="CT51" i="1" s="1"/>
  <c r="S51" i="1" s="1"/>
  <c r="AG51" i="1"/>
  <c r="AH51" i="1"/>
  <c r="CV51" i="1" s="1"/>
  <c r="U51" i="1" s="1"/>
  <c r="AI51" i="1"/>
  <c r="CW51" i="1" s="1"/>
  <c r="V51" i="1" s="1"/>
  <c r="AJ51" i="1"/>
  <c r="CR51" i="1"/>
  <c r="CS51" i="1"/>
  <c r="R51" i="1" s="1"/>
  <c r="GK51" i="1" s="1"/>
  <c r="CU51" i="1"/>
  <c r="T51" i="1" s="1"/>
  <c r="CX51" i="1"/>
  <c r="W51" i="1" s="1"/>
  <c r="CY51" i="1"/>
  <c r="X51" i="1" s="1"/>
  <c r="CZ51" i="1"/>
  <c r="GL51" i="1"/>
  <c r="GO51" i="1"/>
  <c r="GP51" i="1"/>
  <c r="GV51" i="1"/>
  <c r="HC51" i="1"/>
  <c r="GX51" i="1" s="1"/>
  <c r="P52" i="1"/>
  <c r="CP52" i="1" s="1"/>
  <c r="O52" i="1" s="1"/>
  <c r="Q52" i="1"/>
  <c r="T52" i="1"/>
  <c r="AC52" i="1"/>
  <c r="AD52" i="1"/>
  <c r="AB52" i="1" s="1"/>
  <c r="AE52" i="1"/>
  <c r="CR52" i="1" s="1"/>
  <c r="AF52" i="1"/>
  <c r="CT52" i="1" s="1"/>
  <c r="S52" i="1" s="1"/>
  <c r="AG52" i="1"/>
  <c r="AH52" i="1"/>
  <c r="AI52" i="1"/>
  <c r="CW52" i="1" s="1"/>
  <c r="V52" i="1" s="1"/>
  <c r="AJ52" i="1"/>
  <c r="CX52" i="1" s="1"/>
  <c r="W52" i="1" s="1"/>
  <c r="CQ52" i="1"/>
  <c r="CS52" i="1"/>
  <c r="R52" i="1" s="1"/>
  <c r="CU52" i="1"/>
  <c r="CV52" i="1"/>
  <c r="U52" i="1" s="1"/>
  <c r="GL52" i="1"/>
  <c r="GN52" i="1"/>
  <c r="GP52" i="1"/>
  <c r="GV52" i="1"/>
  <c r="HC52" i="1" s="1"/>
  <c r="GX52" i="1" s="1"/>
  <c r="HG52" i="1"/>
  <c r="P53" i="1"/>
  <c r="S53" i="1"/>
  <c r="AC53" i="1"/>
  <c r="AE53" i="1"/>
  <c r="CR53" i="1" s="1"/>
  <c r="Q53" i="1" s="1"/>
  <c r="AF53" i="1"/>
  <c r="CT53" i="1" s="1"/>
  <c r="AG53" i="1"/>
  <c r="CU53" i="1" s="1"/>
  <c r="T53" i="1" s="1"/>
  <c r="AH53" i="1"/>
  <c r="CV53" i="1" s="1"/>
  <c r="U53" i="1" s="1"/>
  <c r="AI53" i="1"/>
  <c r="AJ53" i="1"/>
  <c r="CX53" i="1" s="1"/>
  <c r="W53" i="1" s="1"/>
  <c r="CQ53" i="1"/>
  <c r="CW53" i="1"/>
  <c r="V53" i="1" s="1"/>
  <c r="GL53" i="1"/>
  <c r="GN53" i="1"/>
  <c r="GP53" i="1"/>
  <c r="GV53" i="1"/>
  <c r="HC53" i="1" s="1"/>
  <c r="GX53" i="1" s="1"/>
  <c r="HG53" i="1"/>
  <c r="AC54" i="1"/>
  <c r="CQ54" i="1" s="1"/>
  <c r="P54" i="1" s="1"/>
  <c r="AE54" i="1"/>
  <c r="AD54" i="1" s="1"/>
  <c r="AF54" i="1"/>
  <c r="AG54" i="1"/>
  <c r="CU54" i="1" s="1"/>
  <c r="T54" i="1" s="1"/>
  <c r="AH54" i="1"/>
  <c r="CV54" i="1" s="1"/>
  <c r="U54" i="1" s="1"/>
  <c r="AI54" i="1"/>
  <c r="AJ54" i="1"/>
  <c r="CT54" i="1"/>
  <c r="S54" i="1" s="1"/>
  <c r="CW54" i="1"/>
  <c r="V54" i="1" s="1"/>
  <c r="CX54" i="1"/>
  <c r="W54" i="1" s="1"/>
  <c r="CY54" i="1"/>
  <c r="X54" i="1" s="1"/>
  <c r="CZ54" i="1"/>
  <c r="Y54" i="1" s="1"/>
  <c r="GL54" i="1"/>
  <c r="GN54" i="1"/>
  <c r="GP54" i="1"/>
  <c r="GV54" i="1"/>
  <c r="HC54" i="1" s="1"/>
  <c r="GX54" i="1" s="1"/>
  <c r="S55" i="1"/>
  <c r="AC55" i="1"/>
  <c r="CQ55" i="1" s="1"/>
  <c r="P55" i="1" s="1"/>
  <c r="AE55" i="1"/>
  <c r="CR55" i="1" s="1"/>
  <c r="Q55" i="1" s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T55" i="1"/>
  <c r="CX55" i="1"/>
  <c r="W55" i="1" s="1"/>
  <c r="CY55" i="1"/>
  <c r="X55" i="1" s="1"/>
  <c r="CZ55" i="1"/>
  <c r="Y55" i="1" s="1"/>
  <c r="GL55" i="1"/>
  <c r="GN55" i="1"/>
  <c r="GP55" i="1"/>
  <c r="GV55" i="1"/>
  <c r="HC55" i="1" s="1"/>
  <c r="GX55" i="1" s="1"/>
  <c r="C56" i="1"/>
  <c r="D56" i="1"/>
  <c r="S56" i="1"/>
  <c r="W56" i="1"/>
  <c r="AB56" i="1"/>
  <c r="AC56" i="1"/>
  <c r="CQ56" i="1" s="1"/>
  <c r="P56" i="1" s="1"/>
  <c r="AD56" i="1"/>
  <c r="AE56" i="1"/>
  <c r="AF56" i="1"/>
  <c r="AG56" i="1"/>
  <c r="AH56" i="1"/>
  <c r="AI56" i="1"/>
  <c r="CW56" i="1" s="1"/>
  <c r="V56" i="1" s="1"/>
  <c r="AJ56" i="1"/>
  <c r="CR56" i="1"/>
  <c r="Q56" i="1" s="1"/>
  <c r="CS56" i="1"/>
  <c r="R56" i="1" s="1"/>
  <c r="CY56" i="1" s="1"/>
  <c r="X56" i="1" s="1"/>
  <c r="CT56" i="1"/>
  <c r="CU56" i="1"/>
  <c r="T56" i="1" s="1"/>
  <c r="CV56" i="1"/>
  <c r="U56" i="1" s="1"/>
  <c r="CX56" i="1"/>
  <c r="GL56" i="1"/>
  <c r="GN56" i="1"/>
  <c r="GP56" i="1"/>
  <c r="GV56" i="1"/>
  <c r="GX56" i="1"/>
  <c r="HC56" i="1"/>
  <c r="C57" i="1"/>
  <c r="D57" i="1"/>
  <c r="R57" i="1"/>
  <c r="GK57" i="1" s="1"/>
  <c r="T57" i="1"/>
  <c r="U57" i="1"/>
  <c r="AC57" i="1"/>
  <c r="CQ57" i="1" s="1"/>
  <c r="P57" i="1" s="1"/>
  <c r="AE57" i="1"/>
  <c r="CR57" i="1" s="1"/>
  <c r="Q57" i="1" s="1"/>
  <c r="AF57" i="1"/>
  <c r="CT57" i="1" s="1"/>
  <c r="S57" i="1" s="1"/>
  <c r="CY57" i="1" s="1"/>
  <c r="X57" i="1" s="1"/>
  <c r="AG57" i="1"/>
  <c r="AH57" i="1"/>
  <c r="CV57" i="1" s="1"/>
  <c r="AI57" i="1"/>
  <c r="CW57" i="1" s="1"/>
  <c r="V57" i="1" s="1"/>
  <c r="AJ57" i="1"/>
  <c r="CX57" i="1" s="1"/>
  <c r="W57" i="1" s="1"/>
  <c r="CS57" i="1"/>
  <c r="CU57" i="1"/>
  <c r="GL57" i="1"/>
  <c r="GN57" i="1"/>
  <c r="GP57" i="1"/>
  <c r="GV57" i="1"/>
  <c r="HC57" i="1"/>
  <c r="GX57" i="1" s="1"/>
  <c r="C58" i="1"/>
  <c r="D58" i="1"/>
  <c r="T58" i="1"/>
  <c r="AB58" i="1"/>
  <c r="AC58" i="1"/>
  <c r="CQ58" i="1" s="1"/>
  <c r="P58" i="1" s="1"/>
  <c r="AE58" i="1"/>
  <c r="AD58" i="1" s="1"/>
  <c r="AF58" i="1"/>
  <c r="AG58" i="1"/>
  <c r="AH58" i="1"/>
  <c r="AI58" i="1"/>
  <c r="AJ58" i="1"/>
  <c r="CX58" i="1" s="1"/>
  <c r="W58" i="1" s="1"/>
  <c r="CS58" i="1"/>
  <c r="R58" i="1" s="1"/>
  <c r="CT58" i="1"/>
  <c r="S58" i="1" s="1"/>
  <c r="CU58" i="1"/>
  <c r="CV58" i="1"/>
  <c r="U58" i="1" s="1"/>
  <c r="CW58" i="1"/>
  <c r="V58" i="1" s="1"/>
  <c r="GL58" i="1"/>
  <c r="GN58" i="1"/>
  <c r="GP58" i="1"/>
  <c r="GV58" i="1"/>
  <c r="HC58" i="1" s="1"/>
  <c r="GX58" i="1" s="1"/>
  <c r="C59" i="1"/>
  <c r="D59" i="1"/>
  <c r="S59" i="1"/>
  <c r="U59" i="1"/>
  <c r="V59" i="1"/>
  <c r="AC59" i="1"/>
  <c r="AB59" i="1" s="1"/>
  <c r="AD59" i="1"/>
  <c r="AE59" i="1"/>
  <c r="CS59" i="1" s="1"/>
  <c r="R59" i="1" s="1"/>
  <c r="CZ59" i="1" s="1"/>
  <c r="Y59" i="1" s="1"/>
  <c r="AF59" i="1"/>
  <c r="AG59" i="1"/>
  <c r="CU59" i="1" s="1"/>
  <c r="T59" i="1" s="1"/>
  <c r="AH59" i="1"/>
  <c r="AI59" i="1"/>
  <c r="CW59" i="1" s="1"/>
  <c r="AJ59" i="1"/>
  <c r="CX59" i="1" s="1"/>
  <c r="W59" i="1" s="1"/>
  <c r="CQ59" i="1"/>
  <c r="P59" i="1" s="1"/>
  <c r="CP59" i="1" s="1"/>
  <c r="O59" i="1" s="1"/>
  <c r="CR59" i="1"/>
  <c r="Q59" i="1" s="1"/>
  <c r="CT59" i="1"/>
  <c r="CV59" i="1"/>
  <c r="GL59" i="1"/>
  <c r="GN59" i="1"/>
  <c r="GP59" i="1"/>
  <c r="GV59" i="1"/>
  <c r="HC59" i="1" s="1"/>
  <c r="GX59" i="1" s="1"/>
  <c r="W60" i="1"/>
  <c r="AC60" i="1"/>
  <c r="CQ60" i="1" s="1"/>
  <c r="P60" i="1" s="1"/>
  <c r="AE60" i="1"/>
  <c r="AF60" i="1"/>
  <c r="CT60" i="1" s="1"/>
  <c r="S60" i="1" s="1"/>
  <c r="AG60" i="1"/>
  <c r="CU60" i="1" s="1"/>
  <c r="T60" i="1" s="1"/>
  <c r="AH60" i="1"/>
  <c r="AI60" i="1"/>
  <c r="AJ60" i="1"/>
  <c r="CV60" i="1"/>
  <c r="U60" i="1" s="1"/>
  <c r="CW60" i="1"/>
  <c r="V60" i="1" s="1"/>
  <c r="CX60" i="1"/>
  <c r="GL60" i="1"/>
  <c r="GN60" i="1"/>
  <c r="GP60" i="1"/>
  <c r="GV60" i="1"/>
  <c r="HC60" i="1"/>
  <c r="GX60" i="1" s="1"/>
  <c r="HG60" i="1"/>
  <c r="S61" i="1"/>
  <c r="W61" i="1"/>
  <c r="AB61" i="1"/>
  <c r="AC61" i="1"/>
  <c r="CQ61" i="1" s="1"/>
  <c r="P61" i="1" s="1"/>
  <c r="CP61" i="1" s="1"/>
  <c r="O61" i="1" s="1"/>
  <c r="AD61" i="1"/>
  <c r="AE61" i="1"/>
  <c r="AF61" i="1"/>
  <c r="AG61" i="1"/>
  <c r="AH61" i="1"/>
  <c r="AI61" i="1"/>
  <c r="CW61" i="1" s="1"/>
  <c r="V61" i="1" s="1"/>
  <c r="AJ61" i="1"/>
  <c r="CR61" i="1"/>
  <c r="Q61" i="1" s="1"/>
  <c r="CS61" i="1"/>
  <c r="R61" i="1" s="1"/>
  <c r="CT61" i="1"/>
  <c r="CU61" i="1"/>
  <c r="T61" i="1" s="1"/>
  <c r="CV61" i="1"/>
  <c r="U61" i="1" s="1"/>
  <c r="CX61" i="1"/>
  <c r="GL61" i="1"/>
  <c r="GN61" i="1"/>
  <c r="GP61" i="1"/>
  <c r="GV61" i="1"/>
  <c r="HC61" i="1" s="1"/>
  <c r="GX61" i="1" s="1"/>
  <c r="HG61" i="1"/>
  <c r="R62" i="1"/>
  <c r="T62" i="1"/>
  <c r="AC62" i="1"/>
  <c r="CQ62" i="1" s="1"/>
  <c r="P62" i="1" s="1"/>
  <c r="AD62" i="1"/>
  <c r="CR62" i="1" s="1"/>
  <c r="Q62" i="1" s="1"/>
  <c r="AE62" i="1"/>
  <c r="AF62" i="1"/>
  <c r="CT62" i="1" s="1"/>
  <c r="S62" i="1" s="1"/>
  <c r="AG62" i="1"/>
  <c r="AH62" i="1"/>
  <c r="CV62" i="1" s="1"/>
  <c r="U62" i="1" s="1"/>
  <c r="AI62" i="1"/>
  <c r="CW62" i="1" s="1"/>
  <c r="V62" i="1" s="1"/>
  <c r="AJ62" i="1"/>
  <c r="CX62" i="1" s="1"/>
  <c r="W62" i="1" s="1"/>
  <c r="CS62" i="1"/>
  <c r="CU62" i="1"/>
  <c r="CY62" i="1"/>
  <c r="X62" i="1" s="1"/>
  <c r="CZ62" i="1"/>
  <c r="Y62" i="1" s="1"/>
  <c r="GL62" i="1"/>
  <c r="GO62" i="1"/>
  <c r="GP62" i="1"/>
  <c r="GV62" i="1"/>
  <c r="HC62" i="1" s="1"/>
  <c r="GX62" i="1" s="1"/>
  <c r="Q63" i="1"/>
  <c r="W63" i="1"/>
  <c r="AC63" i="1"/>
  <c r="CQ63" i="1" s="1"/>
  <c r="P63" i="1" s="1"/>
  <c r="CP63" i="1" s="1"/>
  <c r="O63" i="1" s="1"/>
  <c r="AD63" i="1"/>
  <c r="AE63" i="1"/>
  <c r="CS63" i="1" s="1"/>
  <c r="R63" i="1" s="1"/>
  <c r="AF63" i="1"/>
  <c r="CT63" i="1" s="1"/>
  <c r="S63" i="1" s="1"/>
  <c r="AG63" i="1"/>
  <c r="CU63" i="1" s="1"/>
  <c r="T63" i="1" s="1"/>
  <c r="AH63" i="1"/>
  <c r="AI63" i="1"/>
  <c r="AJ63" i="1"/>
  <c r="CR63" i="1"/>
  <c r="CV63" i="1"/>
  <c r="U63" i="1" s="1"/>
  <c r="CW63" i="1"/>
  <c r="V63" i="1" s="1"/>
  <c r="CX63" i="1"/>
  <c r="CY63" i="1"/>
  <c r="X63" i="1" s="1"/>
  <c r="CZ63" i="1"/>
  <c r="Y63" i="1" s="1"/>
  <c r="GL63" i="1"/>
  <c r="GO63" i="1"/>
  <c r="GP63" i="1"/>
  <c r="GV63" i="1"/>
  <c r="HC63" i="1"/>
  <c r="GX63" i="1" s="1"/>
  <c r="T64" i="1"/>
  <c r="AB64" i="1"/>
  <c r="AC64" i="1"/>
  <c r="AE64" i="1"/>
  <c r="AD64" i="1" s="1"/>
  <c r="AF64" i="1"/>
  <c r="AG64" i="1"/>
  <c r="AH64" i="1"/>
  <c r="AI64" i="1"/>
  <c r="AJ64" i="1"/>
  <c r="CX64" i="1" s="1"/>
  <c r="W64" i="1" s="1"/>
  <c r="CS64" i="1"/>
  <c r="R64" i="1" s="1"/>
  <c r="CT64" i="1"/>
  <c r="S64" i="1" s="1"/>
  <c r="CU64" i="1"/>
  <c r="CV64" i="1"/>
  <c r="U64" i="1" s="1"/>
  <c r="CW64" i="1"/>
  <c r="V64" i="1" s="1"/>
  <c r="GL64" i="1"/>
  <c r="GO64" i="1"/>
  <c r="GP64" i="1"/>
  <c r="GV64" i="1"/>
  <c r="HC64" i="1" s="1"/>
  <c r="GX64" i="1" s="1"/>
  <c r="P65" i="1"/>
  <c r="T65" i="1"/>
  <c r="V65" i="1"/>
  <c r="AC65" i="1"/>
  <c r="AE65" i="1"/>
  <c r="CS65" i="1" s="1"/>
  <c r="R65" i="1" s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CR65" i="1"/>
  <c r="Q65" i="1" s="1"/>
  <c r="CP65" i="1" s="1"/>
  <c r="O65" i="1" s="1"/>
  <c r="CU65" i="1"/>
  <c r="CW65" i="1"/>
  <c r="GK65" i="1"/>
  <c r="GL65" i="1"/>
  <c r="GO65" i="1"/>
  <c r="GP65" i="1"/>
  <c r="GV65" i="1"/>
  <c r="HC65" i="1" s="1"/>
  <c r="GX65" i="1" s="1"/>
  <c r="HG65" i="1"/>
  <c r="C66" i="1"/>
  <c r="D66" i="1"/>
  <c r="I66" i="1"/>
  <c r="K66" i="1"/>
  <c r="AB66" i="1"/>
  <c r="AC66" i="1"/>
  <c r="CQ66" i="1" s="1"/>
  <c r="P66" i="1" s="1"/>
  <c r="AD66" i="1"/>
  <c r="AE66" i="1"/>
  <c r="AF66" i="1"/>
  <c r="AG66" i="1"/>
  <c r="AH66" i="1"/>
  <c r="AI66" i="1"/>
  <c r="CW66" i="1" s="1"/>
  <c r="V66" i="1" s="1"/>
  <c r="AJ66" i="1"/>
  <c r="CR66" i="1"/>
  <c r="Q66" i="1" s="1"/>
  <c r="CS66" i="1"/>
  <c r="R66" i="1" s="1"/>
  <c r="CT66" i="1"/>
  <c r="CU66" i="1"/>
  <c r="CV66" i="1"/>
  <c r="U66" i="1" s="1"/>
  <c r="CX66" i="1"/>
  <c r="GL66" i="1"/>
  <c r="GN66" i="1"/>
  <c r="GP66" i="1"/>
  <c r="GV66" i="1"/>
  <c r="HC66" i="1"/>
  <c r="C67" i="1"/>
  <c r="D67" i="1"/>
  <c r="I67" i="1"/>
  <c r="K67" i="1"/>
  <c r="P67" i="1"/>
  <c r="R67" i="1"/>
  <c r="GK67" i="1" s="1"/>
  <c r="AC67" i="1"/>
  <c r="AD67" i="1"/>
  <c r="AE67" i="1"/>
  <c r="AF67" i="1"/>
  <c r="CT67" i="1" s="1"/>
  <c r="S67" i="1" s="1"/>
  <c r="AG67" i="1"/>
  <c r="CU67" i="1" s="1"/>
  <c r="T67" i="1" s="1"/>
  <c r="AH67" i="1"/>
  <c r="CV67" i="1" s="1"/>
  <c r="U67" i="1" s="1"/>
  <c r="AI67" i="1"/>
  <c r="AJ67" i="1"/>
  <c r="CQ67" i="1"/>
  <c r="CR67" i="1"/>
  <c r="Q67" i="1" s="1"/>
  <c r="CS67" i="1"/>
  <c r="CW67" i="1"/>
  <c r="V67" i="1" s="1"/>
  <c r="CX67" i="1"/>
  <c r="W67" i="1" s="1"/>
  <c r="GL67" i="1"/>
  <c r="GN67" i="1"/>
  <c r="GP67" i="1"/>
  <c r="GV67" i="1"/>
  <c r="HC67" i="1"/>
  <c r="GX67" i="1" s="1"/>
  <c r="T68" i="1"/>
  <c r="AC68" i="1"/>
  <c r="AE68" i="1"/>
  <c r="AD68" i="1" s="1"/>
  <c r="AF68" i="1"/>
  <c r="AG68" i="1"/>
  <c r="AH68" i="1"/>
  <c r="AI68" i="1"/>
  <c r="CW68" i="1" s="1"/>
  <c r="V68" i="1" s="1"/>
  <c r="AJ68" i="1"/>
  <c r="CX68" i="1" s="1"/>
  <c r="W68" i="1" s="1"/>
  <c r="CS68" i="1"/>
  <c r="R68" i="1" s="1"/>
  <c r="CT68" i="1"/>
  <c r="S68" i="1" s="1"/>
  <c r="CU68" i="1"/>
  <c r="CV68" i="1"/>
  <c r="U68" i="1" s="1"/>
  <c r="GL68" i="1"/>
  <c r="GN68" i="1"/>
  <c r="GP68" i="1"/>
  <c r="GV68" i="1"/>
  <c r="HC68" i="1" s="1"/>
  <c r="GX68" i="1" s="1"/>
  <c r="P69" i="1"/>
  <c r="T69" i="1"/>
  <c r="V69" i="1"/>
  <c r="W69" i="1"/>
  <c r="AC69" i="1"/>
  <c r="AE69" i="1"/>
  <c r="CS69" i="1" s="1"/>
  <c r="R69" i="1" s="1"/>
  <c r="AF69" i="1"/>
  <c r="CT69" i="1" s="1"/>
  <c r="S69" i="1" s="1"/>
  <c r="DX107" i="1" s="1"/>
  <c r="AG69" i="1"/>
  <c r="AH69" i="1"/>
  <c r="CV69" i="1" s="1"/>
  <c r="U69" i="1" s="1"/>
  <c r="AI69" i="1"/>
  <c r="AJ69" i="1"/>
  <c r="CX69" i="1" s="1"/>
  <c r="CQ69" i="1"/>
  <c r="CR69" i="1"/>
  <c r="Q69" i="1" s="1"/>
  <c r="CU69" i="1"/>
  <c r="CW69" i="1"/>
  <c r="GK69" i="1"/>
  <c r="GL69" i="1"/>
  <c r="GN69" i="1"/>
  <c r="GP69" i="1"/>
  <c r="GV69" i="1"/>
  <c r="HC69" i="1" s="1"/>
  <c r="GX69" i="1" s="1"/>
  <c r="HG69" i="1"/>
  <c r="W70" i="1"/>
  <c r="AC70" i="1"/>
  <c r="CQ70" i="1" s="1"/>
  <c r="P70" i="1" s="1"/>
  <c r="AE70" i="1"/>
  <c r="AF70" i="1"/>
  <c r="CT70" i="1" s="1"/>
  <c r="S70" i="1" s="1"/>
  <c r="AG70" i="1"/>
  <c r="CU70" i="1" s="1"/>
  <c r="T70" i="1" s="1"/>
  <c r="AH70" i="1"/>
  <c r="AI70" i="1"/>
  <c r="AJ70" i="1"/>
  <c r="CV70" i="1"/>
  <c r="U70" i="1" s="1"/>
  <c r="CW70" i="1"/>
  <c r="V70" i="1" s="1"/>
  <c r="CX70" i="1"/>
  <c r="GL70" i="1"/>
  <c r="GN70" i="1"/>
  <c r="GP70" i="1"/>
  <c r="GV70" i="1"/>
  <c r="HC70" i="1"/>
  <c r="GX70" i="1" s="1"/>
  <c r="HG70" i="1"/>
  <c r="S71" i="1"/>
  <c r="W71" i="1"/>
  <c r="AB71" i="1"/>
  <c r="AC71" i="1"/>
  <c r="CQ71" i="1" s="1"/>
  <c r="P71" i="1" s="1"/>
  <c r="CP71" i="1" s="1"/>
  <c r="O71" i="1" s="1"/>
  <c r="AD71" i="1"/>
  <c r="AE71" i="1"/>
  <c r="AF71" i="1"/>
  <c r="AG71" i="1"/>
  <c r="AH71" i="1"/>
  <c r="CV71" i="1" s="1"/>
  <c r="U71" i="1" s="1"/>
  <c r="AI71" i="1"/>
  <c r="CW71" i="1" s="1"/>
  <c r="V71" i="1" s="1"/>
  <c r="AJ71" i="1"/>
  <c r="CR71" i="1"/>
  <c r="Q71" i="1" s="1"/>
  <c r="CS71" i="1"/>
  <c r="R71" i="1" s="1"/>
  <c r="CT71" i="1"/>
  <c r="CU71" i="1"/>
  <c r="T71" i="1" s="1"/>
  <c r="CX71" i="1"/>
  <c r="GL71" i="1"/>
  <c r="GN71" i="1"/>
  <c r="GP71" i="1"/>
  <c r="GV71" i="1"/>
  <c r="HC71" i="1" s="1"/>
  <c r="GX71" i="1" s="1"/>
  <c r="HG71" i="1"/>
  <c r="I72" i="1"/>
  <c r="K72" i="1"/>
  <c r="P72" i="1"/>
  <c r="R72" i="1"/>
  <c r="AC72" i="1"/>
  <c r="AD72" i="1"/>
  <c r="AE72" i="1"/>
  <c r="AF72" i="1"/>
  <c r="CT72" i="1" s="1"/>
  <c r="S72" i="1" s="1"/>
  <c r="AG72" i="1"/>
  <c r="CU72" i="1" s="1"/>
  <c r="T72" i="1" s="1"/>
  <c r="AH72" i="1"/>
  <c r="CV72" i="1" s="1"/>
  <c r="U72" i="1" s="1"/>
  <c r="AI72" i="1"/>
  <c r="AJ72" i="1"/>
  <c r="CQ72" i="1"/>
  <c r="CR72" i="1"/>
  <c r="Q72" i="1" s="1"/>
  <c r="CS72" i="1"/>
  <c r="CW72" i="1"/>
  <c r="V72" i="1" s="1"/>
  <c r="CX72" i="1"/>
  <c r="W72" i="1" s="1"/>
  <c r="GL72" i="1"/>
  <c r="GN72" i="1"/>
  <c r="GP72" i="1"/>
  <c r="GV72" i="1"/>
  <c r="HC72" i="1" s="1"/>
  <c r="GX72" i="1" s="1"/>
  <c r="I73" i="1"/>
  <c r="K73" i="1"/>
  <c r="AB73" i="1"/>
  <c r="AC73" i="1"/>
  <c r="CQ73" i="1" s="1"/>
  <c r="P73" i="1" s="1"/>
  <c r="AD73" i="1"/>
  <c r="AE73" i="1"/>
  <c r="AF73" i="1"/>
  <c r="AG73" i="1"/>
  <c r="AH73" i="1"/>
  <c r="CV73" i="1" s="1"/>
  <c r="U73" i="1" s="1"/>
  <c r="AI73" i="1"/>
  <c r="CW73" i="1" s="1"/>
  <c r="V73" i="1" s="1"/>
  <c r="AJ73" i="1"/>
  <c r="CR73" i="1"/>
  <c r="Q73" i="1" s="1"/>
  <c r="CS73" i="1"/>
  <c r="R73" i="1" s="1"/>
  <c r="GK73" i="1" s="1"/>
  <c r="CT73" i="1"/>
  <c r="CU73" i="1"/>
  <c r="T73" i="1" s="1"/>
  <c r="CX73" i="1"/>
  <c r="GL73" i="1"/>
  <c r="GN73" i="1"/>
  <c r="GP73" i="1"/>
  <c r="GV73" i="1"/>
  <c r="HC73" i="1" s="1"/>
  <c r="GX73" i="1" s="1"/>
  <c r="C74" i="1"/>
  <c r="D74" i="1"/>
  <c r="I74" i="1"/>
  <c r="K74" i="1"/>
  <c r="W74" i="1"/>
  <c r="AC74" i="1"/>
  <c r="CQ74" i="1" s="1"/>
  <c r="P74" i="1" s="1"/>
  <c r="AE74" i="1"/>
  <c r="AF74" i="1"/>
  <c r="CT74" i="1" s="1"/>
  <c r="S74" i="1" s="1"/>
  <c r="AG74" i="1"/>
  <c r="CU74" i="1" s="1"/>
  <c r="T74" i="1" s="1"/>
  <c r="AH74" i="1"/>
  <c r="AI74" i="1"/>
  <c r="AJ74" i="1"/>
  <c r="CV74" i="1"/>
  <c r="U74" i="1" s="1"/>
  <c r="CW74" i="1"/>
  <c r="V74" i="1" s="1"/>
  <c r="CX74" i="1"/>
  <c r="GL74" i="1"/>
  <c r="GO74" i="1"/>
  <c r="GP74" i="1"/>
  <c r="GV74" i="1"/>
  <c r="HC74" i="1"/>
  <c r="GX74" i="1" s="1"/>
  <c r="C75" i="1"/>
  <c r="D75" i="1"/>
  <c r="I75" i="1"/>
  <c r="P75" i="1" s="1"/>
  <c r="K75" i="1"/>
  <c r="T75" i="1"/>
  <c r="V75" i="1"/>
  <c r="AC75" i="1"/>
  <c r="AE75" i="1"/>
  <c r="CS75" i="1" s="1"/>
  <c r="R75" i="1" s="1"/>
  <c r="GK75" i="1" s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P75" i="1"/>
  <c r="O75" i="1" s="1"/>
  <c r="CQ75" i="1"/>
  <c r="CR75" i="1"/>
  <c r="Q75" i="1" s="1"/>
  <c r="CU75" i="1"/>
  <c r="CW75" i="1"/>
  <c r="GL75" i="1"/>
  <c r="GO75" i="1"/>
  <c r="GP75" i="1"/>
  <c r="GV75" i="1"/>
  <c r="HC75" i="1"/>
  <c r="C76" i="1"/>
  <c r="D76" i="1"/>
  <c r="I76" i="1"/>
  <c r="K76" i="1"/>
  <c r="T76" i="1"/>
  <c r="AC76" i="1"/>
  <c r="CQ76" i="1" s="1"/>
  <c r="P76" i="1" s="1"/>
  <c r="AE76" i="1"/>
  <c r="AD76" i="1" s="1"/>
  <c r="AF76" i="1"/>
  <c r="AG76" i="1"/>
  <c r="AH76" i="1"/>
  <c r="AI76" i="1"/>
  <c r="CW76" i="1" s="1"/>
  <c r="V76" i="1" s="1"/>
  <c r="AJ76" i="1"/>
  <c r="CX76" i="1" s="1"/>
  <c r="W76" i="1" s="1"/>
  <c r="CS76" i="1"/>
  <c r="R76" i="1" s="1"/>
  <c r="CT76" i="1"/>
  <c r="S76" i="1" s="1"/>
  <c r="CU76" i="1"/>
  <c r="CV76" i="1"/>
  <c r="U76" i="1" s="1"/>
  <c r="GL76" i="1"/>
  <c r="GO76" i="1"/>
  <c r="GP76" i="1"/>
  <c r="GV76" i="1"/>
  <c r="HC76" i="1" s="1"/>
  <c r="GX76" i="1" s="1"/>
  <c r="C77" i="1"/>
  <c r="D77" i="1"/>
  <c r="I77" i="1"/>
  <c r="K77" i="1"/>
  <c r="S77" i="1"/>
  <c r="V77" i="1"/>
  <c r="AC77" i="1"/>
  <c r="CQ77" i="1" s="1"/>
  <c r="P77" i="1" s="1"/>
  <c r="AE77" i="1"/>
  <c r="CR77" i="1" s="1"/>
  <c r="Q77" i="1" s="1"/>
  <c r="AF77" i="1"/>
  <c r="AG77" i="1"/>
  <c r="CU77" i="1" s="1"/>
  <c r="T77" i="1" s="1"/>
  <c r="AH77" i="1"/>
  <c r="CV77" i="1" s="1"/>
  <c r="U77" i="1" s="1"/>
  <c r="AI77" i="1"/>
  <c r="AJ77" i="1"/>
  <c r="CT77" i="1"/>
  <c r="CW77" i="1"/>
  <c r="CX77" i="1"/>
  <c r="W77" i="1" s="1"/>
  <c r="GL77" i="1"/>
  <c r="GO77" i="1"/>
  <c r="GP77" i="1"/>
  <c r="GV77" i="1"/>
  <c r="HC77" i="1" s="1"/>
  <c r="GX77" i="1" s="1"/>
  <c r="C78" i="1"/>
  <c r="D78" i="1"/>
  <c r="I78" i="1"/>
  <c r="K78" i="1"/>
  <c r="U78" i="1"/>
  <c r="W78" i="1"/>
  <c r="AC78" i="1"/>
  <c r="AE78" i="1"/>
  <c r="CR78" i="1" s="1"/>
  <c r="Q78" i="1" s="1"/>
  <c r="CP78" i="1" s="1"/>
  <c r="O78" i="1" s="1"/>
  <c r="AF78" i="1"/>
  <c r="CT78" i="1" s="1"/>
  <c r="S78" i="1" s="1"/>
  <c r="AG78" i="1"/>
  <c r="CU78" i="1" s="1"/>
  <c r="T78" i="1" s="1"/>
  <c r="AH78" i="1"/>
  <c r="AI78" i="1"/>
  <c r="CW78" i="1" s="1"/>
  <c r="V78" i="1" s="1"/>
  <c r="AJ78" i="1"/>
  <c r="CQ78" i="1"/>
  <c r="P78" i="1" s="1"/>
  <c r="CS78" i="1"/>
  <c r="R78" i="1" s="1"/>
  <c r="CV78" i="1"/>
  <c r="CX78" i="1"/>
  <c r="GL78" i="1"/>
  <c r="GN78" i="1"/>
  <c r="GP78" i="1"/>
  <c r="GV78" i="1"/>
  <c r="HC78" i="1" s="1"/>
  <c r="GX78" i="1" s="1"/>
  <c r="C79" i="1"/>
  <c r="D79" i="1"/>
  <c r="I79" i="1"/>
  <c r="K79" i="1"/>
  <c r="P79" i="1"/>
  <c r="V79" i="1"/>
  <c r="AC79" i="1"/>
  <c r="AD79" i="1"/>
  <c r="AB79" i="1" s="1"/>
  <c r="AE79" i="1"/>
  <c r="AF79" i="1"/>
  <c r="CT79" i="1" s="1"/>
  <c r="S79" i="1" s="1"/>
  <c r="AG79" i="1"/>
  <c r="AH79" i="1"/>
  <c r="AI79" i="1"/>
  <c r="AJ79" i="1"/>
  <c r="CQ79" i="1"/>
  <c r="CU79" i="1"/>
  <c r="T79" i="1" s="1"/>
  <c r="CV79" i="1"/>
  <c r="U79" i="1" s="1"/>
  <c r="CW79" i="1"/>
  <c r="CX79" i="1"/>
  <c r="W79" i="1" s="1"/>
  <c r="GL79" i="1"/>
  <c r="GN79" i="1"/>
  <c r="GP79" i="1"/>
  <c r="GV79" i="1"/>
  <c r="HC79" i="1" s="1"/>
  <c r="GX79" i="1" s="1"/>
  <c r="C80" i="1"/>
  <c r="D80" i="1"/>
  <c r="I80" i="1"/>
  <c r="K80" i="1"/>
  <c r="R80" i="1"/>
  <c r="T80" i="1"/>
  <c r="AC80" i="1"/>
  <c r="CQ80" i="1" s="1"/>
  <c r="P80" i="1" s="1"/>
  <c r="CP80" i="1" s="1"/>
  <c r="O80" i="1" s="1"/>
  <c r="AD80" i="1"/>
  <c r="AE80" i="1"/>
  <c r="CR80" i="1" s="1"/>
  <c r="Q80" i="1" s="1"/>
  <c r="AF80" i="1"/>
  <c r="CT80" i="1" s="1"/>
  <c r="S80" i="1" s="1"/>
  <c r="CY80" i="1" s="1"/>
  <c r="X80" i="1" s="1"/>
  <c r="AG80" i="1"/>
  <c r="AH80" i="1"/>
  <c r="CV80" i="1" s="1"/>
  <c r="U80" i="1" s="1"/>
  <c r="AI80" i="1"/>
  <c r="CW80" i="1" s="1"/>
  <c r="V80" i="1" s="1"/>
  <c r="AJ80" i="1"/>
  <c r="CX80" i="1" s="1"/>
  <c r="W80" i="1" s="1"/>
  <c r="CS80" i="1"/>
  <c r="CU80" i="1"/>
  <c r="GL80" i="1"/>
  <c r="GN80" i="1"/>
  <c r="GP80" i="1"/>
  <c r="GV80" i="1"/>
  <c r="HC80" i="1" s="1"/>
  <c r="GX80" i="1" s="1"/>
  <c r="C81" i="1"/>
  <c r="D81" i="1"/>
  <c r="I81" i="1"/>
  <c r="K81" i="1"/>
  <c r="AB81" i="1"/>
  <c r="AC81" i="1"/>
  <c r="CQ81" i="1" s="1"/>
  <c r="AD81" i="1"/>
  <c r="AE81" i="1"/>
  <c r="AF81" i="1"/>
  <c r="AG81" i="1"/>
  <c r="AH81" i="1"/>
  <c r="AI81" i="1"/>
  <c r="CW81" i="1" s="1"/>
  <c r="AJ81" i="1"/>
  <c r="CR81" i="1"/>
  <c r="Q81" i="1" s="1"/>
  <c r="CS81" i="1"/>
  <c r="CT81" i="1"/>
  <c r="CU81" i="1"/>
  <c r="CV81" i="1"/>
  <c r="CX81" i="1"/>
  <c r="GL81" i="1"/>
  <c r="GN81" i="1"/>
  <c r="GP81" i="1"/>
  <c r="GV81" i="1"/>
  <c r="HC81" i="1" s="1"/>
  <c r="C82" i="1"/>
  <c r="D82" i="1"/>
  <c r="I82" i="1"/>
  <c r="K82" i="1"/>
  <c r="AC82" i="1"/>
  <c r="CQ82" i="1" s="1"/>
  <c r="P82" i="1" s="1"/>
  <c r="AE82" i="1"/>
  <c r="AF82" i="1"/>
  <c r="CT82" i="1" s="1"/>
  <c r="S82" i="1" s="1"/>
  <c r="AG82" i="1"/>
  <c r="CU82" i="1" s="1"/>
  <c r="T82" i="1" s="1"/>
  <c r="AH82" i="1"/>
  <c r="AI82" i="1"/>
  <c r="AJ82" i="1"/>
  <c r="CV82" i="1"/>
  <c r="U82" i="1" s="1"/>
  <c r="CW82" i="1"/>
  <c r="V82" i="1" s="1"/>
  <c r="CX82" i="1"/>
  <c r="GL82" i="1"/>
  <c r="GN82" i="1"/>
  <c r="GP82" i="1"/>
  <c r="GV82" i="1"/>
  <c r="HC82" i="1"/>
  <c r="GX82" i="1" s="1"/>
  <c r="C83" i="1"/>
  <c r="D83" i="1"/>
  <c r="I83" i="1"/>
  <c r="P83" i="1" s="1"/>
  <c r="K83" i="1"/>
  <c r="V83" i="1"/>
  <c r="AC83" i="1"/>
  <c r="AE83" i="1"/>
  <c r="AD83" i="1" s="1"/>
  <c r="AB83" i="1" s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P83" i="1"/>
  <c r="O83" i="1" s="1"/>
  <c r="CQ83" i="1"/>
  <c r="CR83" i="1"/>
  <c r="Q83" i="1" s="1"/>
  <c r="CS83" i="1"/>
  <c r="R83" i="1" s="1"/>
  <c r="GK83" i="1" s="1"/>
  <c r="CU83" i="1"/>
  <c r="CW83" i="1"/>
  <c r="GL83" i="1"/>
  <c r="GN83" i="1"/>
  <c r="GP83" i="1"/>
  <c r="GV83" i="1"/>
  <c r="HC83" i="1"/>
  <c r="C84" i="1"/>
  <c r="D84" i="1"/>
  <c r="I84" i="1"/>
  <c r="K84" i="1"/>
  <c r="T84" i="1"/>
  <c r="AB84" i="1"/>
  <c r="AC84" i="1"/>
  <c r="CQ84" i="1" s="1"/>
  <c r="P84" i="1" s="1"/>
  <c r="AE84" i="1"/>
  <c r="AD84" i="1" s="1"/>
  <c r="AF84" i="1"/>
  <c r="AG84" i="1"/>
  <c r="AH84" i="1"/>
  <c r="AI84" i="1"/>
  <c r="AJ84" i="1"/>
  <c r="CX84" i="1" s="1"/>
  <c r="W84" i="1" s="1"/>
  <c r="CS84" i="1"/>
  <c r="R84" i="1" s="1"/>
  <c r="CT84" i="1"/>
  <c r="S84" i="1" s="1"/>
  <c r="CU84" i="1"/>
  <c r="CV84" i="1"/>
  <c r="U84" i="1" s="1"/>
  <c r="CW84" i="1"/>
  <c r="V84" i="1" s="1"/>
  <c r="GL84" i="1"/>
  <c r="GO84" i="1"/>
  <c r="GP84" i="1"/>
  <c r="GV84" i="1"/>
  <c r="HC84" i="1" s="1"/>
  <c r="GX84" i="1" s="1"/>
  <c r="C85" i="1"/>
  <c r="D85" i="1"/>
  <c r="I85" i="1"/>
  <c r="K85" i="1"/>
  <c r="S85" i="1"/>
  <c r="V85" i="1"/>
  <c r="AC85" i="1"/>
  <c r="CQ85" i="1" s="1"/>
  <c r="P85" i="1" s="1"/>
  <c r="AE85" i="1"/>
  <c r="CR85" i="1" s="1"/>
  <c r="Q85" i="1" s="1"/>
  <c r="AF85" i="1"/>
  <c r="AG85" i="1"/>
  <c r="CU85" i="1" s="1"/>
  <c r="T85" i="1" s="1"/>
  <c r="AH85" i="1"/>
  <c r="CV85" i="1" s="1"/>
  <c r="U85" i="1" s="1"/>
  <c r="AI85" i="1"/>
  <c r="AJ85" i="1"/>
  <c r="CT85" i="1"/>
  <c r="CW85" i="1"/>
  <c r="CX85" i="1"/>
  <c r="W85" i="1" s="1"/>
  <c r="GL85" i="1"/>
  <c r="GO85" i="1"/>
  <c r="GP85" i="1"/>
  <c r="GV85" i="1"/>
  <c r="HC85" i="1" s="1"/>
  <c r="GX85" i="1" s="1"/>
  <c r="C86" i="1"/>
  <c r="D86" i="1"/>
  <c r="I86" i="1"/>
  <c r="K86" i="1"/>
  <c r="U86" i="1"/>
  <c r="W86" i="1"/>
  <c r="AC86" i="1"/>
  <c r="AE86" i="1"/>
  <c r="CR86" i="1" s="1"/>
  <c r="Q86" i="1" s="1"/>
  <c r="AF86" i="1"/>
  <c r="AG86" i="1"/>
  <c r="CU86" i="1" s="1"/>
  <c r="T86" i="1" s="1"/>
  <c r="AH86" i="1"/>
  <c r="AI86" i="1"/>
  <c r="CW86" i="1" s="1"/>
  <c r="V86" i="1" s="1"/>
  <c r="AJ86" i="1"/>
  <c r="CQ86" i="1"/>
  <c r="P86" i="1" s="1"/>
  <c r="CP86" i="1" s="1"/>
  <c r="O86" i="1" s="1"/>
  <c r="CS86" i="1"/>
  <c r="R86" i="1" s="1"/>
  <c r="CT86" i="1"/>
  <c r="S86" i="1" s="1"/>
  <c r="CV86" i="1"/>
  <c r="CX86" i="1"/>
  <c r="GL86" i="1"/>
  <c r="GO86" i="1"/>
  <c r="GP86" i="1"/>
  <c r="GV86" i="1"/>
  <c r="HC86" i="1" s="1"/>
  <c r="GX86" i="1" s="1"/>
  <c r="C87" i="1"/>
  <c r="D87" i="1"/>
  <c r="I87" i="1"/>
  <c r="K87" i="1"/>
  <c r="P87" i="1"/>
  <c r="V87" i="1"/>
  <c r="AC87" i="1"/>
  <c r="AD87" i="1"/>
  <c r="AB87" i="1" s="1"/>
  <c r="AE87" i="1"/>
  <c r="AF87" i="1"/>
  <c r="CT87" i="1" s="1"/>
  <c r="S87" i="1" s="1"/>
  <c r="AG87" i="1"/>
  <c r="AH87" i="1"/>
  <c r="AI87" i="1"/>
  <c r="AJ87" i="1"/>
  <c r="CQ87" i="1"/>
  <c r="CU87" i="1"/>
  <c r="T87" i="1" s="1"/>
  <c r="CV87" i="1"/>
  <c r="U87" i="1" s="1"/>
  <c r="CW87" i="1"/>
  <c r="CX87" i="1"/>
  <c r="W87" i="1" s="1"/>
  <c r="GL87" i="1"/>
  <c r="GO87" i="1"/>
  <c r="GP87" i="1"/>
  <c r="GV87" i="1"/>
  <c r="HC87" i="1" s="1"/>
  <c r="GX87" i="1"/>
  <c r="I88" i="1"/>
  <c r="P88" i="1" s="1"/>
  <c r="K88" i="1"/>
  <c r="V88" i="1"/>
  <c r="W88" i="1"/>
  <c r="Y88" i="1"/>
  <c r="AC88" i="1"/>
  <c r="AE88" i="1"/>
  <c r="AD88" i="1" s="1"/>
  <c r="AB88" i="1" s="1"/>
  <c r="AF88" i="1"/>
  <c r="CT88" i="1" s="1"/>
  <c r="S88" i="1" s="1"/>
  <c r="AG88" i="1"/>
  <c r="AH88" i="1"/>
  <c r="CV88" i="1" s="1"/>
  <c r="U88" i="1" s="1"/>
  <c r="AI88" i="1"/>
  <c r="AJ88" i="1"/>
  <c r="CX88" i="1" s="1"/>
  <c r="CP88" i="1"/>
  <c r="O88" i="1" s="1"/>
  <c r="CQ88" i="1"/>
  <c r="CR88" i="1"/>
  <c r="Q88" i="1" s="1"/>
  <c r="CS88" i="1"/>
  <c r="R88" i="1" s="1"/>
  <c r="CU88" i="1"/>
  <c r="CW88" i="1"/>
  <c r="CY88" i="1"/>
  <c r="X88" i="1" s="1"/>
  <c r="CZ88" i="1"/>
  <c r="GL88" i="1"/>
  <c r="BZ107" i="1" s="1"/>
  <c r="BZ26" i="1" s="1"/>
  <c r="GM88" i="1"/>
  <c r="GN88" i="1" s="1"/>
  <c r="GO88" i="1"/>
  <c r="GP88" i="1"/>
  <c r="GV88" i="1"/>
  <c r="HC88" i="1"/>
  <c r="GX88" i="1" s="1"/>
  <c r="I89" i="1"/>
  <c r="W89" i="1" s="1"/>
  <c r="K89" i="1"/>
  <c r="AC89" i="1"/>
  <c r="CQ89" i="1" s="1"/>
  <c r="P89" i="1" s="1"/>
  <c r="AE89" i="1"/>
  <c r="AF89" i="1"/>
  <c r="CT89" i="1" s="1"/>
  <c r="S89" i="1" s="1"/>
  <c r="AG89" i="1"/>
  <c r="CU89" i="1" s="1"/>
  <c r="T89" i="1" s="1"/>
  <c r="AH89" i="1"/>
  <c r="AI89" i="1"/>
  <c r="AJ89" i="1"/>
  <c r="CV89" i="1"/>
  <c r="U89" i="1" s="1"/>
  <c r="CW89" i="1"/>
  <c r="V89" i="1" s="1"/>
  <c r="CX89" i="1"/>
  <c r="CY89" i="1"/>
  <c r="X89" i="1" s="1"/>
  <c r="CZ89" i="1"/>
  <c r="Y89" i="1" s="1"/>
  <c r="GL89" i="1"/>
  <c r="GO89" i="1"/>
  <c r="GP89" i="1"/>
  <c r="GV89" i="1"/>
  <c r="HC89" i="1"/>
  <c r="GX89" i="1" s="1"/>
  <c r="C90" i="1"/>
  <c r="D90" i="1"/>
  <c r="I90" i="1"/>
  <c r="CU211" i="3" s="1"/>
  <c r="K90" i="1"/>
  <c r="S90" i="1"/>
  <c r="U90" i="1"/>
  <c r="V90" i="1"/>
  <c r="AC90" i="1"/>
  <c r="AB90" i="1" s="1"/>
  <c r="AD90" i="1"/>
  <c r="AE90" i="1"/>
  <c r="CS90" i="1" s="1"/>
  <c r="R90" i="1" s="1"/>
  <c r="CZ90" i="1" s="1"/>
  <c r="Y90" i="1" s="1"/>
  <c r="AF90" i="1"/>
  <c r="AG90" i="1"/>
  <c r="CU90" i="1" s="1"/>
  <c r="T90" i="1" s="1"/>
  <c r="AH90" i="1"/>
  <c r="AI90" i="1"/>
  <c r="CW90" i="1" s="1"/>
  <c r="AJ90" i="1"/>
  <c r="CX90" i="1" s="1"/>
  <c r="W90" i="1" s="1"/>
  <c r="CQ90" i="1"/>
  <c r="P90" i="1" s="1"/>
  <c r="CP90" i="1" s="1"/>
  <c r="O90" i="1" s="1"/>
  <c r="CR90" i="1"/>
  <c r="Q90" i="1" s="1"/>
  <c r="CT90" i="1"/>
  <c r="CV90" i="1"/>
  <c r="GL90" i="1"/>
  <c r="GO90" i="1"/>
  <c r="GP90" i="1"/>
  <c r="GV90" i="1"/>
  <c r="GX90" i="1"/>
  <c r="HC90" i="1"/>
  <c r="C91" i="1"/>
  <c r="D91" i="1"/>
  <c r="I91" i="1"/>
  <c r="K91" i="1"/>
  <c r="T91" i="1"/>
  <c r="AC91" i="1"/>
  <c r="AE91" i="1"/>
  <c r="AD91" i="1" s="1"/>
  <c r="AF91" i="1"/>
  <c r="AG91" i="1"/>
  <c r="AH91" i="1"/>
  <c r="AI91" i="1"/>
  <c r="AJ91" i="1"/>
  <c r="CX91" i="1" s="1"/>
  <c r="W91" i="1" s="1"/>
  <c r="CS91" i="1"/>
  <c r="R91" i="1" s="1"/>
  <c r="GK91" i="1" s="1"/>
  <c r="CT91" i="1"/>
  <c r="S91" i="1" s="1"/>
  <c r="CU91" i="1"/>
  <c r="CV91" i="1"/>
  <c r="U91" i="1" s="1"/>
  <c r="CW91" i="1"/>
  <c r="V91" i="1" s="1"/>
  <c r="GL91" i="1"/>
  <c r="GO91" i="1"/>
  <c r="GP91" i="1"/>
  <c r="GV91" i="1"/>
  <c r="GX91" i="1"/>
  <c r="HC91" i="1"/>
  <c r="I92" i="1"/>
  <c r="K92" i="1"/>
  <c r="R92" i="1"/>
  <c r="T92" i="1"/>
  <c r="U92" i="1"/>
  <c r="W92" i="1"/>
  <c r="AC92" i="1"/>
  <c r="AB92" i="1" s="1"/>
  <c r="AD92" i="1"/>
  <c r="AE92" i="1"/>
  <c r="CR92" i="1" s="1"/>
  <c r="Q92" i="1" s="1"/>
  <c r="AF92" i="1"/>
  <c r="CT92" i="1" s="1"/>
  <c r="S92" i="1" s="1"/>
  <c r="AG92" i="1"/>
  <c r="AH92" i="1"/>
  <c r="CV92" i="1" s="1"/>
  <c r="AI92" i="1"/>
  <c r="CW92" i="1" s="1"/>
  <c r="V92" i="1" s="1"/>
  <c r="AJ92" i="1"/>
  <c r="CQ92" i="1"/>
  <c r="P92" i="1" s="1"/>
  <c r="CS92" i="1"/>
  <c r="CU92" i="1"/>
  <c r="CX92" i="1"/>
  <c r="CY92" i="1"/>
  <c r="X92" i="1" s="1"/>
  <c r="CZ92" i="1"/>
  <c r="Y92" i="1" s="1"/>
  <c r="GL92" i="1"/>
  <c r="GO92" i="1"/>
  <c r="GP92" i="1"/>
  <c r="GV92" i="1"/>
  <c r="HC92" i="1" s="1"/>
  <c r="GX92" i="1" s="1"/>
  <c r="I93" i="1"/>
  <c r="U93" i="1" s="1"/>
  <c r="K93" i="1"/>
  <c r="R93" i="1"/>
  <c r="GK93" i="1" s="1"/>
  <c r="X93" i="1"/>
  <c r="Y93" i="1"/>
  <c r="AC93" i="1"/>
  <c r="AD93" i="1"/>
  <c r="AE93" i="1"/>
  <c r="AF93" i="1"/>
  <c r="AG93" i="1"/>
  <c r="AH93" i="1"/>
  <c r="AI93" i="1"/>
  <c r="AJ93" i="1"/>
  <c r="CR93" i="1"/>
  <c r="Q93" i="1" s="1"/>
  <c r="CS93" i="1"/>
  <c r="CT93" i="1"/>
  <c r="S93" i="1" s="1"/>
  <c r="CU93" i="1"/>
  <c r="T93" i="1" s="1"/>
  <c r="CV93" i="1"/>
  <c r="CW93" i="1"/>
  <c r="V93" i="1" s="1"/>
  <c r="CX93" i="1"/>
  <c r="W93" i="1" s="1"/>
  <c r="CY93" i="1"/>
  <c r="CZ93" i="1"/>
  <c r="GL93" i="1"/>
  <c r="GO93" i="1"/>
  <c r="GP93" i="1"/>
  <c r="FV107" i="1" s="1"/>
  <c r="GV93" i="1"/>
  <c r="HC93" i="1" s="1"/>
  <c r="GX93" i="1" s="1"/>
  <c r="C94" i="1"/>
  <c r="D94" i="1"/>
  <c r="I94" i="1"/>
  <c r="K94" i="1"/>
  <c r="S94" i="1"/>
  <c r="T94" i="1"/>
  <c r="V94" i="1"/>
  <c r="AC94" i="1"/>
  <c r="CQ94" i="1" s="1"/>
  <c r="P94" i="1" s="1"/>
  <c r="AE94" i="1"/>
  <c r="CR94" i="1" s="1"/>
  <c r="Q94" i="1" s="1"/>
  <c r="AF94" i="1"/>
  <c r="AG94" i="1"/>
  <c r="CU94" i="1" s="1"/>
  <c r="AH94" i="1"/>
  <c r="CV94" i="1" s="1"/>
  <c r="U94" i="1" s="1"/>
  <c r="AI94" i="1"/>
  <c r="AJ94" i="1"/>
  <c r="CT94" i="1"/>
  <c r="CW94" i="1"/>
  <c r="CX94" i="1"/>
  <c r="W94" i="1" s="1"/>
  <c r="GL94" i="1"/>
  <c r="GN94" i="1"/>
  <c r="GP94" i="1"/>
  <c r="GV94" i="1"/>
  <c r="HC94" i="1"/>
  <c r="GX94" i="1" s="1"/>
  <c r="C95" i="1"/>
  <c r="D95" i="1"/>
  <c r="I95" i="1"/>
  <c r="K95" i="1"/>
  <c r="AC95" i="1"/>
  <c r="AB95" i="1" s="1"/>
  <c r="AD95" i="1"/>
  <c r="AE95" i="1"/>
  <c r="AF95" i="1"/>
  <c r="AG95" i="1"/>
  <c r="AH95" i="1"/>
  <c r="CV95" i="1" s="1"/>
  <c r="U95" i="1" s="1"/>
  <c r="AI95" i="1"/>
  <c r="AJ95" i="1"/>
  <c r="CX95" i="1" s="1"/>
  <c r="W95" i="1" s="1"/>
  <c r="CQ95" i="1"/>
  <c r="P95" i="1" s="1"/>
  <c r="CR95" i="1"/>
  <c r="Q95" i="1" s="1"/>
  <c r="CS95" i="1"/>
  <c r="CT95" i="1"/>
  <c r="S95" i="1" s="1"/>
  <c r="CU95" i="1"/>
  <c r="T95" i="1" s="1"/>
  <c r="CW95" i="1"/>
  <c r="GL95" i="1"/>
  <c r="GN95" i="1"/>
  <c r="GP95" i="1"/>
  <c r="GV95" i="1"/>
  <c r="HC95" i="1" s="1"/>
  <c r="GX95" i="1" s="1"/>
  <c r="C96" i="1"/>
  <c r="D96" i="1"/>
  <c r="I96" i="1"/>
  <c r="K96" i="1"/>
  <c r="P96" i="1"/>
  <c r="S96" i="1"/>
  <c r="V96" i="1"/>
  <c r="AC96" i="1"/>
  <c r="AE96" i="1"/>
  <c r="AF96" i="1"/>
  <c r="AG96" i="1"/>
  <c r="AH96" i="1"/>
  <c r="AI96" i="1"/>
  <c r="AJ96" i="1"/>
  <c r="CQ96" i="1"/>
  <c r="CT96" i="1"/>
  <c r="CU96" i="1"/>
  <c r="T96" i="1" s="1"/>
  <c r="CV96" i="1"/>
  <c r="U96" i="1" s="1"/>
  <c r="CW96" i="1"/>
  <c r="CX96" i="1"/>
  <c r="W96" i="1" s="1"/>
  <c r="GL96" i="1"/>
  <c r="GN96" i="1"/>
  <c r="GP96" i="1"/>
  <c r="GV96" i="1"/>
  <c r="GX96" i="1"/>
  <c r="HC96" i="1"/>
  <c r="C97" i="1"/>
  <c r="D97" i="1"/>
  <c r="I97" i="1"/>
  <c r="K97" i="1"/>
  <c r="S97" i="1"/>
  <c r="CY97" i="1" s="1"/>
  <c r="X97" i="1" s="1"/>
  <c r="U97" i="1"/>
  <c r="AC97" i="1"/>
  <c r="AB97" i="1" s="1"/>
  <c r="AD97" i="1"/>
  <c r="AE97" i="1"/>
  <c r="CS97" i="1" s="1"/>
  <c r="R97" i="1" s="1"/>
  <c r="AF97" i="1"/>
  <c r="AG97" i="1"/>
  <c r="CU97" i="1" s="1"/>
  <c r="T97" i="1" s="1"/>
  <c r="AH97" i="1"/>
  <c r="AI97" i="1"/>
  <c r="CW97" i="1" s="1"/>
  <c r="V97" i="1" s="1"/>
  <c r="AJ97" i="1"/>
  <c r="CX97" i="1" s="1"/>
  <c r="W97" i="1" s="1"/>
  <c r="CQ97" i="1"/>
  <c r="P97" i="1" s="1"/>
  <c r="CR97" i="1"/>
  <c r="Q97" i="1" s="1"/>
  <c r="CT97" i="1"/>
  <c r="CV97" i="1"/>
  <c r="CZ97" i="1"/>
  <c r="Y97" i="1" s="1"/>
  <c r="GK97" i="1"/>
  <c r="GL97" i="1"/>
  <c r="GN97" i="1"/>
  <c r="GP97" i="1"/>
  <c r="GV97" i="1"/>
  <c r="HC97" i="1" s="1"/>
  <c r="GX97" i="1" s="1"/>
  <c r="I98" i="1"/>
  <c r="U98" i="1" s="1"/>
  <c r="K98" i="1"/>
  <c r="X98" i="1"/>
  <c r="Y98" i="1"/>
  <c r="AC98" i="1"/>
  <c r="AD98" i="1"/>
  <c r="AE98" i="1"/>
  <c r="CS98" i="1" s="1"/>
  <c r="R98" i="1" s="1"/>
  <c r="AF98" i="1"/>
  <c r="AG98" i="1"/>
  <c r="AH98" i="1"/>
  <c r="AI98" i="1"/>
  <c r="AJ98" i="1"/>
  <c r="CR98" i="1"/>
  <c r="Q98" i="1" s="1"/>
  <c r="CT98" i="1"/>
  <c r="S98" i="1" s="1"/>
  <c r="CU98" i="1"/>
  <c r="T98" i="1" s="1"/>
  <c r="CV98" i="1"/>
  <c r="CW98" i="1"/>
  <c r="V98" i="1" s="1"/>
  <c r="CX98" i="1"/>
  <c r="W98" i="1" s="1"/>
  <c r="CY98" i="1"/>
  <c r="CZ98" i="1"/>
  <c r="GL98" i="1"/>
  <c r="GO98" i="1"/>
  <c r="GP98" i="1"/>
  <c r="GV98" i="1"/>
  <c r="HC98" i="1" s="1"/>
  <c r="GX98" i="1"/>
  <c r="I99" i="1"/>
  <c r="P99" i="1" s="1"/>
  <c r="CP99" i="1" s="1"/>
  <c r="O99" i="1" s="1"/>
  <c r="K99" i="1"/>
  <c r="T99" i="1"/>
  <c r="V99" i="1"/>
  <c r="Y99" i="1"/>
  <c r="AC99" i="1"/>
  <c r="AE99" i="1"/>
  <c r="AD99" i="1" s="1"/>
  <c r="AB99" i="1" s="1"/>
  <c r="AF99" i="1"/>
  <c r="CT99" i="1" s="1"/>
  <c r="S99" i="1" s="1"/>
  <c r="AG99" i="1"/>
  <c r="AH99" i="1"/>
  <c r="CV99" i="1" s="1"/>
  <c r="U99" i="1" s="1"/>
  <c r="AI99" i="1"/>
  <c r="AJ99" i="1"/>
  <c r="CX99" i="1" s="1"/>
  <c r="W99" i="1" s="1"/>
  <c r="CQ99" i="1"/>
  <c r="CR99" i="1"/>
  <c r="Q99" i="1" s="1"/>
  <c r="CS99" i="1"/>
  <c r="R99" i="1" s="1"/>
  <c r="CU99" i="1"/>
  <c r="CW99" i="1"/>
  <c r="CY99" i="1"/>
  <c r="X99" i="1" s="1"/>
  <c r="CZ99" i="1"/>
  <c r="GK99" i="1"/>
  <c r="GL99" i="1"/>
  <c r="GO99" i="1"/>
  <c r="GP99" i="1"/>
  <c r="GV99" i="1"/>
  <c r="HC99" i="1"/>
  <c r="I100" i="1"/>
  <c r="K100" i="1"/>
  <c r="P100" i="1"/>
  <c r="V100" i="1"/>
  <c r="Y100" i="1"/>
  <c r="AC100" i="1"/>
  <c r="AE100" i="1"/>
  <c r="AF100" i="1"/>
  <c r="CT100" i="1" s="1"/>
  <c r="S100" i="1" s="1"/>
  <c r="AG100" i="1"/>
  <c r="AH100" i="1"/>
  <c r="AI100" i="1"/>
  <c r="AJ100" i="1"/>
  <c r="CQ100" i="1"/>
  <c r="CU100" i="1"/>
  <c r="T100" i="1" s="1"/>
  <c r="CV100" i="1"/>
  <c r="U100" i="1" s="1"/>
  <c r="CW100" i="1"/>
  <c r="CX100" i="1"/>
  <c r="W100" i="1" s="1"/>
  <c r="CY100" i="1"/>
  <c r="X100" i="1" s="1"/>
  <c r="CZ100" i="1"/>
  <c r="GL100" i="1"/>
  <c r="GO100" i="1"/>
  <c r="GP100" i="1"/>
  <c r="GV100" i="1"/>
  <c r="GX100" i="1"/>
  <c r="HC100" i="1"/>
  <c r="I101" i="1"/>
  <c r="K101" i="1"/>
  <c r="U101" i="1"/>
  <c r="W101" i="1"/>
  <c r="X101" i="1"/>
  <c r="AC101" i="1"/>
  <c r="AE101" i="1"/>
  <c r="CR101" i="1" s="1"/>
  <c r="Q101" i="1" s="1"/>
  <c r="AF101" i="1"/>
  <c r="AG101" i="1"/>
  <c r="CU101" i="1" s="1"/>
  <c r="T101" i="1" s="1"/>
  <c r="AH101" i="1"/>
  <c r="AI101" i="1"/>
  <c r="CW101" i="1" s="1"/>
  <c r="V101" i="1" s="1"/>
  <c r="AJ101" i="1"/>
  <c r="CQ101" i="1"/>
  <c r="P101" i="1" s="1"/>
  <c r="CP101" i="1" s="1"/>
  <c r="O101" i="1" s="1"/>
  <c r="GM101" i="1" s="1"/>
  <c r="GN101" i="1" s="1"/>
  <c r="CS101" i="1"/>
  <c r="R101" i="1" s="1"/>
  <c r="GK101" i="1" s="1"/>
  <c r="CT101" i="1"/>
  <c r="S101" i="1" s="1"/>
  <c r="CV101" i="1"/>
  <c r="CX101" i="1"/>
  <c r="CY101" i="1"/>
  <c r="CZ101" i="1"/>
  <c r="Y101" i="1" s="1"/>
  <c r="GL101" i="1"/>
  <c r="GO101" i="1"/>
  <c r="GP101" i="1"/>
  <c r="GV101" i="1"/>
  <c r="HC101" i="1"/>
  <c r="GX101" i="1" s="1"/>
  <c r="C102" i="1"/>
  <c r="D102" i="1"/>
  <c r="I102" i="1"/>
  <c r="K102" i="1"/>
  <c r="AC102" i="1"/>
  <c r="AD102" i="1"/>
  <c r="AE102" i="1"/>
  <c r="CS102" i="1" s="1"/>
  <c r="R102" i="1" s="1"/>
  <c r="AF102" i="1"/>
  <c r="CT102" i="1" s="1"/>
  <c r="S102" i="1" s="1"/>
  <c r="AG102" i="1"/>
  <c r="AH102" i="1"/>
  <c r="AI102" i="1"/>
  <c r="AJ102" i="1"/>
  <c r="CR102" i="1"/>
  <c r="Q102" i="1" s="1"/>
  <c r="CU102" i="1"/>
  <c r="T102" i="1" s="1"/>
  <c r="CV102" i="1"/>
  <c r="CW102" i="1"/>
  <c r="V102" i="1" s="1"/>
  <c r="CX102" i="1"/>
  <c r="W102" i="1" s="1"/>
  <c r="GL102" i="1"/>
  <c r="GN102" i="1"/>
  <c r="GP102" i="1"/>
  <c r="GV102" i="1"/>
  <c r="HC102" i="1" s="1"/>
  <c r="GX102" i="1"/>
  <c r="C103" i="1"/>
  <c r="D103" i="1"/>
  <c r="I103" i="1"/>
  <c r="K103" i="1"/>
  <c r="R103" i="1"/>
  <c r="GK103" i="1" s="1"/>
  <c r="T103" i="1"/>
  <c r="U103" i="1"/>
  <c r="W103" i="1"/>
  <c r="AC103" i="1"/>
  <c r="AD103" i="1"/>
  <c r="AE103" i="1"/>
  <c r="CR103" i="1" s="1"/>
  <c r="Q103" i="1" s="1"/>
  <c r="AF103" i="1"/>
  <c r="CT103" i="1" s="1"/>
  <c r="S103" i="1" s="1"/>
  <c r="CY103" i="1" s="1"/>
  <c r="X103" i="1" s="1"/>
  <c r="AG103" i="1"/>
  <c r="AH103" i="1"/>
  <c r="CV103" i="1" s="1"/>
  <c r="AI103" i="1"/>
  <c r="AJ103" i="1"/>
  <c r="CX103" i="1" s="1"/>
  <c r="CQ103" i="1"/>
  <c r="P103" i="1" s="1"/>
  <c r="CP103" i="1" s="1"/>
  <c r="O103" i="1" s="1"/>
  <c r="CS103" i="1"/>
  <c r="CU103" i="1"/>
  <c r="CW103" i="1"/>
  <c r="V103" i="1" s="1"/>
  <c r="GL103" i="1"/>
  <c r="GN103" i="1"/>
  <c r="GP103" i="1"/>
  <c r="GV103" i="1"/>
  <c r="HC103" i="1"/>
  <c r="GX103" i="1" s="1"/>
  <c r="P104" i="1"/>
  <c r="Q104" i="1"/>
  <c r="S104" i="1"/>
  <c r="V104" i="1"/>
  <c r="Y104" i="1"/>
  <c r="AC104" i="1"/>
  <c r="AD104" i="1"/>
  <c r="CR104" i="1" s="1"/>
  <c r="AE104" i="1"/>
  <c r="AF104" i="1"/>
  <c r="CT104" i="1" s="1"/>
  <c r="AG104" i="1"/>
  <c r="AH104" i="1"/>
  <c r="AI104" i="1"/>
  <c r="AJ104" i="1"/>
  <c r="CQ104" i="1"/>
  <c r="CS104" i="1"/>
  <c r="R104" i="1" s="1"/>
  <c r="CU104" i="1"/>
  <c r="T104" i="1" s="1"/>
  <c r="CV104" i="1"/>
  <c r="U104" i="1" s="1"/>
  <c r="CW104" i="1"/>
  <c r="CX104" i="1"/>
  <c r="W104" i="1" s="1"/>
  <c r="CY104" i="1"/>
  <c r="X104" i="1" s="1"/>
  <c r="CZ104" i="1"/>
  <c r="GL104" i="1"/>
  <c r="GN104" i="1"/>
  <c r="GP104" i="1"/>
  <c r="GV104" i="1"/>
  <c r="HC104" i="1"/>
  <c r="GX104" i="1" s="1"/>
  <c r="HG104" i="1"/>
  <c r="R105" i="1"/>
  <c r="V105" i="1"/>
  <c r="X105" i="1"/>
  <c r="Y105" i="1"/>
  <c r="AC105" i="1"/>
  <c r="AD105" i="1"/>
  <c r="AE105" i="1"/>
  <c r="AF105" i="1"/>
  <c r="AG105" i="1"/>
  <c r="AH105" i="1"/>
  <c r="CV105" i="1" s="1"/>
  <c r="U105" i="1" s="1"/>
  <c r="AI105" i="1"/>
  <c r="AJ105" i="1"/>
  <c r="CX105" i="1" s="1"/>
  <c r="W105" i="1" s="1"/>
  <c r="CR105" i="1"/>
  <c r="Q105" i="1" s="1"/>
  <c r="CS105" i="1"/>
  <c r="CT105" i="1"/>
  <c r="S105" i="1" s="1"/>
  <c r="CU105" i="1"/>
  <c r="T105" i="1" s="1"/>
  <c r="CW105" i="1"/>
  <c r="CY105" i="1"/>
  <c r="CZ105" i="1"/>
  <c r="GK105" i="1"/>
  <c r="GL105" i="1"/>
  <c r="GN105" i="1"/>
  <c r="GP105" i="1"/>
  <c r="GV105" i="1"/>
  <c r="HC105" i="1" s="1"/>
  <c r="GX105" i="1" s="1"/>
  <c r="B107" i="1"/>
  <c r="B26" i="1" s="1"/>
  <c r="C107" i="1"/>
  <c r="C26" i="1" s="1"/>
  <c r="D107" i="1"/>
  <c r="D26" i="1" s="1"/>
  <c r="F107" i="1"/>
  <c r="F26" i="1" s="1"/>
  <c r="G107" i="1"/>
  <c r="G26" i="1" s="1"/>
  <c r="AP107" i="1"/>
  <c r="AP26" i="1" s="1"/>
  <c r="AQ107" i="1"/>
  <c r="AQ26" i="1" s="1"/>
  <c r="BC107" i="1"/>
  <c r="BX107" i="1"/>
  <c r="CG107" i="1" s="1"/>
  <c r="BY107" i="1"/>
  <c r="BY26" i="1" s="1"/>
  <c r="CK107" i="1"/>
  <c r="CK26" i="1" s="1"/>
  <c r="CL107" i="1"/>
  <c r="CL26" i="1" s="1"/>
  <c r="CM107" i="1"/>
  <c r="CM26" i="1" s="1"/>
  <c r="DM107" i="1"/>
  <c r="DZ107" i="1"/>
  <c r="DZ26" i="1" s="1"/>
  <c r="EG107" i="1"/>
  <c r="EG26" i="1" s="1"/>
  <c r="ET107" i="1"/>
  <c r="ET26" i="1" s="1"/>
  <c r="FP107" i="1"/>
  <c r="FP26" i="1" s="1"/>
  <c r="FQ107" i="1"/>
  <c r="EH107" i="1" s="1"/>
  <c r="GC107" i="1"/>
  <c r="GC26" i="1" s="1"/>
  <c r="GD107" i="1"/>
  <c r="GD26" i="1" s="1"/>
  <c r="GE107" i="1"/>
  <c r="P111" i="1"/>
  <c r="F116" i="1"/>
  <c r="P120" i="1"/>
  <c r="D137" i="1"/>
  <c r="D139" i="1"/>
  <c r="E139" i="1"/>
  <c r="Z139" i="1"/>
  <c r="AA139" i="1"/>
  <c r="AM139" i="1"/>
  <c r="AN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CL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R139" i="1"/>
  <c r="DS139" i="1"/>
  <c r="EE139" i="1"/>
  <c r="EF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R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I141" i="1"/>
  <c r="K141" i="1"/>
  <c r="R141" i="1"/>
  <c r="AB141" i="1"/>
  <c r="AC141" i="1"/>
  <c r="CQ141" i="1" s="1"/>
  <c r="P141" i="1" s="1"/>
  <c r="CP141" i="1" s="1"/>
  <c r="O141" i="1" s="1"/>
  <c r="GM141" i="1" s="1"/>
  <c r="GO141" i="1" s="1"/>
  <c r="AD141" i="1"/>
  <c r="CR141" i="1" s="1"/>
  <c r="Q141" i="1" s="1"/>
  <c r="AE141" i="1"/>
  <c r="AF141" i="1"/>
  <c r="AG141" i="1"/>
  <c r="AH141" i="1"/>
  <c r="CV141" i="1" s="1"/>
  <c r="U141" i="1" s="1"/>
  <c r="AI141" i="1"/>
  <c r="CW141" i="1" s="1"/>
  <c r="V141" i="1" s="1"/>
  <c r="AJ141" i="1"/>
  <c r="CX141" i="1" s="1"/>
  <c r="W141" i="1" s="1"/>
  <c r="CS141" i="1"/>
  <c r="CT141" i="1"/>
  <c r="S141" i="1" s="1"/>
  <c r="CU141" i="1"/>
  <c r="T141" i="1" s="1"/>
  <c r="CY141" i="1"/>
  <c r="X141" i="1" s="1"/>
  <c r="CZ141" i="1"/>
  <c r="Y141" i="1" s="1"/>
  <c r="GL141" i="1"/>
  <c r="GN141" i="1"/>
  <c r="GP141" i="1"/>
  <c r="GV141" i="1"/>
  <c r="GX141" i="1"/>
  <c r="HC141" i="1"/>
  <c r="I142" i="1"/>
  <c r="K142" i="1"/>
  <c r="T142" i="1"/>
  <c r="AB142" i="1"/>
  <c r="AC142" i="1"/>
  <c r="HG142" i="1" s="1"/>
  <c r="AD142" i="1"/>
  <c r="CR142" i="1" s="1"/>
  <c r="Q142" i="1" s="1"/>
  <c r="AE142" i="1"/>
  <c r="AF142" i="1"/>
  <c r="AG142" i="1"/>
  <c r="AH142" i="1"/>
  <c r="CV142" i="1" s="1"/>
  <c r="U142" i="1" s="1"/>
  <c r="AI142" i="1"/>
  <c r="CW142" i="1" s="1"/>
  <c r="V142" i="1" s="1"/>
  <c r="AJ142" i="1"/>
  <c r="CX142" i="1" s="1"/>
  <c r="W142" i="1" s="1"/>
  <c r="CS142" i="1"/>
  <c r="R142" i="1" s="1"/>
  <c r="GK142" i="1" s="1"/>
  <c r="CT142" i="1"/>
  <c r="S142" i="1" s="1"/>
  <c r="CU142" i="1"/>
  <c r="CY142" i="1"/>
  <c r="X142" i="1" s="1"/>
  <c r="CZ142" i="1"/>
  <c r="Y142" i="1" s="1"/>
  <c r="GL142" i="1"/>
  <c r="GN142" i="1"/>
  <c r="GP142" i="1"/>
  <c r="GV142" i="1"/>
  <c r="HC142" i="1" s="1"/>
  <c r="GX142" i="1" s="1"/>
  <c r="I143" i="1"/>
  <c r="K143" i="1"/>
  <c r="S143" i="1"/>
  <c r="AF146" i="1" s="1"/>
  <c r="Y143" i="1"/>
  <c r="AL146" i="1" s="1"/>
  <c r="Y146" i="1" s="1"/>
  <c r="AC143" i="1"/>
  <c r="CQ143" i="1" s="1"/>
  <c r="P143" i="1" s="1"/>
  <c r="AD143" i="1"/>
  <c r="AE143" i="1"/>
  <c r="AF143" i="1"/>
  <c r="AG143" i="1"/>
  <c r="CU143" i="1" s="1"/>
  <c r="T143" i="1" s="1"/>
  <c r="AG146" i="1" s="1"/>
  <c r="AH143" i="1"/>
  <c r="CV143" i="1" s="1"/>
  <c r="U143" i="1" s="1"/>
  <c r="AH146" i="1" s="1"/>
  <c r="AI143" i="1"/>
  <c r="CW143" i="1" s="1"/>
  <c r="V143" i="1" s="1"/>
  <c r="AI146" i="1" s="1"/>
  <c r="AJ143" i="1"/>
  <c r="CR143" i="1"/>
  <c r="Q143" i="1" s="1"/>
  <c r="AD146" i="1" s="1"/>
  <c r="CS143" i="1"/>
  <c r="R143" i="1" s="1"/>
  <c r="AE146" i="1" s="1"/>
  <c r="CT143" i="1"/>
  <c r="CX143" i="1"/>
  <c r="W143" i="1" s="1"/>
  <c r="AJ146" i="1" s="1"/>
  <c r="CY143" i="1"/>
  <c r="X143" i="1" s="1"/>
  <c r="AK146" i="1" s="1"/>
  <c r="CZ143" i="1"/>
  <c r="GL143" i="1"/>
  <c r="BZ146" i="1" s="1"/>
  <c r="BZ139" i="1" s="1"/>
  <c r="GN143" i="1"/>
  <c r="GP143" i="1"/>
  <c r="GV143" i="1"/>
  <c r="HC143" i="1" s="1"/>
  <c r="GX143" i="1" s="1"/>
  <c r="CJ146" i="1" s="1"/>
  <c r="I144" i="1"/>
  <c r="K144" i="1"/>
  <c r="Y144" i="1"/>
  <c r="ED146" i="1" s="1"/>
  <c r="DQ146" i="1" s="1"/>
  <c r="AC144" i="1"/>
  <c r="CQ144" i="1" s="1"/>
  <c r="AD144" i="1"/>
  <c r="AB144" i="1" s="1"/>
  <c r="AE144" i="1"/>
  <c r="AF144" i="1"/>
  <c r="AG144" i="1"/>
  <c r="CU144" i="1" s="1"/>
  <c r="T144" i="1" s="1"/>
  <c r="DY146" i="1" s="1"/>
  <c r="AH144" i="1"/>
  <c r="CV144" i="1" s="1"/>
  <c r="AI144" i="1"/>
  <c r="CW144" i="1" s="1"/>
  <c r="V144" i="1" s="1"/>
  <c r="EA146" i="1" s="1"/>
  <c r="AJ144" i="1"/>
  <c r="CR144" i="1"/>
  <c r="CS144" i="1"/>
  <c r="R144" i="1" s="1"/>
  <c r="CT144" i="1"/>
  <c r="CX144" i="1"/>
  <c r="CY144" i="1"/>
  <c r="X144" i="1" s="1"/>
  <c r="EC146" i="1" s="1"/>
  <c r="CZ144" i="1"/>
  <c r="GL144" i="1"/>
  <c r="GN144" i="1"/>
  <c r="FT146" i="1" s="1"/>
  <c r="GP144" i="1"/>
  <c r="GV144" i="1"/>
  <c r="HC144" i="1" s="1"/>
  <c r="B146" i="1"/>
  <c r="B139" i="1" s="1"/>
  <c r="C146" i="1"/>
  <c r="C139" i="1" s="1"/>
  <c r="D146" i="1"/>
  <c r="F146" i="1"/>
  <c r="F139" i="1" s="1"/>
  <c r="G146" i="1"/>
  <c r="G139" i="1" s="1"/>
  <c r="BC146" i="1"/>
  <c r="BD146" i="1"/>
  <c r="BD139" i="1" s="1"/>
  <c r="BX146" i="1"/>
  <c r="BX139" i="1" s="1"/>
  <c r="BY146" i="1"/>
  <c r="CI146" i="1" s="1"/>
  <c r="CB146" i="1"/>
  <c r="CB139" i="1" s="1"/>
  <c r="CD146" i="1"/>
  <c r="CD139" i="1" s="1"/>
  <c r="CK146" i="1"/>
  <c r="CK139" i="1" s="1"/>
  <c r="CL146" i="1"/>
  <c r="CM146" i="1"/>
  <c r="CM139" i="1" s="1"/>
  <c r="EI146" i="1"/>
  <c r="EI139" i="1" s="1"/>
  <c r="EU146" i="1"/>
  <c r="EU139" i="1" s="1"/>
  <c r="EV146" i="1"/>
  <c r="EV139" i="1" s="1"/>
  <c r="FP146" i="1"/>
  <c r="EG146" i="1" s="1"/>
  <c r="FQ146" i="1"/>
  <c r="EH146" i="1" s="1"/>
  <c r="FR146" i="1"/>
  <c r="FV146" i="1"/>
  <c r="FV139" i="1" s="1"/>
  <c r="GC146" i="1"/>
  <c r="ET146" i="1" s="1"/>
  <c r="GD146" i="1"/>
  <c r="GD139" i="1" s="1"/>
  <c r="GE146" i="1"/>
  <c r="GE139" i="1" s="1"/>
  <c r="D176" i="1"/>
  <c r="E178" i="1"/>
  <c r="G178" i="1"/>
  <c r="Z178" i="1"/>
  <c r="AA178" i="1"/>
  <c r="AM178" i="1"/>
  <c r="AN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R178" i="1"/>
  <c r="DS178" i="1"/>
  <c r="EE178" i="1"/>
  <c r="EF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C180" i="1"/>
  <c r="D180" i="1"/>
  <c r="R180" i="1"/>
  <c r="AC180" i="1"/>
  <c r="AB180" i="1" s="1"/>
  <c r="AE180" i="1"/>
  <c r="AD180" i="1" s="1"/>
  <c r="AF180" i="1"/>
  <c r="CT180" i="1" s="1"/>
  <c r="S180" i="1" s="1"/>
  <c r="AG180" i="1"/>
  <c r="CU180" i="1" s="1"/>
  <c r="T180" i="1" s="1"/>
  <c r="AH180" i="1"/>
  <c r="CV180" i="1" s="1"/>
  <c r="U180" i="1" s="1"/>
  <c r="AI180" i="1"/>
  <c r="AJ180" i="1"/>
  <c r="CQ180" i="1"/>
  <c r="P180" i="1" s="1"/>
  <c r="CP180" i="1" s="1"/>
  <c r="O180" i="1" s="1"/>
  <c r="CR180" i="1"/>
  <c r="Q180" i="1" s="1"/>
  <c r="CS180" i="1"/>
  <c r="CW180" i="1"/>
  <c r="V180" i="1" s="1"/>
  <c r="CX180" i="1"/>
  <c r="W180" i="1" s="1"/>
  <c r="GL180" i="1"/>
  <c r="GN180" i="1"/>
  <c r="GP180" i="1"/>
  <c r="GV180" i="1"/>
  <c r="HC180" i="1" s="1"/>
  <c r="GX180" i="1" s="1"/>
  <c r="C181" i="1"/>
  <c r="D181" i="1"/>
  <c r="S181" i="1"/>
  <c r="AC181" i="1"/>
  <c r="CQ181" i="1" s="1"/>
  <c r="P181" i="1" s="1"/>
  <c r="AD181" i="1"/>
  <c r="AE181" i="1"/>
  <c r="AF181" i="1"/>
  <c r="AG181" i="1"/>
  <c r="CU181" i="1" s="1"/>
  <c r="T181" i="1" s="1"/>
  <c r="AH181" i="1"/>
  <c r="CV181" i="1" s="1"/>
  <c r="U181" i="1" s="1"/>
  <c r="AI181" i="1"/>
  <c r="CW181" i="1" s="1"/>
  <c r="V181" i="1" s="1"/>
  <c r="AJ181" i="1"/>
  <c r="CR181" i="1"/>
  <c r="Q181" i="1" s="1"/>
  <c r="CS181" i="1"/>
  <c r="R181" i="1" s="1"/>
  <c r="GK181" i="1" s="1"/>
  <c r="CT181" i="1"/>
  <c r="CX181" i="1"/>
  <c r="W181" i="1" s="1"/>
  <c r="GL181" i="1"/>
  <c r="GN181" i="1"/>
  <c r="GP181" i="1"/>
  <c r="GV181" i="1"/>
  <c r="HC181" i="1" s="1"/>
  <c r="GX181" i="1" s="1"/>
  <c r="U182" i="1"/>
  <c r="X182" i="1"/>
  <c r="AC182" i="1"/>
  <c r="AD182" i="1"/>
  <c r="AE182" i="1"/>
  <c r="CR182" i="1" s="1"/>
  <c r="Q182" i="1" s="1"/>
  <c r="AF182" i="1"/>
  <c r="AG182" i="1"/>
  <c r="AH182" i="1"/>
  <c r="AI182" i="1"/>
  <c r="CW182" i="1" s="1"/>
  <c r="V182" i="1" s="1"/>
  <c r="AJ182" i="1"/>
  <c r="CX182" i="1" s="1"/>
  <c r="W182" i="1" s="1"/>
  <c r="CT182" i="1"/>
  <c r="S182" i="1" s="1"/>
  <c r="CU182" i="1"/>
  <c r="T182" i="1" s="1"/>
  <c r="CV182" i="1"/>
  <c r="CY182" i="1"/>
  <c r="CZ182" i="1"/>
  <c r="Y182" i="1" s="1"/>
  <c r="GL182" i="1"/>
  <c r="GN182" i="1"/>
  <c r="GO182" i="1"/>
  <c r="GP182" i="1"/>
  <c r="CD217" i="1" s="1"/>
  <c r="GV182" i="1"/>
  <c r="HC182" i="1"/>
  <c r="GX182" i="1" s="1"/>
  <c r="P183" i="1"/>
  <c r="CP183" i="1" s="1"/>
  <c r="O183" i="1" s="1"/>
  <c r="V183" i="1"/>
  <c r="X183" i="1"/>
  <c r="Y183" i="1"/>
  <c r="AC183" i="1"/>
  <c r="AD183" i="1"/>
  <c r="AE183" i="1"/>
  <c r="CS183" i="1" s="1"/>
  <c r="R183" i="1" s="1"/>
  <c r="AF183" i="1"/>
  <c r="CT183" i="1" s="1"/>
  <c r="S183" i="1" s="1"/>
  <c r="AG183" i="1"/>
  <c r="AH183" i="1"/>
  <c r="AI183" i="1"/>
  <c r="AJ183" i="1"/>
  <c r="CX183" i="1" s="1"/>
  <c r="W183" i="1" s="1"/>
  <c r="CQ183" i="1"/>
  <c r="CR183" i="1"/>
  <c r="Q183" i="1" s="1"/>
  <c r="CU183" i="1"/>
  <c r="T183" i="1" s="1"/>
  <c r="CV183" i="1"/>
  <c r="U183" i="1" s="1"/>
  <c r="CW183" i="1"/>
  <c r="CY183" i="1"/>
  <c r="CZ183" i="1"/>
  <c r="GL183" i="1"/>
  <c r="GN183" i="1"/>
  <c r="GO183" i="1"/>
  <c r="GP183" i="1"/>
  <c r="GV183" i="1"/>
  <c r="GX183" i="1"/>
  <c r="HC183" i="1"/>
  <c r="HH183" i="1"/>
  <c r="C184" i="1"/>
  <c r="D184" i="1"/>
  <c r="T184" i="1"/>
  <c r="AC184" i="1"/>
  <c r="CQ184" i="1" s="1"/>
  <c r="P184" i="1" s="1"/>
  <c r="AE184" i="1"/>
  <c r="AD184" i="1" s="1"/>
  <c r="AB184" i="1" s="1"/>
  <c r="AF184" i="1"/>
  <c r="AG184" i="1"/>
  <c r="AH184" i="1"/>
  <c r="CV184" i="1" s="1"/>
  <c r="U184" i="1" s="1"/>
  <c r="AI184" i="1"/>
  <c r="CW184" i="1" s="1"/>
  <c r="V184" i="1" s="1"/>
  <c r="AJ184" i="1"/>
  <c r="CX184" i="1" s="1"/>
  <c r="W184" i="1" s="1"/>
  <c r="CS184" i="1"/>
  <c r="R184" i="1" s="1"/>
  <c r="CT184" i="1"/>
  <c r="S184" i="1" s="1"/>
  <c r="CU184" i="1"/>
  <c r="CY184" i="1"/>
  <c r="X184" i="1" s="1"/>
  <c r="GL184" i="1"/>
  <c r="GN184" i="1"/>
  <c r="GP184" i="1"/>
  <c r="GV184" i="1"/>
  <c r="HC184" i="1"/>
  <c r="GX184" i="1" s="1"/>
  <c r="C185" i="1"/>
  <c r="D185" i="1"/>
  <c r="U185" i="1"/>
  <c r="AC185" i="1"/>
  <c r="AE185" i="1"/>
  <c r="CR185" i="1" s="1"/>
  <c r="Q185" i="1" s="1"/>
  <c r="AF185" i="1"/>
  <c r="AG185" i="1"/>
  <c r="AH185" i="1"/>
  <c r="AI185" i="1"/>
  <c r="CW185" i="1" s="1"/>
  <c r="V185" i="1" s="1"/>
  <c r="AJ185" i="1"/>
  <c r="CX185" i="1" s="1"/>
  <c r="W185" i="1" s="1"/>
  <c r="CT185" i="1"/>
  <c r="S185" i="1" s="1"/>
  <c r="CU185" i="1"/>
  <c r="T185" i="1" s="1"/>
  <c r="CV185" i="1"/>
  <c r="GL185" i="1"/>
  <c r="GN185" i="1"/>
  <c r="GP185" i="1"/>
  <c r="GV185" i="1"/>
  <c r="GX185" i="1"/>
  <c r="HC185" i="1"/>
  <c r="W186" i="1"/>
  <c r="Y186" i="1"/>
  <c r="AC186" i="1"/>
  <c r="AD186" i="1"/>
  <c r="AE186" i="1"/>
  <c r="AF186" i="1"/>
  <c r="AB186" i="1" s="1"/>
  <c r="AG186" i="1"/>
  <c r="CU186" i="1" s="1"/>
  <c r="T186" i="1" s="1"/>
  <c r="AH186" i="1"/>
  <c r="AI186" i="1"/>
  <c r="AJ186" i="1"/>
  <c r="CQ186" i="1"/>
  <c r="P186" i="1" s="1"/>
  <c r="FR186" i="1" s="1"/>
  <c r="CV186" i="1"/>
  <c r="U186" i="1" s="1"/>
  <c r="CW186" i="1"/>
  <c r="V186" i="1" s="1"/>
  <c r="CX186" i="1"/>
  <c r="CY186" i="1"/>
  <c r="X186" i="1" s="1"/>
  <c r="CZ186" i="1"/>
  <c r="GL186" i="1"/>
  <c r="GN186" i="1"/>
  <c r="GO186" i="1"/>
  <c r="GP186" i="1"/>
  <c r="GV186" i="1"/>
  <c r="GX186" i="1"/>
  <c r="HC186" i="1"/>
  <c r="HH186" i="1"/>
  <c r="R187" i="1"/>
  <c r="GK187" i="1" s="1"/>
  <c r="X187" i="1"/>
  <c r="Y187" i="1"/>
  <c r="AC187" i="1"/>
  <c r="AB187" i="1" s="1"/>
  <c r="AD187" i="1"/>
  <c r="AE187" i="1"/>
  <c r="AF187" i="1"/>
  <c r="CT187" i="1" s="1"/>
  <c r="S187" i="1" s="1"/>
  <c r="AG187" i="1"/>
  <c r="CU187" i="1" s="1"/>
  <c r="T187" i="1" s="1"/>
  <c r="AH187" i="1"/>
  <c r="CV187" i="1" s="1"/>
  <c r="U187" i="1" s="1"/>
  <c r="AI187" i="1"/>
  <c r="AJ187" i="1"/>
  <c r="CQ187" i="1"/>
  <c r="P187" i="1" s="1"/>
  <c r="CR187" i="1"/>
  <c r="Q187" i="1" s="1"/>
  <c r="CS187" i="1"/>
  <c r="CW187" i="1"/>
  <c r="V187" i="1" s="1"/>
  <c r="CX187" i="1"/>
  <c r="W187" i="1" s="1"/>
  <c r="CY187" i="1"/>
  <c r="CZ187" i="1"/>
  <c r="GL187" i="1"/>
  <c r="GN187" i="1"/>
  <c r="GO187" i="1"/>
  <c r="GP187" i="1"/>
  <c r="GV187" i="1"/>
  <c r="GX187" i="1"/>
  <c r="HC187" i="1"/>
  <c r="C188" i="1"/>
  <c r="D188" i="1"/>
  <c r="I188" i="1"/>
  <c r="K188" i="1"/>
  <c r="T188" i="1"/>
  <c r="AC188" i="1"/>
  <c r="CQ188" i="1" s="1"/>
  <c r="P188" i="1" s="1"/>
  <c r="AE188" i="1"/>
  <c r="AD188" i="1" s="1"/>
  <c r="AB188" i="1" s="1"/>
  <c r="AF188" i="1"/>
  <c r="AG188" i="1"/>
  <c r="AH188" i="1"/>
  <c r="CV188" i="1" s="1"/>
  <c r="U188" i="1" s="1"/>
  <c r="AI188" i="1"/>
  <c r="CW188" i="1" s="1"/>
  <c r="V188" i="1" s="1"/>
  <c r="AJ188" i="1"/>
  <c r="CX188" i="1" s="1"/>
  <c r="W188" i="1" s="1"/>
  <c r="CS188" i="1"/>
  <c r="R188" i="1" s="1"/>
  <c r="CT188" i="1"/>
  <c r="S188" i="1" s="1"/>
  <c r="CZ188" i="1" s="1"/>
  <c r="Y188" i="1" s="1"/>
  <c r="CU188" i="1"/>
  <c r="GL188" i="1"/>
  <c r="GN188" i="1"/>
  <c r="GP188" i="1"/>
  <c r="GV188" i="1"/>
  <c r="HC188" i="1"/>
  <c r="GX188" i="1" s="1"/>
  <c r="C189" i="1"/>
  <c r="D189" i="1"/>
  <c r="I189" i="1"/>
  <c r="S189" i="1" s="1"/>
  <c r="K189" i="1"/>
  <c r="AC189" i="1"/>
  <c r="CQ189" i="1" s="1"/>
  <c r="AD189" i="1"/>
  <c r="AE189" i="1"/>
  <c r="AF189" i="1"/>
  <c r="AG189" i="1"/>
  <c r="CU189" i="1" s="1"/>
  <c r="AH189" i="1"/>
  <c r="CV189" i="1" s="1"/>
  <c r="AI189" i="1"/>
  <c r="CW189" i="1" s="1"/>
  <c r="AJ189" i="1"/>
  <c r="CR189" i="1"/>
  <c r="Q189" i="1" s="1"/>
  <c r="CS189" i="1"/>
  <c r="CT189" i="1"/>
  <c r="CX189" i="1"/>
  <c r="GL189" i="1"/>
  <c r="GN189" i="1"/>
  <c r="GP189" i="1"/>
  <c r="GV189" i="1"/>
  <c r="HC189" i="1" s="1"/>
  <c r="I190" i="1"/>
  <c r="S190" i="1" s="1"/>
  <c r="K190" i="1"/>
  <c r="AC190" i="1"/>
  <c r="HG190" i="1" s="1"/>
  <c r="AD190" i="1"/>
  <c r="AB190" i="1" s="1"/>
  <c r="AE190" i="1"/>
  <c r="AF190" i="1"/>
  <c r="AG190" i="1"/>
  <c r="CU190" i="1" s="1"/>
  <c r="AH190" i="1"/>
  <c r="CV190" i="1" s="1"/>
  <c r="U190" i="1" s="1"/>
  <c r="AI190" i="1"/>
  <c r="CW190" i="1" s="1"/>
  <c r="V190" i="1" s="1"/>
  <c r="AJ190" i="1"/>
  <c r="CR190" i="1"/>
  <c r="Q190" i="1" s="1"/>
  <c r="CS190" i="1"/>
  <c r="R190" i="1" s="1"/>
  <c r="CT190" i="1"/>
  <c r="CX190" i="1"/>
  <c r="W190" i="1" s="1"/>
  <c r="GL190" i="1"/>
  <c r="GN190" i="1"/>
  <c r="GP190" i="1"/>
  <c r="GV190" i="1"/>
  <c r="HC190" i="1" s="1"/>
  <c r="I191" i="1"/>
  <c r="HG191" i="1" s="1"/>
  <c r="K191" i="1"/>
  <c r="S191" i="1"/>
  <c r="AC191" i="1"/>
  <c r="CQ191" i="1" s="1"/>
  <c r="P191" i="1" s="1"/>
  <c r="CP191" i="1" s="1"/>
  <c r="O191" i="1" s="1"/>
  <c r="AD191" i="1"/>
  <c r="AE191" i="1"/>
  <c r="AF191" i="1"/>
  <c r="AG191" i="1"/>
  <c r="CU191" i="1" s="1"/>
  <c r="AH191" i="1"/>
  <c r="CV191" i="1" s="1"/>
  <c r="U191" i="1" s="1"/>
  <c r="AI191" i="1"/>
  <c r="CW191" i="1" s="1"/>
  <c r="V191" i="1" s="1"/>
  <c r="AJ191" i="1"/>
  <c r="CR191" i="1"/>
  <c r="Q191" i="1" s="1"/>
  <c r="CS191" i="1"/>
  <c r="R191" i="1" s="1"/>
  <c r="GK191" i="1" s="1"/>
  <c r="CT191" i="1"/>
  <c r="CX191" i="1"/>
  <c r="GL191" i="1"/>
  <c r="GN191" i="1"/>
  <c r="GP191" i="1"/>
  <c r="GV191" i="1"/>
  <c r="HC191" i="1" s="1"/>
  <c r="GX191" i="1" s="1"/>
  <c r="C192" i="1"/>
  <c r="D192" i="1"/>
  <c r="I192" i="1"/>
  <c r="K192" i="1"/>
  <c r="P192" i="1"/>
  <c r="CP192" i="1" s="1"/>
  <c r="O192" i="1" s="1"/>
  <c r="V192" i="1"/>
  <c r="AC192" i="1"/>
  <c r="AD192" i="1"/>
  <c r="AE192" i="1"/>
  <c r="CS192" i="1" s="1"/>
  <c r="R192" i="1" s="1"/>
  <c r="AF192" i="1"/>
  <c r="CT192" i="1" s="1"/>
  <c r="S192" i="1" s="1"/>
  <c r="AG192" i="1"/>
  <c r="AH192" i="1"/>
  <c r="AI192" i="1"/>
  <c r="AJ192" i="1"/>
  <c r="CX192" i="1" s="1"/>
  <c r="W192" i="1" s="1"/>
  <c r="CQ192" i="1"/>
  <c r="CR192" i="1"/>
  <c r="Q192" i="1" s="1"/>
  <c r="CU192" i="1"/>
  <c r="T192" i="1" s="1"/>
  <c r="CV192" i="1"/>
  <c r="U192" i="1" s="1"/>
  <c r="CW192" i="1"/>
  <c r="GL192" i="1"/>
  <c r="GO192" i="1"/>
  <c r="GP192" i="1"/>
  <c r="GV192" i="1"/>
  <c r="GX192" i="1"/>
  <c r="HC192" i="1"/>
  <c r="C193" i="1"/>
  <c r="D193" i="1"/>
  <c r="I193" i="1"/>
  <c r="K193" i="1"/>
  <c r="U193" i="1"/>
  <c r="AC193" i="1"/>
  <c r="AD193" i="1"/>
  <c r="AE193" i="1"/>
  <c r="CR193" i="1" s="1"/>
  <c r="Q193" i="1" s="1"/>
  <c r="AF193" i="1"/>
  <c r="AG193" i="1"/>
  <c r="AH193" i="1"/>
  <c r="AI193" i="1"/>
  <c r="AJ193" i="1"/>
  <c r="CX193" i="1" s="1"/>
  <c r="W193" i="1" s="1"/>
  <c r="CT193" i="1"/>
  <c r="S193" i="1" s="1"/>
  <c r="CU193" i="1"/>
  <c r="T193" i="1" s="1"/>
  <c r="CV193" i="1"/>
  <c r="CW193" i="1"/>
  <c r="V193" i="1" s="1"/>
  <c r="GL193" i="1"/>
  <c r="GO193" i="1"/>
  <c r="GP193" i="1"/>
  <c r="GV193" i="1"/>
  <c r="HC193" i="1"/>
  <c r="GX193" i="1" s="1"/>
  <c r="I194" i="1"/>
  <c r="K194" i="1"/>
  <c r="U194" i="1"/>
  <c r="X194" i="1"/>
  <c r="AC194" i="1"/>
  <c r="CQ194" i="1" s="1"/>
  <c r="P194" i="1" s="1"/>
  <c r="CP194" i="1" s="1"/>
  <c r="O194" i="1" s="1"/>
  <c r="GM194" i="1" s="1"/>
  <c r="GN194" i="1" s="1"/>
  <c r="AE194" i="1"/>
  <c r="CR194" i="1" s="1"/>
  <c r="Q194" i="1" s="1"/>
  <c r="AF194" i="1"/>
  <c r="AG194" i="1"/>
  <c r="AH194" i="1"/>
  <c r="AI194" i="1"/>
  <c r="CW194" i="1" s="1"/>
  <c r="V194" i="1" s="1"/>
  <c r="AJ194" i="1"/>
  <c r="CX194" i="1" s="1"/>
  <c r="W194" i="1" s="1"/>
  <c r="CT194" i="1"/>
  <c r="S194" i="1" s="1"/>
  <c r="CU194" i="1"/>
  <c r="T194" i="1" s="1"/>
  <c r="CV194" i="1"/>
  <c r="CY194" i="1"/>
  <c r="CZ194" i="1"/>
  <c r="Y194" i="1" s="1"/>
  <c r="GL194" i="1"/>
  <c r="GO194" i="1"/>
  <c r="GP194" i="1"/>
  <c r="GV194" i="1"/>
  <c r="HC194" i="1" s="1"/>
  <c r="GX194" i="1" s="1"/>
  <c r="I195" i="1"/>
  <c r="K195" i="1"/>
  <c r="P195" i="1"/>
  <c r="S195" i="1"/>
  <c r="V195" i="1"/>
  <c r="X195" i="1"/>
  <c r="Y195" i="1"/>
  <c r="AC195" i="1"/>
  <c r="AD195" i="1"/>
  <c r="AB195" i="1" s="1"/>
  <c r="AE195" i="1"/>
  <c r="CR195" i="1" s="1"/>
  <c r="Q195" i="1" s="1"/>
  <c r="AF195" i="1"/>
  <c r="CT195" i="1" s="1"/>
  <c r="AG195" i="1"/>
  <c r="AH195" i="1"/>
  <c r="AI195" i="1"/>
  <c r="AJ195" i="1"/>
  <c r="CX195" i="1" s="1"/>
  <c r="W195" i="1" s="1"/>
  <c r="CQ195" i="1"/>
  <c r="CU195" i="1"/>
  <c r="T195" i="1" s="1"/>
  <c r="CV195" i="1"/>
  <c r="U195" i="1" s="1"/>
  <c r="CW195" i="1"/>
  <c r="CY195" i="1"/>
  <c r="CZ195" i="1"/>
  <c r="GL195" i="1"/>
  <c r="GO195" i="1"/>
  <c r="GP195" i="1"/>
  <c r="GV195" i="1"/>
  <c r="HC195" i="1" s="1"/>
  <c r="GX195" i="1" s="1"/>
  <c r="C196" i="1"/>
  <c r="D196" i="1"/>
  <c r="I196" i="1"/>
  <c r="K196" i="1"/>
  <c r="T196" i="1"/>
  <c r="W196" i="1"/>
  <c r="AB196" i="1"/>
  <c r="AC196" i="1"/>
  <c r="CQ196" i="1" s="1"/>
  <c r="P196" i="1" s="1"/>
  <c r="AD196" i="1"/>
  <c r="AE196" i="1"/>
  <c r="CR196" i="1" s="1"/>
  <c r="Q196" i="1" s="1"/>
  <c r="AF196" i="1"/>
  <c r="AG196" i="1"/>
  <c r="AH196" i="1"/>
  <c r="CV196" i="1" s="1"/>
  <c r="U196" i="1" s="1"/>
  <c r="AI196" i="1"/>
  <c r="CW196" i="1" s="1"/>
  <c r="V196" i="1" s="1"/>
  <c r="AJ196" i="1"/>
  <c r="CX196" i="1" s="1"/>
  <c r="CP196" i="1"/>
  <c r="O196" i="1" s="1"/>
  <c r="GM196" i="1" s="1"/>
  <c r="GN196" i="1" s="1"/>
  <c r="CS196" i="1"/>
  <c r="R196" i="1" s="1"/>
  <c r="CT196" i="1"/>
  <c r="S196" i="1" s="1"/>
  <c r="CZ196" i="1" s="1"/>
  <c r="Y196" i="1" s="1"/>
  <c r="CU196" i="1"/>
  <c r="CY196" i="1"/>
  <c r="X196" i="1" s="1"/>
  <c r="GL196" i="1"/>
  <c r="GO196" i="1"/>
  <c r="GP196" i="1"/>
  <c r="GV196" i="1"/>
  <c r="GX196" i="1"/>
  <c r="HC196" i="1"/>
  <c r="C197" i="1"/>
  <c r="D197" i="1"/>
  <c r="I197" i="1"/>
  <c r="K197" i="1"/>
  <c r="P197" i="1"/>
  <c r="S197" i="1"/>
  <c r="AC197" i="1"/>
  <c r="CQ197" i="1" s="1"/>
  <c r="AD197" i="1"/>
  <c r="AB197" i="1" s="1"/>
  <c r="AE197" i="1"/>
  <c r="AF197" i="1"/>
  <c r="AG197" i="1"/>
  <c r="AH197" i="1"/>
  <c r="CV197" i="1" s="1"/>
  <c r="U197" i="1" s="1"/>
  <c r="AI197" i="1"/>
  <c r="CW197" i="1" s="1"/>
  <c r="AJ197" i="1"/>
  <c r="CR197" i="1"/>
  <c r="Q197" i="1" s="1"/>
  <c r="CS197" i="1"/>
  <c r="R197" i="1" s="1"/>
  <c r="GK197" i="1" s="1"/>
  <c r="CT197" i="1"/>
  <c r="CU197" i="1"/>
  <c r="T197" i="1" s="1"/>
  <c r="CX197" i="1"/>
  <c r="GL197" i="1"/>
  <c r="GO197" i="1"/>
  <c r="GP197" i="1"/>
  <c r="GV197" i="1"/>
  <c r="HC197" i="1" s="1"/>
  <c r="GX197" i="1" s="1"/>
  <c r="I198" i="1"/>
  <c r="AB198" i="1"/>
  <c r="AC198" i="1"/>
  <c r="CQ198" i="1" s="1"/>
  <c r="P198" i="1" s="1"/>
  <c r="AD198" i="1"/>
  <c r="AE198" i="1"/>
  <c r="CR198" i="1" s="1"/>
  <c r="AF198" i="1"/>
  <c r="AG198" i="1"/>
  <c r="AH198" i="1"/>
  <c r="CV198" i="1" s="1"/>
  <c r="U198" i="1" s="1"/>
  <c r="AI198" i="1"/>
  <c r="CW198" i="1" s="1"/>
  <c r="V198" i="1" s="1"/>
  <c r="AJ198" i="1"/>
  <c r="CX198" i="1" s="1"/>
  <c r="W198" i="1" s="1"/>
  <c r="CS198" i="1"/>
  <c r="R198" i="1" s="1"/>
  <c r="CT198" i="1"/>
  <c r="S198" i="1" s="1"/>
  <c r="CZ198" i="1" s="1"/>
  <c r="Y198" i="1" s="1"/>
  <c r="CU198" i="1"/>
  <c r="T198" i="1" s="1"/>
  <c r="GL198" i="1"/>
  <c r="GO198" i="1"/>
  <c r="GP198" i="1"/>
  <c r="GV198" i="1"/>
  <c r="GX198" i="1"/>
  <c r="HC198" i="1"/>
  <c r="AC199" i="1"/>
  <c r="AD199" i="1"/>
  <c r="AB199" i="1" s="1"/>
  <c r="AE199" i="1"/>
  <c r="AF199" i="1"/>
  <c r="CT199" i="1" s="1"/>
  <c r="AG199" i="1"/>
  <c r="CU199" i="1" s="1"/>
  <c r="AH199" i="1"/>
  <c r="AI199" i="1"/>
  <c r="AJ199" i="1"/>
  <c r="CX199" i="1" s="1"/>
  <c r="CQ199" i="1"/>
  <c r="CV199" i="1"/>
  <c r="CW199" i="1"/>
  <c r="GL199" i="1"/>
  <c r="GO199" i="1"/>
  <c r="GP199" i="1"/>
  <c r="GV199" i="1"/>
  <c r="HC199" i="1" s="1"/>
  <c r="C200" i="1"/>
  <c r="D200" i="1"/>
  <c r="I200" i="1"/>
  <c r="K200" i="1"/>
  <c r="AB200" i="1"/>
  <c r="AC200" i="1"/>
  <c r="CQ200" i="1" s="1"/>
  <c r="P200" i="1" s="1"/>
  <c r="CP200" i="1" s="1"/>
  <c r="O200" i="1" s="1"/>
  <c r="AD200" i="1"/>
  <c r="AE200" i="1"/>
  <c r="CR200" i="1" s="1"/>
  <c r="Q200" i="1" s="1"/>
  <c r="AF200" i="1"/>
  <c r="AG200" i="1"/>
  <c r="AH200" i="1"/>
  <c r="CV200" i="1" s="1"/>
  <c r="U200" i="1" s="1"/>
  <c r="AI200" i="1"/>
  <c r="CW200" i="1" s="1"/>
  <c r="V200" i="1" s="1"/>
  <c r="AJ200" i="1"/>
  <c r="CX200" i="1" s="1"/>
  <c r="W200" i="1" s="1"/>
  <c r="CS200" i="1"/>
  <c r="R200" i="1" s="1"/>
  <c r="CT200" i="1"/>
  <c r="S200" i="1" s="1"/>
  <c r="CZ200" i="1" s="1"/>
  <c r="Y200" i="1" s="1"/>
  <c r="CU200" i="1"/>
  <c r="T200" i="1" s="1"/>
  <c r="CY200" i="1"/>
  <c r="X200" i="1" s="1"/>
  <c r="GL200" i="1"/>
  <c r="GO200" i="1"/>
  <c r="GP200" i="1"/>
  <c r="GV200" i="1"/>
  <c r="GX200" i="1"/>
  <c r="HC200" i="1"/>
  <c r="C201" i="1"/>
  <c r="D201" i="1"/>
  <c r="I201" i="1"/>
  <c r="K201" i="1"/>
  <c r="AB201" i="1"/>
  <c r="AC201" i="1"/>
  <c r="CQ201" i="1" s="1"/>
  <c r="AD201" i="1"/>
  <c r="AE201" i="1"/>
  <c r="AF201" i="1"/>
  <c r="AG201" i="1"/>
  <c r="AH201" i="1"/>
  <c r="CV201" i="1" s="1"/>
  <c r="AI201" i="1"/>
  <c r="CW201" i="1" s="1"/>
  <c r="AJ201" i="1"/>
  <c r="CR201" i="1"/>
  <c r="CS201" i="1"/>
  <c r="CT201" i="1"/>
  <c r="CU201" i="1"/>
  <c r="CX201" i="1"/>
  <c r="GL201" i="1"/>
  <c r="GO201" i="1"/>
  <c r="GP201" i="1"/>
  <c r="GV201" i="1"/>
  <c r="HC201" i="1" s="1"/>
  <c r="I202" i="1"/>
  <c r="K202" i="1"/>
  <c r="T202" i="1"/>
  <c r="Y202" i="1"/>
  <c r="AC202" i="1"/>
  <c r="AD202" i="1"/>
  <c r="AE202" i="1"/>
  <c r="AF202" i="1"/>
  <c r="AG202" i="1"/>
  <c r="CU202" i="1" s="1"/>
  <c r="AH202" i="1"/>
  <c r="CV202" i="1" s="1"/>
  <c r="U202" i="1" s="1"/>
  <c r="AI202" i="1"/>
  <c r="CW202" i="1" s="1"/>
  <c r="V202" i="1" s="1"/>
  <c r="AJ202" i="1"/>
  <c r="CR202" i="1"/>
  <c r="Q202" i="1" s="1"/>
  <c r="CS202" i="1"/>
  <c r="R202" i="1" s="1"/>
  <c r="CT202" i="1"/>
  <c r="S202" i="1" s="1"/>
  <c r="CX202" i="1"/>
  <c r="W202" i="1" s="1"/>
  <c r="CY202" i="1"/>
  <c r="X202" i="1" s="1"/>
  <c r="CZ202" i="1"/>
  <c r="GL202" i="1"/>
  <c r="GO202" i="1"/>
  <c r="GP202" i="1"/>
  <c r="GV202" i="1"/>
  <c r="HC202" i="1" s="1"/>
  <c r="GX202" i="1" s="1"/>
  <c r="I203" i="1"/>
  <c r="K203" i="1"/>
  <c r="V203" i="1"/>
  <c r="AC203" i="1"/>
  <c r="CQ203" i="1" s="1"/>
  <c r="P203" i="1" s="1"/>
  <c r="AE203" i="1"/>
  <c r="AF203" i="1"/>
  <c r="AG203" i="1"/>
  <c r="AH203" i="1"/>
  <c r="CV203" i="1" s="1"/>
  <c r="U203" i="1" s="1"/>
  <c r="AI203" i="1"/>
  <c r="CW203" i="1" s="1"/>
  <c r="AJ203" i="1"/>
  <c r="CX203" i="1" s="1"/>
  <c r="W203" i="1" s="1"/>
  <c r="CT203" i="1"/>
  <c r="S203" i="1" s="1"/>
  <c r="CU203" i="1"/>
  <c r="T203" i="1" s="1"/>
  <c r="CY203" i="1"/>
  <c r="X203" i="1" s="1"/>
  <c r="CZ203" i="1"/>
  <c r="Y203" i="1" s="1"/>
  <c r="GL203" i="1"/>
  <c r="GO203" i="1"/>
  <c r="GP203" i="1"/>
  <c r="FV217" i="1" s="1"/>
  <c r="GV203" i="1"/>
  <c r="HC203" i="1" s="1"/>
  <c r="GX203" i="1"/>
  <c r="I204" i="1"/>
  <c r="K204" i="1"/>
  <c r="P204" i="1"/>
  <c r="W204" i="1"/>
  <c r="AC204" i="1"/>
  <c r="CQ204" i="1" s="1"/>
  <c r="AD204" i="1"/>
  <c r="AB204" i="1" s="1"/>
  <c r="AE204" i="1"/>
  <c r="CR204" i="1" s="1"/>
  <c r="Q204" i="1" s="1"/>
  <c r="AF204" i="1"/>
  <c r="AG204" i="1"/>
  <c r="AH204" i="1"/>
  <c r="CV204" i="1" s="1"/>
  <c r="U204" i="1" s="1"/>
  <c r="AI204" i="1"/>
  <c r="CW204" i="1" s="1"/>
  <c r="V204" i="1" s="1"/>
  <c r="AJ204" i="1"/>
  <c r="CX204" i="1" s="1"/>
  <c r="CS204" i="1"/>
  <c r="R204" i="1" s="1"/>
  <c r="CT204" i="1"/>
  <c r="S204" i="1" s="1"/>
  <c r="CU204" i="1"/>
  <c r="T204" i="1" s="1"/>
  <c r="CY204" i="1"/>
  <c r="X204" i="1" s="1"/>
  <c r="CZ204" i="1"/>
  <c r="Y204" i="1" s="1"/>
  <c r="GL204" i="1"/>
  <c r="GO204" i="1"/>
  <c r="GP204" i="1"/>
  <c r="GV204" i="1"/>
  <c r="GX204" i="1"/>
  <c r="HC204" i="1"/>
  <c r="I205" i="1"/>
  <c r="K205" i="1"/>
  <c r="X205" i="1"/>
  <c r="AC205" i="1"/>
  <c r="AD205" i="1"/>
  <c r="AE205" i="1"/>
  <c r="AF205" i="1"/>
  <c r="CT205" i="1" s="1"/>
  <c r="S205" i="1" s="1"/>
  <c r="AG205" i="1"/>
  <c r="AH205" i="1"/>
  <c r="AI205" i="1"/>
  <c r="AJ205" i="1"/>
  <c r="CX205" i="1" s="1"/>
  <c r="W205" i="1" s="1"/>
  <c r="CU205" i="1"/>
  <c r="T205" i="1" s="1"/>
  <c r="CV205" i="1"/>
  <c r="U205" i="1" s="1"/>
  <c r="CW205" i="1"/>
  <c r="V205" i="1" s="1"/>
  <c r="CY205" i="1"/>
  <c r="CZ205" i="1"/>
  <c r="Y205" i="1" s="1"/>
  <c r="GL205" i="1"/>
  <c r="GO205" i="1"/>
  <c r="GP205" i="1"/>
  <c r="GV205" i="1"/>
  <c r="HC205" i="1" s="1"/>
  <c r="GX205" i="1" s="1"/>
  <c r="C206" i="1"/>
  <c r="D206" i="1"/>
  <c r="I206" i="1"/>
  <c r="CU361" i="3" s="1"/>
  <c r="K206" i="1"/>
  <c r="T206" i="1"/>
  <c r="U206" i="1"/>
  <c r="V206" i="1"/>
  <c r="AC206" i="1"/>
  <c r="AD206" i="1"/>
  <c r="AE206" i="1"/>
  <c r="AF206" i="1"/>
  <c r="AG206" i="1"/>
  <c r="CU206" i="1" s="1"/>
  <c r="AH206" i="1"/>
  <c r="CV206" i="1" s="1"/>
  <c r="AI206" i="1"/>
  <c r="CW206" i="1" s="1"/>
  <c r="AJ206" i="1"/>
  <c r="CR206" i="1"/>
  <c r="Q206" i="1" s="1"/>
  <c r="CS206" i="1"/>
  <c r="R206" i="1" s="1"/>
  <c r="CT206" i="1"/>
  <c r="S206" i="1" s="1"/>
  <c r="CX206" i="1"/>
  <c r="GL206" i="1"/>
  <c r="GO206" i="1"/>
  <c r="GP206" i="1"/>
  <c r="GV206" i="1"/>
  <c r="HC206" i="1" s="1"/>
  <c r="GX206" i="1" s="1"/>
  <c r="C207" i="1"/>
  <c r="D207" i="1"/>
  <c r="I207" i="1"/>
  <c r="K207" i="1"/>
  <c r="T207" i="1"/>
  <c r="AC207" i="1"/>
  <c r="AB207" i="1" s="1"/>
  <c r="AE207" i="1"/>
  <c r="AD207" i="1" s="1"/>
  <c r="AF207" i="1"/>
  <c r="AG207" i="1"/>
  <c r="CU207" i="1" s="1"/>
  <c r="AH207" i="1"/>
  <c r="CV207" i="1" s="1"/>
  <c r="U207" i="1" s="1"/>
  <c r="AI207" i="1"/>
  <c r="CW207" i="1" s="1"/>
  <c r="V207" i="1" s="1"/>
  <c r="AJ207" i="1"/>
  <c r="CQ207" i="1"/>
  <c r="P207" i="1" s="1"/>
  <c r="CR207" i="1"/>
  <c r="CS207" i="1"/>
  <c r="R207" i="1" s="1"/>
  <c r="GK207" i="1" s="1"/>
  <c r="CT207" i="1"/>
  <c r="S207" i="1" s="1"/>
  <c r="CX207" i="1"/>
  <c r="W207" i="1" s="1"/>
  <c r="GL207" i="1"/>
  <c r="GO207" i="1"/>
  <c r="GP207" i="1"/>
  <c r="GV207" i="1"/>
  <c r="HC207" i="1"/>
  <c r="I208" i="1"/>
  <c r="K208" i="1"/>
  <c r="T208" i="1"/>
  <c r="U208" i="1"/>
  <c r="X208" i="1"/>
  <c r="AC208" i="1"/>
  <c r="AB208" i="1" s="1"/>
  <c r="AD208" i="1"/>
  <c r="AE208" i="1"/>
  <c r="AF208" i="1"/>
  <c r="CT208" i="1" s="1"/>
  <c r="S208" i="1" s="1"/>
  <c r="AG208" i="1"/>
  <c r="CU208" i="1" s="1"/>
  <c r="AH208" i="1"/>
  <c r="CV208" i="1" s="1"/>
  <c r="AI208" i="1"/>
  <c r="AJ208" i="1"/>
  <c r="CR208" i="1"/>
  <c r="Q208" i="1" s="1"/>
  <c r="CS208" i="1"/>
  <c r="R208" i="1" s="1"/>
  <c r="CW208" i="1"/>
  <c r="V208" i="1" s="1"/>
  <c r="CX208" i="1"/>
  <c r="W208" i="1" s="1"/>
  <c r="CY208" i="1"/>
  <c r="CZ208" i="1"/>
  <c r="Y208" i="1" s="1"/>
  <c r="GL208" i="1"/>
  <c r="GO208" i="1"/>
  <c r="GP208" i="1"/>
  <c r="GV208" i="1"/>
  <c r="HC208" i="1" s="1"/>
  <c r="GX208" i="1" s="1"/>
  <c r="I209" i="1"/>
  <c r="K209" i="1"/>
  <c r="AB209" i="1"/>
  <c r="AC209" i="1"/>
  <c r="CQ209" i="1" s="1"/>
  <c r="AD209" i="1"/>
  <c r="AE209" i="1"/>
  <c r="AF209" i="1"/>
  <c r="AG209" i="1"/>
  <c r="CU209" i="1" s="1"/>
  <c r="AH209" i="1"/>
  <c r="CV209" i="1" s="1"/>
  <c r="AI209" i="1"/>
  <c r="CW209" i="1" s="1"/>
  <c r="AJ209" i="1"/>
  <c r="CR209" i="1"/>
  <c r="CS209" i="1"/>
  <c r="CT209" i="1"/>
  <c r="CX209" i="1"/>
  <c r="CY209" i="1"/>
  <c r="X209" i="1" s="1"/>
  <c r="CZ209" i="1"/>
  <c r="Y209" i="1" s="1"/>
  <c r="GL209" i="1"/>
  <c r="GO209" i="1"/>
  <c r="GP209" i="1"/>
  <c r="GV209" i="1"/>
  <c r="HC209" i="1" s="1"/>
  <c r="C210" i="1"/>
  <c r="D210" i="1"/>
  <c r="I210" i="1"/>
  <c r="K210" i="1"/>
  <c r="S210" i="1"/>
  <c r="T210" i="1"/>
  <c r="AC210" i="1"/>
  <c r="AE210" i="1"/>
  <c r="AD210" i="1" s="1"/>
  <c r="AB210" i="1" s="1"/>
  <c r="AF210" i="1"/>
  <c r="CT210" i="1" s="1"/>
  <c r="AG210" i="1"/>
  <c r="CU210" i="1" s="1"/>
  <c r="AH210" i="1"/>
  <c r="CV210" i="1" s="1"/>
  <c r="U210" i="1" s="1"/>
  <c r="AI210" i="1"/>
  <c r="AJ210" i="1"/>
  <c r="CQ210" i="1"/>
  <c r="P210" i="1" s="1"/>
  <c r="CW210" i="1"/>
  <c r="CX210" i="1"/>
  <c r="W210" i="1" s="1"/>
  <c r="GL210" i="1"/>
  <c r="GO210" i="1"/>
  <c r="GP210" i="1"/>
  <c r="GV210" i="1"/>
  <c r="HC210" i="1"/>
  <c r="GX210" i="1" s="1"/>
  <c r="C211" i="1"/>
  <c r="D211" i="1"/>
  <c r="I211" i="1"/>
  <c r="K211" i="1"/>
  <c r="P211" i="1"/>
  <c r="CP211" i="1" s="1"/>
  <c r="O211" i="1" s="1"/>
  <c r="S211" i="1"/>
  <c r="V211" i="1"/>
  <c r="AC211" i="1"/>
  <c r="AD211" i="1"/>
  <c r="AB211" i="1" s="1"/>
  <c r="AE211" i="1"/>
  <c r="CS211" i="1" s="1"/>
  <c r="R211" i="1" s="1"/>
  <c r="GK211" i="1" s="1"/>
  <c r="AF211" i="1"/>
  <c r="CT211" i="1" s="1"/>
  <c r="AG211" i="1"/>
  <c r="AH211" i="1"/>
  <c r="AI211" i="1"/>
  <c r="AJ211" i="1"/>
  <c r="CQ211" i="1"/>
  <c r="CR211" i="1"/>
  <c r="Q211" i="1" s="1"/>
  <c r="CU211" i="1"/>
  <c r="T211" i="1" s="1"/>
  <c r="CV211" i="1"/>
  <c r="U211" i="1" s="1"/>
  <c r="CW211" i="1"/>
  <c r="CX211" i="1"/>
  <c r="W211" i="1" s="1"/>
  <c r="GL211" i="1"/>
  <c r="GO211" i="1"/>
  <c r="GP211" i="1"/>
  <c r="GV211" i="1"/>
  <c r="HC211" i="1"/>
  <c r="GX211" i="1" s="1"/>
  <c r="I212" i="1"/>
  <c r="S212" i="1" s="1"/>
  <c r="AC212" i="1"/>
  <c r="AE212" i="1"/>
  <c r="AD212" i="1" s="1"/>
  <c r="AB212" i="1" s="1"/>
  <c r="AF212" i="1"/>
  <c r="CT212" i="1" s="1"/>
  <c r="AG212" i="1"/>
  <c r="CU212" i="1" s="1"/>
  <c r="T212" i="1" s="1"/>
  <c r="AH212" i="1"/>
  <c r="CV212" i="1" s="1"/>
  <c r="U212" i="1" s="1"/>
  <c r="AI212" i="1"/>
  <c r="AJ212" i="1"/>
  <c r="CQ212" i="1"/>
  <c r="CS212" i="1"/>
  <c r="R212" i="1" s="1"/>
  <c r="CW212" i="1"/>
  <c r="CX212" i="1"/>
  <c r="W212" i="1" s="1"/>
  <c r="GL212" i="1"/>
  <c r="GO212" i="1"/>
  <c r="GP212" i="1"/>
  <c r="GV212" i="1"/>
  <c r="HC212" i="1"/>
  <c r="I213" i="1"/>
  <c r="S213" i="1"/>
  <c r="AB213" i="1"/>
  <c r="AC213" i="1"/>
  <c r="CQ213" i="1" s="1"/>
  <c r="P213" i="1" s="1"/>
  <c r="CP213" i="1" s="1"/>
  <c r="O213" i="1" s="1"/>
  <c r="AD213" i="1"/>
  <c r="AE213" i="1"/>
  <c r="AF213" i="1"/>
  <c r="AG213" i="1"/>
  <c r="AH213" i="1"/>
  <c r="CV213" i="1" s="1"/>
  <c r="U213" i="1" s="1"/>
  <c r="AI213" i="1"/>
  <c r="CW213" i="1" s="1"/>
  <c r="V213" i="1" s="1"/>
  <c r="AJ213" i="1"/>
  <c r="CR213" i="1"/>
  <c r="Q213" i="1" s="1"/>
  <c r="CS213" i="1"/>
  <c r="CT213" i="1"/>
  <c r="CU213" i="1"/>
  <c r="T213" i="1" s="1"/>
  <c r="CX213" i="1"/>
  <c r="W213" i="1" s="1"/>
  <c r="GL213" i="1"/>
  <c r="GO213" i="1"/>
  <c r="GP213" i="1"/>
  <c r="GV213" i="1"/>
  <c r="HC213" i="1" s="1"/>
  <c r="GX213" i="1" s="1"/>
  <c r="U214" i="1"/>
  <c r="W214" i="1"/>
  <c r="X214" i="1"/>
  <c r="AC214" i="1"/>
  <c r="AE214" i="1"/>
  <c r="AF214" i="1"/>
  <c r="CT214" i="1" s="1"/>
  <c r="S214" i="1" s="1"/>
  <c r="AG214" i="1"/>
  <c r="AH214" i="1"/>
  <c r="AI214" i="1"/>
  <c r="CW214" i="1" s="1"/>
  <c r="V214" i="1" s="1"/>
  <c r="AJ214" i="1"/>
  <c r="CX214" i="1" s="1"/>
  <c r="CQ214" i="1"/>
  <c r="P214" i="1" s="1"/>
  <c r="CU214" i="1"/>
  <c r="T214" i="1" s="1"/>
  <c r="CV214" i="1"/>
  <c r="CY214" i="1"/>
  <c r="CZ214" i="1"/>
  <c r="Y214" i="1" s="1"/>
  <c r="GL214" i="1"/>
  <c r="GO214" i="1"/>
  <c r="GP214" i="1"/>
  <c r="GV214" i="1"/>
  <c r="HC214" i="1" s="1"/>
  <c r="GX214" i="1" s="1"/>
  <c r="R215" i="1"/>
  <c r="GK215" i="1" s="1"/>
  <c r="U215" i="1"/>
  <c r="AC215" i="1"/>
  <c r="CQ215" i="1" s="1"/>
  <c r="P215" i="1" s="1"/>
  <c r="AD215" i="1"/>
  <c r="AE215" i="1"/>
  <c r="AF215" i="1"/>
  <c r="AG215" i="1"/>
  <c r="CU215" i="1" s="1"/>
  <c r="T215" i="1" s="1"/>
  <c r="AH215" i="1"/>
  <c r="CV215" i="1" s="1"/>
  <c r="AI215" i="1"/>
  <c r="CW215" i="1" s="1"/>
  <c r="V215" i="1" s="1"/>
  <c r="AJ215" i="1"/>
  <c r="CR215" i="1"/>
  <c r="Q215" i="1" s="1"/>
  <c r="CS215" i="1"/>
  <c r="CX215" i="1"/>
  <c r="W215" i="1" s="1"/>
  <c r="CY215" i="1"/>
  <c r="X215" i="1" s="1"/>
  <c r="CZ215" i="1"/>
  <c r="Y215" i="1" s="1"/>
  <c r="GL215" i="1"/>
  <c r="GO215" i="1"/>
  <c r="GP215" i="1"/>
  <c r="GV215" i="1"/>
  <c r="HC215" i="1"/>
  <c r="GX215" i="1" s="1"/>
  <c r="B217" i="1"/>
  <c r="B178" i="1" s="1"/>
  <c r="C217" i="1"/>
  <c r="C178" i="1" s="1"/>
  <c r="D217" i="1"/>
  <c r="D178" i="1" s="1"/>
  <c r="F217" i="1"/>
  <c r="F178" i="1" s="1"/>
  <c r="G217" i="1"/>
  <c r="BD217" i="1"/>
  <c r="BD178" i="1" s="1"/>
  <c r="BX217" i="1"/>
  <c r="CK217" i="1"/>
  <c r="CL217" i="1"/>
  <c r="CL178" i="1" s="1"/>
  <c r="CM217" i="1"/>
  <c r="CM178" i="1" s="1"/>
  <c r="EU217" i="1"/>
  <c r="EV217" i="1"/>
  <c r="P242" i="1" s="1"/>
  <c r="FP217" i="1"/>
  <c r="GC217" i="1"/>
  <c r="GD217" i="1"/>
  <c r="GD178" i="1" s="1"/>
  <c r="GE217" i="1"/>
  <c r="GE178" i="1" s="1"/>
  <c r="F242" i="1"/>
  <c r="D247" i="1"/>
  <c r="E249" i="1"/>
  <c r="R249" i="1"/>
  <c r="Z249" i="1"/>
  <c r="AA249" i="1"/>
  <c r="AF249" i="1"/>
  <c r="AM249" i="1"/>
  <c r="AN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CE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R249" i="1"/>
  <c r="DS249" i="1"/>
  <c r="DW249" i="1"/>
  <c r="EC249" i="1"/>
  <c r="EE249" i="1"/>
  <c r="EF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GB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GX249" i="1"/>
  <c r="C251" i="1"/>
  <c r="D251" i="1"/>
  <c r="V251" i="1"/>
  <c r="W251" i="1"/>
  <c r="AC251" i="1"/>
  <c r="AE251" i="1"/>
  <c r="CR251" i="1" s="1"/>
  <c r="Q251" i="1" s="1"/>
  <c r="AF251" i="1"/>
  <c r="CT251" i="1" s="1"/>
  <c r="S251" i="1" s="1"/>
  <c r="AG251" i="1"/>
  <c r="CU251" i="1" s="1"/>
  <c r="T251" i="1" s="1"/>
  <c r="AH251" i="1"/>
  <c r="AI251" i="1"/>
  <c r="AJ251" i="1"/>
  <c r="CQ251" i="1"/>
  <c r="P251" i="1" s="1"/>
  <c r="CP251" i="1" s="1"/>
  <c r="O251" i="1" s="1"/>
  <c r="CS251" i="1"/>
  <c r="R251" i="1" s="1"/>
  <c r="CV251" i="1"/>
  <c r="U251" i="1" s="1"/>
  <c r="CW251" i="1"/>
  <c r="CX251" i="1"/>
  <c r="GL251" i="1"/>
  <c r="GN251" i="1"/>
  <c r="GP251" i="1"/>
  <c r="GV251" i="1"/>
  <c r="HC251" i="1"/>
  <c r="GX251" i="1" s="1"/>
  <c r="C252" i="1"/>
  <c r="D252" i="1"/>
  <c r="R252" i="1"/>
  <c r="GK252" i="1" s="1"/>
  <c r="U252" i="1"/>
  <c r="AC252" i="1"/>
  <c r="AE252" i="1"/>
  <c r="CR252" i="1" s="1"/>
  <c r="Q252" i="1" s="1"/>
  <c r="AF252" i="1"/>
  <c r="CT252" i="1" s="1"/>
  <c r="S252" i="1" s="1"/>
  <c r="AG252" i="1"/>
  <c r="CU252" i="1" s="1"/>
  <c r="T252" i="1" s="1"/>
  <c r="AH252" i="1"/>
  <c r="AI252" i="1"/>
  <c r="AJ252" i="1"/>
  <c r="CQ252" i="1"/>
  <c r="P252" i="1" s="1"/>
  <c r="CS252" i="1"/>
  <c r="CV252" i="1"/>
  <c r="CW252" i="1"/>
  <c r="V252" i="1" s="1"/>
  <c r="CX252" i="1"/>
  <c r="W252" i="1" s="1"/>
  <c r="GL252" i="1"/>
  <c r="GN252" i="1"/>
  <c r="GP252" i="1"/>
  <c r="GV252" i="1"/>
  <c r="HC252" i="1"/>
  <c r="GX252" i="1" s="1"/>
  <c r="T253" i="1"/>
  <c r="AB253" i="1"/>
  <c r="AC253" i="1"/>
  <c r="HG253" i="1" s="1"/>
  <c r="AE253" i="1"/>
  <c r="AD253" i="1" s="1"/>
  <c r="AF253" i="1"/>
  <c r="AG253" i="1"/>
  <c r="AH253" i="1"/>
  <c r="AI253" i="1"/>
  <c r="CW253" i="1" s="1"/>
  <c r="V253" i="1" s="1"/>
  <c r="AJ253" i="1"/>
  <c r="CX253" i="1" s="1"/>
  <c r="W253" i="1" s="1"/>
  <c r="CS253" i="1"/>
  <c r="R253" i="1" s="1"/>
  <c r="CT253" i="1"/>
  <c r="S253" i="1" s="1"/>
  <c r="CU253" i="1"/>
  <c r="CV253" i="1"/>
  <c r="U253" i="1" s="1"/>
  <c r="GL253" i="1"/>
  <c r="GO253" i="1"/>
  <c r="GP253" i="1"/>
  <c r="GV253" i="1"/>
  <c r="HC253" i="1"/>
  <c r="GX253" i="1" s="1"/>
  <c r="P254" i="1"/>
  <c r="U254" i="1"/>
  <c r="V254" i="1"/>
  <c r="AC254" i="1"/>
  <c r="AB254" i="1" s="1"/>
  <c r="AD254" i="1"/>
  <c r="AE254" i="1"/>
  <c r="CS254" i="1" s="1"/>
  <c r="R254" i="1" s="1"/>
  <c r="GK254" i="1" s="1"/>
  <c r="AF254" i="1"/>
  <c r="CT254" i="1" s="1"/>
  <c r="S254" i="1" s="1"/>
  <c r="AG254" i="1"/>
  <c r="AH254" i="1"/>
  <c r="AI254" i="1"/>
  <c r="AJ254" i="1"/>
  <c r="CX254" i="1" s="1"/>
  <c r="W254" i="1" s="1"/>
  <c r="CQ254" i="1"/>
  <c r="CR254" i="1"/>
  <c r="Q254" i="1" s="1"/>
  <c r="CU254" i="1"/>
  <c r="T254" i="1" s="1"/>
  <c r="CV254" i="1"/>
  <c r="CW254" i="1"/>
  <c r="GL254" i="1"/>
  <c r="GO254" i="1"/>
  <c r="GP254" i="1"/>
  <c r="GV254" i="1"/>
  <c r="HC254" i="1" s="1"/>
  <c r="GX254" i="1" s="1"/>
  <c r="HG254" i="1"/>
  <c r="C255" i="1"/>
  <c r="D255" i="1"/>
  <c r="I255" i="1"/>
  <c r="K255" i="1"/>
  <c r="AC255" i="1"/>
  <c r="AD255" i="1"/>
  <c r="AB255" i="1" s="1"/>
  <c r="AE255" i="1"/>
  <c r="AF255" i="1"/>
  <c r="AG255" i="1"/>
  <c r="AH255" i="1"/>
  <c r="CV255" i="1" s="1"/>
  <c r="U255" i="1" s="1"/>
  <c r="AI255" i="1"/>
  <c r="CW255" i="1" s="1"/>
  <c r="V255" i="1" s="1"/>
  <c r="AJ255" i="1"/>
  <c r="CQ255" i="1"/>
  <c r="CR255" i="1"/>
  <c r="Q255" i="1" s="1"/>
  <c r="CS255" i="1"/>
  <c r="R255" i="1" s="1"/>
  <c r="CT255" i="1"/>
  <c r="CU255" i="1"/>
  <c r="T255" i="1" s="1"/>
  <c r="CX255" i="1"/>
  <c r="W255" i="1" s="1"/>
  <c r="GL255" i="1"/>
  <c r="GN255" i="1"/>
  <c r="GP255" i="1"/>
  <c r="GV255" i="1"/>
  <c r="HC255" i="1" s="1"/>
  <c r="GX255" i="1" s="1"/>
  <c r="C256" i="1"/>
  <c r="D256" i="1"/>
  <c r="I256" i="1"/>
  <c r="K256" i="1"/>
  <c r="R256" i="1"/>
  <c r="GK256" i="1" s="1"/>
  <c r="U256" i="1"/>
  <c r="AC256" i="1"/>
  <c r="AE256" i="1"/>
  <c r="CR256" i="1" s="1"/>
  <c r="Q256" i="1" s="1"/>
  <c r="AF256" i="1"/>
  <c r="CT256" i="1" s="1"/>
  <c r="S256" i="1" s="1"/>
  <c r="AG256" i="1"/>
  <c r="CU256" i="1" s="1"/>
  <c r="T256" i="1" s="1"/>
  <c r="AH256" i="1"/>
  <c r="AI256" i="1"/>
  <c r="AJ256" i="1"/>
  <c r="CQ256" i="1"/>
  <c r="P256" i="1" s="1"/>
  <c r="CS256" i="1"/>
  <c r="CV256" i="1"/>
  <c r="CW256" i="1"/>
  <c r="V256" i="1" s="1"/>
  <c r="CX256" i="1"/>
  <c r="W256" i="1" s="1"/>
  <c r="GL256" i="1"/>
  <c r="GN256" i="1"/>
  <c r="GP256" i="1"/>
  <c r="GV256" i="1"/>
  <c r="HC256" i="1"/>
  <c r="GX256" i="1" s="1"/>
  <c r="C257" i="1"/>
  <c r="D257" i="1"/>
  <c r="I257" i="1"/>
  <c r="GX257" i="1" s="1"/>
  <c r="K257" i="1"/>
  <c r="V257" i="1"/>
  <c r="AC257" i="1"/>
  <c r="CQ257" i="1" s="1"/>
  <c r="P257" i="1" s="1"/>
  <c r="AD257" i="1"/>
  <c r="AE257" i="1"/>
  <c r="CS257" i="1" s="1"/>
  <c r="R257" i="1" s="1"/>
  <c r="AF257" i="1"/>
  <c r="CT257" i="1" s="1"/>
  <c r="S257" i="1" s="1"/>
  <c r="AG257" i="1"/>
  <c r="AH257" i="1"/>
  <c r="AI257" i="1"/>
  <c r="AJ257" i="1"/>
  <c r="CX257" i="1" s="1"/>
  <c r="W257" i="1" s="1"/>
  <c r="CR257" i="1"/>
  <c r="Q257" i="1" s="1"/>
  <c r="CU257" i="1"/>
  <c r="T257" i="1" s="1"/>
  <c r="CV257" i="1"/>
  <c r="U257" i="1" s="1"/>
  <c r="CW257" i="1"/>
  <c r="GL257" i="1"/>
  <c r="GN257" i="1"/>
  <c r="GP257" i="1"/>
  <c r="GV257" i="1"/>
  <c r="HC257" i="1"/>
  <c r="C258" i="1"/>
  <c r="D258" i="1"/>
  <c r="I258" i="1"/>
  <c r="K258" i="1"/>
  <c r="R258" i="1"/>
  <c r="GK258" i="1" s="1"/>
  <c r="U258" i="1"/>
  <c r="AC258" i="1"/>
  <c r="AD258" i="1"/>
  <c r="AE258" i="1"/>
  <c r="CR258" i="1" s="1"/>
  <c r="Q258" i="1" s="1"/>
  <c r="AF258" i="1"/>
  <c r="AG258" i="1"/>
  <c r="AH258" i="1"/>
  <c r="AI258" i="1"/>
  <c r="AJ258" i="1"/>
  <c r="CX258" i="1" s="1"/>
  <c r="W258" i="1" s="1"/>
  <c r="CS258" i="1"/>
  <c r="CT258" i="1"/>
  <c r="S258" i="1" s="1"/>
  <c r="CU258" i="1"/>
  <c r="T258" i="1" s="1"/>
  <c r="CV258" i="1"/>
  <c r="CW258" i="1"/>
  <c r="V258" i="1" s="1"/>
  <c r="GL258" i="1"/>
  <c r="GN258" i="1"/>
  <c r="GP258" i="1"/>
  <c r="GV258" i="1"/>
  <c r="HC258" i="1"/>
  <c r="GX258" i="1" s="1"/>
  <c r="C259" i="1"/>
  <c r="D259" i="1"/>
  <c r="I259" i="1"/>
  <c r="K259" i="1"/>
  <c r="S259" i="1"/>
  <c r="V259" i="1"/>
  <c r="AC259" i="1"/>
  <c r="CQ259" i="1" s="1"/>
  <c r="P259" i="1" s="1"/>
  <c r="AD259" i="1"/>
  <c r="AE259" i="1"/>
  <c r="AF259" i="1"/>
  <c r="AG259" i="1"/>
  <c r="CU259" i="1" s="1"/>
  <c r="T259" i="1" s="1"/>
  <c r="AH259" i="1"/>
  <c r="CV259" i="1" s="1"/>
  <c r="U259" i="1" s="1"/>
  <c r="AI259" i="1"/>
  <c r="AJ259" i="1"/>
  <c r="CR259" i="1"/>
  <c r="Q259" i="1" s="1"/>
  <c r="CS259" i="1"/>
  <c r="R259" i="1" s="1"/>
  <c r="CT259" i="1"/>
  <c r="CW259" i="1"/>
  <c r="CX259" i="1"/>
  <c r="W259" i="1" s="1"/>
  <c r="GL259" i="1"/>
  <c r="GN259" i="1"/>
  <c r="GP259" i="1"/>
  <c r="GV259" i="1"/>
  <c r="HC259" i="1" s="1"/>
  <c r="GX259" i="1" s="1"/>
  <c r="C260" i="1"/>
  <c r="D260" i="1"/>
  <c r="I260" i="1"/>
  <c r="K260" i="1"/>
  <c r="R260" i="1"/>
  <c r="GK260" i="1" s="1"/>
  <c r="AC260" i="1"/>
  <c r="AB260" i="1" s="1"/>
  <c r="AE260" i="1"/>
  <c r="AD260" i="1" s="1"/>
  <c r="AF260" i="1"/>
  <c r="AG260" i="1"/>
  <c r="CU260" i="1" s="1"/>
  <c r="T260" i="1" s="1"/>
  <c r="AH260" i="1"/>
  <c r="CV260" i="1" s="1"/>
  <c r="U260" i="1" s="1"/>
  <c r="AI260" i="1"/>
  <c r="AJ260" i="1"/>
  <c r="CQ260" i="1"/>
  <c r="P260" i="1" s="1"/>
  <c r="CP260" i="1" s="1"/>
  <c r="O260" i="1" s="1"/>
  <c r="CR260" i="1"/>
  <c r="Q260" i="1" s="1"/>
  <c r="CS260" i="1"/>
  <c r="CT260" i="1"/>
  <c r="S260" i="1" s="1"/>
  <c r="CW260" i="1"/>
  <c r="V260" i="1" s="1"/>
  <c r="CX260" i="1"/>
  <c r="W260" i="1" s="1"/>
  <c r="GL260" i="1"/>
  <c r="GN260" i="1"/>
  <c r="GP260" i="1"/>
  <c r="GV260" i="1"/>
  <c r="HC260" i="1"/>
  <c r="GX260" i="1" s="1"/>
  <c r="I261" i="1"/>
  <c r="K261" i="1"/>
  <c r="R261" i="1"/>
  <c r="U261" i="1"/>
  <c r="X261" i="1"/>
  <c r="AC261" i="1"/>
  <c r="AE261" i="1"/>
  <c r="AD261" i="1" s="1"/>
  <c r="AF261" i="1"/>
  <c r="CT261" i="1" s="1"/>
  <c r="S261" i="1" s="1"/>
  <c r="AG261" i="1"/>
  <c r="CU261" i="1" s="1"/>
  <c r="T261" i="1" s="1"/>
  <c r="AH261" i="1"/>
  <c r="AI261" i="1"/>
  <c r="AJ261" i="1"/>
  <c r="CQ261" i="1"/>
  <c r="P261" i="1" s="1"/>
  <c r="CP261" i="1" s="1"/>
  <c r="O261" i="1" s="1"/>
  <c r="CR261" i="1"/>
  <c r="Q261" i="1" s="1"/>
  <c r="CS261" i="1"/>
  <c r="CV261" i="1"/>
  <c r="CW261" i="1"/>
  <c r="V261" i="1" s="1"/>
  <c r="CX261" i="1"/>
  <c r="W261" i="1" s="1"/>
  <c r="CY261" i="1"/>
  <c r="CZ261" i="1"/>
  <c r="Y261" i="1" s="1"/>
  <c r="GL261" i="1"/>
  <c r="GO261" i="1"/>
  <c r="GP261" i="1"/>
  <c r="GV261" i="1"/>
  <c r="HC261" i="1" s="1"/>
  <c r="GX261" i="1" s="1"/>
  <c r="I262" i="1"/>
  <c r="K262" i="1"/>
  <c r="Y262" i="1"/>
  <c r="AC262" i="1"/>
  <c r="AD262" i="1"/>
  <c r="AB262" i="1" s="1"/>
  <c r="AE262" i="1"/>
  <c r="AF262" i="1"/>
  <c r="AG262" i="1"/>
  <c r="AH262" i="1"/>
  <c r="CV262" i="1" s="1"/>
  <c r="AI262" i="1"/>
  <c r="CW262" i="1" s="1"/>
  <c r="AJ262" i="1"/>
  <c r="CQ262" i="1"/>
  <c r="CR262" i="1"/>
  <c r="Q262" i="1" s="1"/>
  <c r="CS262" i="1"/>
  <c r="CT262" i="1"/>
  <c r="CU262" i="1"/>
  <c r="CX262" i="1"/>
  <c r="CY262" i="1"/>
  <c r="X262" i="1" s="1"/>
  <c r="CZ262" i="1"/>
  <c r="GL262" i="1"/>
  <c r="GO262" i="1"/>
  <c r="GP262" i="1"/>
  <c r="GV262" i="1"/>
  <c r="HC262" i="1" s="1"/>
  <c r="GX262" i="1" s="1"/>
  <c r="C263" i="1"/>
  <c r="D263" i="1"/>
  <c r="I263" i="1"/>
  <c r="I265" i="1" s="1"/>
  <c r="K263" i="1"/>
  <c r="T263" i="1"/>
  <c r="W263" i="1"/>
  <c r="AC263" i="1"/>
  <c r="AE263" i="1"/>
  <c r="AF263" i="1"/>
  <c r="CT263" i="1" s="1"/>
  <c r="S263" i="1" s="1"/>
  <c r="AG263" i="1"/>
  <c r="AH263" i="1"/>
  <c r="AI263" i="1"/>
  <c r="AJ263" i="1"/>
  <c r="CQ263" i="1"/>
  <c r="P263" i="1" s="1"/>
  <c r="CU263" i="1"/>
  <c r="CV263" i="1"/>
  <c r="U263" i="1" s="1"/>
  <c r="CW263" i="1"/>
  <c r="V263" i="1" s="1"/>
  <c r="CX263" i="1"/>
  <c r="GL263" i="1"/>
  <c r="GO263" i="1"/>
  <c r="GP263" i="1"/>
  <c r="GV263" i="1"/>
  <c r="HC263" i="1"/>
  <c r="GX263" i="1" s="1"/>
  <c r="C264" i="1"/>
  <c r="D264" i="1"/>
  <c r="I264" i="1"/>
  <c r="P264" i="1" s="1"/>
  <c r="K264" i="1"/>
  <c r="V264" i="1"/>
  <c r="AC264" i="1"/>
  <c r="AB264" i="1" s="1"/>
  <c r="AD264" i="1"/>
  <c r="AE264" i="1"/>
  <c r="CS264" i="1" s="1"/>
  <c r="R264" i="1" s="1"/>
  <c r="GK264" i="1" s="1"/>
  <c r="AF264" i="1"/>
  <c r="CT264" i="1" s="1"/>
  <c r="S264" i="1" s="1"/>
  <c r="AG264" i="1"/>
  <c r="AH264" i="1"/>
  <c r="AI264" i="1"/>
  <c r="AJ264" i="1"/>
  <c r="CX264" i="1" s="1"/>
  <c r="W264" i="1" s="1"/>
  <c r="CQ264" i="1"/>
  <c r="CR264" i="1"/>
  <c r="Q264" i="1" s="1"/>
  <c r="CU264" i="1"/>
  <c r="T264" i="1" s="1"/>
  <c r="CV264" i="1"/>
  <c r="U264" i="1" s="1"/>
  <c r="CW264" i="1"/>
  <c r="GL264" i="1"/>
  <c r="GO264" i="1"/>
  <c r="GP264" i="1"/>
  <c r="GV264" i="1"/>
  <c r="HC264" i="1" s="1"/>
  <c r="GX264" i="1" s="1"/>
  <c r="AC265" i="1"/>
  <c r="AE265" i="1"/>
  <c r="AF265" i="1"/>
  <c r="CT265" i="1" s="1"/>
  <c r="S265" i="1" s="1"/>
  <c r="AG265" i="1"/>
  <c r="AH265" i="1"/>
  <c r="AI265" i="1"/>
  <c r="AJ265" i="1"/>
  <c r="CQ265" i="1"/>
  <c r="CU265" i="1"/>
  <c r="CV265" i="1"/>
  <c r="CW265" i="1"/>
  <c r="CX265" i="1"/>
  <c r="GL265" i="1"/>
  <c r="GO265" i="1"/>
  <c r="GP265" i="1"/>
  <c r="GV265" i="1"/>
  <c r="HC265" i="1"/>
  <c r="AC266" i="1"/>
  <c r="AD266" i="1"/>
  <c r="AB266" i="1" s="1"/>
  <c r="AE266" i="1"/>
  <c r="AF266" i="1"/>
  <c r="CT266" i="1" s="1"/>
  <c r="AG266" i="1"/>
  <c r="AH266" i="1"/>
  <c r="CV266" i="1" s="1"/>
  <c r="AI266" i="1"/>
  <c r="CW266" i="1" s="1"/>
  <c r="AJ266" i="1"/>
  <c r="CQ266" i="1"/>
  <c r="CR266" i="1"/>
  <c r="CS266" i="1"/>
  <c r="CU266" i="1"/>
  <c r="CX266" i="1"/>
  <c r="GL266" i="1"/>
  <c r="GO266" i="1"/>
  <c r="GP266" i="1"/>
  <c r="GV266" i="1"/>
  <c r="HC266" i="1" s="1"/>
  <c r="C267" i="1"/>
  <c r="D267" i="1"/>
  <c r="I267" i="1"/>
  <c r="K267" i="1"/>
  <c r="T267" i="1"/>
  <c r="W267" i="1"/>
  <c r="AC267" i="1"/>
  <c r="AE267" i="1"/>
  <c r="AF267" i="1"/>
  <c r="CT267" i="1" s="1"/>
  <c r="S267" i="1" s="1"/>
  <c r="AG267" i="1"/>
  <c r="AH267" i="1"/>
  <c r="AI267" i="1"/>
  <c r="AJ267" i="1"/>
  <c r="CQ267" i="1"/>
  <c r="P267" i="1" s="1"/>
  <c r="CU267" i="1"/>
  <c r="CV267" i="1"/>
  <c r="U267" i="1" s="1"/>
  <c r="CW267" i="1"/>
  <c r="V267" i="1" s="1"/>
  <c r="CX267" i="1"/>
  <c r="GL267" i="1"/>
  <c r="GO267" i="1"/>
  <c r="GP267" i="1"/>
  <c r="GV267" i="1"/>
  <c r="HC267" i="1"/>
  <c r="GX267" i="1" s="1"/>
  <c r="C268" i="1"/>
  <c r="D268" i="1"/>
  <c r="I268" i="1"/>
  <c r="K268" i="1"/>
  <c r="V268" i="1"/>
  <c r="AC268" i="1"/>
  <c r="CQ268" i="1" s="1"/>
  <c r="P268" i="1" s="1"/>
  <c r="CP268" i="1" s="1"/>
  <c r="O268" i="1" s="1"/>
  <c r="AD268" i="1"/>
  <c r="AE268" i="1"/>
  <c r="CS268" i="1" s="1"/>
  <c r="R268" i="1" s="1"/>
  <c r="AF268" i="1"/>
  <c r="CT268" i="1" s="1"/>
  <c r="S268" i="1" s="1"/>
  <c r="AG268" i="1"/>
  <c r="AH268" i="1"/>
  <c r="AI268" i="1"/>
  <c r="AJ268" i="1"/>
  <c r="CX268" i="1" s="1"/>
  <c r="W268" i="1" s="1"/>
  <c r="CR268" i="1"/>
  <c r="Q268" i="1" s="1"/>
  <c r="CU268" i="1"/>
  <c r="T268" i="1" s="1"/>
  <c r="CV268" i="1"/>
  <c r="U268" i="1" s="1"/>
  <c r="CW268" i="1"/>
  <c r="GK268" i="1"/>
  <c r="GL268" i="1"/>
  <c r="GO268" i="1"/>
  <c r="GP268" i="1"/>
  <c r="GV268" i="1"/>
  <c r="HC268" i="1" s="1"/>
  <c r="GX268" i="1" s="1"/>
  <c r="I269" i="1"/>
  <c r="K269" i="1"/>
  <c r="P269" i="1"/>
  <c r="CP269" i="1" s="1"/>
  <c r="O269" i="1" s="1"/>
  <c r="S269" i="1"/>
  <c r="X269" i="1"/>
  <c r="Y269" i="1"/>
  <c r="AC269" i="1"/>
  <c r="AD269" i="1"/>
  <c r="AE269" i="1"/>
  <c r="CR269" i="1" s="1"/>
  <c r="Q269" i="1" s="1"/>
  <c r="AF269" i="1"/>
  <c r="AG269" i="1"/>
  <c r="AH269" i="1"/>
  <c r="AI269" i="1"/>
  <c r="CW269" i="1" s="1"/>
  <c r="V269" i="1" s="1"/>
  <c r="AJ269" i="1"/>
  <c r="CQ269" i="1"/>
  <c r="CT269" i="1"/>
  <c r="CU269" i="1"/>
  <c r="T269" i="1" s="1"/>
  <c r="CV269" i="1"/>
  <c r="U269" i="1" s="1"/>
  <c r="CX269" i="1"/>
  <c r="W269" i="1" s="1"/>
  <c r="CY269" i="1"/>
  <c r="CZ269" i="1"/>
  <c r="GL269" i="1"/>
  <c r="GO269" i="1"/>
  <c r="GP269" i="1"/>
  <c r="GV269" i="1"/>
  <c r="GX269" i="1"/>
  <c r="HC269" i="1"/>
  <c r="I270" i="1"/>
  <c r="K270" i="1"/>
  <c r="W270" i="1"/>
  <c r="X270" i="1"/>
  <c r="Y270" i="1"/>
  <c r="AC270" i="1"/>
  <c r="AE270" i="1"/>
  <c r="CR270" i="1" s="1"/>
  <c r="Q270" i="1" s="1"/>
  <c r="AF270" i="1"/>
  <c r="CT270" i="1" s="1"/>
  <c r="S270" i="1" s="1"/>
  <c r="AG270" i="1"/>
  <c r="CU270" i="1" s="1"/>
  <c r="T270" i="1" s="1"/>
  <c r="AH270" i="1"/>
  <c r="AI270" i="1"/>
  <c r="AJ270" i="1"/>
  <c r="CP270" i="1"/>
  <c r="O270" i="1" s="1"/>
  <c r="GM270" i="1" s="1"/>
  <c r="GN270" i="1" s="1"/>
  <c r="CQ270" i="1"/>
  <c r="P270" i="1" s="1"/>
  <c r="CS270" i="1"/>
  <c r="R270" i="1" s="1"/>
  <c r="GK270" i="1" s="1"/>
  <c r="CV270" i="1"/>
  <c r="U270" i="1" s="1"/>
  <c r="CW270" i="1"/>
  <c r="V270" i="1" s="1"/>
  <c r="CX270" i="1"/>
  <c r="CY270" i="1"/>
  <c r="CZ270" i="1"/>
  <c r="GL270" i="1"/>
  <c r="GO270" i="1"/>
  <c r="GP270" i="1"/>
  <c r="GV270" i="1"/>
  <c r="GX270" i="1"/>
  <c r="HC270" i="1"/>
  <c r="I271" i="1"/>
  <c r="K271" i="1"/>
  <c r="T271" i="1"/>
  <c r="W271" i="1"/>
  <c r="Y271" i="1"/>
  <c r="AC271" i="1"/>
  <c r="AE271" i="1"/>
  <c r="AF271" i="1"/>
  <c r="CT271" i="1" s="1"/>
  <c r="S271" i="1" s="1"/>
  <c r="AG271" i="1"/>
  <c r="AH271" i="1"/>
  <c r="CV271" i="1" s="1"/>
  <c r="U271" i="1" s="1"/>
  <c r="AI271" i="1"/>
  <c r="AJ271" i="1"/>
  <c r="CQ271" i="1"/>
  <c r="P271" i="1" s="1"/>
  <c r="CU271" i="1"/>
  <c r="CW271" i="1"/>
  <c r="V271" i="1" s="1"/>
  <c r="CX271" i="1"/>
  <c r="CY271" i="1"/>
  <c r="X271" i="1" s="1"/>
  <c r="CZ271" i="1"/>
  <c r="GL271" i="1"/>
  <c r="GO271" i="1"/>
  <c r="GP271" i="1"/>
  <c r="GV271" i="1"/>
  <c r="HC271" i="1"/>
  <c r="GX271" i="1" s="1"/>
  <c r="I272" i="1"/>
  <c r="K272" i="1"/>
  <c r="R272" i="1"/>
  <c r="GK272" i="1" s="1"/>
  <c r="X272" i="1"/>
  <c r="Y272" i="1"/>
  <c r="AC272" i="1"/>
  <c r="AE272" i="1"/>
  <c r="AD272" i="1" s="1"/>
  <c r="AF272" i="1"/>
  <c r="AG272" i="1"/>
  <c r="CU272" i="1" s="1"/>
  <c r="T272" i="1" s="1"/>
  <c r="AH272" i="1"/>
  <c r="CV272" i="1" s="1"/>
  <c r="U272" i="1" s="1"/>
  <c r="AI272" i="1"/>
  <c r="AJ272" i="1"/>
  <c r="CR272" i="1"/>
  <c r="Q272" i="1" s="1"/>
  <c r="CS272" i="1"/>
  <c r="CT272" i="1"/>
  <c r="S272" i="1" s="1"/>
  <c r="CW272" i="1"/>
  <c r="V272" i="1" s="1"/>
  <c r="CX272" i="1"/>
  <c r="W272" i="1" s="1"/>
  <c r="CY272" i="1"/>
  <c r="CZ272" i="1"/>
  <c r="GL272" i="1"/>
  <c r="GO272" i="1"/>
  <c r="GP272" i="1"/>
  <c r="GV272" i="1"/>
  <c r="HC272" i="1"/>
  <c r="GX272" i="1" s="1"/>
  <c r="C273" i="1"/>
  <c r="D273" i="1"/>
  <c r="I273" i="1"/>
  <c r="CU515" i="3" s="1"/>
  <c r="K273" i="1"/>
  <c r="P273" i="1"/>
  <c r="S273" i="1"/>
  <c r="V273" i="1"/>
  <c r="AC273" i="1"/>
  <c r="AB273" i="1" s="1"/>
  <c r="AD273" i="1"/>
  <c r="AE273" i="1"/>
  <c r="CR273" i="1" s="1"/>
  <c r="Q273" i="1" s="1"/>
  <c r="AF273" i="1"/>
  <c r="AG273" i="1"/>
  <c r="CU273" i="1" s="1"/>
  <c r="T273" i="1" s="1"/>
  <c r="AH273" i="1"/>
  <c r="AI273" i="1"/>
  <c r="AJ273" i="1"/>
  <c r="CQ273" i="1"/>
  <c r="CT273" i="1"/>
  <c r="CV273" i="1"/>
  <c r="U273" i="1" s="1"/>
  <c r="CW273" i="1"/>
  <c r="CX273" i="1"/>
  <c r="W273" i="1" s="1"/>
  <c r="GL273" i="1"/>
  <c r="GO273" i="1"/>
  <c r="GP273" i="1"/>
  <c r="GV273" i="1"/>
  <c r="GX273" i="1"/>
  <c r="HC273" i="1"/>
  <c r="C274" i="1"/>
  <c r="D274" i="1"/>
  <c r="I274" i="1"/>
  <c r="CU516" i="3" s="1"/>
  <c r="K274" i="1"/>
  <c r="U274" i="1"/>
  <c r="AC274" i="1"/>
  <c r="AE274" i="1"/>
  <c r="CR274" i="1" s="1"/>
  <c r="Q274" i="1" s="1"/>
  <c r="AF274" i="1"/>
  <c r="AG274" i="1"/>
  <c r="AH274" i="1"/>
  <c r="AI274" i="1"/>
  <c r="CW274" i="1" s="1"/>
  <c r="V274" i="1" s="1"/>
  <c r="AJ274" i="1"/>
  <c r="CX274" i="1" s="1"/>
  <c r="W274" i="1" s="1"/>
  <c r="CT274" i="1"/>
  <c r="S274" i="1" s="1"/>
  <c r="CU274" i="1"/>
  <c r="T274" i="1" s="1"/>
  <c r="CV274" i="1"/>
  <c r="GL274" i="1"/>
  <c r="GO274" i="1"/>
  <c r="GP274" i="1"/>
  <c r="GV274" i="1"/>
  <c r="GX274" i="1"/>
  <c r="HC274" i="1"/>
  <c r="I275" i="1"/>
  <c r="K275" i="1"/>
  <c r="R275" i="1"/>
  <c r="U275" i="1"/>
  <c r="X275" i="1"/>
  <c r="AC275" i="1"/>
  <c r="AD275" i="1"/>
  <c r="AE275" i="1"/>
  <c r="CR275" i="1" s="1"/>
  <c r="Q275" i="1" s="1"/>
  <c r="AF275" i="1"/>
  <c r="AG275" i="1"/>
  <c r="AH275" i="1"/>
  <c r="AI275" i="1"/>
  <c r="AJ275" i="1"/>
  <c r="CX275" i="1" s="1"/>
  <c r="W275" i="1" s="1"/>
  <c r="CS275" i="1"/>
  <c r="CT275" i="1"/>
  <c r="S275" i="1" s="1"/>
  <c r="CU275" i="1"/>
  <c r="T275" i="1" s="1"/>
  <c r="CV275" i="1"/>
  <c r="CW275" i="1"/>
  <c r="V275" i="1" s="1"/>
  <c r="CY275" i="1"/>
  <c r="CZ275" i="1"/>
  <c r="Y275" i="1" s="1"/>
  <c r="GL275" i="1"/>
  <c r="GO275" i="1"/>
  <c r="GP275" i="1"/>
  <c r="GV275" i="1"/>
  <c r="HC275" i="1" s="1"/>
  <c r="GX275" i="1" s="1"/>
  <c r="I276" i="1"/>
  <c r="P276" i="1" s="1"/>
  <c r="CP276" i="1" s="1"/>
  <c r="O276" i="1" s="1"/>
  <c r="K276" i="1"/>
  <c r="V276" i="1"/>
  <c r="X276" i="1"/>
  <c r="Y276" i="1"/>
  <c r="AC276" i="1"/>
  <c r="AD276" i="1"/>
  <c r="AE276" i="1"/>
  <c r="CS276" i="1" s="1"/>
  <c r="AF276" i="1"/>
  <c r="CT276" i="1" s="1"/>
  <c r="S276" i="1" s="1"/>
  <c r="AG276" i="1"/>
  <c r="AH276" i="1"/>
  <c r="AI276" i="1"/>
  <c r="AJ276" i="1"/>
  <c r="CX276" i="1" s="1"/>
  <c r="CQ276" i="1"/>
  <c r="CR276" i="1"/>
  <c r="Q276" i="1" s="1"/>
  <c r="CU276" i="1"/>
  <c r="CV276" i="1"/>
  <c r="CW276" i="1"/>
  <c r="CY276" i="1"/>
  <c r="CZ276" i="1"/>
  <c r="GL276" i="1"/>
  <c r="GO276" i="1"/>
  <c r="GP276" i="1"/>
  <c r="GV276" i="1"/>
  <c r="HC276" i="1" s="1"/>
  <c r="B278" i="1"/>
  <c r="B249" i="1" s="1"/>
  <c r="C278" i="1"/>
  <c r="C249" i="1" s="1"/>
  <c r="D278" i="1"/>
  <c r="D249" i="1" s="1"/>
  <c r="F278" i="1"/>
  <c r="F249" i="1" s="1"/>
  <c r="G278" i="1"/>
  <c r="G249" i="1" s="1"/>
  <c r="P278" i="1"/>
  <c r="R278" i="1"/>
  <c r="S278" i="1"/>
  <c r="U278" i="1"/>
  <c r="U249" i="1" s="1"/>
  <c r="X278" i="1"/>
  <c r="X249" i="1" s="1"/>
  <c r="Y278" i="1"/>
  <c r="AB278" i="1"/>
  <c r="O278" i="1" s="1"/>
  <c r="AC278" i="1"/>
  <c r="AC249" i="1" s="1"/>
  <c r="AD278" i="1"/>
  <c r="AE278" i="1"/>
  <c r="AE249" i="1" s="1"/>
  <c r="AF278" i="1"/>
  <c r="AG278" i="1"/>
  <c r="AH278" i="1"/>
  <c r="AH249" i="1" s="1"/>
  <c r="AI278" i="1"/>
  <c r="AI249" i="1" s="1"/>
  <c r="AJ278" i="1"/>
  <c r="AJ249" i="1" s="1"/>
  <c r="AK278" i="1"/>
  <c r="AK249" i="1" s="1"/>
  <c r="AL278" i="1"/>
  <c r="AL249" i="1" s="1"/>
  <c r="AO278" i="1"/>
  <c r="AO249" i="1" s="1"/>
  <c r="AP278" i="1"/>
  <c r="F287" i="1" s="1"/>
  <c r="AR278" i="1"/>
  <c r="AR249" i="1" s="1"/>
  <c r="AU278" i="1"/>
  <c r="AU249" i="1" s="1"/>
  <c r="AV278" i="1"/>
  <c r="AV249" i="1" s="1"/>
  <c r="BA278" i="1"/>
  <c r="BB278" i="1"/>
  <c r="BB249" i="1" s="1"/>
  <c r="BD278" i="1"/>
  <c r="BD249" i="1" s="1"/>
  <c r="BX278" i="1"/>
  <c r="BY278" i="1"/>
  <c r="CH278" i="1" s="1"/>
  <c r="BZ278" i="1"/>
  <c r="CA278" i="1"/>
  <c r="CA249" i="1" s="1"/>
  <c r="CB278" i="1"/>
  <c r="AS278" i="1" s="1"/>
  <c r="F295" i="1" s="1"/>
  <c r="CC278" i="1"/>
  <c r="AT278" i="1" s="1"/>
  <c r="CD278" i="1"/>
  <c r="CD249" i="1" s="1"/>
  <c r="CE278" i="1"/>
  <c r="CF278" i="1"/>
  <c r="CI278" i="1"/>
  <c r="CJ278" i="1"/>
  <c r="CJ249" i="1" s="1"/>
  <c r="CK278" i="1"/>
  <c r="CK249" i="1" s="1"/>
  <c r="CL278" i="1"/>
  <c r="CM278" i="1"/>
  <c r="CM249" i="1" s="1"/>
  <c r="DG278" i="1"/>
  <c r="DG249" i="1" s="1"/>
  <c r="DJ278" i="1"/>
  <c r="DJ249" i="1" s="1"/>
  <c r="DK278" i="1"/>
  <c r="DN278" i="1"/>
  <c r="DP278" i="1"/>
  <c r="DP249" i="1" s="1"/>
  <c r="DQ278" i="1"/>
  <c r="P305" i="1" s="1"/>
  <c r="DT278" i="1"/>
  <c r="DT249" i="1" s="1"/>
  <c r="DU278" i="1"/>
  <c r="DU249" i="1" s="1"/>
  <c r="DV278" i="1"/>
  <c r="DV249" i="1" s="1"/>
  <c r="DW278" i="1"/>
  <c r="DX278" i="1"/>
  <c r="DX249" i="1" s="1"/>
  <c r="DY278" i="1"/>
  <c r="DZ278" i="1"/>
  <c r="DM278" i="1" s="1"/>
  <c r="EA278" i="1"/>
  <c r="EA249" i="1" s="1"/>
  <c r="EB278" i="1"/>
  <c r="EC278" i="1"/>
  <c r="ED278" i="1"/>
  <c r="ED249" i="1" s="1"/>
  <c r="EG278" i="1"/>
  <c r="EH278" i="1"/>
  <c r="EH249" i="1" s="1"/>
  <c r="EM278" i="1"/>
  <c r="EM249" i="1" s="1"/>
  <c r="ES278" i="1"/>
  <c r="ET278" i="1"/>
  <c r="ET249" i="1" s="1"/>
  <c r="FP278" i="1"/>
  <c r="FQ278" i="1"/>
  <c r="FQ249" i="1" s="1"/>
  <c r="FR278" i="1"/>
  <c r="FS278" i="1"/>
  <c r="FT278" i="1"/>
  <c r="FT249" i="1" s="1"/>
  <c r="FU278" i="1"/>
  <c r="FV278" i="1"/>
  <c r="FV249" i="1" s="1"/>
  <c r="FX278" i="1"/>
  <c r="GB278" i="1"/>
  <c r="GC278" i="1"/>
  <c r="GC249" i="1" s="1"/>
  <c r="GD278" i="1"/>
  <c r="GE278" i="1"/>
  <c r="P280" i="1"/>
  <c r="F282" i="1"/>
  <c r="F283" i="1"/>
  <c r="F291" i="1"/>
  <c r="P291" i="1"/>
  <c r="F292" i="1"/>
  <c r="P292" i="1"/>
  <c r="P297" i="1"/>
  <c r="F300" i="1"/>
  <c r="F303" i="1"/>
  <c r="F304" i="1"/>
  <c r="P304" i="1"/>
  <c r="D308" i="1"/>
  <c r="E310" i="1"/>
  <c r="Z310" i="1"/>
  <c r="AA310" i="1"/>
  <c r="AM310" i="1"/>
  <c r="AN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R310" i="1"/>
  <c r="DS310" i="1"/>
  <c r="EE310" i="1"/>
  <c r="EF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C312" i="1"/>
  <c r="D312" i="1"/>
  <c r="I312" i="1"/>
  <c r="K312" i="1"/>
  <c r="P312" i="1"/>
  <c r="W312" i="1"/>
  <c r="AC312" i="1"/>
  <c r="CQ312" i="1" s="1"/>
  <c r="AD312" i="1"/>
  <c r="AB312" i="1" s="1"/>
  <c r="AE312" i="1"/>
  <c r="CR312" i="1" s="1"/>
  <c r="Q312" i="1" s="1"/>
  <c r="CP312" i="1" s="1"/>
  <c r="O312" i="1" s="1"/>
  <c r="AF312" i="1"/>
  <c r="AG312" i="1"/>
  <c r="AH312" i="1"/>
  <c r="CV312" i="1" s="1"/>
  <c r="U312" i="1" s="1"/>
  <c r="AI312" i="1"/>
  <c r="CW312" i="1" s="1"/>
  <c r="V312" i="1" s="1"/>
  <c r="AJ312" i="1"/>
  <c r="CS312" i="1"/>
  <c r="R312" i="1" s="1"/>
  <c r="CT312" i="1"/>
  <c r="S312" i="1" s="1"/>
  <c r="CU312" i="1"/>
  <c r="T312" i="1" s="1"/>
  <c r="CX312" i="1"/>
  <c r="GL312" i="1"/>
  <c r="GN312" i="1"/>
  <c r="GP312" i="1"/>
  <c r="GV312" i="1"/>
  <c r="HC312" i="1" s="1"/>
  <c r="GX312" i="1"/>
  <c r="C313" i="1"/>
  <c r="D313" i="1"/>
  <c r="I313" i="1"/>
  <c r="S313" i="1" s="1"/>
  <c r="K313" i="1"/>
  <c r="P313" i="1"/>
  <c r="AB313" i="1"/>
  <c r="AC313" i="1"/>
  <c r="AD313" i="1"/>
  <c r="AE313" i="1"/>
  <c r="AF313" i="1"/>
  <c r="CT313" i="1" s="1"/>
  <c r="AG313" i="1"/>
  <c r="CU313" i="1" s="1"/>
  <c r="T313" i="1" s="1"/>
  <c r="AH313" i="1"/>
  <c r="CV313" i="1" s="1"/>
  <c r="U313" i="1" s="1"/>
  <c r="AI313" i="1"/>
  <c r="CW313" i="1" s="1"/>
  <c r="AJ313" i="1"/>
  <c r="CQ313" i="1"/>
  <c r="CR313" i="1"/>
  <c r="CS313" i="1"/>
  <c r="R313" i="1" s="1"/>
  <c r="GK313" i="1" s="1"/>
  <c r="CX313" i="1"/>
  <c r="GL313" i="1"/>
  <c r="GN313" i="1"/>
  <c r="GP313" i="1"/>
  <c r="GV313" i="1"/>
  <c r="HC313" i="1" s="1"/>
  <c r="I314" i="1"/>
  <c r="T314" i="1" s="1"/>
  <c r="K314" i="1"/>
  <c r="S314" i="1"/>
  <c r="Y314" i="1"/>
  <c r="AC314" i="1"/>
  <c r="AD314" i="1"/>
  <c r="AE314" i="1"/>
  <c r="AF314" i="1"/>
  <c r="AG314" i="1"/>
  <c r="CU314" i="1" s="1"/>
  <c r="AH314" i="1"/>
  <c r="CV314" i="1" s="1"/>
  <c r="U314" i="1" s="1"/>
  <c r="AI314" i="1"/>
  <c r="AJ314" i="1"/>
  <c r="CR314" i="1"/>
  <c r="Q314" i="1" s="1"/>
  <c r="CS314" i="1"/>
  <c r="CT314" i="1"/>
  <c r="CW314" i="1"/>
  <c r="CX314" i="1"/>
  <c r="CY314" i="1"/>
  <c r="X314" i="1" s="1"/>
  <c r="CZ314" i="1"/>
  <c r="GL314" i="1"/>
  <c r="GO314" i="1"/>
  <c r="GP314" i="1"/>
  <c r="GV314" i="1"/>
  <c r="HC314" i="1" s="1"/>
  <c r="I315" i="1"/>
  <c r="K315" i="1"/>
  <c r="V315" i="1"/>
  <c r="AC315" i="1"/>
  <c r="AE315" i="1"/>
  <c r="CS315" i="1" s="1"/>
  <c r="R315" i="1" s="1"/>
  <c r="AF315" i="1"/>
  <c r="AG315" i="1"/>
  <c r="CU315" i="1" s="1"/>
  <c r="T315" i="1" s="1"/>
  <c r="AH315" i="1"/>
  <c r="CV315" i="1" s="1"/>
  <c r="U315" i="1" s="1"/>
  <c r="AI315" i="1"/>
  <c r="CW315" i="1" s="1"/>
  <c r="AJ315" i="1"/>
  <c r="CX315" i="1" s="1"/>
  <c r="W315" i="1" s="1"/>
  <c r="CT315" i="1"/>
  <c r="S315" i="1" s="1"/>
  <c r="CY315" i="1"/>
  <c r="X315" i="1" s="1"/>
  <c r="CZ315" i="1"/>
  <c r="Y315" i="1" s="1"/>
  <c r="GL315" i="1"/>
  <c r="GO315" i="1"/>
  <c r="GP315" i="1"/>
  <c r="GV315" i="1"/>
  <c r="HC315" i="1" s="1"/>
  <c r="GX315" i="1" s="1"/>
  <c r="C317" i="1"/>
  <c r="D317" i="1"/>
  <c r="I317" i="1"/>
  <c r="K317" i="1"/>
  <c r="U317" i="1"/>
  <c r="AC317" i="1"/>
  <c r="AE317" i="1"/>
  <c r="AD317" i="1" s="1"/>
  <c r="AB317" i="1" s="1"/>
  <c r="AF317" i="1"/>
  <c r="CT317" i="1" s="1"/>
  <c r="S317" i="1" s="1"/>
  <c r="AG317" i="1"/>
  <c r="CU317" i="1" s="1"/>
  <c r="T317" i="1" s="1"/>
  <c r="AH317" i="1"/>
  <c r="AI317" i="1"/>
  <c r="CW317" i="1" s="1"/>
  <c r="V317" i="1" s="1"/>
  <c r="AJ317" i="1"/>
  <c r="CQ317" i="1"/>
  <c r="P317" i="1" s="1"/>
  <c r="CR317" i="1"/>
  <c r="Q317" i="1" s="1"/>
  <c r="CS317" i="1"/>
  <c r="R317" i="1" s="1"/>
  <c r="CV317" i="1"/>
  <c r="CX317" i="1"/>
  <c r="W317" i="1" s="1"/>
  <c r="GL317" i="1"/>
  <c r="GO317" i="1"/>
  <c r="GP317" i="1"/>
  <c r="GV317" i="1"/>
  <c r="HC317" i="1" s="1"/>
  <c r="GX317" i="1" s="1"/>
  <c r="C318" i="1"/>
  <c r="D318" i="1"/>
  <c r="I318" i="1"/>
  <c r="K318" i="1"/>
  <c r="S318" i="1"/>
  <c r="AC318" i="1"/>
  <c r="AE318" i="1"/>
  <c r="AF318" i="1"/>
  <c r="CT318" i="1" s="1"/>
  <c r="AG318" i="1"/>
  <c r="CU318" i="1" s="1"/>
  <c r="T318" i="1" s="1"/>
  <c r="AH318" i="1"/>
  <c r="AI318" i="1"/>
  <c r="AJ318" i="1"/>
  <c r="CQ318" i="1"/>
  <c r="P318" i="1" s="1"/>
  <c r="CV318" i="1"/>
  <c r="U318" i="1" s="1"/>
  <c r="CW318" i="1"/>
  <c r="V318" i="1" s="1"/>
  <c r="CX318" i="1"/>
  <c r="W318" i="1" s="1"/>
  <c r="GL318" i="1"/>
  <c r="GO318" i="1"/>
  <c r="GP318" i="1"/>
  <c r="GV318" i="1"/>
  <c r="GX318" i="1"/>
  <c r="HC318" i="1"/>
  <c r="I319" i="1"/>
  <c r="U319" i="1"/>
  <c r="AC319" i="1"/>
  <c r="AE319" i="1"/>
  <c r="AD319" i="1" s="1"/>
  <c r="AF319" i="1"/>
  <c r="AG319" i="1"/>
  <c r="CU319" i="1" s="1"/>
  <c r="AH319" i="1"/>
  <c r="AI319" i="1"/>
  <c r="CW319" i="1" s="1"/>
  <c r="V319" i="1" s="1"/>
  <c r="AJ319" i="1"/>
  <c r="CQ319" i="1"/>
  <c r="CR319" i="1"/>
  <c r="Q319" i="1" s="1"/>
  <c r="CS319" i="1"/>
  <c r="R319" i="1" s="1"/>
  <c r="CV319" i="1"/>
  <c r="CX319" i="1"/>
  <c r="GL319" i="1"/>
  <c r="GO319" i="1"/>
  <c r="GP319" i="1"/>
  <c r="GV319" i="1"/>
  <c r="HC319" i="1" s="1"/>
  <c r="I320" i="1"/>
  <c r="T320" i="1" s="1"/>
  <c r="W320" i="1"/>
  <c r="AC320" i="1"/>
  <c r="CQ320" i="1" s="1"/>
  <c r="AE320" i="1"/>
  <c r="CS320" i="1" s="1"/>
  <c r="R320" i="1" s="1"/>
  <c r="GK320" i="1" s="1"/>
  <c r="AF320" i="1"/>
  <c r="AG320" i="1"/>
  <c r="AH320" i="1"/>
  <c r="CV320" i="1" s="1"/>
  <c r="U320" i="1" s="1"/>
  <c r="AI320" i="1"/>
  <c r="CW320" i="1" s="1"/>
  <c r="V320" i="1" s="1"/>
  <c r="AJ320" i="1"/>
  <c r="CX320" i="1" s="1"/>
  <c r="CT320" i="1"/>
  <c r="CU320" i="1"/>
  <c r="GL320" i="1"/>
  <c r="GO320" i="1"/>
  <c r="GP320" i="1"/>
  <c r="GV320" i="1"/>
  <c r="HC320" i="1" s="1"/>
  <c r="GX320" i="1" s="1"/>
  <c r="AC321" i="1"/>
  <c r="AD321" i="1"/>
  <c r="AE321" i="1"/>
  <c r="AF321" i="1"/>
  <c r="CT321" i="1" s="1"/>
  <c r="AG321" i="1"/>
  <c r="AH321" i="1"/>
  <c r="AI321" i="1"/>
  <c r="AJ321" i="1"/>
  <c r="CX321" i="1" s="1"/>
  <c r="CQ321" i="1"/>
  <c r="CU321" i="1"/>
  <c r="CV321" i="1"/>
  <c r="CW321" i="1"/>
  <c r="GL321" i="1"/>
  <c r="GO321" i="1"/>
  <c r="GP321" i="1"/>
  <c r="GV321" i="1"/>
  <c r="HC321" i="1"/>
  <c r="I322" i="1"/>
  <c r="Q322" i="1"/>
  <c r="T322" i="1"/>
  <c r="W322" i="1"/>
  <c r="AC322" i="1"/>
  <c r="AE322" i="1"/>
  <c r="AD322" i="1" s="1"/>
  <c r="AF322" i="1"/>
  <c r="AG322" i="1"/>
  <c r="AH322" i="1"/>
  <c r="AI322" i="1"/>
  <c r="AJ322" i="1"/>
  <c r="CQ322" i="1"/>
  <c r="P322" i="1" s="1"/>
  <c r="CR322" i="1"/>
  <c r="CS322" i="1"/>
  <c r="R322" i="1" s="1"/>
  <c r="GK322" i="1" s="1"/>
  <c r="CU322" i="1"/>
  <c r="CV322" i="1"/>
  <c r="U322" i="1" s="1"/>
  <c r="CW322" i="1"/>
  <c r="CX322" i="1"/>
  <c r="GL322" i="1"/>
  <c r="GO322" i="1"/>
  <c r="GP322" i="1"/>
  <c r="GV322" i="1"/>
  <c r="GX322" i="1"/>
  <c r="HC322" i="1"/>
  <c r="C323" i="1"/>
  <c r="D323" i="1"/>
  <c r="I323" i="1"/>
  <c r="K323" i="1"/>
  <c r="P323" i="1"/>
  <c r="U323" i="1"/>
  <c r="AC323" i="1"/>
  <c r="AD323" i="1"/>
  <c r="AE323" i="1"/>
  <c r="AF323" i="1"/>
  <c r="CT323" i="1" s="1"/>
  <c r="S323" i="1" s="1"/>
  <c r="AG323" i="1"/>
  <c r="AH323" i="1"/>
  <c r="AI323" i="1"/>
  <c r="CW323" i="1" s="1"/>
  <c r="V323" i="1" s="1"/>
  <c r="AJ323" i="1"/>
  <c r="CX323" i="1" s="1"/>
  <c r="W323" i="1" s="1"/>
  <c r="CQ323" i="1"/>
  <c r="CU323" i="1"/>
  <c r="T323" i="1" s="1"/>
  <c r="CV323" i="1"/>
  <c r="GL323" i="1"/>
  <c r="GO323" i="1"/>
  <c r="GP323" i="1"/>
  <c r="GV323" i="1"/>
  <c r="HC323" i="1" s="1"/>
  <c r="GX323" i="1" s="1"/>
  <c r="C324" i="1"/>
  <c r="D324" i="1"/>
  <c r="I324" i="1"/>
  <c r="K324" i="1"/>
  <c r="T324" i="1"/>
  <c r="U324" i="1"/>
  <c r="W324" i="1"/>
  <c r="AC324" i="1"/>
  <c r="CQ324" i="1" s="1"/>
  <c r="P324" i="1" s="1"/>
  <c r="AE324" i="1"/>
  <c r="AF324" i="1"/>
  <c r="AG324" i="1"/>
  <c r="AH324" i="1"/>
  <c r="AI324" i="1"/>
  <c r="CW324" i="1" s="1"/>
  <c r="V324" i="1" s="1"/>
  <c r="AJ324" i="1"/>
  <c r="CX324" i="1" s="1"/>
  <c r="CT324" i="1"/>
  <c r="S324" i="1" s="1"/>
  <c r="CU324" i="1"/>
  <c r="CV324" i="1"/>
  <c r="GL324" i="1"/>
  <c r="GO324" i="1"/>
  <c r="GP324" i="1"/>
  <c r="GV324" i="1"/>
  <c r="HC324" i="1" s="1"/>
  <c r="GX324" i="1" s="1"/>
  <c r="I325" i="1"/>
  <c r="T325" i="1"/>
  <c r="U325" i="1"/>
  <c r="AC325" i="1"/>
  <c r="AD325" i="1"/>
  <c r="AE325" i="1"/>
  <c r="AF325" i="1"/>
  <c r="AG325" i="1"/>
  <c r="AH325" i="1"/>
  <c r="AI325" i="1"/>
  <c r="CW325" i="1" s="1"/>
  <c r="V325" i="1" s="1"/>
  <c r="AJ325" i="1"/>
  <c r="CX325" i="1" s="1"/>
  <c r="W325" i="1" s="1"/>
  <c r="CQ325" i="1"/>
  <c r="P325" i="1" s="1"/>
  <c r="CT325" i="1"/>
  <c r="S325" i="1" s="1"/>
  <c r="CU325" i="1"/>
  <c r="CV325" i="1"/>
  <c r="GL325" i="1"/>
  <c r="GO325" i="1"/>
  <c r="GP325" i="1"/>
  <c r="GV325" i="1"/>
  <c r="HC325" i="1" s="1"/>
  <c r="GX325" i="1" s="1"/>
  <c r="I326" i="1"/>
  <c r="W326" i="1" s="1"/>
  <c r="AC326" i="1"/>
  <c r="AE326" i="1"/>
  <c r="CR326" i="1" s="1"/>
  <c r="Q326" i="1" s="1"/>
  <c r="AF326" i="1"/>
  <c r="CT326" i="1" s="1"/>
  <c r="S326" i="1" s="1"/>
  <c r="AG326" i="1"/>
  <c r="AH326" i="1"/>
  <c r="AI326" i="1"/>
  <c r="AJ326" i="1"/>
  <c r="CQ326" i="1"/>
  <c r="P326" i="1" s="1"/>
  <c r="CP326" i="1" s="1"/>
  <c r="O326" i="1" s="1"/>
  <c r="CU326" i="1"/>
  <c r="T326" i="1" s="1"/>
  <c r="CV326" i="1"/>
  <c r="U326" i="1" s="1"/>
  <c r="CW326" i="1"/>
  <c r="V326" i="1" s="1"/>
  <c r="CX326" i="1"/>
  <c r="GL326" i="1"/>
  <c r="GO326" i="1"/>
  <c r="GP326" i="1"/>
  <c r="GV326" i="1"/>
  <c r="HC326" i="1"/>
  <c r="GX326" i="1" s="1"/>
  <c r="C327" i="1"/>
  <c r="D327" i="1"/>
  <c r="I327" i="1"/>
  <c r="K327" i="1"/>
  <c r="P327" i="1"/>
  <c r="T327" i="1"/>
  <c r="AC327" i="1"/>
  <c r="AD327" i="1"/>
  <c r="AE327" i="1"/>
  <c r="AF327" i="1"/>
  <c r="CT327" i="1" s="1"/>
  <c r="S327" i="1" s="1"/>
  <c r="AG327" i="1"/>
  <c r="AH327" i="1"/>
  <c r="CV327" i="1" s="1"/>
  <c r="U327" i="1" s="1"/>
  <c r="AI327" i="1"/>
  <c r="CW327" i="1" s="1"/>
  <c r="V327" i="1" s="1"/>
  <c r="AJ327" i="1"/>
  <c r="CX327" i="1" s="1"/>
  <c r="W327" i="1" s="1"/>
  <c r="CQ327" i="1"/>
  <c r="CU327" i="1"/>
  <c r="GL327" i="1"/>
  <c r="GO327" i="1"/>
  <c r="GP327" i="1"/>
  <c r="GV327" i="1"/>
  <c r="GX327" i="1"/>
  <c r="HC327" i="1"/>
  <c r="C328" i="1"/>
  <c r="D328" i="1"/>
  <c r="I328" i="1"/>
  <c r="K328" i="1"/>
  <c r="U328" i="1"/>
  <c r="V328" i="1"/>
  <c r="AC328" i="1"/>
  <c r="CQ328" i="1" s="1"/>
  <c r="AE328" i="1"/>
  <c r="AD328" i="1" s="1"/>
  <c r="AB328" i="1" s="1"/>
  <c r="AF328" i="1"/>
  <c r="AG328" i="1"/>
  <c r="CU328" i="1" s="1"/>
  <c r="T328" i="1" s="1"/>
  <c r="AH328" i="1"/>
  <c r="AI328" i="1"/>
  <c r="CW328" i="1" s="1"/>
  <c r="AJ328" i="1"/>
  <c r="CX328" i="1" s="1"/>
  <c r="CT328" i="1"/>
  <c r="S328" i="1" s="1"/>
  <c r="CV328" i="1"/>
  <c r="GL328" i="1"/>
  <c r="GO328" i="1"/>
  <c r="GP328" i="1"/>
  <c r="GV328" i="1"/>
  <c r="GX328" i="1"/>
  <c r="HC328" i="1"/>
  <c r="I329" i="1"/>
  <c r="K329" i="1"/>
  <c r="P329" i="1"/>
  <c r="CP329" i="1" s="1"/>
  <c r="O329" i="1" s="1"/>
  <c r="GM329" i="1" s="1"/>
  <c r="GN329" i="1" s="1"/>
  <c r="S329" i="1"/>
  <c r="AC329" i="1"/>
  <c r="CQ329" i="1" s="1"/>
  <c r="AE329" i="1"/>
  <c r="CR329" i="1" s="1"/>
  <c r="Q329" i="1" s="1"/>
  <c r="AF329" i="1"/>
  <c r="AG329" i="1"/>
  <c r="AH329" i="1"/>
  <c r="CV329" i="1" s="1"/>
  <c r="U329" i="1" s="1"/>
  <c r="AI329" i="1"/>
  <c r="CW329" i="1" s="1"/>
  <c r="V329" i="1" s="1"/>
  <c r="AJ329" i="1"/>
  <c r="CT329" i="1"/>
  <c r="CU329" i="1"/>
  <c r="T329" i="1" s="1"/>
  <c r="CX329" i="1"/>
  <c r="W329" i="1" s="1"/>
  <c r="CY329" i="1"/>
  <c r="X329" i="1" s="1"/>
  <c r="CZ329" i="1"/>
  <c r="Y329" i="1" s="1"/>
  <c r="GL329" i="1"/>
  <c r="GO329" i="1"/>
  <c r="GP329" i="1"/>
  <c r="GV329" i="1"/>
  <c r="HC329" i="1" s="1"/>
  <c r="GX329" i="1" s="1"/>
  <c r="I330" i="1"/>
  <c r="K330" i="1"/>
  <c r="P330" i="1"/>
  <c r="R330" i="1"/>
  <c r="U330" i="1"/>
  <c r="V330" i="1"/>
  <c r="W330" i="1"/>
  <c r="X330" i="1"/>
  <c r="AC330" i="1"/>
  <c r="AB330" i="1" s="1"/>
  <c r="AD330" i="1"/>
  <c r="AE330" i="1"/>
  <c r="AF330" i="1"/>
  <c r="CT330" i="1" s="1"/>
  <c r="S330" i="1" s="1"/>
  <c r="CP330" i="1" s="1"/>
  <c r="O330" i="1" s="1"/>
  <c r="AG330" i="1"/>
  <c r="AH330" i="1"/>
  <c r="AI330" i="1"/>
  <c r="AJ330" i="1"/>
  <c r="CX330" i="1" s="1"/>
  <c r="CQ330" i="1"/>
  <c r="CR330" i="1"/>
  <c r="Q330" i="1" s="1"/>
  <c r="CS330" i="1"/>
  <c r="CU330" i="1"/>
  <c r="T330" i="1" s="1"/>
  <c r="CV330" i="1"/>
  <c r="CW330" i="1"/>
  <c r="CY330" i="1"/>
  <c r="CZ330" i="1"/>
  <c r="Y330" i="1" s="1"/>
  <c r="GK330" i="1"/>
  <c r="GL330" i="1"/>
  <c r="GO330" i="1"/>
  <c r="GP330" i="1"/>
  <c r="GV330" i="1"/>
  <c r="HC330" i="1"/>
  <c r="GX330" i="1" s="1"/>
  <c r="C332" i="1"/>
  <c r="D332" i="1"/>
  <c r="I332" i="1"/>
  <c r="I334" i="1" s="1"/>
  <c r="GX334" i="1" s="1"/>
  <c r="K332" i="1"/>
  <c r="V332" i="1"/>
  <c r="AC332" i="1"/>
  <c r="CQ332" i="1" s="1"/>
  <c r="P332" i="1" s="1"/>
  <c r="CP332" i="1" s="1"/>
  <c r="O332" i="1" s="1"/>
  <c r="AD332" i="1"/>
  <c r="AB332" i="1" s="1"/>
  <c r="AE332" i="1"/>
  <c r="CS332" i="1" s="1"/>
  <c r="R332" i="1" s="1"/>
  <c r="AF332" i="1"/>
  <c r="CT332" i="1" s="1"/>
  <c r="S332" i="1" s="1"/>
  <c r="AG332" i="1"/>
  <c r="AH332" i="1"/>
  <c r="AI332" i="1"/>
  <c r="AJ332" i="1"/>
  <c r="CX332" i="1" s="1"/>
  <c r="W332" i="1" s="1"/>
  <c r="CR332" i="1"/>
  <c r="Q332" i="1" s="1"/>
  <c r="CU332" i="1"/>
  <c r="T332" i="1" s="1"/>
  <c r="CV332" i="1"/>
  <c r="U332" i="1" s="1"/>
  <c r="CW332" i="1"/>
  <c r="GL332" i="1"/>
  <c r="GO332" i="1"/>
  <c r="GP332" i="1"/>
  <c r="GV332" i="1"/>
  <c r="GX332" i="1"/>
  <c r="HC332" i="1"/>
  <c r="C333" i="1"/>
  <c r="D333" i="1"/>
  <c r="I333" i="1"/>
  <c r="K333" i="1"/>
  <c r="AC333" i="1"/>
  <c r="AD333" i="1"/>
  <c r="AE333" i="1"/>
  <c r="CS333" i="1" s="1"/>
  <c r="R333" i="1" s="1"/>
  <c r="GK333" i="1" s="1"/>
  <c r="AF333" i="1"/>
  <c r="AG333" i="1"/>
  <c r="AH333" i="1"/>
  <c r="CV333" i="1" s="1"/>
  <c r="U333" i="1" s="1"/>
  <c r="AI333" i="1"/>
  <c r="AJ333" i="1"/>
  <c r="CX333" i="1" s="1"/>
  <c r="W333" i="1" s="1"/>
  <c r="CR333" i="1"/>
  <c r="Q333" i="1" s="1"/>
  <c r="CT333" i="1"/>
  <c r="S333" i="1" s="1"/>
  <c r="CU333" i="1"/>
  <c r="T333" i="1" s="1"/>
  <c r="CW333" i="1"/>
  <c r="V333" i="1" s="1"/>
  <c r="GL333" i="1"/>
  <c r="GO333" i="1"/>
  <c r="GP333" i="1"/>
  <c r="GV333" i="1"/>
  <c r="HC333" i="1"/>
  <c r="GX333" i="1" s="1"/>
  <c r="AC334" i="1"/>
  <c r="CQ334" i="1" s="1"/>
  <c r="AD334" i="1"/>
  <c r="AB334" i="1" s="1"/>
  <c r="AE334" i="1"/>
  <c r="CS334" i="1" s="1"/>
  <c r="AF334" i="1"/>
  <c r="CT334" i="1" s="1"/>
  <c r="AG334" i="1"/>
  <c r="AH334" i="1"/>
  <c r="AI334" i="1"/>
  <c r="AJ334" i="1"/>
  <c r="CX334" i="1" s="1"/>
  <c r="W334" i="1" s="1"/>
  <c r="CR334" i="1"/>
  <c r="CU334" i="1"/>
  <c r="CV334" i="1"/>
  <c r="CW334" i="1"/>
  <c r="GL334" i="1"/>
  <c r="GO334" i="1"/>
  <c r="GP334" i="1"/>
  <c r="GV334" i="1"/>
  <c r="HC334" i="1"/>
  <c r="I335" i="1"/>
  <c r="R335" i="1"/>
  <c r="GK335" i="1" s="1"/>
  <c r="AC335" i="1"/>
  <c r="AD335" i="1"/>
  <c r="AE335" i="1"/>
  <c r="AF335" i="1"/>
  <c r="AG335" i="1"/>
  <c r="CU335" i="1" s="1"/>
  <c r="T335" i="1" s="1"/>
  <c r="AH335" i="1"/>
  <c r="CV335" i="1" s="1"/>
  <c r="U335" i="1" s="1"/>
  <c r="AI335" i="1"/>
  <c r="AJ335" i="1"/>
  <c r="CQ335" i="1"/>
  <c r="P335" i="1" s="1"/>
  <c r="CR335" i="1"/>
  <c r="Q335" i="1" s="1"/>
  <c r="CS335" i="1"/>
  <c r="CW335" i="1"/>
  <c r="V335" i="1" s="1"/>
  <c r="CX335" i="1"/>
  <c r="W335" i="1" s="1"/>
  <c r="GL335" i="1"/>
  <c r="GO335" i="1"/>
  <c r="GP335" i="1"/>
  <c r="GV335" i="1"/>
  <c r="HC335" i="1"/>
  <c r="GX335" i="1" s="1"/>
  <c r="AC336" i="1"/>
  <c r="CQ336" i="1" s="1"/>
  <c r="AD336" i="1"/>
  <c r="AB336" i="1" s="1"/>
  <c r="AE336" i="1"/>
  <c r="AF336" i="1"/>
  <c r="CT336" i="1" s="1"/>
  <c r="AG336" i="1"/>
  <c r="AH336" i="1"/>
  <c r="CV336" i="1" s="1"/>
  <c r="AI336" i="1"/>
  <c r="CW336" i="1" s="1"/>
  <c r="AJ336" i="1"/>
  <c r="CR336" i="1"/>
  <c r="CS336" i="1"/>
  <c r="CU336" i="1"/>
  <c r="CX336" i="1"/>
  <c r="GL336" i="1"/>
  <c r="GO336" i="1"/>
  <c r="GP336" i="1"/>
  <c r="GV336" i="1"/>
  <c r="HC336" i="1"/>
  <c r="AC337" i="1"/>
  <c r="CQ337" i="1" s="1"/>
  <c r="AE337" i="1"/>
  <c r="CR337" i="1" s="1"/>
  <c r="AF337" i="1"/>
  <c r="AG337" i="1"/>
  <c r="AH337" i="1"/>
  <c r="AI337" i="1"/>
  <c r="CW337" i="1" s="1"/>
  <c r="AJ337" i="1"/>
  <c r="CX337" i="1" s="1"/>
  <c r="CT337" i="1"/>
  <c r="CU337" i="1"/>
  <c r="CV337" i="1"/>
  <c r="GL337" i="1"/>
  <c r="GO337" i="1"/>
  <c r="GP337" i="1"/>
  <c r="GV337" i="1"/>
  <c r="HC337" i="1" s="1"/>
  <c r="C338" i="1"/>
  <c r="D338" i="1"/>
  <c r="I338" i="1"/>
  <c r="K338" i="1"/>
  <c r="AC338" i="1"/>
  <c r="CQ338" i="1" s="1"/>
  <c r="AD338" i="1"/>
  <c r="AB338" i="1" s="1"/>
  <c r="AE338" i="1"/>
  <c r="AF338" i="1"/>
  <c r="CT338" i="1" s="1"/>
  <c r="AG338" i="1"/>
  <c r="AH338" i="1"/>
  <c r="CV338" i="1" s="1"/>
  <c r="AI338" i="1"/>
  <c r="CW338" i="1" s="1"/>
  <c r="AJ338" i="1"/>
  <c r="CR338" i="1"/>
  <c r="CS338" i="1"/>
  <c r="R338" i="1" s="1"/>
  <c r="CU338" i="1"/>
  <c r="CX338" i="1"/>
  <c r="GL338" i="1"/>
  <c r="GO338" i="1"/>
  <c r="GP338" i="1"/>
  <c r="GV338" i="1"/>
  <c r="HC338" i="1"/>
  <c r="C339" i="1"/>
  <c r="D339" i="1"/>
  <c r="I339" i="1"/>
  <c r="K339" i="1"/>
  <c r="R339" i="1"/>
  <c r="GK339" i="1" s="1"/>
  <c r="U339" i="1"/>
  <c r="AC339" i="1"/>
  <c r="AD339" i="1"/>
  <c r="AE339" i="1"/>
  <c r="AF339" i="1"/>
  <c r="AG339" i="1"/>
  <c r="CU339" i="1" s="1"/>
  <c r="T339" i="1" s="1"/>
  <c r="AH339" i="1"/>
  <c r="AI339" i="1"/>
  <c r="AJ339" i="1"/>
  <c r="CQ339" i="1"/>
  <c r="P339" i="1" s="1"/>
  <c r="CR339" i="1"/>
  <c r="Q339" i="1" s="1"/>
  <c r="CS339" i="1"/>
  <c r="CV339" i="1"/>
  <c r="CW339" i="1"/>
  <c r="V339" i="1" s="1"/>
  <c r="CX339" i="1"/>
  <c r="W339" i="1" s="1"/>
  <c r="GL339" i="1"/>
  <c r="GO339" i="1"/>
  <c r="GP339" i="1"/>
  <c r="GV339" i="1"/>
  <c r="HC339" i="1"/>
  <c r="GX339" i="1" s="1"/>
  <c r="AB340" i="1"/>
  <c r="AC340" i="1"/>
  <c r="HG340" i="1" s="1"/>
  <c r="AE340" i="1"/>
  <c r="AD340" i="1" s="1"/>
  <c r="AF340" i="1"/>
  <c r="AG340" i="1"/>
  <c r="CU340" i="1" s="1"/>
  <c r="T340" i="1" s="1"/>
  <c r="AH340" i="1"/>
  <c r="AI340" i="1"/>
  <c r="CW340" i="1" s="1"/>
  <c r="V340" i="1" s="1"/>
  <c r="AJ340" i="1"/>
  <c r="CX340" i="1" s="1"/>
  <c r="W340" i="1" s="1"/>
  <c r="CS340" i="1"/>
  <c r="R340" i="1" s="1"/>
  <c r="CT340" i="1"/>
  <c r="S340" i="1" s="1"/>
  <c r="CV340" i="1"/>
  <c r="U340" i="1" s="1"/>
  <c r="GL340" i="1"/>
  <c r="GN340" i="1"/>
  <c r="GP340" i="1"/>
  <c r="GV340" i="1"/>
  <c r="HC340" i="1"/>
  <c r="GX340" i="1" s="1"/>
  <c r="V341" i="1"/>
  <c r="AC341" i="1"/>
  <c r="CQ341" i="1" s="1"/>
  <c r="P341" i="1" s="1"/>
  <c r="CP341" i="1" s="1"/>
  <c r="O341" i="1" s="1"/>
  <c r="AD341" i="1"/>
  <c r="AB341" i="1" s="1"/>
  <c r="AE341" i="1"/>
  <c r="CS341" i="1" s="1"/>
  <c r="R341" i="1" s="1"/>
  <c r="AF341" i="1"/>
  <c r="CT341" i="1" s="1"/>
  <c r="S341" i="1" s="1"/>
  <c r="AG341" i="1"/>
  <c r="AH341" i="1"/>
  <c r="AI341" i="1"/>
  <c r="AJ341" i="1"/>
  <c r="CX341" i="1" s="1"/>
  <c r="W341" i="1" s="1"/>
  <c r="CR341" i="1"/>
  <c r="Q341" i="1" s="1"/>
  <c r="CU341" i="1"/>
  <c r="T341" i="1" s="1"/>
  <c r="CV341" i="1"/>
  <c r="U341" i="1" s="1"/>
  <c r="CW341" i="1"/>
  <c r="GK341" i="1"/>
  <c r="GL341" i="1"/>
  <c r="GN341" i="1"/>
  <c r="GP341" i="1"/>
  <c r="GV341" i="1"/>
  <c r="HC341" i="1" s="1"/>
  <c r="GX341" i="1" s="1"/>
  <c r="C342" i="1"/>
  <c r="D342" i="1"/>
  <c r="I342" i="1"/>
  <c r="K342" i="1"/>
  <c r="AC342" i="1"/>
  <c r="AD342" i="1"/>
  <c r="AB342" i="1" s="1"/>
  <c r="AE342" i="1"/>
  <c r="AF342" i="1"/>
  <c r="CT342" i="1" s="1"/>
  <c r="S342" i="1" s="1"/>
  <c r="AG342" i="1"/>
  <c r="AH342" i="1"/>
  <c r="CV342" i="1" s="1"/>
  <c r="AI342" i="1"/>
  <c r="CW342" i="1" s="1"/>
  <c r="V342" i="1" s="1"/>
  <c r="AJ342" i="1"/>
  <c r="CQ342" i="1"/>
  <c r="CR342" i="1"/>
  <c r="Q342" i="1" s="1"/>
  <c r="CS342" i="1"/>
  <c r="CU342" i="1"/>
  <c r="CX342" i="1"/>
  <c r="W342" i="1" s="1"/>
  <c r="GL342" i="1"/>
  <c r="GO342" i="1"/>
  <c r="GP342" i="1"/>
  <c r="GV342" i="1"/>
  <c r="HC342" i="1"/>
  <c r="C343" i="1"/>
  <c r="D343" i="1"/>
  <c r="I343" i="1"/>
  <c r="K343" i="1"/>
  <c r="R343" i="1"/>
  <c r="GK343" i="1" s="1"/>
  <c r="U343" i="1"/>
  <c r="AC343" i="1"/>
  <c r="AD343" i="1"/>
  <c r="AE343" i="1"/>
  <c r="AF343" i="1"/>
  <c r="AG343" i="1"/>
  <c r="CU343" i="1" s="1"/>
  <c r="T343" i="1" s="1"/>
  <c r="AH343" i="1"/>
  <c r="AI343" i="1"/>
  <c r="AJ343" i="1"/>
  <c r="CQ343" i="1"/>
  <c r="P343" i="1" s="1"/>
  <c r="CR343" i="1"/>
  <c r="Q343" i="1" s="1"/>
  <c r="CS343" i="1"/>
  <c r="CV343" i="1"/>
  <c r="CW343" i="1"/>
  <c r="V343" i="1" s="1"/>
  <c r="CX343" i="1"/>
  <c r="W343" i="1" s="1"/>
  <c r="GL343" i="1"/>
  <c r="GO343" i="1"/>
  <c r="GP343" i="1"/>
  <c r="GV343" i="1"/>
  <c r="HC343" i="1"/>
  <c r="GX343" i="1" s="1"/>
  <c r="C344" i="1"/>
  <c r="D344" i="1"/>
  <c r="I344" i="1"/>
  <c r="GX344" i="1" s="1"/>
  <c r="K344" i="1"/>
  <c r="V344" i="1"/>
  <c r="AC344" i="1"/>
  <c r="CQ344" i="1" s="1"/>
  <c r="P344" i="1" s="1"/>
  <c r="CP344" i="1" s="1"/>
  <c r="O344" i="1" s="1"/>
  <c r="AD344" i="1"/>
  <c r="AB344" i="1" s="1"/>
  <c r="AE344" i="1"/>
  <c r="CS344" i="1" s="1"/>
  <c r="R344" i="1" s="1"/>
  <c r="AF344" i="1"/>
  <c r="CT344" i="1" s="1"/>
  <c r="S344" i="1" s="1"/>
  <c r="AG344" i="1"/>
  <c r="AH344" i="1"/>
  <c r="AI344" i="1"/>
  <c r="AJ344" i="1"/>
  <c r="CX344" i="1" s="1"/>
  <c r="W344" i="1" s="1"/>
  <c r="CR344" i="1"/>
  <c r="Q344" i="1" s="1"/>
  <c r="CU344" i="1"/>
  <c r="T344" i="1" s="1"/>
  <c r="CV344" i="1"/>
  <c r="U344" i="1" s="1"/>
  <c r="CW344" i="1"/>
  <c r="GL344" i="1"/>
  <c r="GO344" i="1"/>
  <c r="GP344" i="1"/>
  <c r="GV344" i="1"/>
  <c r="HC344" i="1"/>
  <c r="C345" i="1"/>
  <c r="D345" i="1"/>
  <c r="I345" i="1"/>
  <c r="K345" i="1"/>
  <c r="R345" i="1"/>
  <c r="GK345" i="1" s="1"/>
  <c r="AC345" i="1"/>
  <c r="AD345" i="1"/>
  <c r="AE345" i="1"/>
  <c r="AF345" i="1"/>
  <c r="AG345" i="1"/>
  <c r="AH345" i="1"/>
  <c r="CV345" i="1" s="1"/>
  <c r="U345" i="1" s="1"/>
  <c r="AI345" i="1"/>
  <c r="AJ345" i="1"/>
  <c r="CX345" i="1" s="1"/>
  <c r="W345" i="1" s="1"/>
  <c r="CR345" i="1"/>
  <c r="Q345" i="1" s="1"/>
  <c r="CS345" i="1"/>
  <c r="CT345" i="1"/>
  <c r="S345" i="1" s="1"/>
  <c r="CU345" i="1"/>
  <c r="T345" i="1" s="1"/>
  <c r="CW345" i="1"/>
  <c r="V345" i="1" s="1"/>
  <c r="GL345" i="1"/>
  <c r="GO345" i="1"/>
  <c r="GP345" i="1"/>
  <c r="GV345" i="1"/>
  <c r="HC345" i="1"/>
  <c r="GX345" i="1" s="1"/>
  <c r="C346" i="1"/>
  <c r="D346" i="1"/>
  <c r="I346" i="1"/>
  <c r="K346" i="1"/>
  <c r="S346" i="1"/>
  <c r="V346" i="1"/>
  <c r="AC346" i="1"/>
  <c r="CQ346" i="1" s="1"/>
  <c r="P346" i="1" s="1"/>
  <c r="AE346" i="1"/>
  <c r="AD346" i="1" s="1"/>
  <c r="AF346" i="1"/>
  <c r="AG346" i="1"/>
  <c r="CU346" i="1" s="1"/>
  <c r="T346" i="1" s="1"/>
  <c r="AH346" i="1"/>
  <c r="CV346" i="1" s="1"/>
  <c r="U346" i="1" s="1"/>
  <c r="AI346" i="1"/>
  <c r="AJ346" i="1"/>
  <c r="CR346" i="1"/>
  <c r="Q346" i="1" s="1"/>
  <c r="CS346" i="1"/>
  <c r="R346" i="1" s="1"/>
  <c r="CT346" i="1"/>
  <c r="CW346" i="1"/>
  <c r="CX346" i="1"/>
  <c r="W346" i="1" s="1"/>
  <c r="GL346" i="1"/>
  <c r="GN346" i="1"/>
  <c r="GP346" i="1"/>
  <c r="GV346" i="1"/>
  <c r="HC346" i="1" s="1"/>
  <c r="GX346" i="1" s="1"/>
  <c r="C347" i="1"/>
  <c r="D347" i="1"/>
  <c r="I347" i="1"/>
  <c r="K347" i="1"/>
  <c r="AC347" i="1"/>
  <c r="AB347" i="1" s="1"/>
  <c r="AD347" i="1"/>
  <c r="AE347" i="1"/>
  <c r="CS347" i="1" s="1"/>
  <c r="R347" i="1" s="1"/>
  <c r="GK347" i="1" s="1"/>
  <c r="AF347" i="1"/>
  <c r="AG347" i="1"/>
  <c r="CU347" i="1" s="1"/>
  <c r="T347" i="1" s="1"/>
  <c r="AH347" i="1"/>
  <c r="CV347" i="1" s="1"/>
  <c r="U347" i="1" s="1"/>
  <c r="AI347" i="1"/>
  <c r="AJ347" i="1"/>
  <c r="CQ347" i="1"/>
  <c r="P347" i="1" s="1"/>
  <c r="CR347" i="1"/>
  <c r="Q347" i="1" s="1"/>
  <c r="CT347" i="1"/>
  <c r="S347" i="1" s="1"/>
  <c r="CW347" i="1"/>
  <c r="V347" i="1" s="1"/>
  <c r="CX347" i="1"/>
  <c r="W347" i="1" s="1"/>
  <c r="GL347" i="1"/>
  <c r="GN347" i="1"/>
  <c r="GP347" i="1"/>
  <c r="GV347" i="1"/>
  <c r="HC347" i="1"/>
  <c r="GX347" i="1" s="1"/>
  <c r="C348" i="1"/>
  <c r="D348" i="1"/>
  <c r="I348" i="1"/>
  <c r="K348" i="1"/>
  <c r="P348" i="1"/>
  <c r="CP348" i="1" s="1"/>
  <c r="O348" i="1" s="1"/>
  <c r="S348" i="1"/>
  <c r="AC348" i="1"/>
  <c r="AD348" i="1"/>
  <c r="AB348" i="1" s="1"/>
  <c r="AE348" i="1"/>
  <c r="CR348" i="1" s="1"/>
  <c r="Q348" i="1" s="1"/>
  <c r="AF348" i="1"/>
  <c r="AG348" i="1"/>
  <c r="AH348" i="1"/>
  <c r="AI348" i="1"/>
  <c r="CW348" i="1" s="1"/>
  <c r="V348" i="1" s="1"/>
  <c r="AJ348" i="1"/>
  <c r="CQ348" i="1"/>
  <c r="CT348" i="1"/>
  <c r="CU348" i="1"/>
  <c r="T348" i="1" s="1"/>
  <c r="CV348" i="1"/>
  <c r="U348" i="1" s="1"/>
  <c r="CX348" i="1"/>
  <c r="W348" i="1" s="1"/>
  <c r="GL348" i="1"/>
  <c r="GN348" i="1"/>
  <c r="GP348" i="1"/>
  <c r="GV348" i="1"/>
  <c r="GX348" i="1"/>
  <c r="HC348" i="1"/>
  <c r="C349" i="1"/>
  <c r="D349" i="1"/>
  <c r="I349" i="1"/>
  <c r="K349" i="1"/>
  <c r="U349" i="1"/>
  <c r="AC349" i="1"/>
  <c r="AE349" i="1"/>
  <c r="CR349" i="1" s="1"/>
  <c r="Q349" i="1" s="1"/>
  <c r="AF349" i="1"/>
  <c r="AG349" i="1"/>
  <c r="AH349" i="1"/>
  <c r="AI349" i="1"/>
  <c r="CW349" i="1" s="1"/>
  <c r="V349" i="1" s="1"/>
  <c r="AJ349" i="1"/>
  <c r="CX349" i="1" s="1"/>
  <c r="W349" i="1" s="1"/>
  <c r="CQ349" i="1"/>
  <c r="P349" i="1" s="1"/>
  <c r="CT349" i="1"/>
  <c r="S349" i="1" s="1"/>
  <c r="CU349" i="1"/>
  <c r="T349" i="1" s="1"/>
  <c r="CV349" i="1"/>
  <c r="GL349" i="1"/>
  <c r="GN349" i="1"/>
  <c r="GP349" i="1"/>
  <c r="GV349" i="1"/>
  <c r="HC349" i="1" s="1"/>
  <c r="GX349" i="1" s="1"/>
  <c r="C350" i="1"/>
  <c r="D350" i="1"/>
  <c r="I350" i="1"/>
  <c r="K350" i="1"/>
  <c r="AC350" i="1"/>
  <c r="AD350" i="1"/>
  <c r="AB350" i="1" s="1"/>
  <c r="AE350" i="1"/>
  <c r="AF350" i="1"/>
  <c r="CT350" i="1" s="1"/>
  <c r="AG350" i="1"/>
  <c r="AH350" i="1"/>
  <c r="CV350" i="1" s="1"/>
  <c r="AI350" i="1"/>
  <c r="CW350" i="1" s="1"/>
  <c r="V350" i="1" s="1"/>
  <c r="AJ350" i="1"/>
  <c r="CQ350" i="1"/>
  <c r="CR350" i="1"/>
  <c r="Q350" i="1" s="1"/>
  <c r="CS350" i="1"/>
  <c r="CU350" i="1"/>
  <c r="CX350" i="1"/>
  <c r="GL350" i="1"/>
  <c r="GN350" i="1"/>
  <c r="GP350" i="1"/>
  <c r="GV350" i="1"/>
  <c r="HC350" i="1"/>
  <c r="C351" i="1"/>
  <c r="D351" i="1"/>
  <c r="I351" i="1"/>
  <c r="K351" i="1"/>
  <c r="R351" i="1"/>
  <c r="GK351" i="1" s="1"/>
  <c r="U351" i="1"/>
  <c r="AC351" i="1"/>
  <c r="AD351" i="1"/>
  <c r="AE351" i="1"/>
  <c r="AF351" i="1"/>
  <c r="AG351" i="1"/>
  <c r="CU351" i="1" s="1"/>
  <c r="T351" i="1" s="1"/>
  <c r="AH351" i="1"/>
  <c r="AI351" i="1"/>
  <c r="AJ351" i="1"/>
  <c r="CQ351" i="1"/>
  <c r="P351" i="1" s="1"/>
  <c r="CR351" i="1"/>
  <c r="Q351" i="1" s="1"/>
  <c r="CS351" i="1"/>
  <c r="CV351" i="1"/>
  <c r="CW351" i="1"/>
  <c r="V351" i="1" s="1"/>
  <c r="CX351" i="1"/>
  <c r="W351" i="1" s="1"/>
  <c r="GL351" i="1"/>
  <c r="GN351" i="1"/>
  <c r="GP351" i="1"/>
  <c r="GV351" i="1"/>
  <c r="HC351" i="1"/>
  <c r="GX351" i="1" s="1"/>
  <c r="C352" i="1"/>
  <c r="D352" i="1"/>
  <c r="I352" i="1"/>
  <c r="GX352" i="1" s="1"/>
  <c r="K352" i="1"/>
  <c r="V352" i="1"/>
  <c r="AC352" i="1"/>
  <c r="CQ352" i="1" s="1"/>
  <c r="P352" i="1" s="1"/>
  <c r="CP352" i="1" s="1"/>
  <c r="O352" i="1" s="1"/>
  <c r="AD352" i="1"/>
  <c r="AB352" i="1" s="1"/>
  <c r="AE352" i="1"/>
  <c r="CS352" i="1" s="1"/>
  <c r="R352" i="1" s="1"/>
  <c r="AF352" i="1"/>
  <c r="CT352" i="1" s="1"/>
  <c r="S352" i="1" s="1"/>
  <c r="AG352" i="1"/>
  <c r="AH352" i="1"/>
  <c r="AI352" i="1"/>
  <c r="AJ352" i="1"/>
  <c r="CX352" i="1" s="1"/>
  <c r="W352" i="1" s="1"/>
  <c r="CR352" i="1"/>
  <c r="Q352" i="1" s="1"/>
  <c r="CU352" i="1"/>
  <c r="T352" i="1" s="1"/>
  <c r="CV352" i="1"/>
  <c r="U352" i="1" s="1"/>
  <c r="CW352" i="1"/>
  <c r="GL352" i="1"/>
  <c r="GN352" i="1"/>
  <c r="GP352" i="1"/>
  <c r="GV352" i="1"/>
  <c r="HC352" i="1"/>
  <c r="C353" i="1"/>
  <c r="D353" i="1"/>
  <c r="I353" i="1"/>
  <c r="K353" i="1"/>
  <c r="R353" i="1"/>
  <c r="GK353" i="1" s="1"/>
  <c r="AC353" i="1"/>
  <c r="AD353" i="1"/>
  <c r="AE353" i="1"/>
  <c r="AF353" i="1"/>
  <c r="AG353" i="1"/>
  <c r="AH353" i="1"/>
  <c r="CV353" i="1" s="1"/>
  <c r="U353" i="1" s="1"/>
  <c r="AI353" i="1"/>
  <c r="AJ353" i="1"/>
  <c r="CX353" i="1" s="1"/>
  <c r="W353" i="1" s="1"/>
  <c r="CR353" i="1"/>
  <c r="Q353" i="1" s="1"/>
  <c r="CS353" i="1"/>
  <c r="CT353" i="1"/>
  <c r="S353" i="1" s="1"/>
  <c r="CY353" i="1" s="1"/>
  <c r="X353" i="1" s="1"/>
  <c r="CU353" i="1"/>
  <c r="T353" i="1" s="1"/>
  <c r="CW353" i="1"/>
  <c r="V353" i="1" s="1"/>
  <c r="GL353" i="1"/>
  <c r="GN353" i="1"/>
  <c r="GP353" i="1"/>
  <c r="FV378" i="1" s="1"/>
  <c r="GV353" i="1"/>
  <c r="HC353" i="1"/>
  <c r="GX353" i="1" s="1"/>
  <c r="C355" i="1"/>
  <c r="D355" i="1"/>
  <c r="I355" i="1"/>
  <c r="K355" i="1"/>
  <c r="S355" i="1"/>
  <c r="V355" i="1"/>
  <c r="AC355" i="1"/>
  <c r="CQ355" i="1" s="1"/>
  <c r="P355" i="1" s="1"/>
  <c r="AE355" i="1"/>
  <c r="AD355" i="1" s="1"/>
  <c r="AF355" i="1"/>
  <c r="AG355" i="1"/>
  <c r="CU355" i="1" s="1"/>
  <c r="T355" i="1" s="1"/>
  <c r="AH355" i="1"/>
  <c r="CV355" i="1" s="1"/>
  <c r="U355" i="1" s="1"/>
  <c r="AI355" i="1"/>
  <c r="AJ355" i="1"/>
  <c r="CR355" i="1"/>
  <c r="Q355" i="1" s="1"/>
  <c r="CS355" i="1"/>
  <c r="R355" i="1" s="1"/>
  <c r="CT355" i="1"/>
  <c r="CW355" i="1"/>
  <c r="CX355" i="1"/>
  <c r="W355" i="1" s="1"/>
  <c r="GL355" i="1"/>
  <c r="GO355" i="1"/>
  <c r="GP355" i="1"/>
  <c r="GV355" i="1"/>
  <c r="HC355" i="1" s="1"/>
  <c r="GX355" i="1" s="1"/>
  <c r="C356" i="1"/>
  <c r="D356" i="1"/>
  <c r="I356" i="1"/>
  <c r="I358" i="1" s="1"/>
  <c r="K356" i="1"/>
  <c r="R356" i="1"/>
  <c r="GK356" i="1" s="1"/>
  <c r="AC356" i="1"/>
  <c r="AD356" i="1"/>
  <c r="AE356" i="1"/>
  <c r="CS356" i="1" s="1"/>
  <c r="AF356" i="1"/>
  <c r="CT356" i="1" s="1"/>
  <c r="S356" i="1" s="1"/>
  <c r="AG356" i="1"/>
  <c r="CU356" i="1" s="1"/>
  <c r="T356" i="1" s="1"/>
  <c r="AH356" i="1"/>
  <c r="CV356" i="1" s="1"/>
  <c r="U356" i="1" s="1"/>
  <c r="AI356" i="1"/>
  <c r="AJ356" i="1"/>
  <c r="CR356" i="1"/>
  <c r="Q356" i="1" s="1"/>
  <c r="CW356" i="1"/>
  <c r="V356" i="1" s="1"/>
  <c r="CX356" i="1"/>
  <c r="W356" i="1" s="1"/>
  <c r="GL356" i="1"/>
  <c r="GO356" i="1"/>
  <c r="GP356" i="1"/>
  <c r="GV356" i="1"/>
  <c r="HC356" i="1"/>
  <c r="GX356" i="1" s="1"/>
  <c r="AC357" i="1"/>
  <c r="CQ357" i="1" s="1"/>
  <c r="AE357" i="1"/>
  <c r="AD357" i="1" s="1"/>
  <c r="AF357" i="1"/>
  <c r="AG357" i="1"/>
  <c r="CU357" i="1" s="1"/>
  <c r="AH357" i="1"/>
  <c r="CV357" i="1" s="1"/>
  <c r="AI357" i="1"/>
  <c r="AJ357" i="1"/>
  <c r="CR357" i="1"/>
  <c r="CS357" i="1"/>
  <c r="CT357" i="1"/>
  <c r="CW357" i="1"/>
  <c r="CX357" i="1"/>
  <c r="GL357" i="1"/>
  <c r="GO357" i="1"/>
  <c r="GP357" i="1"/>
  <c r="GV357" i="1"/>
  <c r="HC357" i="1" s="1"/>
  <c r="R358" i="1"/>
  <c r="GK358" i="1" s="1"/>
  <c r="AC358" i="1"/>
  <c r="AD358" i="1"/>
  <c r="AE358" i="1"/>
  <c r="AF358" i="1"/>
  <c r="AG358" i="1"/>
  <c r="AH358" i="1"/>
  <c r="CV358" i="1" s="1"/>
  <c r="U358" i="1" s="1"/>
  <c r="AI358" i="1"/>
  <c r="CW358" i="1" s="1"/>
  <c r="V358" i="1" s="1"/>
  <c r="AJ358" i="1"/>
  <c r="CX358" i="1" s="1"/>
  <c r="W358" i="1" s="1"/>
  <c r="CR358" i="1"/>
  <c r="Q358" i="1" s="1"/>
  <c r="CS358" i="1"/>
  <c r="CT358" i="1"/>
  <c r="S358" i="1" s="1"/>
  <c r="CU358" i="1"/>
  <c r="T358" i="1" s="1"/>
  <c r="GL358" i="1"/>
  <c r="GO358" i="1"/>
  <c r="GP358" i="1"/>
  <c r="GV358" i="1"/>
  <c r="HC358" i="1"/>
  <c r="GX358" i="1" s="1"/>
  <c r="AC359" i="1"/>
  <c r="CQ359" i="1" s="1"/>
  <c r="AD359" i="1"/>
  <c r="AB359" i="1" s="1"/>
  <c r="AE359" i="1"/>
  <c r="CS359" i="1" s="1"/>
  <c r="AF359" i="1"/>
  <c r="CT359" i="1" s="1"/>
  <c r="AG359" i="1"/>
  <c r="AH359" i="1"/>
  <c r="AI359" i="1"/>
  <c r="AJ359" i="1"/>
  <c r="CX359" i="1" s="1"/>
  <c r="CR359" i="1"/>
  <c r="CU359" i="1"/>
  <c r="CV359" i="1"/>
  <c r="CW359" i="1"/>
  <c r="GL359" i="1"/>
  <c r="GO359" i="1"/>
  <c r="GP359" i="1"/>
  <c r="GV359" i="1"/>
  <c r="HC359" i="1"/>
  <c r="I360" i="1"/>
  <c r="R360" i="1"/>
  <c r="GK360" i="1" s="1"/>
  <c r="U360" i="1"/>
  <c r="AC360" i="1"/>
  <c r="AD360" i="1"/>
  <c r="AE360" i="1"/>
  <c r="AF360" i="1"/>
  <c r="AG360" i="1"/>
  <c r="CU360" i="1" s="1"/>
  <c r="T360" i="1" s="1"/>
  <c r="AH360" i="1"/>
  <c r="AI360" i="1"/>
  <c r="AJ360" i="1"/>
  <c r="CQ360" i="1"/>
  <c r="P360" i="1" s="1"/>
  <c r="CR360" i="1"/>
  <c r="Q360" i="1" s="1"/>
  <c r="CS360" i="1"/>
  <c r="CV360" i="1"/>
  <c r="CW360" i="1"/>
  <c r="V360" i="1" s="1"/>
  <c r="CX360" i="1"/>
  <c r="W360" i="1" s="1"/>
  <c r="GL360" i="1"/>
  <c r="GO360" i="1"/>
  <c r="GP360" i="1"/>
  <c r="GV360" i="1"/>
  <c r="HC360" i="1"/>
  <c r="GX360" i="1" s="1"/>
  <c r="C361" i="1"/>
  <c r="D361" i="1"/>
  <c r="I361" i="1"/>
  <c r="K361" i="1"/>
  <c r="V361" i="1"/>
  <c r="AC361" i="1"/>
  <c r="CQ361" i="1" s="1"/>
  <c r="P361" i="1" s="1"/>
  <c r="AD361" i="1"/>
  <c r="AB361" i="1" s="1"/>
  <c r="AE361" i="1"/>
  <c r="CS361" i="1" s="1"/>
  <c r="AF361" i="1"/>
  <c r="CT361" i="1" s="1"/>
  <c r="AG361" i="1"/>
  <c r="AH361" i="1"/>
  <c r="AI361" i="1"/>
  <c r="AJ361" i="1"/>
  <c r="CX361" i="1" s="1"/>
  <c r="W361" i="1" s="1"/>
  <c r="CR361" i="1"/>
  <c r="Q361" i="1" s="1"/>
  <c r="CU361" i="1"/>
  <c r="CV361" i="1"/>
  <c r="U361" i="1" s="1"/>
  <c r="CW361" i="1"/>
  <c r="GL361" i="1"/>
  <c r="GO361" i="1"/>
  <c r="GP361" i="1"/>
  <c r="GV361" i="1"/>
  <c r="GX361" i="1"/>
  <c r="HC361" i="1"/>
  <c r="C362" i="1"/>
  <c r="D362" i="1"/>
  <c r="I362" i="1"/>
  <c r="K362" i="1"/>
  <c r="R362" i="1"/>
  <c r="GK362" i="1" s="1"/>
  <c r="AC362" i="1"/>
  <c r="AD362" i="1"/>
  <c r="AE362" i="1"/>
  <c r="AF362" i="1"/>
  <c r="CT362" i="1" s="1"/>
  <c r="S362" i="1" s="1"/>
  <c r="AG362" i="1"/>
  <c r="AH362" i="1"/>
  <c r="CV362" i="1" s="1"/>
  <c r="U362" i="1" s="1"/>
  <c r="AI362" i="1"/>
  <c r="AJ362" i="1"/>
  <c r="CX362" i="1" s="1"/>
  <c r="W362" i="1" s="1"/>
  <c r="CR362" i="1"/>
  <c r="Q362" i="1" s="1"/>
  <c r="CS362" i="1"/>
  <c r="CU362" i="1"/>
  <c r="T362" i="1" s="1"/>
  <c r="CW362" i="1"/>
  <c r="V362" i="1" s="1"/>
  <c r="GL362" i="1"/>
  <c r="GO362" i="1"/>
  <c r="GP362" i="1"/>
  <c r="GV362" i="1"/>
  <c r="HC362" i="1"/>
  <c r="GX362" i="1" s="1"/>
  <c r="I363" i="1"/>
  <c r="K363" i="1"/>
  <c r="U363" i="1"/>
  <c r="AC363" i="1"/>
  <c r="CQ363" i="1" s="1"/>
  <c r="P363" i="1" s="1"/>
  <c r="CP363" i="1" s="1"/>
  <c r="O363" i="1" s="1"/>
  <c r="AE363" i="1"/>
  <c r="CR363" i="1" s="1"/>
  <c r="Q363" i="1" s="1"/>
  <c r="AF363" i="1"/>
  <c r="AG363" i="1"/>
  <c r="AH363" i="1"/>
  <c r="AI363" i="1"/>
  <c r="CW363" i="1" s="1"/>
  <c r="V363" i="1" s="1"/>
  <c r="AJ363" i="1"/>
  <c r="CX363" i="1" s="1"/>
  <c r="W363" i="1" s="1"/>
  <c r="CT363" i="1"/>
  <c r="S363" i="1" s="1"/>
  <c r="CU363" i="1"/>
  <c r="T363" i="1" s="1"/>
  <c r="CV363" i="1"/>
  <c r="GL363" i="1"/>
  <c r="GN363" i="1"/>
  <c r="GP363" i="1"/>
  <c r="GV363" i="1"/>
  <c r="HC363" i="1" s="1"/>
  <c r="GX363" i="1" s="1"/>
  <c r="I364" i="1"/>
  <c r="K364" i="1"/>
  <c r="R364" i="1"/>
  <c r="GK364" i="1" s="1"/>
  <c r="AC364" i="1"/>
  <c r="AD364" i="1"/>
  <c r="AE364" i="1"/>
  <c r="AF364" i="1"/>
  <c r="CT364" i="1" s="1"/>
  <c r="S364" i="1" s="1"/>
  <c r="AG364" i="1"/>
  <c r="AH364" i="1"/>
  <c r="CV364" i="1" s="1"/>
  <c r="U364" i="1" s="1"/>
  <c r="AI364" i="1"/>
  <c r="AJ364" i="1"/>
  <c r="CX364" i="1" s="1"/>
  <c r="W364" i="1" s="1"/>
  <c r="CR364" i="1"/>
  <c r="Q364" i="1" s="1"/>
  <c r="CS364" i="1"/>
  <c r="CU364" i="1"/>
  <c r="T364" i="1" s="1"/>
  <c r="CW364" i="1"/>
  <c r="V364" i="1" s="1"/>
  <c r="GL364" i="1"/>
  <c r="GN364" i="1"/>
  <c r="GP364" i="1"/>
  <c r="GV364" i="1"/>
  <c r="HC364" i="1"/>
  <c r="GX364" i="1" s="1"/>
  <c r="C365" i="1"/>
  <c r="D365" i="1"/>
  <c r="I365" i="1"/>
  <c r="GX365" i="1" s="1"/>
  <c r="K365" i="1"/>
  <c r="R365" i="1"/>
  <c r="U365" i="1"/>
  <c r="AC365" i="1"/>
  <c r="AD365" i="1"/>
  <c r="AE365" i="1"/>
  <c r="AF365" i="1"/>
  <c r="AG365" i="1"/>
  <c r="CU365" i="1" s="1"/>
  <c r="T365" i="1" s="1"/>
  <c r="AH365" i="1"/>
  <c r="AI365" i="1"/>
  <c r="CW365" i="1" s="1"/>
  <c r="V365" i="1" s="1"/>
  <c r="AJ365" i="1"/>
  <c r="CQ365" i="1"/>
  <c r="P365" i="1" s="1"/>
  <c r="CR365" i="1"/>
  <c r="Q365" i="1" s="1"/>
  <c r="CS365" i="1"/>
  <c r="CV365" i="1"/>
  <c r="CX365" i="1"/>
  <c r="W365" i="1" s="1"/>
  <c r="GL365" i="1"/>
  <c r="GO365" i="1"/>
  <c r="GP365" i="1"/>
  <c r="GV365" i="1"/>
  <c r="HC365" i="1"/>
  <c r="C366" i="1"/>
  <c r="D366" i="1"/>
  <c r="I366" i="1"/>
  <c r="K366" i="1"/>
  <c r="W366" i="1"/>
  <c r="AC366" i="1"/>
  <c r="AE366" i="1"/>
  <c r="AF366" i="1"/>
  <c r="CT366" i="1" s="1"/>
  <c r="S366" i="1" s="1"/>
  <c r="AG366" i="1"/>
  <c r="CU366" i="1" s="1"/>
  <c r="T366" i="1" s="1"/>
  <c r="AH366" i="1"/>
  <c r="AI366" i="1"/>
  <c r="AJ366" i="1"/>
  <c r="CQ366" i="1"/>
  <c r="P366" i="1" s="1"/>
  <c r="CS366" i="1"/>
  <c r="R366" i="1" s="1"/>
  <c r="GK366" i="1" s="1"/>
  <c r="CV366" i="1"/>
  <c r="U366" i="1" s="1"/>
  <c r="CW366" i="1"/>
  <c r="V366" i="1" s="1"/>
  <c r="CX366" i="1"/>
  <c r="GL366" i="1"/>
  <c r="GO366" i="1"/>
  <c r="GP366" i="1"/>
  <c r="GV366" i="1"/>
  <c r="GX366" i="1"/>
  <c r="HC366" i="1"/>
  <c r="C367" i="1"/>
  <c r="D367" i="1"/>
  <c r="I367" i="1"/>
  <c r="K367" i="1"/>
  <c r="R367" i="1"/>
  <c r="U367" i="1"/>
  <c r="AC367" i="1"/>
  <c r="AD367" i="1"/>
  <c r="AE367" i="1"/>
  <c r="AF367" i="1"/>
  <c r="AG367" i="1"/>
  <c r="AH367" i="1"/>
  <c r="CV367" i="1" s="1"/>
  <c r="AI367" i="1"/>
  <c r="AJ367" i="1"/>
  <c r="CX367" i="1" s="1"/>
  <c r="W367" i="1" s="1"/>
  <c r="CR367" i="1"/>
  <c r="Q367" i="1" s="1"/>
  <c r="CS367" i="1"/>
  <c r="CT367" i="1"/>
  <c r="S367" i="1" s="1"/>
  <c r="CY367" i="1" s="1"/>
  <c r="X367" i="1" s="1"/>
  <c r="CU367" i="1"/>
  <c r="T367" i="1" s="1"/>
  <c r="CW367" i="1"/>
  <c r="V367" i="1" s="1"/>
  <c r="GL367" i="1"/>
  <c r="GO367" i="1"/>
  <c r="GP367" i="1"/>
  <c r="GV367" i="1"/>
  <c r="HC367" i="1" s="1"/>
  <c r="GX367" i="1" s="1"/>
  <c r="C368" i="1"/>
  <c r="D368" i="1"/>
  <c r="I368" i="1"/>
  <c r="K368" i="1"/>
  <c r="T368" i="1"/>
  <c r="U368" i="1"/>
  <c r="W368" i="1"/>
  <c r="AB368" i="1"/>
  <c r="AC368" i="1"/>
  <c r="CQ368" i="1" s="1"/>
  <c r="P368" i="1" s="1"/>
  <c r="AD368" i="1"/>
  <c r="AE368" i="1"/>
  <c r="AF368" i="1"/>
  <c r="AG368" i="1"/>
  <c r="AH368" i="1"/>
  <c r="CV368" i="1" s="1"/>
  <c r="AI368" i="1"/>
  <c r="CW368" i="1" s="1"/>
  <c r="V368" i="1" s="1"/>
  <c r="AJ368" i="1"/>
  <c r="CR368" i="1"/>
  <c r="Q368" i="1" s="1"/>
  <c r="CP368" i="1" s="1"/>
  <c r="O368" i="1" s="1"/>
  <c r="GM368" i="1" s="1"/>
  <c r="GN368" i="1" s="1"/>
  <c r="CS368" i="1"/>
  <c r="R368" i="1" s="1"/>
  <c r="GK368" i="1" s="1"/>
  <c r="CT368" i="1"/>
  <c r="S368" i="1" s="1"/>
  <c r="CZ368" i="1" s="1"/>
  <c r="Y368" i="1" s="1"/>
  <c r="CU368" i="1"/>
  <c r="CX368" i="1"/>
  <c r="CY368" i="1"/>
  <c r="X368" i="1" s="1"/>
  <c r="GL368" i="1"/>
  <c r="GO368" i="1"/>
  <c r="GP368" i="1"/>
  <c r="GV368" i="1"/>
  <c r="HC368" i="1" s="1"/>
  <c r="GX368" i="1" s="1"/>
  <c r="C369" i="1"/>
  <c r="D369" i="1"/>
  <c r="I369" i="1"/>
  <c r="K369" i="1"/>
  <c r="R369" i="1"/>
  <c r="AC369" i="1"/>
  <c r="AD369" i="1"/>
  <c r="AE369" i="1"/>
  <c r="CS369" i="1" s="1"/>
  <c r="AF369" i="1"/>
  <c r="CT369" i="1" s="1"/>
  <c r="S369" i="1" s="1"/>
  <c r="AG369" i="1"/>
  <c r="CU369" i="1" s="1"/>
  <c r="T369" i="1" s="1"/>
  <c r="AH369" i="1"/>
  <c r="CV369" i="1" s="1"/>
  <c r="U369" i="1" s="1"/>
  <c r="AI369" i="1"/>
  <c r="AJ369" i="1"/>
  <c r="CQ369" i="1"/>
  <c r="P369" i="1" s="1"/>
  <c r="CR369" i="1"/>
  <c r="Q369" i="1" s="1"/>
  <c r="CW369" i="1"/>
  <c r="V369" i="1" s="1"/>
  <c r="CX369" i="1"/>
  <c r="GL369" i="1"/>
  <c r="GN369" i="1"/>
  <c r="GP369" i="1"/>
  <c r="GV369" i="1"/>
  <c r="HC369" i="1" s="1"/>
  <c r="GX369" i="1" s="1"/>
  <c r="C370" i="1"/>
  <c r="D370" i="1"/>
  <c r="I370" i="1"/>
  <c r="T370" i="1" s="1"/>
  <c r="K370" i="1"/>
  <c r="W370" i="1"/>
  <c r="AC370" i="1"/>
  <c r="AE370" i="1"/>
  <c r="AF370" i="1"/>
  <c r="CT370" i="1" s="1"/>
  <c r="AG370" i="1"/>
  <c r="AH370" i="1"/>
  <c r="CV370" i="1" s="1"/>
  <c r="U370" i="1" s="1"/>
  <c r="AI370" i="1"/>
  <c r="AJ370" i="1"/>
  <c r="CX370" i="1" s="1"/>
  <c r="CQ370" i="1"/>
  <c r="CU370" i="1"/>
  <c r="CW370" i="1"/>
  <c r="V370" i="1" s="1"/>
  <c r="GL370" i="1"/>
  <c r="GN370" i="1"/>
  <c r="GP370" i="1"/>
  <c r="GV370" i="1"/>
  <c r="HC370" i="1"/>
  <c r="GX370" i="1" s="1"/>
  <c r="C371" i="1"/>
  <c r="D371" i="1"/>
  <c r="I371" i="1"/>
  <c r="K371" i="1"/>
  <c r="U371" i="1"/>
  <c r="AC371" i="1"/>
  <c r="AE371" i="1"/>
  <c r="AF371" i="1"/>
  <c r="AG371" i="1"/>
  <c r="AH371" i="1"/>
  <c r="AI371" i="1"/>
  <c r="CW371" i="1" s="1"/>
  <c r="V371" i="1" s="1"/>
  <c r="AJ371" i="1"/>
  <c r="CX371" i="1" s="1"/>
  <c r="W371" i="1" s="1"/>
  <c r="CQ371" i="1"/>
  <c r="P371" i="1" s="1"/>
  <c r="CT371" i="1"/>
  <c r="S371" i="1" s="1"/>
  <c r="CU371" i="1"/>
  <c r="T371" i="1" s="1"/>
  <c r="CV371" i="1"/>
  <c r="GL371" i="1"/>
  <c r="GN371" i="1"/>
  <c r="GP371" i="1"/>
  <c r="GV371" i="1"/>
  <c r="HC371" i="1"/>
  <c r="GX371" i="1" s="1"/>
  <c r="C372" i="1"/>
  <c r="D372" i="1"/>
  <c r="I372" i="1"/>
  <c r="K372" i="1"/>
  <c r="V372" i="1"/>
  <c r="AC372" i="1"/>
  <c r="CQ372" i="1" s="1"/>
  <c r="P372" i="1" s="1"/>
  <c r="AE372" i="1"/>
  <c r="AF372" i="1"/>
  <c r="AG372" i="1"/>
  <c r="CU372" i="1" s="1"/>
  <c r="T372" i="1" s="1"/>
  <c r="AH372" i="1"/>
  <c r="CV372" i="1" s="1"/>
  <c r="U372" i="1" s="1"/>
  <c r="AI372" i="1"/>
  <c r="CW372" i="1" s="1"/>
  <c r="AJ372" i="1"/>
  <c r="CX372" i="1" s="1"/>
  <c r="W372" i="1" s="1"/>
  <c r="CS372" i="1"/>
  <c r="R372" i="1" s="1"/>
  <c r="CT372" i="1"/>
  <c r="S372" i="1" s="1"/>
  <c r="CZ372" i="1" s="1"/>
  <c r="Y372" i="1" s="1"/>
  <c r="GL372" i="1"/>
  <c r="GN372" i="1"/>
  <c r="GP372" i="1"/>
  <c r="GV372" i="1"/>
  <c r="GX372" i="1"/>
  <c r="HC372" i="1"/>
  <c r="C373" i="1"/>
  <c r="D373" i="1"/>
  <c r="I373" i="1"/>
  <c r="S373" i="1" s="1"/>
  <c r="K373" i="1"/>
  <c r="AB373" i="1"/>
  <c r="AC373" i="1"/>
  <c r="AD373" i="1"/>
  <c r="AE373" i="1"/>
  <c r="AF373" i="1"/>
  <c r="CT373" i="1" s="1"/>
  <c r="AG373" i="1"/>
  <c r="CU373" i="1" s="1"/>
  <c r="T373" i="1" s="1"/>
  <c r="AH373" i="1"/>
  <c r="AI373" i="1"/>
  <c r="CW373" i="1" s="1"/>
  <c r="V373" i="1" s="1"/>
  <c r="AJ373" i="1"/>
  <c r="CQ373" i="1"/>
  <c r="CR373" i="1"/>
  <c r="CS373" i="1"/>
  <c r="R373" i="1" s="1"/>
  <c r="CV373" i="1"/>
  <c r="CX373" i="1"/>
  <c r="W373" i="1" s="1"/>
  <c r="GL373" i="1"/>
  <c r="GN373" i="1"/>
  <c r="GP373" i="1"/>
  <c r="GV373" i="1"/>
  <c r="HC373" i="1"/>
  <c r="C374" i="1"/>
  <c r="D374" i="1"/>
  <c r="I374" i="1"/>
  <c r="K374" i="1"/>
  <c r="W374" i="1"/>
  <c r="AC374" i="1"/>
  <c r="AE374" i="1"/>
  <c r="AF374" i="1"/>
  <c r="CT374" i="1" s="1"/>
  <c r="S374" i="1" s="1"/>
  <c r="AG374" i="1"/>
  <c r="CU374" i="1" s="1"/>
  <c r="T374" i="1" s="1"/>
  <c r="AH374" i="1"/>
  <c r="AI374" i="1"/>
  <c r="AJ374" i="1"/>
  <c r="CQ374" i="1"/>
  <c r="P374" i="1" s="1"/>
  <c r="CS374" i="1"/>
  <c r="R374" i="1" s="1"/>
  <c r="GK374" i="1" s="1"/>
  <c r="CV374" i="1"/>
  <c r="U374" i="1" s="1"/>
  <c r="CW374" i="1"/>
  <c r="V374" i="1" s="1"/>
  <c r="CX374" i="1"/>
  <c r="GL374" i="1"/>
  <c r="GN374" i="1"/>
  <c r="GP374" i="1"/>
  <c r="GV374" i="1"/>
  <c r="GX374" i="1"/>
  <c r="HC374" i="1"/>
  <c r="C375" i="1"/>
  <c r="D375" i="1"/>
  <c r="I375" i="1"/>
  <c r="K375" i="1"/>
  <c r="R375" i="1"/>
  <c r="W375" i="1"/>
  <c r="AC375" i="1"/>
  <c r="AD375" i="1"/>
  <c r="AE375" i="1"/>
  <c r="AF375" i="1"/>
  <c r="AG375" i="1"/>
  <c r="AH375" i="1"/>
  <c r="CV375" i="1" s="1"/>
  <c r="U375" i="1" s="1"/>
  <c r="AI375" i="1"/>
  <c r="CW375" i="1" s="1"/>
  <c r="V375" i="1" s="1"/>
  <c r="AJ375" i="1"/>
  <c r="CX375" i="1" s="1"/>
  <c r="CR375" i="1"/>
  <c r="Q375" i="1" s="1"/>
  <c r="CS375" i="1"/>
  <c r="CT375" i="1"/>
  <c r="S375" i="1" s="1"/>
  <c r="CU375" i="1"/>
  <c r="T375" i="1" s="1"/>
  <c r="GL375" i="1"/>
  <c r="GN375" i="1"/>
  <c r="GP375" i="1"/>
  <c r="GV375" i="1"/>
  <c r="HC375" i="1" s="1"/>
  <c r="GX375" i="1" s="1"/>
  <c r="C376" i="1"/>
  <c r="D376" i="1"/>
  <c r="I376" i="1"/>
  <c r="K376" i="1"/>
  <c r="P376" i="1"/>
  <c r="CP376" i="1" s="1"/>
  <c r="O376" i="1" s="1"/>
  <c r="W376" i="1"/>
  <c r="AC376" i="1"/>
  <c r="CQ376" i="1" s="1"/>
  <c r="AD376" i="1"/>
  <c r="AE376" i="1"/>
  <c r="AF376" i="1"/>
  <c r="AG376" i="1"/>
  <c r="AH376" i="1"/>
  <c r="CV376" i="1" s="1"/>
  <c r="U376" i="1" s="1"/>
  <c r="AI376" i="1"/>
  <c r="CW376" i="1" s="1"/>
  <c r="V376" i="1" s="1"/>
  <c r="AJ376" i="1"/>
  <c r="CR376" i="1"/>
  <c r="Q376" i="1" s="1"/>
  <c r="CS376" i="1"/>
  <c r="R376" i="1" s="1"/>
  <c r="GK376" i="1" s="1"/>
  <c r="CT376" i="1"/>
  <c r="S376" i="1" s="1"/>
  <c r="CY376" i="1" s="1"/>
  <c r="X376" i="1" s="1"/>
  <c r="CU376" i="1"/>
  <c r="T376" i="1" s="1"/>
  <c r="CX376" i="1"/>
  <c r="GL376" i="1"/>
  <c r="GN376" i="1"/>
  <c r="GP376" i="1"/>
  <c r="GV376" i="1"/>
  <c r="HC376" i="1" s="1"/>
  <c r="GX376" i="1" s="1"/>
  <c r="B378" i="1"/>
  <c r="B310" i="1" s="1"/>
  <c r="C378" i="1"/>
  <c r="C310" i="1" s="1"/>
  <c r="D378" i="1"/>
  <c r="D310" i="1" s="1"/>
  <c r="F378" i="1"/>
  <c r="F310" i="1" s="1"/>
  <c r="G378" i="1"/>
  <c r="G310" i="1" s="1"/>
  <c r="AP378" i="1"/>
  <c r="BB378" i="1"/>
  <c r="BX378" i="1"/>
  <c r="BY378" i="1"/>
  <c r="CD378" i="1"/>
  <c r="CK378" i="1"/>
  <c r="CK310" i="1" s="1"/>
  <c r="CL378" i="1"/>
  <c r="CM378" i="1"/>
  <c r="CM310" i="1" s="1"/>
  <c r="EG378" i="1"/>
  <c r="EU378" i="1"/>
  <c r="FP378" i="1"/>
  <c r="FQ378" i="1"/>
  <c r="GC378" i="1"/>
  <c r="GD378" i="1"/>
  <c r="GD310" i="1" s="1"/>
  <c r="GE378" i="1"/>
  <c r="D408" i="1"/>
  <c r="E410" i="1"/>
  <c r="Z410" i="1"/>
  <c r="AA410" i="1"/>
  <c r="AM410" i="1"/>
  <c r="AN410" i="1"/>
  <c r="BE410" i="1"/>
  <c r="BF410" i="1"/>
  <c r="BG410" i="1"/>
  <c r="BH410" i="1"/>
  <c r="BI410" i="1"/>
  <c r="BJ410" i="1"/>
  <c r="BK410" i="1"/>
  <c r="BL410" i="1"/>
  <c r="BM410" i="1"/>
  <c r="BN410" i="1"/>
  <c r="BO410" i="1"/>
  <c r="BP410" i="1"/>
  <c r="BQ410" i="1"/>
  <c r="BR410" i="1"/>
  <c r="BS410" i="1"/>
  <c r="BT410" i="1"/>
  <c r="BU410" i="1"/>
  <c r="BV410" i="1"/>
  <c r="BW410" i="1"/>
  <c r="CN410" i="1"/>
  <c r="CO410" i="1"/>
  <c r="CP410" i="1"/>
  <c r="CQ410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DR410" i="1"/>
  <c r="DS410" i="1"/>
  <c r="EE410" i="1"/>
  <c r="EF410" i="1"/>
  <c r="EW410" i="1"/>
  <c r="EX410" i="1"/>
  <c r="EY410" i="1"/>
  <c r="EZ410" i="1"/>
  <c r="FA410" i="1"/>
  <c r="FB410" i="1"/>
  <c r="FC410" i="1"/>
  <c r="FD410" i="1"/>
  <c r="FE410" i="1"/>
  <c r="FF410" i="1"/>
  <c r="FG410" i="1"/>
  <c r="FH410" i="1"/>
  <c r="FI410" i="1"/>
  <c r="FJ410" i="1"/>
  <c r="FK410" i="1"/>
  <c r="FL410" i="1"/>
  <c r="FM410" i="1"/>
  <c r="FN410" i="1"/>
  <c r="FO410" i="1"/>
  <c r="GF410" i="1"/>
  <c r="GG410" i="1"/>
  <c r="GH410" i="1"/>
  <c r="GI410" i="1"/>
  <c r="GJ410" i="1"/>
  <c r="GK410" i="1"/>
  <c r="GL410" i="1"/>
  <c r="GM410" i="1"/>
  <c r="GN410" i="1"/>
  <c r="GO410" i="1"/>
  <c r="GP410" i="1"/>
  <c r="GQ410" i="1"/>
  <c r="GR410" i="1"/>
  <c r="GS410" i="1"/>
  <c r="GT410" i="1"/>
  <c r="GU410" i="1"/>
  <c r="GV410" i="1"/>
  <c r="GW410" i="1"/>
  <c r="GX410" i="1"/>
  <c r="C412" i="1"/>
  <c r="D412" i="1"/>
  <c r="Q412" i="1"/>
  <c r="T412" i="1"/>
  <c r="AC412" i="1"/>
  <c r="AD412" i="1"/>
  <c r="AB412" i="1" s="1"/>
  <c r="AE412" i="1"/>
  <c r="CR412" i="1" s="1"/>
  <c r="AF412" i="1"/>
  <c r="AG412" i="1"/>
  <c r="AH412" i="1"/>
  <c r="AI412" i="1"/>
  <c r="AJ412" i="1"/>
  <c r="CX412" i="1" s="1"/>
  <c r="W412" i="1" s="1"/>
  <c r="CQ412" i="1"/>
  <c r="P412" i="1" s="1"/>
  <c r="CT412" i="1"/>
  <c r="S412" i="1" s="1"/>
  <c r="CU412" i="1"/>
  <c r="CV412" i="1"/>
  <c r="U412" i="1" s="1"/>
  <c r="CW412" i="1"/>
  <c r="V412" i="1" s="1"/>
  <c r="GL412" i="1"/>
  <c r="GN412" i="1"/>
  <c r="GP412" i="1"/>
  <c r="GV412" i="1"/>
  <c r="HC412" i="1" s="1"/>
  <c r="GX412" i="1" s="1"/>
  <c r="C413" i="1"/>
  <c r="D413" i="1"/>
  <c r="AC413" i="1"/>
  <c r="AD413" i="1"/>
  <c r="AE413" i="1"/>
  <c r="CS413" i="1" s="1"/>
  <c r="R413" i="1" s="1"/>
  <c r="GK413" i="1" s="1"/>
  <c r="AF413" i="1"/>
  <c r="AG413" i="1"/>
  <c r="CU413" i="1" s="1"/>
  <c r="T413" i="1" s="1"/>
  <c r="AH413" i="1"/>
  <c r="AI413" i="1"/>
  <c r="AJ413" i="1"/>
  <c r="CX413" i="1" s="1"/>
  <c r="W413" i="1" s="1"/>
  <c r="CQ413" i="1"/>
  <c r="P413" i="1" s="1"/>
  <c r="CT413" i="1"/>
  <c r="S413" i="1" s="1"/>
  <c r="CV413" i="1"/>
  <c r="U413" i="1" s="1"/>
  <c r="CW413" i="1"/>
  <c r="V413" i="1" s="1"/>
  <c r="GL413" i="1"/>
  <c r="GN413" i="1"/>
  <c r="GP413" i="1"/>
  <c r="GV413" i="1"/>
  <c r="HC413" i="1" s="1"/>
  <c r="GX413" i="1" s="1"/>
  <c r="W414" i="1"/>
  <c r="X414" i="1"/>
  <c r="AC414" i="1"/>
  <c r="AB414" i="1" s="1"/>
  <c r="AD414" i="1"/>
  <c r="AE414" i="1"/>
  <c r="CS414" i="1" s="1"/>
  <c r="R414" i="1" s="1"/>
  <c r="AF414" i="1"/>
  <c r="CT414" i="1" s="1"/>
  <c r="S414" i="1" s="1"/>
  <c r="AG414" i="1"/>
  <c r="CU414" i="1" s="1"/>
  <c r="T414" i="1" s="1"/>
  <c r="AH414" i="1"/>
  <c r="CV414" i="1" s="1"/>
  <c r="U414" i="1" s="1"/>
  <c r="AI414" i="1"/>
  <c r="AJ414" i="1"/>
  <c r="CQ414" i="1"/>
  <c r="P414" i="1" s="1"/>
  <c r="CR414" i="1"/>
  <c r="Q414" i="1" s="1"/>
  <c r="CP414" i="1" s="1"/>
  <c r="O414" i="1" s="1"/>
  <c r="GM414" i="1" s="1"/>
  <c r="GO414" i="1" s="1"/>
  <c r="CW414" i="1"/>
  <c r="V414" i="1" s="1"/>
  <c r="CX414" i="1"/>
  <c r="CY414" i="1"/>
  <c r="CZ414" i="1"/>
  <c r="Y414" i="1" s="1"/>
  <c r="GL414" i="1"/>
  <c r="GN414" i="1"/>
  <c r="GP414" i="1"/>
  <c r="GV414" i="1"/>
  <c r="HC414" i="1"/>
  <c r="GX414" i="1" s="1"/>
  <c r="U415" i="1"/>
  <c r="X415" i="1"/>
  <c r="AC415" i="1"/>
  <c r="AD415" i="1"/>
  <c r="CR415" i="1" s="1"/>
  <c r="Q415" i="1" s="1"/>
  <c r="AE415" i="1"/>
  <c r="CS415" i="1" s="1"/>
  <c r="R415" i="1" s="1"/>
  <c r="GK415" i="1" s="1"/>
  <c r="AF415" i="1"/>
  <c r="AG415" i="1"/>
  <c r="AH415" i="1"/>
  <c r="AI415" i="1"/>
  <c r="CW415" i="1" s="1"/>
  <c r="V415" i="1" s="1"/>
  <c r="AJ415" i="1"/>
  <c r="CX415" i="1" s="1"/>
  <c r="W415" i="1" s="1"/>
  <c r="CT415" i="1"/>
  <c r="S415" i="1" s="1"/>
  <c r="CU415" i="1"/>
  <c r="T415" i="1" s="1"/>
  <c r="CV415" i="1"/>
  <c r="CY415" i="1"/>
  <c r="CZ415" i="1"/>
  <c r="Y415" i="1" s="1"/>
  <c r="GL415" i="1"/>
  <c r="GN415" i="1"/>
  <c r="GP415" i="1"/>
  <c r="GV415" i="1"/>
  <c r="HC415" i="1"/>
  <c r="GX415" i="1" s="1"/>
  <c r="C416" i="1"/>
  <c r="D416" i="1"/>
  <c r="T416" i="1"/>
  <c r="AB416" i="1"/>
  <c r="AC416" i="1"/>
  <c r="CQ416" i="1" s="1"/>
  <c r="P416" i="1" s="1"/>
  <c r="CP416" i="1" s="1"/>
  <c r="O416" i="1" s="1"/>
  <c r="AD416" i="1"/>
  <c r="AE416" i="1"/>
  <c r="CR416" i="1" s="1"/>
  <c r="Q416" i="1" s="1"/>
  <c r="AF416" i="1"/>
  <c r="AG416" i="1"/>
  <c r="AH416" i="1"/>
  <c r="CV416" i="1" s="1"/>
  <c r="U416" i="1" s="1"/>
  <c r="AI416" i="1"/>
  <c r="CW416" i="1" s="1"/>
  <c r="V416" i="1" s="1"/>
  <c r="AJ416" i="1"/>
  <c r="CX416" i="1" s="1"/>
  <c r="W416" i="1" s="1"/>
  <c r="CS416" i="1"/>
  <c r="R416" i="1" s="1"/>
  <c r="CT416" i="1"/>
  <c r="S416" i="1" s="1"/>
  <c r="CU416" i="1"/>
  <c r="CY416" i="1"/>
  <c r="X416" i="1" s="1"/>
  <c r="GL416" i="1"/>
  <c r="GN416" i="1"/>
  <c r="GP416" i="1"/>
  <c r="GV416" i="1"/>
  <c r="HC416" i="1" s="1"/>
  <c r="GX416" i="1" s="1"/>
  <c r="C417" i="1"/>
  <c r="D417" i="1"/>
  <c r="U417" i="1"/>
  <c r="AC417" i="1"/>
  <c r="AD417" i="1"/>
  <c r="AE417" i="1"/>
  <c r="CS417" i="1" s="1"/>
  <c r="R417" i="1" s="1"/>
  <c r="AF417" i="1"/>
  <c r="AG417" i="1"/>
  <c r="AH417" i="1"/>
  <c r="AI417" i="1"/>
  <c r="CW417" i="1" s="1"/>
  <c r="V417" i="1" s="1"/>
  <c r="AJ417" i="1"/>
  <c r="CX417" i="1" s="1"/>
  <c r="W417" i="1" s="1"/>
  <c r="CR417" i="1"/>
  <c r="Q417" i="1" s="1"/>
  <c r="CT417" i="1"/>
  <c r="S417" i="1" s="1"/>
  <c r="CU417" i="1"/>
  <c r="T417" i="1" s="1"/>
  <c r="CV417" i="1"/>
  <c r="GL417" i="1"/>
  <c r="GN417" i="1"/>
  <c r="GP417" i="1"/>
  <c r="FV507" i="1" s="1"/>
  <c r="GV417" i="1"/>
  <c r="HC417" i="1"/>
  <c r="GX417" i="1" s="1"/>
  <c r="W418" i="1"/>
  <c r="AB418" i="1"/>
  <c r="AC418" i="1"/>
  <c r="AD418" i="1"/>
  <c r="AE418" i="1"/>
  <c r="CR418" i="1" s="1"/>
  <c r="Q418" i="1" s="1"/>
  <c r="AF418" i="1"/>
  <c r="CT418" i="1" s="1"/>
  <c r="S418" i="1" s="1"/>
  <c r="AG418" i="1"/>
  <c r="CU418" i="1" s="1"/>
  <c r="T418" i="1" s="1"/>
  <c r="AH418" i="1"/>
  <c r="AI418" i="1"/>
  <c r="AJ418" i="1"/>
  <c r="CP418" i="1"/>
  <c r="O418" i="1" s="1"/>
  <c r="CQ418" i="1"/>
  <c r="P418" i="1" s="1"/>
  <c r="CV418" i="1"/>
  <c r="U418" i="1" s="1"/>
  <c r="CW418" i="1"/>
  <c r="V418" i="1" s="1"/>
  <c r="CX418" i="1"/>
  <c r="GL418" i="1"/>
  <c r="GN418" i="1"/>
  <c r="GP418" i="1"/>
  <c r="GV418" i="1"/>
  <c r="HC418" i="1"/>
  <c r="GX418" i="1" s="1"/>
  <c r="HG418" i="1"/>
  <c r="S419" i="1"/>
  <c r="AC419" i="1"/>
  <c r="CQ419" i="1" s="1"/>
  <c r="P419" i="1" s="1"/>
  <c r="AD419" i="1"/>
  <c r="AE419" i="1"/>
  <c r="AF419" i="1"/>
  <c r="AG419" i="1"/>
  <c r="CU419" i="1" s="1"/>
  <c r="T419" i="1" s="1"/>
  <c r="AH419" i="1"/>
  <c r="CV419" i="1" s="1"/>
  <c r="U419" i="1" s="1"/>
  <c r="AI419" i="1"/>
  <c r="CW419" i="1" s="1"/>
  <c r="V419" i="1" s="1"/>
  <c r="AJ419" i="1"/>
  <c r="CR419" i="1"/>
  <c r="Q419" i="1" s="1"/>
  <c r="CS419" i="1"/>
  <c r="R419" i="1" s="1"/>
  <c r="GK419" i="1" s="1"/>
  <c r="CT419" i="1"/>
  <c r="CX419" i="1"/>
  <c r="W419" i="1" s="1"/>
  <c r="GL419" i="1"/>
  <c r="GN419" i="1"/>
  <c r="GP419" i="1"/>
  <c r="GV419" i="1"/>
  <c r="HC419" i="1" s="1"/>
  <c r="GX419" i="1" s="1"/>
  <c r="HG419" i="1"/>
  <c r="C420" i="1"/>
  <c r="D420" i="1"/>
  <c r="I420" i="1"/>
  <c r="K420" i="1"/>
  <c r="P420" i="1"/>
  <c r="V420" i="1"/>
  <c r="AC420" i="1"/>
  <c r="AD420" i="1"/>
  <c r="AB420" i="1" s="1"/>
  <c r="AE420" i="1"/>
  <c r="CS420" i="1" s="1"/>
  <c r="R420" i="1" s="1"/>
  <c r="AF420" i="1"/>
  <c r="CT420" i="1" s="1"/>
  <c r="S420" i="1" s="1"/>
  <c r="AG420" i="1"/>
  <c r="AH420" i="1"/>
  <c r="AI420" i="1"/>
  <c r="AJ420" i="1"/>
  <c r="CX420" i="1" s="1"/>
  <c r="W420" i="1" s="1"/>
  <c r="CQ420" i="1"/>
  <c r="CR420" i="1"/>
  <c r="Q420" i="1" s="1"/>
  <c r="CU420" i="1"/>
  <c r="T420" i="1" s="1"/>
  <c r="CV420" i="1"/>
  <c r="U420" i="1" s="1"/>
  <c r="CW420" i="1"/>
  <c r="GL420" i="1"/>
  <c r="GN420" i="1"/>
  <c r="GP420" i="1"/>
  <c r="GV420" i="1"/>
  <c r="GX420" i="1"/>
  <c r="HC420" i="1"/>
  <c r="C421" i="1"/>
  <c r="D421" i="1"/>
  <c r="I421" i="1"/>
  <c r="K421" i="1"/>
  <c r="U421" i="1"/>
  <c r="AC421" i="1"/>
  <c r="AD421" i="1"/>
  <c r="AE421" i="1"/>
  <c r="CS421" i="1" s="1"/>
  <c r="R421" i="1" s="1"/>
  <c r="GK421" i="1" s="1"/>
  <c r="AF421" i="1"/>
  <c r="AG421" i="1"/>
  <c r="AH421" i="1"/>
  <c r="AI421" i="1"/>
  <c r="CW421" i="1" s="1"/>
  <c r="V421" i="1" s="1"/>
  <c r="AJ421" i="1"/>
  <c r="CX421" i="1" s="1"/>
  <c r="W421" i="1" s="1"/>
  <c r="CR421" i="1"/>
  <c r="Q421" i="1" s="1"/>
  <c r="CT421" i="1"/>
  <c r="S421" i="1" s="1"/>
  <c r="CU421" i="1"/>
  <c r="T421" i="1" s="1"/>
  <c r="CV421" i="1"/>
  <c r="GL421" i="1"/>
  <c r="GN421" i="1"/>
  <c r="GP421" i="1"/>
  <c r="GV421" i="1"/>
  <c r="HC421" i="1"/>
  <c r="GX421" i="1" s="1"/>
  <c r="I422" i="1"/>
  <c r="K422" i="1"/>
  <c r="U422" i="1"/>
  <c r="AC422" i="1"/>
  <c r="CQ422" i="1" s="1"/>
  <c r="P422" i="1" s="1"/>
  <c r="CP422" i="1" s="1"/>
  <c r="O422" i="1" s="1"/>
  <c r="AE422" i="1"/>
  <c r="CR422" i="1" s="1"/>
  <c r="Q422" i="1" s="1"/>
  <c r="AF422" i="1"/>
  <c r="AG422" i="1"/>
  <c r="AH422" i="1"/>
  <c r="AI422" i="1"/>
  <c r="CW422" i="1" s="1"/>
  <c r="V422" i="1" s="1"/>
  <c r="AJ422" i="1"/>
  <c r="CX422" i="1" s="1"/>
  <c r="W422" i="1" s="1"/>
  <c r="CT422" i="1"/>
  <c r="S422" i="1" s="1"/>
  <c r="CU422" i="1"/>
  <c r="T422" i="1" s="1"/>
  <c r="CV422" i="1"/>
  <c r="GL422" i="1"/>
  <c r="GN422" i="1"/>
  <c r="GP422" i="1"/>
  <c r="GV422" i="1"/>
  <c r="HC422" i="1" s="1"/>
  <c r="GX422" i="1" s="1"/>
  <c r="I423" i="1"/>
  <c r="K423" i="1"/>
  <c r="U423" i="1"/>
  <c r="AC423" i="1"/>
  <c r="AD423" i="1"/>
  <c r="AE423" i="1"/>
  <c r="CS423" i="1" s="1"/>
  <c r="R423" i="1" s="1"/>
  <c r="GK423" i="1" s="1"/>
  <c r="AF423" i="1"/>
  <c r="AG423" i="1"/>
  <c r="AH423" i="1"/>
  <c r="AI423" i="1"/>
  <c r="CW423" i="1" s="1"/>
  <c r="V423" i="1" s="1"/>
  <c r="AJ423" i="1"/>
  <c r="CX423" i="1" s="1"/>
  <c r="W423" i="1" s="1"/>
  <c r="CR423" i="1"/>
  <c r="Q423" i="1" s="1"/>
  <c r="CT423" i="1"/>
  <c r="S423" i="1" s="1"/>
  <c r="CU423" i="1"/>
  <c r="T423" i="1" s="1"/>
  <c r="CV423" i="1"/>
  <c r="GL423" i="1"/>
  <c r="GN423" i="1"/>
  <c r="GP423" i="1"/>
  <c r="GV423" i="1"/>
  <c r="HC423" i="1"/>
  <c r="GX423" i="1" s="1"/>
  <c r="I424" i="1"/>
  <c r="K424" i="1"/>
  <c r="T424" i="1"/>
  <c r="AB424" i="1"/>
  <c r="AC424" i="1"/>
  <c r="CQ424" i="1" s="1"/>
  <c r="P424" i="1" s="1"/>
  <c r="CP424" i="1" s="1"/>
  <c r="O424" i="1" s="1"/>
  <c r="AD424" i="1"/>
  <c r="AE424" i="1"/>
  <c r="CR424" i="1" s="1"/>
  <c r="Q424" i="1" s="1"/>
  <c r="AF424" i="1"/>
  <c r="AG424" i="1"/>
  <c r="AH424" i="1"/>
  <c r="CV424" i="1" s="1"/>
  <c r="U424" i="1" s="1"/>
  <c r="AI424" i="1"/>
  <c r="CW424" i="1" s="1"/>
  <c r="V424" i="1" s="1"/>
  <c r="AJ424" i="1"/>
  <c r="CX424" i="1" s="1"/>
  <c r="W424" i="1" s="1"/>
  <c r="CS424" i="1"/>
  <c r="R424" i="1" s="1"/>
  <c r="CT424" i="1"/>
  <c r="S424" i="1" s="1"/>
  <c r="CU424" i="1"/>
  <c r="CY424" i="1"/>
  <c r="X424" i="1" s="1"/>
  <c r="CZ424" i="1"/>
  <c r="Y424" i="1" s="1"/>
  <c r="GL424" i="1"/>
  <c r="GO424" i="1"/>
  <c r="GP424" i="1"/>
  <c r="GV424" i="1"/>
  <c r="HC424" i="1" s="1"/>
  <c r="GX424" i="1" s="1"/>
  <c r="I425" i="1"/>
  <c r="K425" i="1"/>
  <c r="U425" i="1"/>
  <c r="X425" i="1"/>
  <c r="AC425" i="1"/>
  <c r="AD425" i="1"/>
  <c r="AE425" i="1"/>
  <c r="CS425" i="1" s="1"/>
  <c r="R425" i="1" s="1"/>
  <c r="GK425" i="1" s="1"/>
  <c r="AF425" i="1"/>
  <c r="AG425" i="1"/>
  <c r="AH425" i="1"/>
  <c r="AI425" i="1"/>
  <c r="CW425" i="1" s="1"/>
  <c r="V425" i="1" s="1"/>
  <c r="AJ425" i="1"/>
  <c r="CX425" i="1" s="1"/>
  <c r="W425" i="1" s="1"/>
  <c r="CR425" i="1"/>
  <c r="Q425" i="1" s="1"/>
  <c r="CT425" i="1"/>
  <c r="S425" i="1" s="1"/>
  <c r="CU425" i="1"/>
  <c r="T425" i="1" s="1"/>
  <c r="CV425" i="1"/>
  <c r="CY425" i="1"/>
  <c r="CZ425" i="1"/>
  <c r="Y425" i="1" s="1"/>
  <c r="GL425" i="1"/>
  <c r="GO425" i="1"/>
  <c r="GP425" i="1"/>
  <c r="GV425" i="1"/>
  <c r="HC425" i="1"/>
  <c r="GX425" i="1" s="1"/>
  <c r="C426" i="1"/>
  <c r="D426" i="1"/>
  <c r="I426" i="1"/>
  <c r="K426" i="1"/>
  <c r="S426" i="1"/>
  <c r="AC426" i="1"/>
  <c r="CQ426" i="1" s="1"/>
  <c r="P426" i="1" s="1"/>
  <c r="CP426" i="1" s="1"/>
  <c r="O426" i="1" s="1"/>
  <c r="AE426" i="1"/>
  <c r="AD426" i="1" s="1"/>
  <c r="AF426" i="1"/>
  <c r="AG426" i="1"/>
  <c r="CU426" i="1" s="1"/>
  <c r="T426" i="1" s="1"/>
  <c r="AH426" i="1"/>
  <c r="CV426" i="1" s="1"/>
  <c r="U426" i="1" s="1"/>
  <c r="AI426" i="1"/>
  <c r="CW426" i="1" s="1"/>
  <c r="V426" i="1" s="1"/>
  <c r="AJ426" i="1"/>
  <c r="CR426" i="1"/>
  <c r="Q426" i="1" s="1"/>
  <c r="CS426" i="1"/>
  <c r="R426" i="1" s="1"/>
  <c r="CT426" i="1"/>
  <c r="CX426" i="1"/>
  <c r="W426" i="1" s="1"/>
  <c r="GL426" i="1"/>
  <c r="GN426" i="1"/>
  <c r="GP426" i="1"/>
  <c r="GV426" i="1"/>
  <c r="HC426" i="1" s="1"/>
  <c r="GX426" i="1" s="1"/>
  <c r="C427" i="1"/>
  <c r="D427" i="1"/>
  <c r="I427" i="1"/>
  <c r="K427" i="1"/>
  <c r="R427" i="1"/>
  <c r="GK427" i="1" s="1"/>
  <c r="AC427" i="1"/>
  <c r="AB427" i="1" s="1"/>
  <c r="AD427" i="1"/>
  <c r="AE427" i="1"/>
  <c r="AF427" i="1"/>
  <c r="CT427" i="1" s="1"/>
  <c r="S427" i="1" s="1"/>
  <c r="AG427" i="1"/>
  <c r="CU427" i="1" s="1"/>
  <c r="T427" i="1" s="1"/>
  <c r="AH427" i="1"/>
  <c r="CV427" i="1" s="1"/>
  <c r="U427" i="1" s="1"/>
  <c r="AI427" i="1"/>
  <c r="AJ427" i="1"/>
  <c r="CQ427" i="1"/>
  <c r="P427" i="1" s="1"/>
  <c r="CR427" i="1"/>
  <c r="Q427" i="1" s="1"/>
  <c r="CS427" i="1"/>
  <c r="CW427" i="1"/>
  <c r="V427" i="1" s="1"/>
  <c r="CX427" i="1"/>
  <c r="W427" i="1" s="1"/>
  <c r="GL427" i="1"/>
  <c r="GN427" i="1"/>
  <c r="GP427" i="1"/>
  <c r="GV427" i="1"/>
  <c r="HC427" i="1"/>
  <c r="GX427" i="1" s="1"/>
  <c r="T428" i="1"/>
  <c r="AB428" i="1"/>
  <c r="AC428" i="1"/>
  <c r="CQ428" i="1" s="1"/>
  <c r="P428" i="1" s="1"/>
  <c r="CP428" i="1" s="1"/>
  <c r="O428" i="1" s="1"/>
  <c r="AD428" i="1"/>
  <c r="AE428" i="1"/>
  <c r="CR428" i="1" s="1"/>
  <c r="Q428" i="1" s="1"/>
  <c r="AF428" i="1"/>
  <c r="AG428" i="1"/>
  <c r="AH428" i="1"/>
  <c r="CV428" i="1" s="1"/>
  <c r="U428" i="1" s="1"/>
  <c r="AI428" i="1"/>
  <c r="CW428" i="1" s="1"/>
  <c r="V428" i="1" s="1"/>
  <c r="AJ428" i="1"/>
  <c r="CX428" i="1" s="1"/>
  <c r="W428" i="1" s="1"/>
  <c r="CS428" i="1"/>
  <c r="R428" i="1" s="1"/>
  <c r="CT428" i="1"/>
  <c r="S428" i="1" s="1"/>
  <c r="CZ428" i="1" s="1"/>
  <c r="Y428" i="1" s="1"/>
  <c r="CU428" i="1"/>
  <c r="GL428" i="1"/>
  <c r="GN428" i="1"/>
  <c r="GP428" i="1"/>
  <c r="GV428" i="1"/>
  <c r="HC428" i="1" s="1"/>
  <c r="GX428" i="1" s="1"/>
  <c r="P429" i="1"/>
  <c r="V429" i="1"/>
  <c r="AC429" i="1"/>
  <c r="AD429" i="1"/>
  <c r="AB429" i="1" s="1"/>
  <c r="AE429" i="1"/>
  <c r="CR429" i="1" s="1"/>
  <c r="Q429" i="1" s="1"/>
  <c r="AF429" i="1"/>
  <c r="CT429" i="1" s="1"/>
  <c r="S429" i="1" s="1"/>
  <c r="AG429" i="1"/>
  <c r="AH429" i="1"/>
  <c r="AI429" i="1"/>
  <c r="AJ429" i="1"/>
  <c r="CX429" i="1" s="1"/>
  <c r="W429" i="1" s="1"/>
  <c r="CQ429" i="1"/>
  <c r="CU429" i="1"/>
  <c r="T429" i="1" s="1"/>
  <c r="CV429" i="1"/>
  <c r="U429" i="1" s="1"/>
  <c r="CW429" i="1"/>
  <c r="GL429" i="1"/>
  <c r="GN429" i="1"/>
  <c r="GP429" i="1"/>
  <c r="GV429" i="1"/>
  <c r="HC429" i="1" s="1"/>
  <c r="GX429" i="1" s="1"/>
  <c r="HG429" i="1"/>
  <c r="C430" i="1"/>
  <c r="D430" i="1"/>
  <c r="I430" i="1"/>
  <c r="S430" i="1" s="1"/>
  <c r="K430" i="1"/>
  <c r="AC430" i="1"/>
  <c r="CQ430" i="1" s="1"/>
  <c r="P430" i="1" s="1"/>
  <c r="AE430" i="1"/>
  <c r="AD430" i="1" s="1"/>
  <c r="AF430" i="1"/>
  <c r="AG430" i="1"/>
  <c r="CU430" i="1" s="1"/>
  <c r="T430" i="1" s="1"/>
  <c r="AH430" i="1"/>
  <c r="CV430" i="1" s="1"/>
  <c r="AI430" i="1"/>
  <c r="CW430" i="1" s="1"/>
  <c r="AJ430" i="1"/>
  <c r="CR430" i="1"/>
  <c r="CS430" i="1"/>
  <c r="R430" i="1" s="1"/>
  <c r="CT430" i="1"/>
  <c r="CX430" i="1"/>
  <c r="GL430" i="1"/>
  <c r="GN430" i="1"/>
  <c r="GP430" i="1"/>
  <c r="GV430" i="1"/>
  <c r="HC430" i="1" s="1"/>
  <c r="GX430" i="1" s="1"/>
  <c r="C431" i="1"/>
  <c r="D431" i="1"/>
  <c r="I431" i="1"/>
  <c r="K431" i="1"/>
  <c r="R431" i="1"/>
  <c r="GK431" i="1" s="1"/>
  <c r="AC431" i="1"/>
  <c r="AD431" i="1"/>
  <c r="AE431" i="1"/>
  <c r="AF431" i="1"/>
  <c r="CT431" i="1" s="1"/>
  <c r="S431" i="1" s="1"/>
  <c r="AG431" i="1"/>
  <c r="CU431" i="1" s="1"/>
  <c r="T431" i="1" s="1"/>
  <c r="AH431" i="1"/>
  <c r="CV431" i="1" s="1"/>
  <c r="U431" i="1" s="1"/>
  <c r="AI431" i="1"/>
  <c r="AJ431" i="1"/>
  <c r="CQ431" i="1"/>
  <c r="P431" i="1" s="1"/>
  <c r="CR431" i="1"/>
  <c r="Q431" i="1" s="1"/>
  <c r="CS431" i="1"/>
  <c r="CW431" i="1"/>
  <c r="V431" i="1" s="1"/>
  <c r="CX431" i="1"/>
  <c r="W431" i="1" s="1"/>
  <c r="GL431" i="1"/>
  <c r="GN431" i="1"/>
  <c r="GP431" i="1"/>
  <c r="GV431" i="1"/>
  <c r="HC431" i="1"/>
  <c r="GX431" i="1" s="1"/>
  <c r="T432" i="1"/>
  <c r="W432" i="1"/>
  <c r="AB432" i="1"/>
  <c r="AC432" i="1"/>
  <c r="CQ432" i="1" s="1"/>
  <c r="P432" i="1" s="1"/>
  <c r="AD432" i="1"/>
  <c r="AE432" i="1"/>
  <c r="CR432" i="1" s="1"/>
  <c r="Q432" i="1" s="1"/>
  <c r="CP432" i="1" s="1"/>
  <c r="O432" i="1" s="1"/>
  <c r="AF432" i="1"/>
  <c r="AG432" i="1"/>
  <c r="AH432" i="1"/>
  <c r="CV432" i="1" s="1"/>
  <c r="U432" i="1" s="1"/>
  <c r="AI432" i="1"/>
  <c r="CW432" i="1" s="1"/>
  <c r="V432" i="1" s="1"/>
  <c r="AJ432" i="1"/>
  <c r="CX432" i="1" s="1"/>
  <c r="CS432" i="1"/>
  <c r="R432" i="1" s="1"/>
  <c r="CT432" i="1"/>
  <c r="S432" i="1" s="1"/>
  <c r="CZ432" i="1" s="1"/>
  <c r="Y432" i="1" s="1"/>
  <c r="CU432" i="1"/>
  <c r="GL432" i="1"/>
  <c r="GN432" i="1"/>
  <c r="GP432" i="1"/>
  <c r="GV432" i="1"/>
  <c r="HC432" i="1" s="1"/>
  <c r="GX432" i="1" s="1"/>
  <c r="P433" i="1"/>
  <c r="V433" i="1"/>
  <c r="AC433" i="1"/>
  <c r="AD433" i="1"/>
  <c r="AB433" i="1" s="1"/>
  <c r="AE433" i="1"/>
  <c r="CR433" i="1" s="1"/>
  <c r="Q433" i="1" s="1"/>
  <c r="AF433" i="1"/>
  <c r="CT433" i="1" s="1"/>
  <c r="S433" i="1" s="1"/>
  <c r="AG433" i="1"/>
  <c r="AH433" i="1"/>
  <c r="AI433" i="1"/>
  <c r="AJ433" i="1"/>
  <c r="CQ433" i="1"/>
  <c r="CU433" i="1"/>
  <c r="T433" i="1" s="1"/>
  <c r="CV433" i="1"/>
  <c r="U433" i="1" s="1"/>
  <c r="CW433" i="1"/>
  <c r="CX433" i="1"/>
  <c r="W433" i="1" s="1"/>
  <c r="GL433" i="1"/>
  <c r="GN433" i="1"/>
  <c r="GP433" i="1"/>
  <c r="GV433" i="1"/>
  <c r="HC433" i="1" s="1"/>
  <c r="GX433" i="1" s="1"/>
  <c r="HG433" i="1"/>
  <c r="C434" i="1"/>
  <c r="D434" i="1"/>
  <c r="I434" i="1"/>
  <c r="K434" i="1"/>
  <c r="S434" i="1"/>
  <c r="V434" i="1"/>
  <c r="AC434" i="1"/>
  <c r="CQ434" i="1" s="1"/>
  <c r="AE434" i="1"/>
  <c r="AD434" i="1" s="1"/>
  <c r="AF434" i="1"/>
  <c r="AG434" i="1"/>
  <c r="CU434" i="1" s="1"/>
  <c r="T434" i="1" s="1"/>
  <c r="AH434" i="1"/>
  <c r="CV434" i="1" s="1"/>
  <c r="U434" i="1" s="1"/>
  <c r="AI434" i="1"/>
  <c r="CW434" i="1" s="1"/>
  <c r="AJ434" i="1"/>
  <c r="CX434" i="1" s="1"/>
  <c r="W434" i="1" s="1"/>
  <c r="CR434" i="1"/>
  <c r="Q434" i="1" s="1"/>
  <c r="CS434" i="1"/>
  <c r="CT434" i="1"/>
  <c r="GL434" i="1"/>
  <c r="GN434" i="1"/>
  <c r="GP434" i="1"/>
  <c r="GV434" i="1"/>
  <c r="HC434" i="1" s="1"/>
  <c r="GX434" i="1" s="1"/>
  <c r="C435" i="1"/>
  <c r="D435" i="1"/>
  <c r="I435" i="1"/>
  <c r="K435" i="1"/>
  <c r="R435" i="1"/>
  <c r="GK435" i="1" s="1"/>
  <c r="AC435" i="1"/>
  <c r="AB435" i="1" s="1"/>
  <c r="AD435" i="1"/>
  <c r="AE435" i="1"/>
  <c r="AF435" i="1"/>
  <c r="AG435" i="1"/>
  <c r="CU435" i="1" s="1"/>
  <c r="T435" i="1" s="1"/>
  <c r="AH435" i="1"/>
  <c r="CV435" i="1" s="1"/>
  <c r="U435" i="1" s="1"/>
  <c r="AI435" i="1"/>
  <c r="AJ435" i="1"/>
  <c r="CR435" i="1"/>
  <c r="Q435" i="1" s="1"/>
  <c r="CS435" i="1"/>
  <c r="CT435" i="1"/>
  <c r="S435" i="1" s="1"/>
  <c r="CW435" i="1"/>
  <c r="V435" i="1" s="1"/>
  <c r="CX435" i="1"/>
  <c r="W435" i="1" s="1"/>
  <c r="GL435" i="1"/>
  <c r="GN435" i="1"/>
  <c r="GP435" i="1"/>
  <c r="GV435" i="1"/>
  <c r="HC435" i="1"/>
  <c r="GX435" i="1" s="1"/>
  <c r="T436" i="1"/>
  <c r="AB436" i="1"/>
  <c r="AC436" i="1"/>
  <c r="CQ436" i="1" s="1"/>
  <c r="P436" i="1" s="1"/>
  <c r="AD436" i="1"/>
  <c r="AE436" i="1"/>
  <c r="CR436" i="1" s="1"/>
  <c r="Q436" i="1" s="1"/>
  <c r="AF436" i="1"/>
  <c r="AG436" i="1"/>
  <c r="AH436" i="1"/>
  <c r="CV436" i="1" s="1"/>
  <c r="U436" i="1" s="1"/>
  <c r="AI436" i="1"/>
  <c r="CW436" i="1" s="1"/>
  <c r="V436" i="1" s="1"/>
  <c r="AJ436" i="1"/>
  <c r="CX436" i="1" s="1"/>
  <c r="W436" i="1" s="1"/>
  <c r="CP436" i="1"/>
  <c r="O436" i="1" s="1"/>
  <c r="CS436" i="1"/>
  <c r="R436" i="1" s="1"/>
  <c r="CT436" i="1"/>
  <c r="S436" i="1" s="1"/>
  <c r="CU436" i="1"/>
  <c r="CY436" i="1"/>
  <c r="X436" i="1" s="1"/>
  <c r="GL436" i="1"/>
  <c r="GN436" i="1"/>
  <c r="GP436" i="1"/>
  <c r="GV436" i="1"/>
  <c r="HC436" i="1" s="1"/>
  <c r="GX436" i="1" s="1"/>
  <c r="P437" i="1"/>
  <c r="V437" i="1"/>
  <c r="AC437" i="1"/>
  <c r="AD437" i="1"/>
  <c r="AB437" i="1" s="1"/>
  <c r="AE437" i="1"/>
  <c r="CR437" i="1" s="1"/>
  <c r="Q437" i="1" s="1"/>
  <c r="AF437" i="1"/>
  <c r="CT437" i="1" s="1"/>
  <c r="S437" i="1" s="1"/>
  <c r="AG437" i="1"/>
  <c r="CU437" i="1" s="1"/>
  <c r="T437" i="1" s="1"/>
  <c r="AH437" i="1"/>
  <c r="AI437" i="1"/>
  <c r="AJ437" i="1"/>
  <c r="CQ437" i="1"/>
  <c r="CV437" i="1"/>
  <c r="U437" i="1" s="1"/>
  <c r="CW437" i="1"/>
  <c r="CX437" i="1"/>
  <c r="W437" i="1" s="1"/>
  <c r="GL437" i="1"/>
  <c r="GN437" i="1"/>
  <c r="GP437" i="1"/>
  <c r="GV437" i="1"/>
  <c r="HC437" i="1" s="1"/>
  <c r="GX437" i="1" s="1"/>
  <c r="HG437" i="1"/>
  <c r="I438" i="1"/>
  <c r="K438" i="1"/>
  <c r="U438" i="1"/>
  <c r="X438" i="1"/>
  <c r="AC438" i="1"/>
  <c r="CQ438" i="1" s="1"/>
  <c r="P438" i="1" s="1"/>
  <c r="CP438" i="1" s="1"/>
  <c r="O438" i="1" s="1"/>
  <c r="GM438" i="1" s="1"/>
  <c r="GN438" i="1" s="1"/>
  <c r="AE438" i="1"/>
  <c r="CR438" i="1" s="1"/>
  <c r="Q438" i="1" s="1"/>
  <c r="AF438" i="1"/>
  <c r="AG438" i="1"/>
  <c r="AH438" i="1"/>
  <c r="AI438" i="1"/>
  <c r="CW438" i="1" s="1"/>
  <c r="V438" i="1" s="1"/>
  <c r="AJ438" i="1"/>
  <c r="CX438" i="1" s="1"/>
  <c r="W438" i="1" s="1"/>
  <c r="CT438" i="1"/>
  <c r="S438" i="1" s="1"/>
  <c r="CU438" i="1"/>
  <c r="T438" i="1" s="1"/>
  <c r="CV438" i="1"/>
  <c r="CY438" i="1"/>
  <c r="CZ438" i="1"/>
  <c r="Y438" i="1" s="1"/>
  <c r="GL438" i="1"/>
  <c r="GO438" i="1"/>
  <c r="GP438" i="1"/>
  <c r="GV438" i="1"/>
  <c r="HC438" i="1" s="1"/>
  <c r="GX438" i="1" s="1"/>
  <c r="I439" i="1"/>
  <c r="K439" i="1"/>
  <c r="P439" i="1"/>
  <c r="CP439" i="1" s="1"/>
  <c r="O439" i="1" s="1"/>
  <c r="V439" i="1"/>
  <c r="X439" i="1"/>
  <c r="Y439" i="1"/>
  <c r="AC439" i="1"/>
  <c r="AD439" i="1"/>
  <c r="AB439" i="1" s="1"/>
  <c r="AE439" i="1"/>
  <c r="CR439" i="1" s="1"/>
  <c r="Q439" i="1" s="1"/>
  <c r="AF439" i="1"/>
  <c r="CT439" i="1" s="1"/>
  <c r="S439" i="1" s="1"/>
  <c r="AG439" i="1"/>
  <c r="AH439" i="1"/>
  <c r="AI439" i="1"/>
  <c r="AJ439" i="1"/>
  <c r="CX439" i="1" s="1"/>
  <c r="W439" i="1" s="1"/>
  <c r="CQ439" i="1"/>
  <c r="CU439" i="1"/>
  <c r="T439" i="1" s="1"/>
  <c r="CV439" i="1"/>
  <c r="U439" i="1" s="1"/>
  <c r="CW439" i="1"/>
  <c r="CY439" i="1"/>
  <c r="CZ439" i="1"/>
  <c r="GL439" i="1"/>
  <c r="GO439" i="1"/>
  <c r="GP439" i="1"/>
  <c r="GV439" i="1"/>
  <c r="HC439" i="1" s="1"/>
  <c r="GX439" i="1" s="1"/>
  <c r="C440" i="1"/>
  <c r="D440" i="1"/>
  <c r="I440" i="1"/>
  <c r="K440" i="1"/>
  <c r="T440" i="1"/>
  <c r="W440" i="1"/>
  <c r="AB440" i="1"/>
  <c r="AC440" i="1"/>
  <c r="CQ440" i="1" s="1"/>
  <c r="P440" i="1" s="1"/>
  <c r="CP440" i="1" s="1"/>
  <c r="O440" i="1" s="1"/>
  <c r="AD440" i="1"/>
  <c r="AE440" i="1"/>
  <c r="CR440" i="1" s="1"/>
  <c r="Q440" i="1" s="1"/>
  <c r="AF440" i="1"/>
  <c r="AG440" i="1"/>
  <c r="AH440" i="1"/>
  <c r="CV440" i="1" s="1"/>
  <c r="U440" i="1" s="1"/>
  <c r="AI440" i="1"/>
  <c r="CW440" i="1" s="1"/>
  <c r="V440" i="1" s="1"/>
  <c r="AJ440" i="1"/>
  <c r="CX440" i="1" s="1"/>
  <c r="CS440" i="1"/>
  <c r="R440" i="1" s="1"/>
  <c r="CT440" i="1"/>
  <c r="S440" i="1" s="1"/>
  <c r="CZ440" i="1" s="1"/>
  <c r="Y440" i="1" s="1"/>
  <c r="CU440" i="1"/>
  <c r="GL440" i="1"/>
  <c r="GN440" i="1"/>
  <c r="GP440" i="1"/>
  <c r="GV440" i="1"/>
  <c r="HC440" i="1" s="1"/>
  <c r="GX440" i="1" s="1"/>
  <c r="C441" i="1"/>
  <c r="D441" i="1"/>
  <c r="I441" i="1"/>
  <c r="K441" i="1"/>
  <c r="P441" i="1"/>
  <c r="S441" i="1"/>
  <c r="AC441" i="1"/>
  <c r="CQ441" i="1" s="1"/>
  <c r="AD441" i="1"/>
  <c r="AB441" i="1" s="1"/>
  <c r="AE441" i="1"/>
  <c r="AF441" i="1"/>
  <c r="AG441" i="1"/>
  <c r="CU441" i="1" s="1"/>
  <c r="T441" i="1" s="1"/>
  <c r="AH441" i="1"/>
  <c r="CV441" i="1" s="1"/>
  <c r="U441" i="1" s="1"/>
  <c r="AI441" i="1"/>
  <c r="CW441" i="1" s="1"/>
  <c r="V441" i="1" s="1"/>
  <c r="AJ441" i="1"/>
  <c r="CR441" i="1"/>
  <c r="CS441" i="1"/>
  <c r="R441" i="1" s="1"/>
  <c r="GK441" i="1" s="1"/>
  <c r="CT441" i="1"/>
  <c r="CX441" i="1"/>
  <c r="GL441" i="1"/>
  <c r="GN441" i="1"/>
  <c r="GP441" i="1"/>
  <c r="GV441" i="1"/>
  <c r="HC441" i="1" s="1"/>
  <c r="GX441" i="1" s="1"/>
  <c r="U442" i="1"/>
  <c r="AC442" i="1"/>
  <c r="AE442" i="1"/>
  <c r="CR442" i="1" s="1"/>
  <c r="Q442" i="1" s="1"/>
  <c r="AF442" i="1"/>
  <c r="AG442" i="1"/>
  <c r="AH442" i="1"/>
  <c r="AI442" i="1"/>
  <c r="CW442" i="1" s="1"/>
  <c r="V442" i="1" s="1"/>
  <c r="AJ442" i="1"/>
  <c r="CX442" i="1" s="1"/>
  <c r="W442" i="1" s="1"/>
  <c r="CQ442" i="1"/>
  <c r="P442" i="1" s="1"/>
  <c r="CP442" i="1" s="1"/>
  <c r="O442" i="1" s="1"/>
  <c r="CT442" i="1"/>
  <c r="S442" i="1" s="1"/>
  <c r="CU442" i="1"/>
  <c r="T442" i="1" s="1"/>
  <c r="CV442" i="1"/>
  <c r="GL442" i="1"/>
  <c r="GN442" i="1"/>
  <c r="GP442" i="1"/>
  <c r="GV442" i="1"/>
  <c r="HC442" i="1" s="1"/>
  <c r="GX442" i="1" s="1"/>
  <c r="W443" i="1"/>
  <c r="AC443" i="1"/>
  <c r="HG443" i="1" s="1"/>
  <c r="AE443" i="1"/>
  <c r="AF443" i="1"/>
  <c r="CT443" i="1" s="1"/>
  <c r="S443" i="1" s="1"/>
  <c r="AG443" i="1"/>
  <c r="CU443" i="1" s="1"/>
  <c r="T443" i="1" s="1"/>
  <c r="AH443" i="1"/>
  <c r="CV443" i="1" s="1"/>
  <c r="U443" i="1" s="1"/>
  <c r="AI443" i="1"/>
  <c r="AJ443" i="1"/>
  <c r="CQ443" i="1"/>
  <c r="P443" i="1" s="1"/>
  <c r="CW443" i="1"/>
  <c r="V443" i="1" s="1"/>
  <c r="CX443" i="1"/>
  <c r="GL443" i="1"/>
  <c r="GN443" i="1"/>
  <c r="GP443" i="1"/>
  <c r="GV443" i="1"/>
  <c r="HC443" i="1"/>
  <c r="GX443" i="1" s="1"/>
  <c r="R444" i="1"/>
  <c r="Y444" i="1"/>
  <c r="AC444" i="1"/>
  <c r="AD444" i="1"/>
  <c r="AE444" i="1"/>
  <c r="AF444" i="1"/>
  <c r="CT444" i="1" s="1"/>
  <c r="S444" i="1" s="1"/>
  <c r="AG444" i="1"/>
  <c r="CU444" i="1" s="1"/>
  <c r="T444" i="1" s="1"/>
  <c r="AH444" i="1"/>
  <c r="CV444" i="1" s="1"/>
  <c r="U444" i="1" s="1"/>
  <c r="AI444" i="1"/>
  <c r="AJ444" i="1"/>
  <c r="CR444" i="1"/>
  <c r="Q444" i="1" s="1"/>
  <c r="CS444" i="1"/>
  <c r="CW444" i="1"/>
  <c r="V444" i="1" s="1"/>
  <c r="CX444" i="1"/>
  <c r="W444" i="1" s="1"/>
  <c r="CY444" i="1"/>
  <c r="X444" i="1" s="1"/>
  <c r="CZ444" i="1"/>
  <c r="GL444" i="1"/>
  <c r="GO444" i="1"/>
  <c r="GP444" i="1"/>
  <c r="GV444" i="1"/>
  <c r="HC444" i="1" s="1"/>
  <c r="GX444" i="1" s="1"/>
  <c r="V445" i="1"/>
  <c r="X445" i="1"/>
  <c r="AC445" i="1"/>
  <c r="CQ445" i="1" s="1"/>
  <c r="P445" i="1" s="1"/>
  <c r="AE445" i="1"/>
  <c r="AF445" i="1"/>
  <c r="AG445" i="1"/>
  <c r="AH445" i="1"/>
  <c r="AI445" i="1"/>
  <c r="CW445" i="1" s="1"/>
  <c r="AJ445" i="1"/>
  <c r="CX445" i="1" s="1"/>
  <c r="W445" i="1" s="1"/>
  <c r="CT445" i="1"/>
  <c r="S445" i="1" s="1"/>
  <c r="CU445" i="1"/>
  <c r="T445" i="1" s="1"/>
  <c r="CV445" i="1"/>
  <c r="U445" i="1" s="1"/>
  <c r="CY445" i="1"/>
  <c r="CZ445" i="1"/>
  <c r="Y445" i="1" s="1"/>
  <c r="GL445" i="1"/>
  <c r="GO445" i="1"/>
  <c r="GP445" i="1"/>
  <c r="GV445" i="1"/>
  <c r="HC445" i="1" s="1"/>
  <c r="GX445" i="1" s="1"/>
  <c r="I446" i="1"/>
  <c r="K446" i="1"/>
  <c r="U446" i="1"/>
  <c r="X446" i="1"/>
  <c r="AC446" i="1"/>
  <c r="AD446" i="1"/>
  <c r="AE446" i="1"/>
  <c r="CS446" i="1" s="1"/>
  <c r="R446" i="1" s="1"/>
  <c r="AF446" i="1"/>
  <c r="AG446" i="1"/>
  <c r="AH446" i="1"/>
  <c r="AI446" i="1"/>
  <c r="CW446" i="1" s="1"/>
  <c r="V446" i="1" s="1"/>
  <c r="AJ446" i="1"/>
  <c r="CX446" i="1" s="1"/>
  <c r="W446" i="1" s="1"/>
  <c r="CR446" i="1"/>
  <c r="Q446" i="1" s="1"/>
  <c r="CT446" i="1"/>
  <c r="S446" i="1" s="1"/>
  <c r="CU446" i="1"/>
  <c r="T446" i="1" s="1"/>
  <c r="CV446" i="1"/>
  <c r="CY446" i="1"/>
  <c r="CZ446" i="1"/>
  <c r="Y446" i="1" s="1"/>
  <c r="GL446" i="1"/>
  <c r="GO446" i="1"/>
  <c r="GP446" i="1"/>
  <c r="GV446" i="1"/>
  <c r="HC446" i="1" s="1"/>
  <c r="GX446" i="1"/>
  <c r="I447" i="1"/>
  <c r="K447" i="1"/>
  <c r="P447" i="1"/>
  <c r="Y447" i="1"/>
  <c r="AC447" i="1"/>
  <c r="AD447" i="1"/>
  <c r="AB447" i="1" s="1"/>
  <c r="AE447" i="1"/>
  <c r="CS447" i="1" s="1"/>
  <c r="R447" i="1" s="1"/>
  <c r="GK447" i="1" s="1"/>
  <c r="AF447" i="1"/>
  <c r="CT447" i="1" s="1"/>
  <c r="S447" i="1" s="1"/>
  <c r="AG447" i="1"/>
  <c r="AH447" i="1"/>
  <c r="AI447" i="1"/>
  <c r="AJ447" i="1"/>
  <c r="CX447" i="1" s="1"/>
  <c r="W447" i="1" s="1"/>
  <c r="CQ447" i="1"/>
  <c r="CR447" i="1"/>
  <c r="CU447" i="1"/>
  <c r="CV447" i="1"/>
  <c r="CW447" i="1"/>
  <c r="V447" i="1" s="1"/>
  <c r="CY447" i="1"/>
  <c r="X447" i="1" s="1"/>
  <c r="CZ447" i="1"/>
  <c r="GL447" i="1"/>
  <c r="GO447" i="1"/>
  <c r="GP447" i="1"/>
  <c r="GV447" i="1"/>
  <c r="HC447" i="1" s="1"/>
  <c r="GX447" i="1" s="1"/>
  <c r="I448" i="1"/>
  <c r="K448" i="1"/>
  <c r="P448" i="1"/>
  <c r="S448" i="1"/>
  <c r="V448" i="1"/>
  <c r="X448" i="1"/>
  <c r="Y448" i="1"/>
  <c r="AC448" i="1"/>
  <c r="AE448" i="1"/>
  <c r="AF448" i="1"/>
  <c r="CT448" i="1" s="1"/>
  <c r="AG448" i="1"/>
  <c r="AH448" i="1"/>
  <c r="AI448" i="1"/>
  <c r="AJ448" i="1"/>
  <c r="CQ448" i="1"/>
  <c r="CU448" i="1"/>
  <c r="T448" i="1" s="1"/>
  <c r="CV448" i="1"/>
  <c r="U448" i="1" s="1"/>
  <c r="CW448" i="1"/>
  <c r="CX448" i="1"/>
  <c r="W448" i="1" s="1"/>
  <c r="CY448" i="1"/>
  <c r="CZ448" i="1"/>
  <c r="GL448" i="1"/>
  <c r="GO448" i="1"/>
  <c r="GP448" i="1"/>
  <c r="GV448" i="1"/>
  <c r="HC448" i="1"/>
  <c r="GX448" i="1" s="1"/>
  <c r="I449" i="1"/>
  <c r="K449" i="1"/>
  <c r="W449" i="1"/>
  <c r="X449" i="1"/>
  <c r="AC449" i="1"/>
  <c r="AE449" i="1"/>
  <c r="AF449" i="1"/>
  <c r="CT449" i="1" s="1"/>
  <c r="S449" i="1" s="1"/>
  <c r="AG449" i="1"/>
  <c r="CU449" i="1" s="1"/>
  <c r="T449" i="1" s="1"/>
  <c r="AH449" i="1"/>
  <c r="AI449" i="1"/>
  <c r="AJ449" i="1"/>
  <c r="CQ449" i="1"/>
  <c r="P449" i="1" s="1"/>
  <c r="CV449" i="1"/>
  <c r="U449" i="1" s="1"/>
  <c r="CW449" i="1"/>
  <c r="V449" i="1" s="1"/>
  <c r="CX449" i="1"/>
  <c r="CY449" i="1"/>
  <c r="CZ449" i="1"/>
  <c r="Y449" i="1" s="1"/>
  <c r="GL449" i="1"/>
  <c r="GO449" i="1"/>
  <c r="GP449" i="1"/>
  <c r="GV449" i="1"/>
  <c r="HC449" i="1"/>
  <c r="GX449" i="1" s="1"/>
  <c r="I450" i="1"/>
  <c r="K450" i="1"/>
  <c r="W450" i="1"/>
  <c r="Y450" i="1"/>
  <c r="AC450" i="1"/>
  <c r="AE450" i="1"/>
  <c r="AF450" i="1"/>
  <c r="CT450" i="1" s="1"/>
  <c r="S450" i="1" s="1"/>
  <c r="AG450" i="1"/>
  <c r="CU450" i="1" s="1"/>
  <c r="T450" i="1" s="1"/>
  <c r="AH450" i="1"/>
  <c r="AI450" i="1"/>
  <c r="AJ450" i="1"/>
  <c r="CQ450" i="1"/>
  <c r="P450" i="1" s="1"/>
  <c r="CV450" i="1"/>
  <c r="U450" i="1" s="1"/>
  <c r="CW450" i="1"/>
  <c r="V450" i="1" s="1"/>
  <c r="CX450" i="1"/>
  <c r="CY450" i="1"/>
  <c r="X450" i="1" s="1"/>
  <c r="CZ450" i="1"/>
  <c r="GL450" i="1"/>
  <c r="GO450" i="1"/>
  <c r="GP450" i="1"/>
  <c r="GV450" i="1"/>
  <c r="HC450" i="1"/>
  <c r="GX450" i="1" s="1"/>
  <c r="I451" i="1"/>
  <c r="K451" i="1"/>
  <c r="R451" i="1"/>
  <c r="GK451" i="1" s="1"/>
  <c r="Y451" i="1"/>
  <c r="AC451" i="1"/>
  <c r="AD451" i="1"/>
  <c r="AE451" i="1"/>
  <c r="AF451" i="1"/>
  <c r="CT451" i="1" s="1"/>
  <c r="S451" i="1" s="1"/>
  <c r="AG451" i="1"/>
  <c r="CU451" i="1" s="1"/>
  <c r="T451" i="1" s="1"/>
  <c r="AH451" i="1"/>
  <c r="CV451" i="1" s="1"/>
  <c r="AI451" i="1"/>
  <c r="AJ451" i="1"/>
  <c r="CQ451" i="1"/>
  <c r="CR451" i="1"/>
  <c r="CS451" i="1"/>
  <c r="CW451" i="1"/>
  <c r="CX451" i="1"/>
  <c r="W451" i="1" s="1"/>
  <c r="CY451" i="1"/>
  <c r="X451" i="1" s="1"/>
  <c r="CZ451" i="1"/>
  <c r="GL451" i="1"/>
  <c r="GO451" i="1"/>
  <c r="GP451" i="1"/>
  <c r="GV451" i="1"/>
  <c r="HC451" i="1"/>
  <c r="I452" i="1"/>
  <c r="K452" i="1"/>
  <c r="R452" i="1"/>
  <c r="S452" i="1"/>
  <c r="U452" i="1"/>
  <c r="X452" i="1"/>
  <c r="AC452" i="1"/>
  <c r="AD452" i="1"/>
  <c r="AE452" i="1"/>
  <c r="AF452" i="1"/>
  <c r="CT452" i="1" s="1"/>
  <c r="AG452" i="1"/>
  <c r="CU452" i="1" s="1"/>
  <c r="T452" i="1" s="1"/>
  <c r="AH452" i="1"/>
  <c r="CV452" i="1" s="1"/>
  <c r="AI452" i="1"/>
  <c r="CW452" i="1" s="1"/>
  <c r="V452" i="1" s="1"/>
  <c r="AJ452" i="1"/>
  <c r="CQ452" i="1"/>
  <c r="P452" i="1" s="1"/>
  <c r="CR452" i="1"/>
  <c r="Q452" i="1" s="1"/>
  <c r="CS452" i="1"/>
  <c r="CX452" i="1"/>
  <c r="W452" i="1" s="1"/>
  <c r="CY452" i="1"/>
  <c r="CZ452" i="1"/>
  <c r="Y452" i="1" s="1"/>
  <c r="GL452" i="1"/>
  <c r="GO452" i="1"/>
  <c r="GP452" i="1"/>
  <c r="GV452" i="1"/>
  <c r="HC452" i="1" s="1"/>
  <c r="GX452" i="1" s="1"/>
  <c r="I453" i="1"/>
  <c r="S453" i="1" s="1"/>
  <c r="K453" i="1"/>
  <c r="AB453" i="1"/>
  <c r="AC453" i="1"/>
  <c r="CQ453" i="1" s="1"/>
  <c r="P453" i="1" s="1"/>
  <c r="AD453" i="1"/>
  <c r="AE453" i="1"/>
  <c r="AF453" i="1"/>
  <c r="AG453" i="1"/>
  <c r="CU453" i="1" s="1"/>
  <c r="T453" i="1" s="1"/>
  <c r="AH453" i="1"/>
  <c r="CV453" i="1" s="1"/>
  <c r="U453" i="1" s="1"/>
  <c r="AI453" i="1"/>
  <c r="CW453" i="1" s="1"/>
  <c r="AJ453" i="1"/>
  <c r="CR453" i="1"/>
  <c r="Q453" i="1" s="1"/>
  <c r="CS453" i="1"/>
  <c r="R453" i="1" s="1"/>
  <c r="GK453" i="1" s="1"/>
  <c r="CT453" i="1"/>
  <c r="CX453" i="1"/>
  <c r="CY453" i="1"/>
  <c r="X453" i="1" s="1"/>
  <c r="CZ453" i="1"/>
  <c r="Y453" i="1" s="1"/>
  <c r="GL453" i="1"/>
  <c r="GO453" i="1"/>
  <c r="GP453" i="1"/>
  <c r="GV453" i="1"/>
  <c r="HC453" i="1" s="1"/>
  <c r="I454" i="1"/>
  <c r="S454" i="1" s="1"/>
  <c r="K454" i="1"/>
  <c r="AC454" i="1"/>
  <c r="AE454" i="1"/>
  <c r="AD454" i="1" s="1"/>
  <c r="AB454" i="1" s="1"/>
  <c r="AF454" i="1"/>
  <c r="AG454" i="1"/>
  <c r="CU454" i="1" s="1"/>
  <c r="AH454" i="1"/>
  <c r="CV454" i="1" s="1"/>
  <c r="U454" i="1" s="1"/>
  <c r="AI454" i="1"/>
  <c r="CW454" i="1" s="1"/>
  <c r="V454" i="1" s="1"/>
  <c r="AJ454" i="1"/>
  <c r="CR454" i="1"/>
  <c r="CS454" i="1"/>
  <c r="CT454" i="1"/>
  <c r="CX454" i="1"/>
  <c r="W454" i="1" s="1"/>
  <c r="GL454" i="1"/>
  <c r="GN454" i="1"/>
  <c r="GP454" i="1"/>
  <c r="GV454" i="1"/>
  <c r="HC454" i="1" s="1"/>
  <c r="GX454" i="1" s="1"/>
  <c r="I455" i="1"/>
  <c r="U455" i="1" s="1"/>
  <c r="K455" i="1"/>
  <c r="T455" i="1"/>
  <c r="AC455" i="1"/>
  <c r="CQ455" i="1" s="1"/>
  <c r="AD455" i="1"/>
  <c r="AB455" i="1" s="1"/>
  <c r="AE455" i="1"/>
  <c r="AF455" i="1"/>
  <c r="AG455" i="1"/>
  <c r="CU455" i="1" s="1"/>
  <c r="AH455" i="1"/>
  <c r="CV455" i="1" s="1"/>
  <c r="AI455" i="1"/>
  <c r="CW455" i="1" s="1"/>
  <c r="AJ455" i="1"/>
  <c r="CR455" i="1"/>
  <c r="CS455" i="1"/>
  <c r="R455" i="1" s="1"/>
  <c r="GK455" i="1" s="1"/>
  <c r="CT455" i="1"/>
  <c r="CX455" i="1"/>
  <c r="W455" i="1" s="1"/>
  <c r="GL455" i="1"/>
  <c r="GN455" i="1"/>
  <c r="GP455" i="1"/>
  <c r="GV455" i="1"/>
  <c r="HC455" i="1" s="1"/>
  <c r="GX455" i="1" s="1"/>
  <c r="C456" i="1"/>
  <c r="D456" i="1"/>
  <c r="I456" i="1"/>
  <c r="K456" i="1"/>
  <c r="P456" i="1"/>
  <c r="CP456" i="1" s="1"/>
  <c r="O456" i="1" s="1"/>
  <c r="Q456" i="1"/>
  <c r="S456" i="1"/>
  <c r="V456" i="1"/>
  <c r="AC456" i="1"/>
  <c r="AD456" i="1"/>
  <c r="AB456" i="1" s="1"/>
  <c r="AE456" i="1"/>
  <c r="CR456" i="1" s="1"/>
  <c r="AF456" i="1"/>
  <c r="CT456" i="1" s="1"/>
  <c r="AG456" i="1"/>
  <c r="CU456" i="1" s="1"/>
  <c r="T456" i="1" s="1"/>
  <c r="AH456" i="1"/>
  <c r="AI456" i="1"/>
  <c r="AJ456" i="1"/>
  <c r="CX456" i="1" s="1"/>
  <c r="W456" i="1" s="1"/>
  <c r="CQ456" i="1"/>
  <c r="CS456" i="1"/>
  <c r="R456" i="1" s="1"/>
  <c r="CV456" i="1"/>
  <c r="U456" i="1" s="1"/>
  <c r="CW456" i="1"/>
  <c r="GL456" i="1"/>
  <c r="GO456" i="1"/>
  <c r="GP456" i="1"/>
  <c r="GV456" i="1"/>
  <c r="HC456" i="1"/>
  <c r="GX456" i="1" s="1"/>
  <c r="C457" i="1"/>
  <c r="D457" i="1"/>
  <c r="I457" i="1"/>
  <c r="K457" i="1"/>
  <c r="S457" i="1"/>
  <c r="U457" i="1"/>
  <c r="AC457" i="1"/>
  <c r="AD457" i="1"/>
  <c r="AE457" i="1"/>
  <c r="AF457" i="1"/>
  <c r="AG457" i="1"/>
  <c r="AH457" i="1"/>
  <c r="AI457" i="1"/>
  <c r="CW457" i="1" s="1"/>
  <c r="V457" i="1" s="1"/>
  <c r="AJ457" i="1"/>
  <c r="CT457" i="1"/>
  <c r="CU457" i="1"/>
  <c r="T457" i="1" s="1"/>
  <c r="CV457" i="1"/>
  <c r="CX457" i="1"/>
  <c r="W457" i="1" s="1"/>
  <c r="GL457" i="1"/>
  <c r="GO457" i="1"/>
  <c r="GP457" i="1"/>
  <c r="GV457" i="1"/>
  <c r="HC457" i="1" s="1"/>
  <c r="GX457" i="1"/>
  <c r="C458" i="1"/>
  <c r="D458" i="1"/>
  <c r="I458" i="1"/>
  <c r="K458" i="1"/>
  <c r="P458" i="1"/>
  <c r="S458" i="1"/>
  <c r="CY458" i="1" s="1"/>
  <c r="X458" i="1" s="1"/>
  <c r="AB458" i="1"/>
  <c r="AC458" i="1"/>
  <c r="CQ458" i="1" s="1"/>
  <c r="AD458" i="1"/>
  <c r="AE458" i="1"/>
  <c r="AF458" i="1"/>
  <c r="AG458" i="1"/>
  <c r="CU458" i="1" s="1"/>
  <c r="T458" i="1" s="1"/>
  <c r="AH458" i="1"/>
  <c r="CV458" i="1" s="1"/>
  <c r="U458" i="1" s="1"/>
  <c r="AI458" i="1"/>
  <c r="CW458" i="1" s="1"/>
  <c r="V458" i="1" s="1"/>
  <c r="AJ458" i="1"/>
  <c r="CR458" i="1"/>
  <c r="CS458" i="1"/>
  <c r="R458" i="1" s="1"/>
  <c r="CT458" i="1"/>
  <c r="CX458" i="1"/>
  <c r="W458" i="1" s="1"/>
  <c r="GL458" i="1"/>
  <c r="GN458" i="1"/>
  <c r="GP458" i="1"/>
  <c r="GV458" i="1"/>
  <c r="GX458" i="1"/>
  <c r="HC458" i="1"/>
  <c r="C459" i="1"/>
  <c r="D459" i="1"/>
  <c r="I459" i="1"/>
  <c r="K459" i="1"/>
  <c r="P459" i="1"/>
  <c r="CP459" i="1" s="1"/>
  <c r="O459" i="1" s="1"/>
  <c r="R459" i="1"/>
  <c r="GK459" i="1" s="1"/>
  <c r="S459" i="1"/>
  <c r="CZ459" i="1" s="1"/>
  <c r="Y459" i="1" s="1"/>
  <c r="AB459" i="1"/>
  <c r="AC459" i="1"/>
  <c r="AD459" i="1"/>
  <c r="AE459" i="1"/>
  <c r="AF459" i="1"/>
  <c r="CT459" i="1" s="1"/>
  <c r="AG459" i="1"/>
  <c r="AH459" i="1"/>
  <c r="CV459" i="1" s="1"/>
  <c r="U459" i="1" s="1"/>
  <c r="AI459" i="1"/>
  <c r="CW459" i="1" s="1"/>
  <c r="V459" i="1" s="1"/>
  <c r="AJ459" i="1"/>
  <c r="CQ459" i="1"/>
  <c r="CR459" i="1"/>
  <c r="Q459" i="1" s="1"/>
  <c r="CS459" i="1"/>
  <c r="CU459" i="1"/>
  <c r="T459" i="1" s="1"/>
  <c r="CX459" i="1"/>
  <c r="W459" i="1" s="1"/>
  <c r="GL459" i="1"/>
  <c r="GN459" i="1"/>
  <c r="GP459" i="1"/>
  <c r="GV459" i="1"/>
  <c r="HC459" i="1" s="1"/>
  <c r="GX459" i="1" s="1"/>
  <c r="I460" i="1"/>
  <c r="K460" i="1"/>
  <c r="R460" i="1"/>
  <c r="X460" i="1"/>
  <c r="Y460" i="1"/>
  <c r="AC460" i="1"/>
  <c r="AB460" i="1" s="1"/>
  <c r="AD460" i="1"/>
  <c r="AE460" i="1"/>
  <c r="AF460" i="1"/>
  <c r="AG460" i="1"/>
  <c r="CU460" i="1" s="1"/>
  <c r="T460" i="1" s="1"/>
  <c r="AH460" i="1"/>
  <c r="CV460" i="1" s="1"/>
  <c r="U460" i="1" s="1"/>
  <c r="AI460" i="1"/>
  <c r="AJ460" i="1"/>
  <c r="CR460" i="1"/>
  <c r="Q460" i="1" s="1"/>
  <c r="CS460" i="1"/>
  <c r="CT460" i="1"/>
  <c r="S460" i="1" s="1"/>
  <c r="CW460" i="1"/>
  <c r="V460" i="1" s="1"/>
  <c r="CX460" i="1"/>
  <c r="W460" i="1" s="1"/>
  <c r="CY460" i="1"/>
  <c r="CZ460" i="1"/>
  <c r="GL460" i="1"/>
  <c r="GO460" i="1"/>
  <c r="GP460" i="1"/>
  <c r="GV460" i="1"/>
  <c r="HC460" i="1" s="1"/>
  <c r="GX460" i="1" s="1"/>
  <c r="I461" i="1"/>
  <c r="K461" i="1"/>
  <c r="S461" i="1"/>
  <c r="T461" i="1"/>
  <c r="Y461" i="1"/>
  <c r="AC461" i="1"/>
  <c r="CQ461" i="1" s="1"/>
  <c r="P461" i="1" s="1"/>
  <c r="AE461" i="1"/>
  <c r="AD461" i="1" s="1"/>
  <c r="AF461" i="1"/>
  <c r="AG461" i="1"/>
  <c r="CU461" i="1" s="1"/>
  <c r="AH461" i="1"/>
  <c r="CV461" i="1" s="1"/>
  <c r="U461" i="1" s="1"/>
  <c r="AI461" i="1"/>
  <c r="CW461" i="1" s="1"/>
  <c r="V461" i="1" s="1"/>
  <c r="AJ461" i="1"/>
  <c r="CX461" i="1" s="1"/>
  <c r="W461" i="1" s="1"/>
  <c r="CR461" i="1"/>
  <c r="Q461" i="1" s="1"/>
  <c r="CT461" i="1"/>
  <c r="CY461" i="1"/>
  <c r="X461" i="1" s="1"/>
  <c r="CZ461" i="1"/>
  <c r="GL461" i="1"/>
  <c r="GO461" i="1"/>
  <c r="GP461" i="1"/>
  <c r="GV461" i="1"/>
  <c r="HC461" i="1" s="1"/>
  <c r="GX461" i="1" s="1"/>
  <c r="U462" i="1"/>
  <c r="AC462" i="1"/>
  <c r="AD462" i="1"/>
  <c r="AE462" i="1"/>
  <c r="CS462" i="1" s="1"/>
  <c r="R462" i="1" s="1"/>
  <c r="AF462" i="1"/>
  <c r="CT462" i="1" s="1"/>
  <c r="S462" i="1" s="1"/>
  <c r="AG462" i="1"/>
  <c r="AH462" i="1"/>
  <c r="AI462" i="1"/>
  <c r="AJ462" i="1"/>
  <c r="CR462" i="1"/>
  <c r="Q462" i="1" s="1"/>
  <c r="CU462" i="1"/>
  <c r="T462" i="1" s="1"/>
  <c r="CV462" i="1"/>
  <c r="CW462" i="1"/>
  <c r="V462" i="1" s="1"/>
  <c r="CX462" i="1"/>
  <c r="W462" i="1" s="1"/>
  <c r="GL462" i="1"/>
  <c r="GN462" i="1"/>
  <c r="GP462" i="1"/>
  <c r="GV462" i="1"/>
  <c r="HC462" i="1" s="1"/>
  <c r="GX462" i="1" s="1"/>
  <c r="HG462" i="1"/>
  <c r="W463" i="1"/>
  <c r="AC463" i="1"/>
  <c r="CQ463" i="1" s="1"/>
  <c r="P463" i="1" s="1"/>
  <c r="AE463" i="1"/>
  <c r="AF463" i="1"/>
  <c r="AG463" i="1"/>
  <c r="CU463" i="1" s="1"/>
  <c r="T463" i="1" s="1"/>
  <c r="AH463" i="1"/>
  <c r="AI463" i="1"/>
  <c r="CW463" i="1" s="1"/>
  <c r="V463" i="1" s="1"/>
  <c r="AJ463" i="1"/>
  <c r="CS463" i="1"/>
  <c r="R463" i="1" s="1"/>
  <c r="GK463" i="1" s="1"/>
  <c r="CT463" i="1"/>
  <c r="S463" i="1" s="1"/>
  <c r="CV463" i="1"/>
  <c r="U463" i="1" s="1"/>
  <c r="CX463" i="1"/>
  <c r="GL463" i="1"/>
  <c r="GN463" i="1"/>
  <c r="GP463" i="1"/>
  <c r="GV463" i="1"/>
  <c r="GX463" i="1"/>
  <c r="HC463" i="1"/>
  <c r="HG463" i="1"/>
  <c r="U464" i="1"/>
  <c r="AC464" i="1"/>
  <c r="AD464" i="1"/>
  <c r="AB464" i="1" s="1"/>
  <c r="AE464" i="1"/>
  <c r="AF464" i="1"/>
  <c r="CT464" i="1" s="1"/>
  <c r="S464" i="1" s="1"/>
  <c r="AG464" i="1"/>
  <c r="CU464" i="1" s="1"/>
  <c r="T464" i="1" s="1"/>
  <c r="AH464" i="1"/>
  <c r="CV464" i="1" s="1"/>
  <c r="AI464" i="1"/>
  <c r="CW464" i="1" s="1"/>
  <c r="V464" i="1" s="1"/>
  <c r="AJ464" i="1"/>
  <c r="CX464" i="1" s="1"/>
  <c r="W464" i="1" s="1"/>
  <c r="CQ464" i="1"/>
  <c r="P464" i="1" s="1"/>
  <c r="CR464" i="1"/>
  <c r="Q464" i="1" s="1"/>
  <c r="CS464" i="1"/>
  <c r="R464" i="1" s="1"/>
  <c r="GL464" i="1"/>
  <c r="GN464" i="1"/>
  <c r="GP464" i="1"/>
  <c r="GV464" i="1"/>
  <c r="HC464" i="1" s="1"/>
  <c r="GX464" i="1" s="1"/>
  <c r="HG464" i="1"/>
  <c r="T465" i="1"/>
  <c r="AC465" i="1"/>
  <c r="HG465" i="1" s="1"/>
  <c r="AE465" i="1"/>
  <c r="AF465" i="1"/>
  <c r="AG465" i="1"/>
  <c r="AH465" i="1"/>
  <c r="CV465" i="1" s="1"/>
  <c r="U465" i="1" s="1"/>
  <c r="AI465" i="1"/>
  <c r="CW465" i="1" s="1"/>
  <c r="V465" i="1" s="1"/>
  <c r="AJ465" i="1"/>
  <c r="CX465" i="1" s="1"/>
  <c r="W465" i="1" s="1"/>
  <c r="CQ465" i="1"/>
  <c r="P465" i="1" s="1"/>
  <c r="CT465" i="1"/>
  <c r="S465" i="1" s="1"/>
  <c r="CU465" i="1"/>
  <c r="GL465" i="1"/>
  <c r="GN465" i="1"/>
  <c r="GP465" i="1"/>
  <c r="GV465" i="1"/>
  <c r="HC465" i="1" s="1"/>
  <c r="GX465" i="1" s="1"/>
  <c r="C466" i="1"/>
  <c r="D466" i="1"/>
  <c r="I466" i="1"/>
  <c r="CU965" i="3" s="1"/>
  <c r="K466" i="1"/>
  <c r="AB466" i="1"/>
  <c r="AC466" i="1"/>
  <c r="CQ466" i="1" s="1"/>
  <c r="P466" i="1" s="1"/>
  <c r="AE466" i="1"/>
  <c r="AD466" i="1" s="1"/>
  <c r="AF466" i="1"/>
  <c r="AG466" i="1"/>
  <c r="CU466" i="1" s="1"/>
  <c r="AH466" i="1"/>
  <c r="AI466" i="1"/>
  <c r="CW466" i="1" s="1"/>
  <c r="V466" i="1" s="1"/>
  <c r="AJ466" i="1"/>
  <c r="CT466" i="1"/>
  <c r="S466" i="1" s="1"/>
  <c r="CV466" i="1"/>
  <c r="U466" i="1" s="1"/>
  <c r="CX466" i="1"/>
  <c r="W466" i="1" s="1"/>
  <c r="GL466" i="1"/>
  <c r="GO466" i="1"/>
  <c r="GP466" i="1"/>
  <c r="GV466" i="1"/>
  <c r="HC466" i="1"/>
  <c r="GX466" i="1" s="1"/>
  <c r="C467" i="1"/>
  <c r="D467" i="1"/>
  <c r="I467" i="1"/>
  <c r="Q467" i="1" s="1"/>
  <c r="K467" i="1"/>
  <c r="AC467" i="1"/>
  <c r="AD467" i="1"/>
  <c r="AE467" i="1"/>
  <c r="AF467" i="1"/>
  <c r="CT467" i="1" s="1"/>
  <c r="S467" i="1" s="1"/>
  <c r="AG467" i="1"/>
  <c r="AH467" i="1"/>
  <c r="CV467" i="1" s="1"/>
  <c r="U467" i="1" s="1"/>
  <c r="AI467" i="1"/>
  <c r="AJ467" i="1"/>
  <c r="CQ467" i="1"/>
  <c r="P467" i="1" s="1"/>
  <c r="CR467" i="1"/>
  <c r="CS467" i="1"/>
  <c r="R467" i="1" s="1"/>
  <c r="GK467" i="1" s="1"/>
  <c r="CU467" i="1"/>
  <c r="T467" i="1" s="1"/>
  <c r="CW467" i="1"/>
  <c r="CX467" i="1"/>
  <c r="W467" i="1" s="1"/>
  <c r="GL467" i="1"/>
  <c r="GO467" i="1"/>
  <c r="GP467" i="1"/>
  <c r="GV467" i="1"/>
  <c r="HC467" i="1" s="1"/>
  <c r="GX467" i="1" s="1"/>
  <c r="I468" i="1"/>
  <c r="K468" i="1"/>
  <c r="V468" i="1"/>
  <c r="AC468" i="1"/>
  <c r="AD468" i="1"/>
  <c r="AB468" i="1" s="1"/>
  <c r="AE468" i="1"/>
  <c r="CS468" i="1" s="1"/>
  <c r="R468" i="1" s="1"/>
  <c r="AF468" i="1"/>
  <c r="CT468" i="1" s="1"/>
  <c r="S468" i="1" s="1"/>
  <c r="AG468" i="1"/>
  <c r="CU468" i="1" s="1"/>
  <c r="T468" i="1" s="1"/>
  <c r="AH468" i="1"/>
  <c r="AI468" i="1"/>
  <c r="AJ468" i="1"/>
  <c r="CX468" i="1" s="1"/>
  <c r="W468" i="1" s="1"/>
  <c r="CQ468" i="1"/>
  <c r="P468" i="1" s="1"/>
  <c r="CR468" i="1"/>
  <c r="Q468" i="1" s="1"/>
  <c r="CV468" i="1"/>
  <c r="U468" i="1" s="1"/>
  <c r="CW468" i="1"/>
  <c r="GL468" i="1"/>
  <c r="GN468" i="1"/>
  <c r="GP468" i="1"/>
  <c r="GV468" i="1"/>
  <c r="GX468" i="1"/>
  <c r="HC468" i="1"/>
  <c r="HG468" i="1"/>
  <c r="I469" i="1"/>
  <c r="P469" i="1" s="1"/>
  <c r="K469" i="1"/>
  <c r="S469" i="1"/>
  <c r="T469" i="1"/>
  <c r="V469" i="1"/>
  <c r="AB469" i="1"/>
  <c r="AC469" i="1"/>
  <c r="AD469" i="1"/>
  <c r="AE469" i="1"/>
  <c r="CR469" i="1" s="1"/>
  <c r="Q469" i="1" s="1"/>
  <c r="AF469" i="1"/>
  <c r="CT469" i="1" s="1"/>
  <c r="AG469" i="1"/>
  <c r="AH469" i="1"/>
  <c r="CV469" i="1" s="1"/>
  <c r="U469" i="1" s="1"/>
  <c r="AI469" i="1"/>
  <c r="AJ469" i="1"/>
  <c r="CX469" i="1" s="1"/>
  <c r="W469" i="1" s="1"/>
  <c r="CQ469" i="1"/>
  <c r="CS469" i="1"/>
  <c r="R469" i="1" s="1"/>
  <c r="GK469" i="1" s="1"/>
  <c r="CU469" i="1"/>
  <c r="CW469" i="1"/>
  <c r="GL469" i="1"/>
  <c r="GN469" i="1"/>
  <c r="GP469" i="1"/>
  <c r="GV469" i="1"/>
  <c r="HC469" i="1" s="1"/>
  <c r="GX469" i="1" s="1"/>
  <c r="I470" i="1"/>
  <c r="K470" i="1"/>
  <c r="P470" i="1"/>
  <c r="X470" i="1"/>
  <c r="AC470" i="1"/>
  <c r="AE470" i="1"/>
  <c r="AF470" i="1"/>
  <c r="CT470" i="1" s="1"/>
  <c r="S470" i="1" s="1"/>
  <c r="AG470" i="1"/>
  <c r="CU470" i="1" s="1"/>
  <c r="T470" i="1" s="1"/>
  <c r="AH470" i="1"/>
  <c r="AI470" i="1"/>
  <c r="AJ470" i="1"/>
  <c r="CQ470" i="1"/>
  <c r="CV470" i="1"/>
  <c r="U470" i="1" s="1"/>
  <c r="CW470" i="1"/>
  <c r="V470" i="1" s="1"/>
  <c r="CX470" i="1"/>
  <c r="W470" i="1" s="1"/>
  <c r="CY470" i="1"/>
  <c r="CZ470" i="1"/>
  <c r="Y470" i="1" s="1"/>
  <c r="GL470" i="1"/>
  <c r="GO470" i="1"/>
  <c r="GP470" i="1"/>
  <c r="GV470" i="1"/>
  <c r="HC470" i="1" s="1"/>
  <c r="GX470" i="1" s="1"/>
  <c r="I471" i="1"/>
  <c r="P471" i="1" s="1"/>
  <c r="K471" i="1"/>
  <c r="X471" i="1"/>
  <c r="Y471" i="1"/>
  <c r="AC471" i="1"/>
  <c r="AD471" i="1"/>
  <c r="AB471" i="1" s="1"/>
  <c r="AE471" i="1"/>
  <c r="CR471" i="1" s="1"/>
  <c r="Q471" i="1" s="1"/>
  <c r="AF471" i="1"/>
  <c r="CT471" i="1" s="1"/>
  <c r="AG471" i="1"/>
  <c r="AH471" i="1"/>
  <c r="AI471" i="1"/>
  <c r="AJ471" i="1"/>
  <c r="CQ471" i="1"/>
  <c r="CU471" i="1"/>
  <c r="T471" i="1" s="1"/>
  <c r="CV471" i="1"/>
  <c r="CW471" i="1"/>
  <c r="CX471" i="1"/>
  <c r="CY471" i="1"/>
  <c r="CZ471" i="1"/>
  <c r="GL471" i="1"/>
  <c r="GO471" i="1"/>
  <c r="GP471" i="1"/>
  <c r="GV471" i="1"/>
  <c r="HC471" i="1" s="1"/>
  <c r="I472" i="1"/>
  <c r="Q472" i="1" s="1"/>
  <c r="K472" i="1"/>
  <c r="X472" i="1"/>
  <c r="Y472" i="1"/>
  <c r="AC472" i="1"/>
  <c r="AD472" i="1"/>
  <c r="AE472" i="1"/>
  <c r="AF472" i="1"/>
  <c r="CT472" i="1" s="1"/>
  <c r="S472" i="1" s="1"/>
  <c r="AG472" i="1"/>
  <c r="AH472" i="1"/>
  <c r="CV472" i="1" s="1"/>
  <c r="U472" i="1" s="1"/>
  <c r="AI472" i="1"/>
  <c r="AJ472" i="1"/>
  <c r="CQ472" i="1"/>
  <c r="P472" i="1" s="1"/>
  <c r="CP472" i="1" s="1"/>
  <c r="O472" i="1" s="1"/>
  <c r="GM472" i="1" s="1"/>
  <c r="GO472" i="1" s="1"/>
  <c r="CR472" i="1"/>
  <c r="CS472" i="1"/>
  <c r="R472" i="1" s="1"/>
  <c r="CU472" i="1"/>
  <c r="T472" i="1" s="1"/>
  <c r="CW472" i="1"/>
  <c r="CX472" i="1"/>
  <c r="W472" i="1" s="1"/>
  <c r="CY472" i="1"/>
  <c r="CZ472" i="1"/>
  <c r="GL472" i="1"/>
  <c r="GN472" i="1"/>
  <c r="GP472" i="1"/>
  <c r="GV472" i="1"/>
  <c r="GX472" i="1"/>
  <c r="HC472" i="1"/>
  <c r="I473" i="1"/>
  <c r="K473" i="1"/>
  <c r="W473" i="1"/>
  <c r="Y473" i="1"/>
  <c r="AC473" i="1"/>
  <c r="AE473" i="1"/>
  <c r="AD473" i="1" s="1"/>
  <c r="AB473" i="1" s="1"/>
  <c r="AF473" i="1"/>
  <c r="CT473" i="1" s="1"/>
  <c r="S473" i="1" s="1"/>
  <c r="AG473" i="1"/>
  <c r="CU473" i="1" s="1"/>
  <c r="T473" i="1" s="1"/>
  <c r="AH473" i="1"/>
  <c r="CV473" i="1" s="1"/>
  <c r="U473" i="1" s="1"/>
  <c r="AI473" i="1"/>
  <c r="AJ473" i="1"/>
  <c r="CQ473" i="1"/>
  <c r="P473" i="1" s="1"/>
  <c r="CW473" i="1"/>
  <c r="V473" i="1" s="1"/>
  <c r="CX473" i="1"/>
  <c r="CY473" i="1"/>
  <c r="X473" i="1" s="1"/>
  <c r="CZ473" i="1"/>
  <c r="GL473" i="1"/>
  <c r="GN473" i="1"/>
  <c r="GP473" i="1"/>
  <c r="GV473" i="1"/>
  <c r="GX473" i="1"/>
  <c r="HC473" i="1"/>
  <c r="I474" i="1"/>
  <c r="K474" i="1"/>
  <c r="T474" i="1"/>
  <c r="X474" i="1"/>
  <c r="AC474" i="1"/>
  <c r="CQ474" i="1" s="1"/>
  <c r="P474" i="1" s="1"/>
  <c r="AE474" i="1"/>
  <c r="AD474" i="1" s="1"/>
  <c r="AF474" i="1"/>
  <c r="CT474" i="1" s="1"/>
  <c r="S474" i="1" s="1"/>
  <c r="AG474" i="1"/>
  <c r="CU474" i="1" s="1"/>
  <c r="AH474" i="1"/>
  <c r="AI474" i="1"/>
  <c r="AJ474" i="1"/>
  <c r="CR474" i="1"/>
  <c r="Q474" i="1" s="1"/>
  <c r="CV474" i="1"/>
  <c r="U474" i="1" s="1"/>
  <c r="CW474" i="1"/>
  <c r="CX474" i="1"/>
  <c r="W474" i="1" s="1"/>
  <c r="CY474" i="1"/>
  <c r="CZ474" i="1"/>
  <c r="Y474" i="1" s="1"/>
  <c r="GL474" i="1"/>
  <c r="GO474" i="1"/>
  <c r="GP474" i="1"/>
  <c r="GV474" i="1"/>
  <c r="HC474" i="1" s="1"/>
  <c r="GX474" i="1" s="1"/>
  <c r="I475" i="1"/>
  <c r="U475" i="1" s="1"/>
  <c r="K475" i="1"/>
  <c r="T475" i="1"/>
  <c r="X475" i="1"/>
  <c r="AC475" i="1"/>
  <c r="CQ475" i="1" s="1"/>
  <c r="P475" i="1" s="1"/>
  <c r="AD475" i="1"/>
  <c r="AE475" i="1"/>
  <c r="AF475" i="1"/>
  <c r="CT475" i="1" s="1"/>
  <c r="S475" i="1" s="1"/>
  <c r="AG475" i="1"/>
  <c r="AH475" i="1"/>
  <c r="CV475" i="1" s="1"/>
  <c r="AI475" i="1"/>
  <c r="CW475" i="1" s="1"/>
  <c r="V475" i="1" s="1"/>
  <c r="AJ475" i="1"/>
  <c r="CX475" i="1" s="1"/>
  <c r="W475" i="1" s="1"/>
  <c r="CR475" i="1"/>
  <c r="CS475" i="1"/>
  <c r="CU475" i="1"/>
  <c r="CY475" i="1"/>
  <c r="CZ475" i="1"/>
  <c r="Y475" i="1" s="1"/>
  <c r="GL475" i="1"/>
  <c r="GO475" i="1"/>
  <c r="GP475" i="1"/>
  <c r="GV475" i="1"/>
  <c r="HC475" i="1"/>
  <c r="GX475" i="1" s="1"/>
  <c r="I476" i="1"/>
  <c r="K476" i="1"/>
  <c r="S476" i="1"/>
  <c r="T476" i="1"/>
  <c r="AB476" i="1"/>
  <c r="AC476" i="1"/>
  <c r="AD476" i="1"/>
  <c r="AE476" i="1"/>
  <c r="AF476" i="1"/>
  <c r="AG476" i="1"/>
  <c r="AH476" i="1"/>
  <c r="CV476" i="1" s="1"/>
  <c r="U476" i="1" s="1"/>
  <c r="AI476" i="1"/>
  <c r="CW476" i="1" s="1"/>
  <c r="V476" i="1" s="1"/>
  <c r="AJ476" i="1"/>
  <c r="CX476" i="1" s="1"/>
  <c r="W476" i="1" s="1"/>
  <c r="CQ476" i="1"/>
  <c r="P476" i="1" s="1"/>
  <c r="CR476" i="1"/>
  <c r="CS476" i="1"/>
  <c r="R476" i="1" s="1"/>
  <c r="CT476" i="1"/>
  <c r="CU476" i="1"/>
  <c r="CY476" i="1"/>
  <c r="X476" i="1" s="1"/>
  <c r="CZ476" i="1"/>
  <c r="Y476" i="1" s="1"/>
  <c r="GL476" i="1"/>
  <c r="GO476" i="1"/>
  <c r="GP476" i="1"/>
  <c r="GV476" i="1"/>
  <c r="HC476" i="1" s="1"/>
  <c r="GX476" i="1" s="1"/>
  <c r="I477" i="1"/>
  <c r="U477" i="1" s="1"/>
  <c r="K477" i="1"/>
  <c r="T477" i="1"/>
  <c r="AC477" i="1"/>
  <c r="CQ477" i="1" s="1"/>
  <c r="P477" i="1" s="1"/>
  <c r="AE477" i="1"/>
  <c r="CR477" i="1" s="1"/>
  <c r="Q477" i="1" s="1"/>
  <c r="AF477" i="1"/>
  <c r="AG477" i="1"/>
  <c r="AH477" i="1"/>
  <c r="AI477" i="1"/>
  <c r="CW477" i="1" s="1"/>
  <c r="V477" i="1" s="1"/>
  <c r="AJ477" i="1"/>
  <c r="CX477" i="1" s="1"/>
  <c r="W477" i="1" s="1"/>
  <c r="CT477" i="1"/>
  <c r="S477" i="1" s="1"/>
  <c r="CU477" i="1"/>
  <c r="CV477" i="1"/>
  <c r="CY477" i="1"/>
  <c r="X477" i="1" s="1"/>
  <c r="CZ477" i="1"/>
  <c r="Y477" i="1" s="1"/>
  <c r="GL477" i="1"/>
  <c r="GO477" i="1"/>
  <c r="GP477" i="1"/>
  <c r="GV477" i="1"/>
  <c r="HC477" i="1" s="1"/>
  <c r="GX477" i="1" s="1"/>
  <c r="C478" i="1"/>
  <c r="D478" i="1"/>
  <c r="I478" i="1"/>
  <c r="K478" i="1"/>
  <c r="AC478" i="1"/>
  <c r="CQ478" i="1" s="1"/>
  <c r="P478" i="1" s="1"/>
  <c r="AD478" i="1"/>
  <c r="AB478" i="1" s="1"/>
  <c r="AE478" i="1"/>
  <c r="AF478" i="1"/>
  <c r="AG478" i="1"/>
  <c r="AH478" i="1"/>
  <c r="CV478" i="1" s="1"/>
  <c r="U478" i="1" s="1"/>
  <c r="AI478" i="1"/>
  <c r="CW478" i="1" s="1"/>
  <c r="V478" i="1" s="1"/>
  <c r="AJ478" i="1"/>
  <c r="CR478" i="1"/>
  <c r="Q478" i="1" s="1"/>
  <c r="CS478" i="1"/>
  <c r="R478" i="1" s="1"/>
  <c r="CT478" i="1"/>
  <c r="CU478" i="1"/>
  <c r="CX478" i="1"/>
  <c r="W478" i="1" s="1"/>
  <c r="GL478" i="1"/>
  <c r="GN478" i="1"/>
  <c r="GP478" i="1"/>
  <c r="GV478" i="1"/>
  <c r="HC478" i="1" s="1"/>
  <c r="GX478" i="1" s="1"/>
  <c r="C479" i="1"/>
  <c r="D479" i="1"/>
  <c r="I479" i="1"/>
  <c r="K479" i="1"/>
  <c r="R479" i="1"/>
  <c r="GK479" i="1" s="1"/>
  <c r="AC479" i="1"/>
  <c r="AD479" i="1"/>
  <c r="AE479" i="1"/>
  <c r="AF479" i="1"/>
  <c r="AG479" i="1"/>
  <c r="CU479" i="1" s="1"/>
  <c r="T479" i="1" s="1"/>
  <c r="AH479" i="1"/>
  <c r="CV479" i="1" s="1"/>
  <c r="U479" i="1" s="1"/>
  <c r="AI479" i="1"/>
  <c r="AJ479" i="1"/>
  <c r="CQ479" i="1"/>
  <c r="P479" i="1" s="1"/>
  <c r="CR479" i="1"/>
  <c r="Q479" i="1" s="1"/>
  <c r="CS479" i="1"/>
  <c r="CW479" i="1"/>
  <c r="V479" i="1" s="1"/>
  <c r="CX479" i="1"/>
  <c r="W479" i="1" s="1"/>
  <c r="GL479" i="1"/>
  <c r="GN479" i="1"/>
  <c r="GP479" i="1"/>
  <c r="GV479" i="1"/>
  <c r="HC479" i="1"/>
  <c r="GX479" i="1" s="1"/>
  <c r="I480" i="1"/>
  <c r="K480" i="1"/>
  <c r="R480" i="1"/>
  <c r="X480" i="1"/>
  <c r="Y480" i="1"/>
  <c r="AC480" i="1"/>
  <c r="AB480" i="1" s="1"/>
  <c r="AD480" i="1"/>
  <c r="AE480" i="1"/>
  <c r="AF480" i="1"/>
  <c r="CT480" i="1" s="1"/>
  <c r="S480" i="1" s="1"/>
  <c r="AG480" i="1"/>
  <c r="CU480" i="1" s="1"/>
  <c r="T480" i="1" s="1"/>
  <c r="AH480" i="1"/>
  <c r="CV480" i="1" s="1"/>
  <c r="U480" i="1" s="1"/>
  <c r="AI480" i="1"/>
  <c r="AJ480" i="1"/>
  <c r="CQ480" i="1"/>
  <c r="P480" i="1" s="1"/>
  <c r="CR480" i="1"/>
  <c r="Q480" i="1" s="1"/>
  <c r="CS480" i="1"/>
  <c r="CW480" i="1"/>
  <c r="V480" i="1" s="1"/>
  <c r="CX480" i="1"/>
  <c r="W480" i="1" s="1"/>
  <c r="CY480" i="1"/>
  <c r="CZ480" i="1"/>
  <c r="GL480" i="1"/>
  <c r="GN480" i="1"/>
  <c r="GP480" i="1"/>
  <c r="GV480" i="1"/>
  <c r="HC480" i="1" s="1"/>
  <c r="GX480" i="1" s="1"/>
  <c r="I481" i="1"/>
  <c r="K481" i="1"/>
  <c r="S481" i="1"/>
  <c r="Y481" i="1"/>
  <c r="AC481" i="1"/>
  <c r="CQ481" i="1" s="1"/>
  <c r="P481" i="1" s="1"/>
  <c r="AE481" i="1"/>
  <c r="AD481" i="1" s="1"/>
  <c r="AF481" i="1"/>
  <c r="AG481" i="1"/>
  <c r="CU481" i="1" s="1"/>
  <c r="T481" i="1" s="1"/>
  <c r="AH481" i="1"/>
  <c r="CV481" i="1" s="1"/>
  <c r="U481" i="1" s="1"/>
  <c r="AI481" i="1"/>
  <c r="CW481" i="1" s="1"/>
  <c r="V481" i="1" s="1"/>
  <c r="AJ481" i="1"/>
  <c r="CR481" i="1"/>
  <c r="Q481" i="1" s="1"/>
  <c r="CS481" i="1"/>
  <c r="R481" i="1" s="1"/>
  <c r="GK481" i="1" s="1"/>
  <c r="CT481" i="1"/>
  <c r="CX481" i="1"/>
  <c r="W481" i="1" s="1"/>
  <c r="CY481" i="1"/>
  <c r="X481" i="1" s="1"/>
  <c r="CZ481" i="1"/>
  <c r="GL481" i="1"/>
  <c r="GN481" i="1"/>
  <c r="GP481" i="1"/>
  <c r="GV481" i="1"/>
  <c r="HC481" i="1" s="1"/>
  <c r="GX481" i="1" s="1"/>
  <c r="U482" i="1"/>
  <c r="AC482" i="1"/>
  <c r="AD482" i="1"/>
  <c r="AE482" i="1"/>
  <c r="CR482" i="1" s="1"/>
  <c r="Q482" i="1" s="1"/>
  <c r="AF482" i="1"/>
  <c r="AG482" i="1"/>
  <c r="AH482" i="1"/>
  <c r="AI482" i="1"/>
  <c r="CW482" i="1" s="1"/>
  <c r="V482" i="1" s="1"/>
  <c r="AJ482" i="1"/>
  <c r="CX482" i="1" s="1"/>
  <c r="W482" i="1" s="1"/>
  <c r="CT482" i="1"/>
  <c r="S482" i="1" s="1"/>
  <c r="CU482" i="1"/>
  <c r="T482" i="1" s="1"/>
  <c r="CV482" i="1"/>
  <c r="GL482" i="1"/>
  <c r="GN482" i="1"/>
  <c r="GP482" i="1"/>
  <c r="GV482" i="1"/>
  <c r="HC482" i="1" s="1"/>
  <c r="GX482" i="1" s="1"/>
  <c r="W483" i="1"/>
  <c r="AC483" i="1"/>
  <c r="AE483" i="1"/>
  <c r="CR483" i="1" s="1"/>
  <c r="Q483" i="1" s="1"/>
  <c r="AF483" i="1"/>
  <c r="CT483" i="1" s="1"/>
  <c r="S483" i="1" s="1"/>
  <c r="CP483" i="1" s="1"/>
  <c r="O483" i="1" s="1"/>
  <c r="AG483" i="1"/>
  <c r="CU483" i="1" s="1"/>
  <c r="T483" i="1" s="1"/>
  <c r="AH483" i="1"/>
  <c r="AI483" i="1"/>
  <c r="AJ483" i="1"/>
  <c r="CQ483" i="1"/>
  <c r="P483" i="1" s="1"/>
  <c r="CV483" i="1"/>
  <c r="U483" i="1" s="1"/>
  <c r="CW483" i="1"/>
  <c r="V483" i="1" s="1"/>
  <c r="CX483" i="1"/>
  <c r="GL483" i="1"/>
  <c r="GN483" i="1"/>
  <c r="GP483" i="1"/>
  <c r="GV483" i="1"/>
  <c r="GX483" i="1"/>
  <c r="HC483" i="1"/>
  <c r="HG483" i="1"/>
  <c r="R484" i="1"/>
  <c r="AC484" i="1"/>
  <c r="AD484" i="1"/>
  <c r="AE484" i="1"/>
  <c r="AF484" i="1"/>
  <c r="AG484" i="1"/>
  <c r="CU484" i="1" s="1"/>
  <c r="T484" i="1" s="1"/>
  <c r="AH484" i="1"/>
  <c r="CV484" i="1" s="1"/>
  <c r="U484" i="1" s="1"/>
  <c r="AI484" i="1"/>
  <c r="AJ484" i="1"/>
  <c r="CQ484" i="1"/>
  <c r="P484" i="1" s="1"/>
  <c r="CR484" i="1"/>
  <c r="Q484" i="1" s="1"/>
  <c r="CS484" i="1"/>
  <c r="CW484" i="1"/>
  <c r="V484" i="1" s="1"/>
  <c r="CX484" i="1"/>
  <c r="W484" i="1" s="1"/>
  <c r="GL484" i="1"/>
  <c r="GN484" i="1"/>
  <c r="GP484" i="1"/>
  <c r="GV484" i="1"/>
  <c r="HC484" i="1" s="1"/>
  <c r="GX484" i="1" s="1"/>
  <c r="HG484" i="1"/>
  <c r="T485" i="1"/>
  <c r="AC485" i="1"/>
  <c r="HG485" i="1" s="1"/>
  <c r="AE485" i="1"/>
  <c r="AD485" i="1" s="1"/>
  <c r="AB485" i="1" s="1"/>
  <c r="AF485" i="1"/>
  <c r="AG485" i="1"/>
  <c r="AH485" i="1"/>
  <c r="CV485" i="1" s="1"/>
  <c r="U485" i="1" s="1"/>
  <c r="AI485" i="1"/>
  <c r="CW485" i="1" s="1"/>
  <c r="V485" i="1" s="1"/>
  <c r="AJ485" i="1"/>
  <c r="CX485" i="1" s="1"/>
  <c r="W485" i="1" s="1"/>
  <c r="CS485" i="1"/>
  <c r="R485" i="1" s="1"/>
  <c r="GK485" i="1" s="1"/>
  <c r="CT485" i="1"/>
  <c r="S485" i="1" s="1"/>
  <c r="CU485" i="1"/>
  <c r="GL485" i="1"/>
  <c r="GN485" i="1"/>
  <c r="GP485" i="1"/>
  <c r="GV485" i="1"/>
  <c r="HC485" i="1" s="1"/>
  <c r="GX485" i="1" s="1"/>
  <c r="C486" i="1"/>
  <c r="D486" i="1"/>
  <c r="I486" i="1"/>
  <c r="K486" i="1"/>
  <c r="W486" i="1"/>
  <c r="AC486" i="1"/>
  <c r="AE486" i="1"/>
  <c r="AF486" i="1"/>
  <c r="CT486" i="1" s="1"/>
  <c r="S486" i="1" s="1"/>
  <c r="AG486" i="1"/>
  <c r="CU486" i="1" s="1"/>
  <c r="T486" i="1" s="1"/>
  <c r="AH486" i="1"/>
  <c r="AI486" i="1"/>
  <c r="AJ486" i="1"/>
  <c r="CQ486" i="1"/>
  <c r="P486" i="1" s="1"/>
  <c r="CV486" i="1"/>
  <c r="U486" i="1" s="1"/>
  <c r="CW486" i="1"/>
  <c r="V486" i="1" s="1"/>
  <c r="CX486" i="1"/>
  <c r="GL486" i="1"/>
  <c r="GN486" i="1"/>
  <c r="GP486" i="1"/>
  <c r="GV486" i="1"/>
  <c r="HC486" i="1"/>
  <c r="GX486" i="1" s="1"/>
  <c r="C487" i="1"/>
  <c r="D487" i="1"/>
  <c r="I487" i="1"/>
  <c r="K487" i="1"/>
  <c r="P487" i="1"/>
  <c r="V487" i="1"/>
  <c r="AC487" i="1"/>
  <c r="AD487" i="1"/>
  <c r="AB487" i="1" s="1"/>
  <c r="AE487" i="1"/>
  <c r="CS487" i="1" s="1"/>
  <c r="R487" i="1" s="1"/>
  <c r="AF487" i="1"/>
  <c r="CT487" i="1" s="1"/>
  <c r="S487" i="1" s="1"/>
  <c r="AG487" i="1"/>
  <c r="AH487" i="1"/>
  <c r="AI487" i="1"/>
  <c r="AJ487" i="1"/>
  <c r="CX487" i="1" s="1"/>
  <c r="W487" i="1" s="1"/>
  <c r="CQ487" i="1"/>
  <c r="CR487" i="1"/>
  <c r="Q487" i="1" s="1"/>
  <c r="CU487" i="1"/>
  <c r="T487" i="1" s="1"/>
  <c r="CV487" i="1"/>
  <c r="U487" i="1" s="1"/>
  <c r="CW487" i="1"/>
  <c r="GK487" i="1"/>
  <c r="GL487" i="1"/>
  <c r="GN487" i="1"/>
  <c r="GP487" i="1"/>
  <c r="GV487" i="1"/>
  <c r="HC487" i="1" s="1"/>
  <c r="GX487" i="1" s="1"/>
  <c r="R488" i="1"/>
  <c r="AC488" i="1"/>
  <c r="AD488" i="1"/>
  <c r="AE488" i="1"/>
  <c r="AF488" i="1"/>
  <c r="AG488" i="1"/>
  <c r="CU488" i="1" s="1"/>
  <c r="T488" i="1" s="1"/>
  <c r="AH488" i="1"/>
  <c r="CV488" i="1" s="1"/>
  <c r="U488" i="1" s="1"/>
  <c r="AI488" i="1"/>
  <c r="AJ488" i="1"/>
  <c r="CQ488" i="1"/>
  <c r="P488" i="1" s="1"/>
  <c r="CR488" i="1"/>
  <c r="Q488" i="1" s="1"/>
  <c r="CS488" i="1"/>
  <c r="CW488" i="1"/>
  <c r="V488" i="1" s="1"/>
  <c r="CX488" i="1"/>
  <c r="W488" i="1" s="1"/>
  <c r="GL488" i="1"/>
  <c r="GN488" i="1"/>
  <c r="GP488" i="1"/>
  <c r="GV488" i="1"/>
  <c r="HC488" i="1" s="1"/>
  <c r="GX488" i="1" s="1"/>
  <c r="HG488" i="1"/>
  <c r="T489" i="1"/>
  <c r="AB489" i="1"/>
  <c r="AC489" i="1"/>
  <c r="HG489" i="1" s="1"/>
  <c r="AE489" i="1"/>
  <c r="AD489" i="1" s="1"/>
  <c r="AF489" i="1"/>
  <c r="AG489" i="1"/>
  <c r="AH489" i="1"/>
  <c r="CV489" i="1" s="1"/>
  <c r="U489" i="1" s="1"/>
  <c r="AI489" i="1"/>
  <c r="CW489" i="1" s="1"/>
  <c r="V489" i="1" s="1"/>
  <c r="AJ489" i="1"/>
  <c r="CX489" i="1" s="1"/>
  <c r="W489" i="1" s="1"/>
  <c r="CS489" i="1"/>
  <c r="R489" i="1" s="1"/>
  <c r="GK489" i="1" s="1"/>
  <c r="CT489" i="1"/>
  <c r="S489" i="1" s="1"/>
  <c r="CU489" i="1"/>
  <c r="GL489" i="1"/>
  <c r="GN489" i="1"/>
  <c r="GP489" i="1"/>
  <c r="GV489" i="1"/>
  <c r="HC489" i="1" s="1"/>
  <c r="GX489" i="1" s="1"/>
  <c r="U490" i="1"/>
  <c r="AC490" i="1"/>
  <c r="CQ490" i="1" s="1"/>
  <c r="P490" i="1" s="1"/>
  <c r="AE490" i="1"/>
  <c r="CR490" i="1" s="1"/>
  <c r="Q490" i="1" s="1"/>
  <c r="AF490" i="1"/>
  <c r="AG490" i="1"/>
  <c r="AH490" i="1"/>
  <c r="AI490" i="1"/>
  <c r="CW490" i="1" s="1"/>
  <c r="V490" i="1" s="1"/>
  <c r="AJ490" i="1"/>
  <c r="CX490" i="1" s="1"/>
  <c r="W490" i="1" s="1"/>
  <c r="CT490" i="1"/>
  <c r="S490" i="1" s="1"/>
  <c r="CU490" i="1"/>
  <c r="T490" i="1" s="1"/>
  <c r="CV490" i="1"/>
  <c r="GL490" i="1"/>
  <c r="GN490" i="1"/>
  <c r="GP490" i="1"/>
  <c r="GV490" i="1"/>
  <c r="HC490" i="1" s="1"/>
  <c r="GX490" i="1" s="1"/>
  <c r="W491" i="1"/>
  <c r="AC491" i="1"/>
  <c r="AE491" i="1"/>
  <c r="AF491" i="1"/>
  <c r="CT491" i="1" s="1"/>
  <c r="S491" i="1" s="1"/>
  <c r="AG491" i="1"/>
  <c r="CU491" i="1" s="1"/>
  <c r="T491" i="1" s="1"/>
  <c r="AH491" i="1"/>
  <c r="AI491" i="1"/>
  <c r="AJ491" i="1"/>
  <c r="CQ491" i="1"/>
  <c r="P491" i="1" s="1"/>
  <c r="CV491" i="1"/>
  <c r="U491" i="1" s="1"/>
  <c r="CW491" i="1"/>
  <c r="V491" i="1" s="1"/>
  <c r="CX491" i="1"/>
  <c r="GL491" i="1"/>
  <c r="GN491" i="1"/>
  <c r="GP491" i="1"/>
  <c r="GV491" i="1"/>
  <c r="GX491" i="1"/>
  <c r="HC491" i="1"/>
  <c r="HG491" i="1"/>
  <c r="C492" i="1"/>
  <c r="D492" i="1"/>
  <c r="I492" i="1"/>
  <c r="K492" i="1"/>
  <c r="T492" i="1"/>
  <c r="AB492" i="1"/>
  <c r="AC492" i="1"/>
  <c r="CQ492" i="1" s="1"/>
  <c r="P492" i="1" s="1"/>
  <c r="CP492" i="1" s="1"/>
  <c r="O492" i="1" s="1"/>
  <c r="AD492" i="1"/>
  <c r="AE492" i="1"/>
  <c r="CR492" i="1" s="1"/>
  <c r="Q492" i="1" s="1"/>
  <c r="AF492" i="1"/>
  <c r="AG492" i="1"/>
  <c r="AH492" i="1"/>
  <c r="CV492" i="1" s="1"/>
  <c r="U492" i="1" s="1"/>
  <c r="AI492" i="1"/>
  <c r="CW492" i="1" s="1"/>
  <c r="V492" i="1" s="1"/>
  <c r="AJ492" i="1"/>
  <c r="CX492" i="1" s="1"/>
  <c r="W492" i="1" s="1"/>
  <c r="CS492" i="1"/>
  <c r="R492" i="1" s="1"/>
  <c r="CY492" i="1" s="1"/>
  <c r="X492" i="1" s="1"/>
  <c r="CT492" i="1"/>
  <c r="S492" i="1" s="1"/>
  <c r="CU492" i="1"/>
  <c r="GL492" i="1"/>
  <c r="GN492" i="1"/>
  <c r="GP492" i="1"/>
  <c r="GV492" i="1"/>
  <c r="HC492" i="1" s="1"/>
  <c r="GX492" i="1" s="1"/>
  <c r="C493" i="1"/>
  <c r="D493" i="1"/>
  <c r="I493" i="1"/>
  <c r="K493" i="1"/>
  <c r="AC493" i="1"/>
  <c r="CQ493" i="1" s="1"/>
  <c r="AD493" i="1"/>
  <c r="AB493" i="1" s="1"/>
  <c r="AE493" i="1"/>
  <c r="AF493" i="1"/>
  <c r="AG493" i="1"/>
  <c r="CU493" i="1" s="1"/>
  <c r="AH493" i="1"/>
  <c r="CV493" i="1" s="1"/>
  <c r="AI493" i="1"/>
  <c r="CW493" i="1" s="1"/>
  <c r="AJ493" i="1"/>
  <c r="CR493" i="1"/>
  <c r="CS493" i="1"/>
  <c r="R493" i="1" s="1"/>
  <c r="GK493" i="1" s="1"/>
  <c r="CT493" i="1"/>
  <c r="CX493" i="1"/>
  <c r="GL493" i="1"/>
  <c r="GN493" i="1"/>
  <c r="GP493" i="1"/>
  <c r="GV493" i="1"/>
  <c r="HC493" i="1" s="1"/>
  <c r="GX493" i="1" s="1"/>
  <c r="I494" i="1"/>
  <c r="K494" i="1"/>
  <c r="S494" i="1"/>
  <c r="Y494" i="1"/>
  <c r="AC494" i="1"/>
  <c r="CQ494" i="1" s="1"/>
  <c r="P494" i="1" s="1"/>
  <c r="AD494" i="1"/>
  <c r="AE494" i="1"/>
  <c r="AF494" i="1"/>
  <c r="AG494" i="1"/>
  <c r="CU494" i="1" s="1"/>
  <c r="T494" i="1" s="1"/>
  <c r="AH494" i="1"/>
  <c r="CV494" i="1" s="1"/>
  <c r="U494" i="1" s="1"/>
  <c r="AI494" i="1"/>
  <c r="CW494" i="1" s="1"/>
  <c r="V494" i="1" s="1"/>
  <c r="AJ494" i="1"/>
  <c r="CR494" i="1"/>
  <c r="Q494" i="1" s="1"/>
  <c r="CS494" i="1"/>
  <c r="R494" i="1" s="1"/>
  <c r="CT494" i="1"/>
  <c r="CX494" i="1"/>
  <c r="W494" i="1" s="1"/>
  <c r="CY494" i="1"/>
  <c r="X494" i="1" s="1"/>
  <c r="CZ494" i="1"/>
  <c r="GL494" i="1"/>
  <c r="GN494" i="1"/>
  <c r="GP494" i="1"/>
  <c r="GV494" i="1"/>
  <c r="HC494" i="1" s="1"/>
  <c r="GX494" i="1" s="1"/>
  <c r="I495" i="1"/>
  <c r="K495" i="1"/>
  <c r="T495" i="1"/>
  <c r="AB495" i="1"/>
  <c r="AC495" i="1"/>
  <c r="CQ495" i="1" s="1"/>
  <c r="P495" i="1" s="1"/>
  <c r="AE495" i="1"/>
  <c r="AD495" i="1" s="1"/>
  <c r="AF495" i="1"/>
  <c r="AG495" i="1"/>
  <c r="AH495" i="1"/>
  <c r="CV495" i="1" s="1"/>
  <c r="U495" i="1" s="1"/>
  <c r="AI495" i="1"/>
  <c r="CW495" i="1" s="1"/>
  <c r="V495" i="1" s="1"/>
  <c r="AJ495" i="1"/>
  <c r="CX495" i="1" s="1"/>
  <c r="W495" i="1" s="1"/>
  <c r="CS495" i="1"/>
  <c r="R495" i="1" s="1"/>
  <c r="GK495" i="1" s="1"/>
  <c r="CT495" i="1"/>
  <c r="S495" i="1" s="1"/>
  <c r="CU495" i="1"/>
  <c r="CY495" i="1"/>
  <c r="X495" i="1" s="1"/>
  <c r="CZ495" i="1"/>
  <c r="Y495" i="1" s="1"/>
  <c r="GL495" i="1"/>
  <c r="GN495" i="1"/>
  <c r="GP495" i="1"/>
  <c r="GV495" i="1"/>
  <c r="HC495" i="1" s="1"/>
  <c r="GX495" i="1" s="1"/>
  <c r="C496" i="1"/>
  <c r="D496" i="1"/>
  <c r="I496" i="1"/>
  <c r="K496" i="1"/>
  <c r="R496" i="1"/>
  <c r="AC496" i="1"/>
  <c r="AD496" i="1"/>
  <c r="AE496" i="1"/>
  <c r="AF496" i="1"/>
  <c r="AG496" i="1"/>
  <c r="CU496" i="1" s="1"/>
  <c r="T496" i="1" s="1"/>
  <c r="AH496" i="1"/>
  <c r="CV496" i="1" s="1"/>
  <c r="U496" i="1" s="1"/>
  <c r="AI496" i="1"/>
  <c r="AJ496" i="1"/>
  <c r="CQ496" i="1"/>
  <c r="P496" i="1" s="1"/>
  <c r="CR496" i="1"/>
  <c r="Q496" i="1" s="1"/>
  <c r="CS496" i="1"/>
  <c r="CW496" i="1"/>
  <c r="V496" i="1" s="1"/>
  <c r="CX496" i="1"/>
  <c r="W496" i="1" s="1"/>
  <c r="GL496" i="1"/>
  <c r="GN496" i="1"/>
  <c r="GP496" i="1"/>
  <c r="GV496" i="1"/>
  <c r="HC496" i="1" s="1"/>
  <c r="GX496" i="1" s="1"/>
  <c r="C497" i="1"/>
  <c r="D497" i="1"/>
  <c r="I497" i="1"/>
  <c r="K497" i="1"/>
  <c r="W497" i="1"/>
  <c r="AC497" i="1"/>
  <c r="AE497" i="1"/>
  <c r="CR497" i="1" s="1"/>
  <c r="Q497" i="1" s="1"/>
  <c r="CP497" i="1" s="1"/>
  <c r="O497" i="1" s="1"/>
  <c r="AF497" i="1"/>
  <c r="CT497" i="1" s="1"/>
  <c r="S497" i="1" s="1"/>
  <c r="AG497" i="1"/>
  <c r="CU497" i="1" s="1"/>
  <c r="T497" i="1" s="1"/>
  <c r="AH497" i="1"/>
  <c r="AI497" i="1"/>
  <c r="AJ497" i="1"/>
  <c r="CQ497" i="1"/>
  <c r="P497" i="1" s="1"/>
  <c r="CV497" i="1"/>
  <c r="U497" i="1" s="1"/>
  <c r="CW497" i="1"/>
  <c r="V497" i="1" s="1"/>
  <c r="CX497" i="1"/>
  <c r="GL497" i="1"/>
  <c r="GN497" i="1"/>
  <c r="GP497" i="1"/>
  <c r="GV497" i="1"/>
  <c r="GX497" i="1"/>
  <c r="HC497" i="1"/>
  <c r="S498" i="1"/>
  <c r="AC498" i="1"/>
  <c r="CQ498" i="1" s="1"/>
  <c r="P498" i="1" s="1"/>
  <c r="CP498" i="1" s="1"/>
  <c r="O498" i="1" s="1"/>
  <c r="AD498" i="1"/>
  <c r="AE498" i="1"/>
  <c r="AF498" i="1"/>
  <c r="AG498" i="1"/>
  <c r="CU498" i="1" s="1"/>
  <c r="T498" i="1" s="1"/>
  <c r="AH498" i="1"/>
  <c r="CV498" i="1" s="1"/>
  <c r="U498" i="1" s="1"/>
  <c r="AI498" i="1"/>
  <c r="CW498" i="1" s="1"/>
  <c r="V498" i="1" s="1"/>
  <c r="AJ498" i="1"/>
  <c r="CR498" i="1"/>
  <c r="Q498" i="1" s="1"/>
  <c r="CS498" i="1"/>
  <c r="R498" i="1" s="1"/>
  <c r="CT498" i="1"/>
  <c r="CX498" i="1"/>
  <c r="W498" i="1" s="1"/>
  <c r="GL498" i="1"/>
  <c r="GN498" i="1"/>
  <c r="GP498" i="1"/>
  <c r="GV498" i="1"/>
  <c r="HC498" i="1" s="1"/>
  <c r="GX498" i="1" s="1"/>
  <c r="U499" i="1"/>
  <c r="AC499" i="1"/>
  <c r="AD499" i="1"/>
  <c r="AE499" i="1"/>
  <c r="CR499" i="1" s="1"/>
  <c r="Q499" i="1" s="1"/>
  <c r="AF499" i="1"/>
  <c r="AG499" i="1"/>
  <c r="AH499" i="1"/>
  <c r="AI499" i="1"/>
  <c r="CW499" i="1" s="1"/>
  <c r="V499" i="1" s="1"/>
  <c r="AJ499" i="1"/>
  <c r="CX499" i="1" s="1"/>
  <c r="W499" i="1" s="1"/>
  <c r="CT499" i="1"/>
  <c r="S499" i="1" s="1"/>
  <c r="CU499" i="1"/>
  <c r="T499" i="1" s="1"/>
  <c r="CV499" i="1"/>
  <c r="GL499" i="1"/>
  <c r="GN499" i="1"/>
  <c r="GP499" i="1"/>
  <c r="GV499" i="1"/>
  <c r="HC499" i="1"/>
  <c r="GX499" i="1" s="1"/>
  <c r="C500" i="1"/>
  <c r="D500" i="1"/>
  <c r="I500" i="1"/>
  <c r="K500" i="1"/>
  <c r="R500" i="1"/>
  <c r="AC500" i="1"/>
  <c r="AD500" i="1"/>
  <c r="AE500" i="1"/>
  <c r="AF500" i="1"/>
  <c r="AG500" i="1"/>
  <c r="CU500" i="1" s="1"/>
  <c r="T500" i="1" s="1"/>
  <c r="AH500" i="1"/>
  <c r="CV500" i="1" s="1"/>
  <c r="U500" i="1" s="1"/>
  <c r="AI500" i="1"/>
  <c r="AJ500" i="1"/>
  <c r="CQ500" i="1"/>
  <c r="P500" i="1" s="1"/>
  <c r="CR500" i="1"/>
  <c r="Q500" i="1" s="1"/>
  <c r="CS500" i="1"/>
  <c r="CW500" i="1"/>
  <c r="V500" i="1" s="1"/>
  <c r="CX500" i="1"/>
  <c r="W500" i="1" s="1"/>
  <c r="GL500" i="1"/>
  <c r="GN500" i="1"/>
  <c r="GP500" i="1"/>
  <c r="GV500" i="1"/>
  <c r="HC500" i="1" s="1"/>
  <c r="GX500" i="1" s="1"/>
  <c r="C501" i="1"/>
  <c r="D501" i="1"/>
  <c r="I501" i="1"/>
  <c r="K501" i="1"/>
  <c r="W501" i="1"/>
  <c r="AC501" i="1"/>
  <c r="AE501" i="1"/>
  <c r="CR501" i="1" s="1"/>
  <c r="Q501" i="1" s="1"/>
  <c r="AF501" i="1"/>
  <c r="CT501" i="1" s="1"/>
  <c r="S501" i="1" s="1"/>
  <c r="AG501" i="1"/>
  <c r="CU501" i="1" s="1"/>
  <c r="T501" i="1" s="1"/>
  <c r="AH501" i="1"/>
  <c r="AI501" i="1"/>
  <c r="AJ501" i="1"/>
  <c r="CQ501" i="1"/>
  <c r="P501" i="1" s="1"/>
  <c r="CP501" i="1" s="1"/>
  <c r="O501" i="1" s="1"/>
  <c r="CV501" i="1"/>
  <c r="U501" i="1" s="1"/>
  <c r="CW501" i="1"/>
  <c r="V501" i="1" s="1"/>
  <c r="CX501" i="1"/>
  <c r="GL501" i="1"/>
  <c r="GN501" i="1"/>
  <c r="GP501" i="1"/>
  <c r="GV501" i="1"/>
  <c r="GX501" i="1"/>
  <c r="HC501" i="1"/>
  <c r="I502" i="1"/>
  <c r="K502" i="1"/>
  <c r="W502" i="1"/>
  <c r="Y502" i="1"/>
  <c r="AC502" i="1"/>
  <c r="AE502" i="1"/>
  <c r="AF502" i="1"/>
  <c r="CT502" i="1" s="1"/>
  <c r="S502" i="1" s="1"/>
  <c r="AG502" i="1"/>
  <c r="CU502" i="1" s="1"/>
  <c r="T502" i="1" s="1"/>
  <c r="AH502" i="1"/>
  <c r="AI502" i="1"/>
  <c r="AJ502" i="1"/>
  <c r="CQ502" i="1"/>
  <c r="P502" i="1" s="1"/>
  <c r="CV502" i="1"/>
  <c r="U502" i="1" s="1"/>
  <c r="CW502" i="1"/>
  <c r="V502" i="1" s="1"/>
  <c r="CX502" i="1"/>
  <c r="CY502" i="1"/>
  <c r="X502" i="1" s="1"/>
  <c r="CZ502" i="1"/>
  <c r="GL502" i="1"/>
  <c r="GO502" i="1"/>
  <c r="GP502" i="1"/>
  <c r="GV502" i="1"/>
  <c r="HC502" i="1"/>
  <c r="GX502" i="1" s="1"/>
  <c r="I503" i="1"/>
  <c r="K503" i="1"/>
  <c r="R503" i="1"/>
  <c r="GK503" i="1" s="1"/>
  <c r="X503" i="1"/>
  <c r="Y503" i="1"/>
  <c r="AC503" i="1"/>
  <c r="AB503" i="1" s="1"/>
  <c r="AD503" i="1"/>
  <c r="AE503" i="1"/>
  <c r="AF503" i="1"/>
  <c r="AG503" i="1"/>
  <c r="CU503" i="1" s="1"/>
  <c r="T503" i="1" s="1"/>
  <c r="AH503" i="1"/>
  <c r="CV503" i="1" s="1"/>
  <c r="U503" i="1" s="1"/>
  <c r="AI503" i="1"/>
  <c r="AJ503" i="1"/>
  <c r="CR503" i="1"/>
  <c r="Q503" i="1" s="1"/>
  <c r="CS503" i="1"/>
  <c r="CT503" i="1"/>
  <c r="S503" i="1" s="1"/>
  <c r="CW503" i="1"/>
  <c r="V503" i="1" s="1"/>
  <c r="CX503" i="1"/>
  <c r="W503" i="1" s="1"/>
  <c r="CY503" i="1"/>
  <c r="CZ503" i="1"/>
  <c r="GL503" i="1"/>
  <c r="GO503" i="1"/>
  <c r="GP503" i="1"/>
  <c r="GV503" i="1"/>
  <c r="HC503" i="1"/>
  <c r="GX503" i="1" s="1"/>
  <c r="T504" i="1"/>
  <c r="W504" i="1"/>
  <c r="AB504" i="1"/>
  <c r="AC504" i="1"/>
  <c r="CQ504" i="1" s="1"/>
  <c r="P504" i="1" s="1"/>
  <c r="AD504" i="1"/>
  <c r="AE504" i="1"/>
  <c r="CR504" i="1" s="1"/>
  <c r="Q504" i="1" s="1"/>
  <c r="AF504" i="1"/>
  <c r="AG504" i="1"/>
  <c r="AH504" i="1"/>
  <c r="CV504" i="1" s="1"/>
  <c r="U504" i="1" s="1"/>
  <c r="AI504" i="1"/>
  <c r="CW504" i="1" s="1"/>
  <c r="V504" i="1" s="1"/>
  <c r="AJ504" i="1"/>
  <c r="CX504" i="1" s="1"/>
  <c r="CS504" i="1"/>
  <c r="R504" i="1" s="1"/>
  <c r="CT504" i="1"/>
  <c r="S504" i="1" s="1"/>
  <c r="CY504" i="1" s="1"/>
  <c r="X504" i="1" s="1"/>
  <c r="CU504" i="1"/>
  <c r="GL504" i="1"/>
  <c r="GN504" i="1"/>
  <c r="GP504" i="1"/>
  <c r="GV504" i="1"/>
  <c r="HC504" i="1" s="1"/>
  <c r="GX504" i="1" s="1"/>
  <c r="P505" i="1"/>
  <c r="V505" i="1"/>
  <c r="AC505" i="1"/>
  <c r="AD505" i="1"/>
  <c r="AB505" i="1" s="1"/>
  <c r="AE505" i="1"/>
  <c r="CR505" i="1" s="1"/>
  <c r="Q505" i="1" s="1"/>
  <c r="AF505" i="1"/>
  <c r="CT505" i="1" s="1"/>
  <c r="S505" i="1" s="1"/>
  <c r="AG505" i="1"/>
  <c r="AH505" i="1"/>
  <c r="AI505" i="1"/>
  <c r="AJ505" i="1"/>
  <c r="CQ505" i="1"/>
  <c r="CU505" i="1"/>
  <c r="T505" i="1" s="1"/>
  <c r="CV505" i="1"/>
  <c r="U505" i="1" s="1"/>
  <c r="CW505" i="1"/>
  <c r="CX505" i="1"/>
  <c r="W505" i="1" s="1"/>
  <c r="GL505" i="1"/>
  <c r="GN505" i="1"/>
  <c r="GP505" i="1"/>
  <c r="GV505" i="1"/>
  <c r="HC505" i="1" s="1"/>
  <c r="GX505" i="1" s="1"/>
  <c r="HG505" i="1"/>
  <c r="B507" i="1"/>
  <c r="B410" i="1" s="1"/>
  <c r="C507" i="1"/>
  <c r="C410" i="1" s="1"/>
  <c r="D507" i="1"/>
  <c r="D410" i="1" s="1"/>
  <c r="F507" i="1"/>
  <c r="F410" i="1" s="1"/>
  <c r="G507" i="1"/>
  <c r="G410" i="1" s="1"/>
  <c r="AO507" i="1"/>
  <c r="AO410" i="1" s="1"/>
  <c r="BX507" i="1"/>
  <c r="BX410" i="1" s="1"/>
  <c r="BY507" i="1"/>
  <c r="BZ507" i="1"/>
  <c r="BZ410" i="1" s="1"/>
  <c r="CK507" i="1"/>
  <c r="CL507" i="1"/>
  <c r="CM507" i="1"/>
  <c r="CM410" i="1" s="1"/>
  <c r="EG507" i="1"/>
  <c r="EU507" i="1"/>
  <c r="FP507" i="1"/>
  <c r="FP410" i="1" s="1"/>
  <c r="FQ507" i="1"/>
  <c r="GC507" i="1"/>
  <c r="GD507" i="1"/>
  <c r="GD410" i="1" s="1"/>
  <c r="GE507" i="1"/>
  <c r="F511" i="1"/>
  <c r="D537" i="1"/>
  <c r="E539" i="1"/>
  <c r="F539" i="1"/>
  <c r="Z539" i="1"/>
  <c r="AA539" i="1"/>
  <c r="AM539" i="1"/>
  <c r="AN539" i="1"/>
  <c r="BE539" i="1"/>
  <c r="BF539" i="1"/>
  <c r="BG539" i="1"/>
  <c r="BH539" i="1"/>
  <c r="BI539" i="1"/>
  <c r="BJ539" i="1"/>
  <c r="BK539" i="1"/>
  <c r="BL539" i="1"/>
  <c r="BM539" i="1"/>
  <c r="BN539" i="1"/>
  <c r="BO539" i="1"/>
  <c r="BP539" i="1"/>
  <c r="BQ539" i="1"/>
  <c r="BR539" i="1"/>
  <c r="BS539" i="1"/>
  <c r="BT539" i="1"/>
  <c r="BU539" i="1"/>
  <c r="BV539" i="1"/>
  <c r="BW539" i="1"/>
  <c r="BY539" i="1"/>
  <c r="CN539" i="1"/>
  <c r="CO539" i="1"/>
  <c r="CP539" i="1"/>
  <c r="CQ539" i="1"/>
  <c r="CR539" i="1"/>
  <c r="CS539" i="1"/>
  <c r="CT539" i="1"/>
  <c r="CU539" i="1"/>
  <c r="CV539" i="1"/>
  <c r="CW539" i="1"/>
  <c r="CX539" i="1"/>
  <c r="CY539" i="1"/>
  <c r="CZ539" i="1"/>
  <c r="DA539" i="1"/>
  <c r="DB539" i="1"/>
  <c r="DC539" i="1"/>
  <c r="DD539" i="1"/>
  <c r="DE539" i="1"/>
  <c r="DF539" i="1"/>
  <c r="DR539" i="1"/>
  <c r="DS539" i="1"/>
  <c r="EE539" i="1"/>
  <c r="EF539" i="1"/>
  <c r="EW539" i="1"/>
  <c r="EX539" i="1"/>
  <c r="EY539" i="1"/>
  <c r="EZ539" i="1"/>
  <c r="FA539" i="1"/>
  <c r="FB539" i="1"/>
  <c r="FC539" i="1"/>
  <c r="FD539" i="1"/>
  <c r="FE539" i="1"/>
  <c r="FF539" i="1"/>
  <c r="FG539" i="1"/>
  <c r="FH539" i="1"/>
  <c r="FI539" i="1"/>
  <c r="FJ539" i="1"/>
  <c r="FK539" i="1"/>
  <c r="FL539" i="1"/>
  <c r="FM539" i="1"/>
  <c r="FN539" i="1"/>
  <c r="FO539" i="1"/>
  <c r="GD539" i="1"/>
  <c r="GF539" i="1"/>
  <c r="GG539" i="1"/>
  <c r="GH539" i="1"/>
  <c r="GI539" i="1"/>
  <c r="GJ539" i="1"/>
  <c r="GK539" i="1"/>
  <c r="GL539" i="1"/>
  <c r="GM539" i="1"/>
  <c r="GN539" i="1"/>
  <c r="GO539" i="1"/>
  <c r="GP539" i="1"/>
  <c r="GQ539" i="1"/>
  <c r="GR539" i="1"/>
  <c r="GS539" i="1"/>
  <c r="GT539" i="1"/>
  <c r="GU539" i="1"/>
  <c r="GV539" i="1"/>
  <c r="GW539" i="1"/>
  <c r="GX539" i="1"/>
  <c r="C541" i="1"/>
  <c r="D541" i="1"/>
  <c r="U541" i="1"/>
  <c r="AC541" i="1"/>
  <c r="AE541" i="1"/>
  <c r="AF541" i="1"/>
  <c r="AG541" i="1"/>
  <c r="AH541" i="1"/>
  <c r="AI541" i="1"/>
  <c r="CW541" i="1" s="1"/>
  <c r="V541" i="1" s="1"/>
  <c r="AJ541" i="1"/>
  <c r="CX541" i="1" s="1"/>
  <c r="W541" i="1" s="1"/>
  <c r="CT541" i="1"/>
  <c r="S541" i="1" s="1"/>
  <c r="CU541" i="1"/>
  <c r="T541" i="1" s="1"/>
  <c r="CV541" i="1"/>
  <c r="GL541" i="1"/>
  <c r="GN541" i="1"/>
  <c r="GP541" i="1"/>
  <c r="GV541" i="1"/>
  <c r="HC541" i="1" s="1"/>
  <c r="GX541" i="1" s="1"/>
  <c r="C542" i="1"/>
  <c r="D542" i="1"/>
  <c r="R542" i="1"/>
  <c r="GK542" i="1" s="1"/>
  <c r="V542" i="1"/>
  <c r="AC542" i="1"/>
  <c r="AD542" i="1"/>
  <c r="AE542" i="1"/>
  <c r="CS542" i="1" s="1"/>
  <c r="AF542" i="1"/>
  <c r="CT542" i="1" s="1"/>
  <c r="S542" i="1" s="1"/>
  <c r="AG542" i="1"/>
  <c r="AH542" i="1"/>
  <c r="AI542" i="1"/>
  <c r="AJ542" i="1"/>
  <c r="CX542" i="1" s="1"/>
  <c r="W542" i="1" s="1"/>
  <c r="CQ542" i="1"/>
  <c r="P542" i="1" s="1"/>
  <c r="CU542" i="1"/>
  <c r="T542" i="1" s="1"/>
  <c r="CV542" i="1"/>
  <c r="U542" i="1" s="1"/>
  <c r="CW542" i="1"/>
  <c r="GL542" i="1"/>
  <c r="GN542" i="1"/>
  <c r="GP542" i="1"/>
  <c r="GV542" i="1"/>
  <c r="HC542" i="1" s="1"/>
  <c r="GX542" i="1" s="1"/>
  <c r="T543" i="1"/>
  <c r="U543" i="1"/>
  <c r="AC543" i="1"/>
  <c r="AD543" i="1"/>
  <c r="AE543" i="1"/>
  <c r="AF543" i="1"/>
  <c r="CT543" i="1" s="1"/>
  <c r="S543" i="1" s="1"/>
  <c r="AG543" i="1"/>
  <c r="CU543" i="1" s="1"/>
  <c r="AH543" i="1"/>
  <c r="CV543" i="1" s="1"/>
  <c r="AI543" i="1"/>
  <c r="CW543" i="1" s="1"/>
  <c r="V543" i="1" s="1"/>
  <c r="AJ543" i="1"/>
  <c r="CQ543" i="1"/>
  <c r="P543" i="1" s="1"/>
  <c r="CR543" i="1"/>
  <c r="Q543" i="1" s="1"/>
  <c r="CS543" i="1"/>
  <c r="R543" i="1" s="1"/>
  <c r="CX543" i="1"/>
  <c r="W543" i="1" s="1"/>
  <c r="GL543" i="1"/>
  <c r="GN543" i="1"/>
  <c r="GP543" i="1"/>
  <c r="GV543" i="1"/>
  <c r="HC543" i="1" s="1"/>
  <c r="GX543" i="1" s="1"/>
  <c r="HG543" i="1"/>
  <c r="U544" i="1"/>
  <c r="AB544" i="1"/>
  <c r="AC544" i="1"/>
  <c r="AD544" i="1"/>
  <c r="AE544" i="1"/>
  <c r="CR544" i="1" s="1"/>
  <c r="Q544" i="1" s="1"/>
  <c r="AF544" i="1"/>
  <c r="AG544" i="1"/>
  <c r="AH544" i="1"/>
  <c r="AI544" i="1"/>
  <c r="CW544" i="1" s="1"/>
  <c r="V544" i="1" s="1"/>
  <c r="AJ544" i="1"/>
  <c r="CX544" i="1" s="1"/>
  <c r="W544" i="1" s="1"/>
  <c r="CS544" i="1"/>
  <c r="R544" i="1" s="1"/>
  <c r="GK544" i="1" s="1"/>
  <c r="CT544" i="1"/>
  <c r="S544" i="1" s="1"/>
  <c r="CY544" i="1" s="1"/>
  <c r="X544" i="1" s="1"/>
  <c r="CU544" i="1"/>
  <c r="T544" i="1" s="1"/>
  <c r="CV544" i="1"/>
  <c r="GL544" i="1"/>
  <c r="GN544" i="1"/>
  <c r="GP544" i="1"/>
  <c r="GV544" i="1"/>
  <c r="HC544" i="1" s="1"/>
  <c r="GX544" i="1"/>
  <c r="X545" i="1"/>
  <c r="AC545" i="1"/>
  <c r="CQ545" i="1" s="1"/>
  <c r="P545" i="1" s="1"/>
  <c r="AE545" i="1"/>
  <c r="AF545" i="1"/>
  <c r="AG545" i="1"/>
  <c r="AH545" i="1"/>
  <c r="AI545" i="1"/>
  <c r="CW545" i="1" s="1"/>
  <c r="V545" i="1" s="1"/>
  <c r="AJ545" i="1"/>
  <c r="CX545" i="1" s="1"/>
  <c r="W545" i="1" s="1"/>
  <c r="CT545" i="1"/>
  <c r="S545" i="1" s="1"/>
  <c r="CU545" i="1"/>
  <c r="T545" i="1" s="1"/>
  <c r="CV545" i="1"/>
  <c r="U545" i="1" s="1"/>
  <c r="CY545" i="1"/>
  <c r="CZ545" i="1"/>
  <c r="Y545" i="1" s="1"/>
  <c r="GL545" i="1"/>
  <c r="GN545" i="1"/>
  <c r="GP545" i="1"/>
  <c r="GV545" i="1"/>
  <c r="HC545" i="1" s="1"/>
  <c r="GX545" i="1" s="1"/>
  <c r="R546" i="1"/>
  <c r="GK546" i="1" s="1"/>
  <c r="S546" i="1"/>
  <c r="T546" i="1"/>
  <c r="U546" i="1"/>
  <c r="X546" i="1"/>
  <c r="AC546" i="1"/>
  <c r="AD546" i="1"/>
  <c r="AE546" i="1"/>
  <c r="AF546" i="1"/>
  <c r="CT546" i="1" s="1"/>
  <c r="AG546" i="1"/>
  <c r="CU546" i="1" s="1"/>
  <c r="AH546" i="1"/>
  <c r="CV546" i="1" s="1"/>
  <c r="AI546" i="1"/>
  <c r="CW546" i="1" s="1"/>
  <c r="V546" i="1" s="1"/>
  <c r="AJ546" i="1"/>
  <c r="CQ546" i="1"/>
  <c r="P546" i="1" s="1"/>
  <c r="CR546" i="1"/>
  <c r="Q546" i="1" s="1"/>
  <c r="CS546" i="1"/>
  <c r="CX546" i="1"/>
  <c r="W546" i="1" s="1"/>
  <c r="CY546" i="1"/>
  <c r="CZ546" i="1"/>
  <c r="Y546" i="1" s="1"/>
  <c r="GL546" i="1"/>
  <c r="GN546" i="1"/>
  <c r="GP546" i="1"/>
  <c r="GV546" i="1"/>
  <c r="HC546" i="1"/>
  <c r="GX546" i="1" s="1"/>
  <c r="C547" i="1"/>
  <c r="D547" i="1"/>
  <c r="R547" i="1"/>
  <c r="T547" i="1"/>
  <c r="AB547" i="1"/>
  <c r="AC547" i="1"/>
  <c r="CQ547" i="1" s="1"/>
  <c r="P547" i="1" s="1"/>
  <c r="CP547" i="1" s="1"/>
  <c r="O547" i="1" s="1"/>
  <c r="AD547" i="1"/>
  <c r="AE547" i="1"/>
  <c r="AF547" i="1"/>
  <c r="AG547" i="1"/>
  <c r="CU547" i="1" s="1"/>
  <c r="AH547" i="1"/>
  <c r="CV547" i="1" s="1"/>
  <c r="U547" i="1" s="1"/>
  <c r="AI547" i="1"/>
  <c r="AJ547" i="1"/>
  <c r="CR547" i="1"/>
  <c r="Q547" i="1" s="1"/>
  <c r="CS547" i="1"/>
  <c r="CT547" i="1"/>
  <c r="S547" i="1" s="1"/>
  <c r="CW547" i="1"/>
  <c r="V547" i="1" s="1"/>
  <c r="CX547" i="1"/>
  <c r="W547" i="1" s="1"/>
  <c r="GL547" i="1"/>
  <c r="GO547" i="1"/>
  <c r="GP547" i="1"/>
  <c r="GV547" i="1"/>
  <c r="HC547" i="1" s="1"/>
  <c r="GX547" i="1" s="1"/>
  <c r="C548" i="1"/>
  <c r="D548" i="1"/>
  <c r="S548" i="1"/>
  <c r="T548" i="1"/>
  <c r="U548" i="1"/>
  <c r="AC548" i="1"/>
  <c r="CQ548" i="1" s="1"/>
  <c r="P548" i="1" s="1"/>
  <c r="AD548" i="1"/>
  <c r="AE548" i="1"/>
  <c r="AF548" i="1"/>
  <c r="AG548" i="1"/>
  <c r="AH548" i="1"/>
  <c r="CV548" i="1" s="1"/>
  <c r="AI548" i="1"/>
  <c r="CW548" i="1" s="1"/>
  <c r="V548" i="1" s="1"/>
  <c r="AJ548" i="1"/>
  <c r="CR548" i="1"/>
  <c r="Q548" i="1" s="1"/>
  <c r="CS548" i="1"/>
  <c r="R548" i="1" s="1"/>
  <c r="GK548" i="1" s="1"/>
  <c r="CT548" i="1"/>
  <c r="CU548" i="1"/>
  <c r="CX548" i="1"/>
  <c r="W548" i="1" s="1"/>
  <c r="GL548" i="1"/>
  <c r="GO548" i="1"/>
  <c r="GP548" i="1"/>
  <c r="GV548" i="1"/>
  <c r="HC548" i="1" s="1"/>
  <c r="GX548" i="1" s="1"/>
  <c r="C549" i="1"/>
  <c r="D549" i="1"/>
  <c r="I549" i="1"/>
  <c r="W549" i="1" s="1"/>
  <c r="K549" i="1"/>
  <c r="AC549" i="1"/>
  <c r="AE549" i="1"/>
  <c r="AD549" i="1" s="1"/>
  <c r="AF549" i="1"/>
  <c r="CT549" i="1" s="1"/>
  <c r="S549" i="1" s="1"/>
  <c r="AG549" i="1"/>
  <c r="CU549" i="1" s="1"/>
  <c r="T549" i="1" s="1"/>
  <c r="AH549" i="1"/>
  <c r="CV549" i="1" s="1"/>
  <c r="U549" i="1" s="1"/>
  <c r="AI549" i="1"/>
  <c r="AJ549" i="1"/>
  <c r="CQ549" i="1"/>
  <c r="CR549" i="1"/>
  <c r="Q549" i="1" s="1"/>
  <c r="CS549" i="1"/>
  <c r="R549" i="1" s="1"/>
  <c r="CW549" i="1"/>
  <c r="V549" i="1" s="1"/>
  <c r="CX549" i="1"/>
  <c r="GL549" i="1"/>
  <c r="GN549" i="1"/>
  <c r="GP549" i="1"/>
  <c r="GV549" i="1"/>
  <c r="HC549" i="1"/>
  <c r="GX549" i="1" s="1"/>
  <c r="C550" i="1"/>
  <c r="D550" i="1"/>
  <c r="I550" i="1"/>
  <c r="P550" i="1" s="1"/>
  <c r="K550" i="1"/>
  <c r="AC550" i="1"/>
  <c r="AE550" i="1"/>
  <c r="CS550" i="1" s="1"/>
  <c r="R550" i="1" s="1"/>
  <c r="AF550" i="1"/>
  <c r="CT550" i="1" s="1"/>
  <c r="AG550" i="1"/>
  <c r="AH550" i="1"/>
  <c r="AI550" i="1"/>
  <c r="AJ550" i="1"/>
  <c r="CQ550" i="1"/>
  <c r="CU550" i="1"/>
  <c r="T550" i="1" s="1"/>
  <c r="CV550" i="1"/>
  <c r="CW550" i="1"/>
  <c r="CX550" i="1"/>
  <c r="W550" i="1" s="1"/>
  <c r="GL550" i="1"/>
  <c r="GN550" i="1"/>
  <c r="GP550" i="1"/>
  <c r="GV550" i="1"/>
  <c r="HC550" i="1" s="1"/>
  <c r="GX550" i="1" s="1"/>
  <c r="AC551" i="1"/>
  <c r="CQ551" i="1" s="1"/>
  <c r="P551" i="1" s="1"/>
  <c r="AD551" i="1"/>
  <c r="AE551" i="1"/>
  <c r="AF551" i="1"/>
  <c r="AG551" i="1"/>
  <c r="CU551" i="1" s="1"/>
  <c r="T551" i="1" s="1"/>
  <c r="AH551" i="1"/>
  <c r="CV551" i="1" s="1"/>
  <c r="U551" i="1" s="1"/>
  <c r="AI551" i="1"/>
  <c r="AJ551" i="1"/>
  <c r="CX551" i="1" s="1"/>
  <c r="W551" i="1" s="1"/>
  <c r="CR551" i="1"/>
  <c r="Q551" i="1" s="1"/>
  <c r="CS551" i="1"/>
  <c r="R551" i="1" s="1"/>
  <c r="CT551" i="1"/>
  <c r="S551" i="1" s="1"/>
  <c r="CY551" i="1" s="1"/>
  <c r="X551" i="1" s="1"/>
  <c r="CW551" i="1"/>
  <c r="V551" i="1" s="1"/>
  <c r="GL551" i="1"/>
  <c r="GN551" i="1"/>
  <c r="GP551" i="1"/>
  <c r="GV551" i="1"/>
  <c r="HC551" i="1" s="1"/>
  <c r="GX551" i="1"/>
  <c r="T552" i="1"/>
  <c r="U552" i="1"/>
  <c r="W552" i="1"/>
  <c r="AC552" i="1"/>
  <c r="HG552" i="1" s="1"/>
  <c r="AE552" i="1"/>
  <c r="CR552" i="1" s="1"/>
  <c r="Q552" i="1" s="1"/>
  <c r="AF552" i="1"/>
  <c r="AG552" i="1"/>
  <c r="AH552" i="1"/>
  <c r="AI552" i="1"/>
  <c r="CW552" i="1" s="1"/>
  <c r="V552" i="1" s="1"/>
  <c r="AJ552" i="1"/>
  <c r="CX552" i="1" s="1"/>
  <c r="CQ552" i="1"/>
  <c r="P552" i="1" s="1"/>
  <c r="CT552" i="1"/>
  <c r="S552" i="1" s="1"/>
  <c r="CU552" i="1"/>
  <c r="CV552" i="1"/>
  <c r="GL552" i="1"/>
  <c r="FR568" i="1" s="1"/>
  <c r="GN552" i="1"/>
  <c r="GP552" i="1"/>
  <c r="GV552" i="1"/>
  <c r="GX552" i="1"/>
  <c r="HC552" i="1"/>
  <c r="S553" i="1"/>
  <c r="U553" i="1"/>
  <c r="AC553" i="1"/>
  <c r="HG553" i="1" s="1"/>
  <c r="AE553" i="1"/>
  <c r="CS553" i="1" s="1"/>
  <c r="R553" i="1" s="1"/>
  <c r="AF553" i="1"/>
  <c r="AG553" i="1"/>
  <c r="AH553" i="1"/>
  <c r="AI553" i="1"/>
  <c r="CW553" i="1" s="1"/>
  <c r="V553" i="1" s="1"/>
  <c r="AJ553" i="1"/>
  <c r="CX553" i="1" s="1"/>
  <c r="W553" i="1" s="1"/>
  <c r="CQ553" i="1"/>
  <c r="P553" i="1" s="1"/>
  <c r="CT553" i="1"/>
  <c r="CU553" i="1"/>
  <c r="T553" i="1" s="1"/>
  <c r="CV553" i="1"/>
  <c r="GL553" i="1"/>
  <c r="GN553" i="1"/>
  <c r="GP553" i="1"/>
  <c r="GV553" i="1"/>
  <c r="HC553" i="1"/>
  <c r="GX553" i="1" s="1"/>
  <c r="T554" i="1"/>
  <c r="AC554" i="1"/>
  <c r="CQ554" i="1" s="1"/>
  <c r="P554" i="1" s="1"/>
  <c r="CP554" i="1" s="1"/>
  <c r="O554" i="1" s="1"/>
  <c r="AE554" i="1"/>
  <c r="AD554" i="1" s="1"/>
  <c r="AF554" i="1"/>
  <c r="CT554" i="1" s="1"/>
  <c r="S554" i="1" s="1"/>
  <c r="AG554" i="1"/>
  <c r="CU554" i="1" s="1"/>
  <c r="AH554" i="1"/>
  <c r="AI554" i="1"/>
  <c r="AJ554" i="1"/>
  <c r="CR554" i="1"/>
  <c r="Q554" i="1" s="1"/>
  <c r="CV554" i="1"/>
  <c r="U554" i="1" s="1"/>
  <c r="CW554" i="1"/>
  <c r="V554" i="1" s="1"/>
  <c r="CX554" i="1"/>
  <c r="W554" i="1" s="1"/>
  <c r="GL554" i="1"/>
  <c r="GN554" i="1"/>
  <c r="GP554" i="1"/>
  <c r="GV554" i="1"/>
  <c r="HC554" i="1"/>
  <c r="GX554" i="1" s="1"/>
  <c r="C555" i="1"/>
  <c r="D555" i="1"/>
  <c r="I555" i="1"/>
  <c r="K555" i="1"/>
  <c r="P555" i="1"/>
  <c r="W555" i="1"/>
  <c r="AC555" i="1"/>
  <c r="AE555" i="1"/>
  <c r="AF555" i="1"/>
  <c r="CT555" i="1" s="1"/>
  <c r="S555" i="1" s="1"/>
  <c r="AG555" i="1"/>
  <c r="AH555" i="1"/>
  <c r="CV555" i="1" s="1"/>
  <c r="U555" i="1" s="1"/>
  <c r="AI555" i="1"/>
  <c r="AJ555" i="1"/>
  <c r="CX555" i="1" s="1"/>
  <c r="CQ555" i="1"/>
  <c r="CU555" i="1"/>
  <c r="T555" i="1" s="1"/>
  <c r="CW555" i="1"/>
  <c r="V555" i="1" s="1"/>
  <c r="GL555" i="1"/>
  <c r="BZ568" i="1" s="1"/>
  <c r="BZ539" i="1" s="1"/>
  <c r="GO555" i="1"/>
  <c r="GP555" i="1"/>
  <c r="GV555" i="1"/>
  <c r="HC555" i="1" s="1"/>
  <c r="GX555" i="1" s="1"/>
  <c r="C556" i="1"/>
  <c r="D556" i="1"/>
  <c r="I556" i="1"/>
  <c r="K556" i="1"/>
  <c r="AB556" i="1"/>
  <c r="AC556" i="1"/>
  <c r="CQ556" i="1" s="1"/>
  <c r="P556" i="1" s="1"/>
  <c r="AE556" i="1"/>
  <c r="AD556" i="1" s="1"/>
  <c r="AF556" i="1"/>
  <c r="AG556" i="1"/>
  <c r="AH556" i="1"/>
  <c r="CV556" i="1" s="1"/>
  <c r="U556" i="1" s="1"/>
  <c r="AI556" i="1"/>
  <c r="CW556" i="1" s="1"/>
  <c r="V556" i="1" s="1"/>
  <c r="AJ556" i="1"/>
  <c r="CT556" i="1"/>
  <c r="S556" i="1" s="1"/>
  <c r="CU556" i="1"/>
  <c r="T556" i="1" s="1"/>
  <c r="CX556" i="1"/>
  <c r="W556" i="1" s="1"/>
  <c r="GL556" i="1"/>
  <c r="GO556" i="1"/>
  <c r="GP556" i="1"/>
  <c r="GV556" i="1"/>
  <c r="HC556" i="1" s="1"/>
  <c r="GX556" i="1"/>
  <c r="I557" i="1"/>
  <c r="K557" i="1"/>
  <c r="AB557" i="1"/>
  <c r="AC557" i="1"/>
  <c r="CQ557" i="1" s="1"/>
  <c r="P557" i="1" s="1"/>
  <c r="AE557" i="1"/>
  <c r="AD557" i="1" s="1"/>
  <c r="AF557" i="1"/>
  <c r="AG557" i="1"/>
  <c r="AH557" i="1"/>
  <c r="CV557" i="1" s="1"/>
  <c r="U557" i="1" s="1"/>
  <c r="AI557" i="1"/>
  <c r="CW557" i="1" s="1"/>
  <c r="V557" i="1" s="1"/>
  <c r="AJ557" i="1"/>
  <c r="CT557" i="1"/>
  <c r="S557" i="1" s="1"/>
  <c r="CU557" i="1"/>
  <c r="T557" i="1" s="1"/>
  <c r="CX557" i="1"/>
  <c r="W557" i="1" s="1"/>
  <c r="CY557" i="1"/>
  <c r="X557" i="1" s="1"/>
  <c r="CZ557" i="1"/>
  <c r="Y557" i="1" s="1"/>
  <c r="GL557" i="1"/>
  <c r="GO557" i="1"/>
  <c r="GP557" i="1"/>
  <c r="GV557" i="1"/>
  <c r="HC557" i="1"/>
  <c r="GX557" i="1" s="1"/>
  <c r="I558" i="1"/>
  <c r="K558" i="1"/>
  <c r="X558" i="1"/>
  <c r="AC558" i="1"/>
  <c r="CQ558" i="1" s="1"/>
  <c r="P558" i="1" s="1"/>
  <c r="CP558" i="1" s="1"/>
  <c r="O558" i="1" s="1"/>
  <c r="AE558" i="1"/>
  <c r="CR558" i="1" s="1"/>
  <c r="Q558" i="1" s="1"/>
  <c r="AF558" i="1"/>
  <c r="AG558" i="1"/>
  <c r="AH558" i="1"/>
  <c r="CV558" i="1" s="1"/>
  <c r="U558" i="1" s="1"/>
  <c r="AI558" i="1"/>
  <c r="AJ558" i="1"/>
  <c r="CX558" i="1" s="1"/>
  <c r="W558" i="1" s="1"/>
  <c r="CT558" i="1"/>
  <c r="S558" i="1" s="1"/>
  <c r="CU558" i="1"/>
  <c r="T558" i="1" s="1"/>
  <c r="CW558" i="1"/>
  <c r="V558" i="1" s="1"/>
  <c r="CY558" i="1"/>
  <c r="CZ558" i="1"/>
  <c r="Y558" i="1" s="1"/>
  <c r="GL558" i="1"/>
  <c r="GO558" i="1"/>
  <c r="GP558" i="1"/>
  <c r="GV558" i="1"/>
  <c r="GX558" i="1"/>
  <c r="HC558" i="1"/>
  <c r="C559" i="1"/>
  <c r="D559" i="1"/>
  <c r="I559" i="1"/>
  <c r="K559" i="1"/>
  <c r="R559" i="1"/>
  <c r="V559" i="1"/>
  <c r="AB559" i="1"/>
  <c r="AC559" i="1"/>
  <c r="AD559" i="1"/>
  <c r="AE559" i="1"/>
  <c r="AF559" i="1"/>
  <c r="AG559" i="1"/>
  <c r="CU559" i="1" s="1"/>
  <c r="T559" i="1" s="1"/>
  <c r="AH559" i="1"/>
  <c r="CV559" i="1" s="1"/>
  <c r="U559" i="1" s="1"/>
  <c r="AI559" i="1"/>
  <c r="AJ559" i="1"/>
  <c r="CQ559" i="1"/>
  <c r="P559" i="1" s="1"/>
  <c r="CP559" i="1" s="1"/>
  <c r="O559" i="1" s="1"/>
  <c r="CR559" i="1"/>
  <c r="Q559" i="1" s="1"/>
  <c r="CS559" i="1"/>
  <c r="CT559" i="1"/>
  <c r="S559" i="1" s="1"/>
  <c r="CW559" i="1"/>
  <c r="CX559" i="1"/>
  <c r="W559" i="1" s="1"/>
  <c r="GL559" i="1"/>
  <c r="GO559" i="1"/>
  <c r="GP559" i="1"/>
  <c r="CD568" i="1" s="1"/>
  <c r="GV559" i="1"/>
  <c r="HC559" i="1" s="1"/>
  <c r="GX559" i="1" s="1"/>
  <c r="C560" i="1"/>
  <c r="D560" i="1"/>
  <c r="I560" i="1"/>
  <c r="K560" i="1"/>
  <c r="U560" i="1"/>
  <c r="W560" i="1"/>
  <c r="AC560" i="1"/>
  <c r="AB560" i="1" s="1"/>
  <c r="AE560" i="1"/>
  <c r="AD560" i="1" s="1"/>
  <c r="AF560" i="1"/>
  <c r="CT560" i="1" s="1"/>
  <c r="S560" i="1" s="1"/>
  <c r="AG560" i="1"/>
  <c r="CU560" i="1" s="1"/>
  <c r="T560" i="1" s="1"/>
  <c r="AH560" i="1"/>
  <c r="AI560" i="1"/>
  <c r="AJ560" i="1"/>
  <c r="CQ560" i="1"/>
  <c r="P560" i="1" s="1"/>
  <c r="CS560" i="1"/>
  <c r="R560" i="1" s="1"/>
  <c r="GK560" i="1" s="1"/>
  <c r="CV560" i="1"/>
  <c r="CW560" i="1"/>
  <c r="V560" i="1" s="1"/>
  <c r="CX560" i="1"/>
  <c r="GL560" i="1"/>
  <c r="GO560" i="1"/>
  <c r="GP560" i="1"/>
  <c r="GV560" i="1"/>
  <c r="HC560" i="1"/>
  <c r="GX560" i="1" s="1"/>
  <c r="C561" i="1"/>
  <c r="D561" i="1"/>
  <c r="I561" i="1"/>
  <c r="K561" i="1"/>
  <c r="Q561" i="1"/>
  <c r="R561" i="1"/>
  <c r="U561" i="1"/>
  <c r="AC561" i="1"/>
  <c r="AB561" i="1" s="1"/>
  <c r="AD561" i="1"/>
  <c r="AE561" i="1"/>
  <c r="CS561" i="1" s="1"/>
  <c r="AF561" i="1"/>
  <c r="AG561" i="1"/>
  <c r="CU561" i="1" s="1"/>
  <c r="T561" i="1" s="1"/>
  <c r="AH561" i="1"/>
  <c r="AI561" i="1"/>
  <c r="CW561" i="1" s="1"/>
  <c r="V561" i="1" s="1"/>
  <c r="AJ561" i="1"/>
  <c r="CX561" i="1" s="1"/>
  <c r="W561" i="1" s="1"/>
  <c r="CR561" i="1"/>
  <c r="CT561" i="1"/>
  <c r="S561" i="1" s="1"/>
  <c r="CY561" i="1" s="1"/>
  <c r="X561" i="1" s="1"/>
  <c r="CV561" i="1"/>
  <c r="CZ561" i="1"/>
  <c r="Y561" i="1" s="1"/>
  <c r="GL561" i="1"/>
  <c r="GO561" i="1"/>
  <c r="GP561" i="1"/>
  <c r="GV561" i="1"/>
  <c r="HC561" i="1" s="1"/>
  <c r="GX561" i="1" s="1"/>
  <c r="C562" i="1"/>
  <c r="D562" i="1"/>
  <c r="I562" i="1"/>
  <c r="K562" i="1"/>
  <c r="Q562" i="1"/>
  <c r="T562" i="1"/>
  <c r="AC562" i="1"/>
  <c r="AD562" i="1"/>
  <c r="AB562" i="1" s="1"/>
  <c r="AE562" i="1"/>
  <c r="CR562" i="1" s="1"/>
  <c r="AF562" i="1"/>
  <c r="CT562" i="1" s="1"/>
  <c r="S562" i="1" s="1"/>
  <c r="AG562" i="1"/>
  <c r="AH562" i="1"/>
  <c r="AI562" i="1"/>
  <c r="AJ562" i="1"/>
  <c r="CX562" i="1" s="1"/>
  <c r="W562" i="1" s="1"/>
  <c r="CQ562" i="1"/>
  <c r="P562" i="1" s="1"/>
  <c r="CP562" i="1" s="1"/>
  <c r="O562" i="1" s="1"/>
  <c r="CU562" i="1"/>
  <c r="CV562" i="1"/>
  <c r="U562" i="1" s="1"/>
  <c r="CW562" i="1"/>
  <c r="V562" i="1" s="1"/>
  <c r="GL562" i="1"/>
  <c r="GO562" i="1"/>
  <c r="GP562" i="1"/>
  <c r="GV562" i="1"/>
  <c r="HC562" i="1" s="1"/>
  <c r="GX562" i="1" s="1"/>
  <c r="P563" i="1"/>
  <c r="S563" i="1"/>
  <c r="W563" i="1"/>
  <c r="AC563" i="1"/>
  <c r="AE563" i="1"/>
  <c r="AF563" i="1"/>
  <c r="CT563" i="1" s="1"/>
  <c r="AG563" i="1"/>
  <c r="CU563" i="1" s="1"/>
  <c r="T563" i="1" s="1"/>
  <c r="AH563" i="1"/>
  <c r="CV563" i="1" s="1"/>
  <c r="U563" i="1" s="1"/>
  <c r="AI563" i="1"/>
  <c r="AJ563" i="1"/>
  <c r="CQ563" i="1"/>
  <c r="CW563" i="1"/>
  <c r="V563" i="1" s="1"/>
  <c r="CX563" i="1"/>
  <c r="GL563" i="1"/>
  <c r="GN563" i="1"/>
  <c r="GP563" i="1"/>
  <c r="GV563" i="1"/>
  <c r="GX563" i="1"/>
  <c r="HC563" i="1"/>
  <c r="HG563" i="1"/>
  <c r="V564" i="1"/>
  <c r="AC564" i="1"/>
  <c r="HG564" i="1" s="1"/>
  <c r="AD564" i="1"/>
  <c r="AE564" i="1"/>
  <c r="AF564" i="1"/>
  <c r="AB564" i="1" s="1"/>
  <c r="AG564" i="1"/>
  <c r="CU564" i="1" s="1"/>
  <c r="T564" i="1" s="1"/>
  <c r="AH564" i="1"/>
  <c r="CV564" i="1" s="1"/>
  <c r="U564" i="1" s="1"/>
  <c r="AI564" i="1"/>
  <c r="AJ564" i="1"/>
  <c r="CQ564" i="1"/>
  <c r="P564" i="1" s="1"/>
  <c r="CR564" i="1"/>
  <c r="Q564" i="1" s="1"/>
  <c r="CS564" i="1"/>
  <c r="R564" i="1" s="1"/>
  <c r="GK564" i="1" s="1"/>
  <c r="CW564" i="1"/>
  <c r="CX564" i="1"/>
  <c r="W564" i="1" s="1"/>
  <c r="GL564" i="1"/>
  <c r="GN564" i="1"/>
  <c r="GP564" i="1"/>
  <c r="GV564" i="1"/>
  <c r="HC564" i="1" s="1"/>
  <c r="GX564" i="1" s="1"/>
  <c r="S565" i="1"/>
  <c r="V565" i="1"/>
  <c r="AC565" i="1"/>
  <c r="AE565" i="1"/>
  <c r="AF565" i="1"/>
  <c r="AG565" i="1"/>
  <c r="CU565" i="1" s="1"/>
  <c r="T565" i="1" s="1"/>
  <c r="AH565" i="1"/>
  <c r="CV565" i="1" s="1"/>
  <c r="U565" i="1" s="1"/>
  <c r="AI565" i="1"/>
  <c r="CW565" i="1" s="1"/>
  <c r="AJ565" i="1"/>
  <c r="CT565" i="1"/>
  <c r="CX565" i="1"/>
  <c r="W565" i="1" s="1"/>
  <c r="GL565" i="1"/>
  <c r="GN565" i="1"/>
  <c r="GP565" i="1"/>
  <c r="GV565" i="1"/>
  <c r="HC565" i="1" s="1"/>
  <c r="GX565" i="1" s="1"/>
  <c r="P566" i="1"/>
  <c r="CP566" i="1" s="1"/>
  <c r="O566" i="1" s="1"/>
  <c r="Q566" i="1"/>
  <c r="R566" i="1"/>
  <c r="AC566" i="1"/>
  <c r="HG566" i="1" s="1"/>
  <c r="AD566" i="1"/>
  <c r="AE566" i="1"/>
  <c r="CS566" i="1" s="1"/>
  <c r="AF566" i="1"/>
  <c r="CT566" i="1" s="1"/>
  <c r="S566" i="1" s="1"/>
  <c r="AG566" i="1"/>
  <c r="CU566" i="1" s="1"/>
  <c r="T566" i="1" s="1"/>
  <c r="AH566" i="1"/>
  <c r="AI566" i="1"/>
  <c r="CW566" i="1" s="1"/>
  <c r="V566" i="1" s="1"/>
  <c r="AJ566" i="1"/>
  <c r="CQ566" i="1"/>
  <c r="CR566" i="1"/>
  <c r="CV566" i="1"/>
  <c r="U566" i="1" s="1"/>
  <c r="CX566" i="1"/>
  <c r="W566" i="1" s="1"/>
  <c r="GK566" i="1"/>
  <c r="GL566" i="1"/>
  <c r="GN566" i="1"/>
  <c r="GP566" i="1"/>
  <c r="GV566" i="1"/>
  <c r="HC566" i="1" s="1"/>
  <c r="GX566" i="1" s="1"/>
  <c r="B568" i="1"/>
  <c r="B539" i="1" s="1"/>
  <c r="C568" i="1"/>
  <c r="C539" i="1" s="1"/>
  <c r="D568" i="1"/>
  <c r="D539" i="1" s="1"/>
  <c r="F568" i="1"/>
  <c r="G568" i="1"/>
  <c r="G539" i="1" s="1"/>
  <c r="AQ568" i="1"/>
  <c r="BX568" i="1"/>
  <c r="BY568" i="1"/>
  <c r="AP568" i="1" s="1"/>
  <c r="AP539" i="1" s="1"/>
  <c r="CJ568" i="1"/>
  <c r="CK568" i="1"/>
  <c r="CK539" i="1" s="1"/>
  <c r="CL568" i="1"/>
  <c r="CL539" i="1" s="1"/>
  <c r="CM568" i="1"/>
  <c r="CM539" i="1" s="1"/>
  <c r="EH568" i="1"/>
  <c r="P577" i="1" s="1"/>
  <c r="ET568" i="1"/>
  <c r="ET539" i="1" s="1"/>
  <c r="EV568" i="1"/>
  <c r="EV539" i="1" s="1"/>
  <c r="FP568" i="1"/>
  <c r="FP539" i="1" s="1"/>
  <c r="FQ568" i="1"/>
  <c r="FQ539" i="1" s="1"/>
  <c r="FV568" i="1"/>
  <c r="GC568" i="1"/>
  <c r="GC539" i="1" s="1"/>
  <c r="GD568" i="1"/>
  <c r="EU568" i="1" s="1"/>
  <c r="GE568" i="1"/>
  <c r="GE539" i="1" s="1"/>
  <c r="F577" i="1"/>
  <c r="D598" i="1"/>
  <c r="C600" i="1"/>
  <c r="D600" i="1"/>
  <c r="E600" i="1"/>
  <c r="G600" i="1"/>
  <c r="Z600" i="1"/>
  <c r="AA600" i="1"/>
  <c r="AM600" i="1"/>
  <c r="AN600" i="1"/>
  <c r="BC600" i="1"/>
  <c r="BE600" i="1"/>
  <c r="BF600" i="1"/>
  <c r="BG600" i="1"/>
  <c r="BH600" i="1"/>
  <c r="BI600" i="1"/>
  <c r="BJ600" i="1"/>
  <c r="BK600" i="1"/>
  <c r="BL600" i="1"/>
  <c r="BM600" i="1"/>
  <c r="BN600" i="1"/>
  <c r="BO600" i="1"/>
  <c r="BP600" i="1"/>
  <c r="BQ600" i="1"/>
  <c r="BR600" i="1"/>
  <c r="BS600" i="1"/>
  <c r="BT600" i="1"/>
  <c r="BU600" i="1"/>
  <c r="BV600" i="1"/>
  <c r="BW600" i="1"/>
  <c r="BX600" i="1"/>
  <c r="CM600" i="1"/>
  <c r="CN600" i="1"/>
  <c r="CO600" i="1"/>
  <c r="CP600" i="1"/>
  <c r="CQ600" i="1"/>
  <c r="CR600" i="1"/>
  <c r="CS600" i="1"/>
  <c r="CT600" i="1"/>
  <c r="CU600" i="1"/>
  <c r="CV600" i="1"/>
  <c r="CW600" i="1"/>
  <c r="CX600" i="1"/>
  <c r="CY600" i="1"/>
  <c r="CZ600" i="1"/>
  <c r="DA600" i="1"/>
  <c r="DB600" i="1"/>
  <c r="DC600" i="1"/>
  <c r="DD600" i="1"/>
  <c r="DE600" i="1"/>
  <c r="DF600" i="1"/>
  <c r="DR600" i="1"/>
  <c r="DS600" i="1"/>
  <c r="EE600" i="1"/>
  <c r="EF600" i="1"/>
  <c r="EW600" i="1"/>
  <c r="EX600" i="1"/>
  <c r="EY600" i="1"/>
  <c r="EZ600" i="1"/>
  <c r="FA600" i="1"/>
  <c r="FB600" i="1"/>
  <c r="FC600" i="1"/>
  <c r="FD600" i="1"/>
  <c r="FE600" i="1"/>
  <c r="FF600" i="1"/>
  <c r="FG600" i="1"/>
  <c r="FH600" i="1"/>
  <c r="FI600" i="1"/>
  <c r="FJ600" i="1"/>
  <c r="FK600" i="1"/>
  <c r="FL600" i="1"/>
  <c r="FM600" i="1"/>
  <c r="FN600" i="1"/>
  <c r="FO600" i="1"/>
  <c r="FP600" i="1"/>
  <c r="FQ600" i="1"/>
  <c r="FV600" i="1"/>
  <c r="GC600" i="1"/>
  <c r="GE600" i="1"/>
  <c r="GF600" i="1"/>
  <c r="GG600" i="1"/>
  <c r="GH600" i="1"/>
  <c r="GI600" i="1"/>
  <c r="GJ600" i="1"/>
  <c r="GK600" i="1"/>
  <c r="GL600" i="1"/>
  <c r="GM600" i="1"/>
  <c r="GN600" i="1"/>
  <c r="GO600" i="1"/>
  <c r="GP600" i="1"/>
  <c r="GQ600" i="1"/>
  <c r="GR600" i="1"/>
  <c r="GS600" i="1"/>
  <c r="GT600" i="1"/>
  <c r="GU600" i="1"/>
  <c r="GV600" i="1"/>
  <c r="GW600" i="1"/>
  <c r="GX600" i="1"/>
  <c r="I602" i="1"/>
  <c r="K602" i="1"/>
  <c r="AB602" i="1"/>
  <c r="AC602" i="1"/>
  <c r="HG602" i="1" s="1"/>
  <c r="AD602" i="1"/>
  <c r="CR602" i="1" s="1"/>
  <c r="Q602" i="1" s="1"/>
  <c r="AD605" i="1" s="1"/>
  <c r="AE602" i="1"/>
  <c r="AF602" i="1"/>
  <c r="AG602" i="1"/>
  <c r="CU602" i="1" s="1"/>
  <c r="T602" i="1" s="1"/>
  <c r="AG605" i="1" s="1"/>
  <c r="AH602" i="1"/>
  <c r="AI602" i="1"/>
  <c r="CW602" i="1" s="1"/>
  <c r="V602" i="1" s="1"/>
  <c r="AI605" i="1" s="1"/>
  <c r="AI600" i="1" s="1"/>
  <c r="AJ602" i="1"/>
  <c r="CX602" i="1" s="1"/>
  <c r="W602" i="1" s="1"/>
  <c r="CS602" i="1"/>
  <c r="R602" i="1" s="1"/>
  <c r="AE605" i="1" s="1"/>
  <c r="CT602" i="1"/>
  <c r="S602" i="1" s="1"/>
  <c r="AF605" i="1" s="1"/>
  <c r="CV602" i="1"/>
  <c r="U602" i="1" s="1"/>
  <c r="AH605" i="1" s="1"/>
  <c r="CY602" i="1"/>
  <c r="X602" i="1" s="1"/>
  <c r="AK605" i="1" s="1"/>
  <c r="CZ602" i="1"/>
  <c r="Y602" i="1" s="1"/>
  <c r="AL605" i="1" s="1"/>
  <c r="AL600" i="1" s="1"/>
  <c r="GL602" i="1"/>
  <c r="BZ605" i="1" s="1"/>
  <c r="CI605" i="1" s="1"/>
  <c r="GN602" i="1"/>
  <c r="CB605" i="1" s="1"/>
  <c r="GP602" i="1"/>
  <c r="CD605" i="1" s="1"/>
  <c r="GV602" i="1"/>
  <c r="HC602" i="1"/>
  <c r="GX602" i="1" s="1"/>
  <c r="CJ605" i="1" s="1"/>
  <c r="BA605" i="1" s="1"/>
  <c r="I603" i="1"/>
  <c r="K603" i="1"/>
  <c r="T603" i="1"/>
  <c r="DY605" i="1" s="1"/>
  <c r="AB603" i="1"/>
  <c r="AC603" i="1"/>
  <c r="CQ603" i="1" s="1"/>
  <c r="P603" i="1" s="1"/>
  <c r="AD603" i="1"/>
  <c r="CR603" i="1" s="1"/>
  <c r="Q603" i="1" s="1"/>
  <c r="AE603" i="1"/>
  <c r="AF603" i="1"/>
  <c r="AG603" i="1"/>
  <c r="AH603" i="1"/>
  <c r="CV603" i="1" s="1"/>
  <c r="U603" i="1" s="1"/>
  <c r="DZ605" i="1" s="1"/>
  <c r="AI603" i="1"/>
  <c r="CW603" i="1" s="1"/>
  <c r="V603" i="1" s="1"/>
  <c r="EA605" i="1" s="1"/>
  <c r="EA600" i="1" s="1"/>
  <c r="AJ603" i="1"/>
  <c r="CX603" i="1" s="1"/>
  <c r="W603" i="1" s="1"/>
  <c r="CS603" i="1"/>
  <c r="R603" i="1" s="1"/>
  <c r="CT603" i="1"/>
  <c r="S603" i="1" s="1"/>
  <c r="DX605" i="1" s="1"/>
  <c r="DX600" i="1" s="1"/>
  <c r="CU603" i="1"/>
  <c r="CY603" i="1"/>
  <c r="X603" i="1" s="1"/>
  <c r="EC605" i="1" s="1"/>
  <c r="CZ603" i="1"/>
  <c r="Y603" i="1" s="1"/>
  <c r="ED605" i="1" s="1"/>
  <c r="GL603" i="1"/>
  <c r="GN603" i="1"/>
  <c r="GP603" i="1"/>
  <c r="GV603" i="1"/>
  <c r="HC603" i="1" s="1"/>
  <c r="GX603" i="1" s="1"/>
  <c r="GB605" i="1" s="1"/>
  <c r="ES605" i="1" s="1"/>
  <c r="ES600" i="1" s="1"/>
  <c r="B605" i="1"/>
  <c r="B600" i="1" s="1"/>
  <c r="C605" i="1"/>
  <c r="D605" i="1"/>
  <c r="F605" i="1"/>
  <c r="F600" i="1" s="1"/>
  <c r="G605" i="1"/>
  <c r="AJ605" i="1"/>
  <c r="AO605" i="1"/>
  <c r="BC605" i="1"/>
  <c r="F621" i="1" s="1"/>
  <c r="BD605" i="1"/>
  <c r="BD600" i="1" s="1"/>
  <c r="BX605" i="1"/>
  <c r="BY605" i="1"/>
  <c r="BY600" i="1" s="1"/>
  <c r="CK605" i="1"/>
  <c r="CK600" i="1" s="1"/>
  <c r="CL605" i="1"/>
  <c r="CL600" i="1" s="1"/>
  <c r="CM605" i="1"/>
  <c r="DN605" i="1"/>
  <c r="DN600" i="1" s="1"/>
  <c r="DV605" i="1"/>
  <c r="EB605" i="1"/>
  <c r="EK605" i="1"/>
  <c r="EK600" i="1" s="1"/>
  <c r="EM605" i="1"/>
  <c r="EV605" i="1"/>
  <c r="FP605" i="1"/>
  <c r="EG605" i="1" s="1"/>
  <c r="FQ605" i="1"/>
  <c r="EH605" i="1" s="1"/>
  <c r="FR605" i="1"/>
  <c r="FT605" i="1"/>
  <c r="FT600" i="1" s="1"/>
  <c r="FV605" i="1"/>
  <c r="GA605" i="1"/>
  <c r="GC605" i="1"/>
  <c r="ET605" i="1" s="1"/>
  <c r="GD605" i="1"/>
  <c r="GE605" i="1"/>
  <c r="P622" i="1"/>
  <c r="P625" i="1"/>
  <c r="P628" i="1"/>
  <c r="D635" i="1"/>
  <c r="E637" i="1"/>
  <c r="G637" i="1"/>
  <c r="Z637" i="1"/>
  <c r="AA637" i="1"/>
  <c r="AM637" i="1"/>
  <c r="AN637" i="1"/>
  <c r="BE637" i="1"/>
  <c r="BF637" i="1"/>
  <c r="BG637" i="1"/>
  <c r="BH637" i="1"/>
  <c r="BI637" i="1"/>
  <c r="BJ637" i="1"/>
  <c r="BK637" i="1"/>
  <c r="BL637" i="1"/>
  <c r="BM637" i="1"/>
  <c r="BN637" i="1"/>
  <c r="BO637" i="1"/>
  <c r="BP637" i="1"/>
  <c r="BQ637" i="1"/>
  <c r="BR637" i="1"/>
  <c r="BS637" i="1"/>
  <c r="BT637" i="1"/>
  <c r="BU637" i="1"/>
  <c r="BV637" i="1"/>
  <c r="BW637" i="1"/>
  <c r="CN637" i="1"/>
  <c r="CO637" i="1"/>
  <c r="CP637" i="1"/>
  <c r="CQ637" i="1"/>
  <c r="CR637" i="1"/>
  <c r="CS637" i="1"/>
  <c r="CT637" i="1"/>
  <c r="CU637" i="1"/>
  <c r="CV637" i="1"/>
  <c r="CW637" i="1"/>
  <c r="CX637" i="1"/>
  <c r="CY637" i="1"/>
  <c r="CZ637" i="1"/>
  <c r="DA637" i="1"/>
  <c r="DB637" i="1"/>
  <c r="DC637" i="1"/>
  <c r="DD637" i="1"/>
  <c r="DE637" i="1"/>
  <c r="DF637" i="1"/>
  <c r="DR637" i="1"/>
  <c r="DS637" i="1"/>
  <c r="EE637" i="1"/>
  <c r="EF637" i="1"/>
  <c r="EW637" i="1"/>
  <c r="EX637" i="1"/>
  <c r="EY637" i="1"/>
  <c r="EZ637" i="1"/>
  <c r="FA637" i="1"/>
  <c r="FB637" i="1"/>
  <c r="FC637" i="1"/>
  <c r="FD637" i="1"/>
  <c r="FE637" i="1"/>
  <c r="FF637" i="1"/>
  <c r="FG637" i="1"/>
  <c r="FH637" i="1"/>
  <c r="FI637" i="1"/>
  <c r="FJ637" i="1"/>
  <c r="FK637" i="1"/>
  <c r="FL637" i="1"/>
  <c r="FM637" i="1"/>
  <c r="FN637" i="1"/>
  <c r="FO637" i="1"/>
  <c r="GC637" i="1"/>
  <c r="GF637" i="1"/>
  <c r="GG637" i="1"/>
  <c r="GH637" i="1"/>
  <c r="GI637" i="1"/>
  <c r="GJ637" i="1"/>
  <c r="GK637" i="1"/>
  <c r="GL637" i="1"/>
  <c r="GM637" i="1"/>
  <c r="GN637" i="1"/>
  <c r="GO637" i="1"/>
  <c r="GP637" i="1"/>
  <c r="GQ637" i="1"/>
  <c r="GR637" i="1"/>
  <c r="GS637" i="1"/>
  <c r="GT637" i="1"/>
  <c r="GU637" i="1"/>
  <c r="GV637" i="1"/>
  <c r="GW637" i="1"/>
  <c r="GX637" i="1"/>
  <c r="C639" i="1"/>
  <c r="D639" i="1"/>
  <c r="I639" i="1"/>
  <c r="K639" i="1"/>
  <c r="T639" i="1"/>
  <c r="W639" i="1"/>
  <c r="AC639" i="1"/>
  <c r="AE639" i="1"/>
  <c r="AF639" i="1"/>
  <c r="CT639" i="1" s="1"/>
  <c r="S639" i="1" s="1"/>
  <c r="AG639" i="1"/>
  <c r="CU639" i="1" s="1"/>
  <c r="AH639" i="1"/>
  <c r="CV639" i="1" s="1"/>
  <c r="U639" i="1" s="1"/>
  <c r="AH644" i="1" s="1"/>
  <c r="AI639" i="1"/>
  <c r="AJ639" i="1"/>
  <c r="CX639" i="1" s="1"/>
  <c r="CQ639" i="1"/>
  <c r="P639" i="1" s="1"/>
  <c r="CW639" i="1"/>
  <c r="V639" i="1" s="1"/>
  <c r="GL639" i="1"/>
  <c r="BZ644" i="1" s="1"/>
  <c r="GN639" i="1"/>
  <c r="CB644" i="1" s="1"/>
  <c r="GP639" i="1"/>
  <c r="GV639" i="1"/>
  <c r="HC639" i="1"/>
  <c r="GX639" i="1" s="1"/>
  <c r="C640" i="1"/>
  <c r="D640" i="1"/>
  <c r="I640" i="1"/>
  <c r="V640" i="1" s="1"/>
  <c r="EA644" i="1" s="1"/>
  <c r="K640" i="1"/>
  <c r="AC640" i="1"/>
  <c r="CQ640" i="1" s="1"/>
  <c r="P640" i="1" s="1"/>
  <c r="AD640" i="1"/>
  <c r="AE640" i="1"/>
  <c r="CS640" i="1" s="1"/>
  <c r="AF640" i="1"/>
  <c r="CT640" i="1" s="1"/>
  <c r="S640" i="1" s="1"/>
  <c r="AG640" i="1"/>
  <c r="AH640" i="1"/>
  <c r="AI640" i="1"/>
  <c r="AJ640" i="1"/>
  <c r="CX640" i="1" s="1"/>
  <c r="W640" i="1" s="1"/>
  <c r="CR640" i="1"/>
  <c r="Q640" i="1" s="1"/>
  <c r="DV644" i="1" s="1"/>
  <c r="CU640" i="1"/>
  <c r="CV640" i="1"/>
  <c r="CW640" i="1"/>
  <c r="GL640" i="1"/>
  <c r="GN640" i="1"/>
  <c r="FT644" i="1" s="1"/>
  <c r="GP640" i="1"/>
  <c r="GV640" i="1"/>
  <c r="HC640" i="1" s="1"/>
  <c r="I641" i="1"/>
  <c r="K641" i="1"/>
  <c r="P641" i="1"/>
  <c r="S641" i="1"/>
  <c r="V641" i="1"/>
  <c r="X641" i="1"/>
  <c r="AC641" i="1"/>
  <c r="AD641" i="1"/>
  <c r="AB641" i="1" s="1"/>
  <c r="AE641" i="1"/>
  <c r="CR641" i="1" s="1"/>
  <c r="Q641" i="1" s="1"/>
  <c r="AF641" i="1"/>
  <c r="CT641" i="1" s="1"/>
  <c r="AG641" i="1"/>
  <c r="CU641" i="1" s="1"/>
  <c r="T641" i="1" s="1"/>
  <c r="AH641" i="1"/>
  <c r="AI641" i="1"/>
  <c r="CW641" i="1" s="1"/>
  <c r="AJ641" i="1"/>
  <c r="CX641" i="1" s="1"/>
  <c r="W641" i="1" s="1"/>
  <c r="CQ641" i="1"/>
  <c r="CV641" i="1"/>
  <c r="U641" i="1" s="1"/>
  <c r="CY641" i="1"/>
  <c r="CZ641" i="1"/>
  <c r="Y641" i="1" s="1"/>
  <c r="FR641" i="1"/>
  <c r="BY644" i="1" s="1"/>
  <c r="CI644" i="1" s="1"/>
  <c r="GL641" i="1"/>
  <c r="GN641" i="1"/>
  <c r="GO641" i="1"/>
  <c r="GP641" i="1"/>
  <c r="GV641" i="1"/>
  <c r="HC641" i="1" s="1"/>
  <c r="GX641" i="1" s="1"/>
  <c r="HH641" i="1"/>
  <c r="I642" i="1"/>
  <c r="K642" i="1"/>
  <c r="U642" i="1"/>
  <c r="X642" i="1"/>
  <c r="AC642" i="1"/>
  <c r="CQ642" i="1" s="1"/>
  <c r="P642" i="1" s="1"/>
  <c r="AD642" i="1"/>
  <c r="AE642" i="1"/>
  <c r="CR642" i="1" s="1"/>
  <c r="Q642" i="1" s="1"/>
  <c r="AF642" i="1"/>
  <c r="AG642" i="1"/>
  <c r="AH642" i="1"/>
  <c r="AI642" i="1"/>
  <c r="CW642" i="1" s="1"/>
  <c r="V642" i="1" s="1"/>
  <c r="AJ642" i="1"/>
  <c r="CX642" i="1" s="1"/>
  <c r="W642" i="1" s="1"/>
  <c r="CT642" i="1"/>
  <c r="S642" i="1" s="1"/>
  <c r="CU642" i="1"/>
  <c r="T642" i="1" s="1"/>
  <c r="CV642" i="1"/>
  <c r="CY642" i="1"/>
  <c r="CZ642" i="1"/>
  <c r="Y642" i="1" s="1"/>
  <c r="GL642" i="1"/>
  <c r="FR644" i="1" s="1"/>
  <c r="GN642" i="1"/>
  <c r="GO642" i="1"/>
  <c r="GP642" i="1"/>
  <c r="GV642" i="1"/>
  <c r="HC642" i="1" s="1"/>
  <c r="GX642" i="1" s="1"/>
  <c r="B644" i="1"/>
  <c r="B637" i="1" s="1"/>
  <c r="C644" i="1"/>
  <c r="C637" i="1" s="1"/>
  <c r="D644" i="1"/>
  <c r="D637" i="1" s="1"/>
  <c r="F644" i="1"/>
  <c r="F637" i="1" s="1"/>
  <c r="G644" i="1"/>
  <c r="AO644" i="1"/>
  <c r="BC644" i="1"/>
  <c r="F660" i="1" s="1"/>
  <c r="BD644" i="1"/>
  <c r="BD637" i="1" s="1"/>
  <c r="BX644" i="1"/>
  <c r="CG644" i="1" s="1"/>
  <c r="CG637" i="1" s="1"/>
  <c r="CD644" i="1"/>
  <c r="CD637" i="1" s="1"/>
  <c r="CK644" i="1"/>
  <c r="BB644" i="1" s="1"/>
  <c r="BB637" i="1" s="1"/>
  <c r="CL644" i="1"/>
  <c r="CL637" i="1" s="1"/>
  <c r="CM644" i="1"/>
  <c r="CM637" i="1" s="1"/>
  <c r="EB644" i="1"/>
  <c r="DO644" i="1" s="1"/>
  <c r="EM644" i="1"/>
  <c r="EV644" i="1"/>
  <c r="FP644" i="1"/>
  <c r="FP637" i="1" s="1"/>
  <c r="FV644" i="1"/>
  <c r="FV637" i="1" s="1"/>
  <c r="GC644" i="1"/>
  <c r="ET644" i="1" s="1"/>
  <c r="GD644" i="1"/>
  <c r="GE644" i="1"/>
  <c r="GE637" i="1" s="1"/>
  <c r="F657" i="1"/>
  <c r="F669" i="1"/>
  <c r="D674" i="1"/>
  <c r="C676" i="1"/>
  <c r="E676" i="1"/>
  <c r="G676" i="1"/>
  <c r="O676" i="1"/>
  <c r="U676" i="1"/>
  <c r="X676" i="1"/>
  <c r="Z676" i="1"/>
  <c r="AA676" i="1"/>
  <c r="AB676" i="1"/>
  <c r="AC676" i="1"/>
  <c r="AD676" i="1"/>
  <c r="AE676" i="1"/>
  <c r="AF676" i="1"/>
  <c r="AG676" i="1"/>
  <c r="AH676" i="1"/>
  <c r="AI676" i="1"/>
  <c r="AJ676" i="1"/>
  <c r="AK676" i="1"/>
  <c r="AL676" i="1"/>
  <c r="AM676" i="1"/>
  <c r="AN676" i="1"/>
  <c r="AO676" i="1"/>
  <c r="AP676" i="1"/>
  <c r="AS676" i="1"/>
  <c r="AU676" i="1"/>
  <c r="AV676" i="1"/>
  <c r="AZ676" i="1"/>
  <c r="BA676" i="1"/>
  <c r="BB676" i="1"/>
  <c r="BE676" i="1"/>
  <c r="BF676" i="1"/>
  <c r="BG676" i="1"/>
  <c r="BH676" i="1"/>
  <c r="BI676" i="1"/>
  <c r="BJ676" i="1"/>
  <c r="BK676" i="1"/>
  <c r="BL676" i="1"/>
  <c r="BM676" i="1"/>
  <c r="BN676" i="1"/>
  <c r="BO676" i="1"/>
  <c r="BP676" i="1"/>
  <c r="BQ676" i="1"/>
  <c r="BR676" i="1"/>
  <c r="BS676" i="1"/>
  <c r="BT676" i="1"/>
  <c r="BU676" i="1"/>
  <c r="BV676" i="1"/>
  <c r="BW676" i="1"/>
  <c r="BX676" i="1"/>
  <c r="BY676" i="1"/>
  <c r="BZ676" i="1"/>
  <c r="CA676" i="1"/>
  <c r="CB676" i="1"/>
  <c r="CC676" i="1"/>
  <c r="CD676" i="1"/>
  <c r="CE676" i="1"/>
  <c r="CF676" i="1"/>
  <c r="CG676" i="1"/>
  <c r="CH676" i="1"/>
  <c r="CI676" i="1"/>
  <c r="CJ676" i="1"/>
  <c r="CK676" i="1"/>
  <c r="CL676" i="1"/>
  <c r="CM676" i="1"/>
  <c r="CN676" i="1"/>
  <c r="CO676" i="1"/>
  <c r="CP676" i="1"/>
  <c r="CQ676" i="1"/>
  <c r="CR676" i="1"/>
  <c r="CS676" i="1"/>
  <c r="CT676" i="1"/>
  <c r="CU676" i="1"/>
  <c r="CV676" i="1"/>
  <c r="CW676" i="1"/>
  <c r="CX676" i="1"/>
  <c r="CY676" i="1"/>
  <c r="CZ676" i="1"/>
  <c r="DA676" i="1"/>
  <c r="DB676" i="1"/>
  <c r="DC676" i="1"/>
  <c r="DD676" i="1"/>
  <c r="DE676" i="1"/>
  <c r="DF676" i="1"/>
  <c r="DG676" i="1"/>
  <c r="DI676" i="1"/>
  <c r="DM676" i="1"/>
  <c r="DN676" i="1"/>
  <c r="DP676" i="1"/>
  <c r="DR676" i="1"/>
  <c r="DS676" i="1"/>
  <c r="DT676" i="1"/>
  <c r="DU676" i="1"/>
  <c r="DV676" i="1"/>
  <c r="DW676" i="1"/>
  <c r="DX676" i="1"/>
  <c r="DY676" i="1"/>
  <c r="DZ676" i="1"/>
  <c r="EA676" i="1"/>
  <c r="EB676" i="1"/>
  <c r="EC676" i="1"/>
  <c r="ED676" i="1"/>
  <c r="EE676" i="1"/>
  <c r="EF676" i="1"/>
  <c r="EK676" i="1"/>
  <c r="EP676" i="1"/>
  <c r="EQ676" i="1"/>
  <c r="EW676" i="1"/>
  <c r="EX676" i="1"/>
  <c r="EY676" i="1"/>
  <c r="EZ676" i="1"/>
  <c r="FA676" i="1"/>
  <c r="FB676" i="1"/>
  <c r="FC676" i="1"/>
  <c r="FD676" i="1"/>
  <c r="FE676" i="1"/>
  <c r="FF676" i="1"/>
  <c r="FG676" i="1"/>
  <c r="FH676" i="1"/>
  <c r="FI676" i="1"/>
  <c r="FJ676" i="1"/>
  <c r="FK676" i="1"/>
  <c r="FL676" i="1"/>
  <c r="FM676" i="1"/>
  <c r="FN676" i="1"/>
  <c r="FO676" i="1"/>
  <c r="FP676" i="1"/>
  <c r="FQ676" i="1"/>
  <c r="FR676" i="1"/>
  <c r="FS676" i="1"/>
  <c r="FT676" i="1"/>
  <c r="FU676" i="1"/>
  <c r="FV676" i="1"/>
  <c r="FW676" i="1"/>
  <c r="FX676" i="1"/>
  <c r="FY676" i="1"/>
  <c r="FZ676" i="1"/>
  <c r="GA676" i="1"/>
  <c r="GB676" i="1"/>
  <c r="GC676" i="1"/>
  <c r="GD676" i="1"/>
  <c r="GE676" i="1"/>
  <c r="GF676" i="1"/>
  <c r="GG676" i="1"/>
  <c r="GH676" i="1"/>
  <c r="GI676" i="1"/>
  <c r="GJ676" i="1"/>
  <c r="GK676" i="1"/>
  <c r="GL676" i="1"/>
  <c r="GM676" i="1"/>
  <c r="GN676" i="1"/>
  <c r="GO676" i="1"/>
  <c r="GP676" i="1"/>
  <c r="GQ676" i="1"/>
  <c r="GR676" i="1"/>
  <c r="GS676" i="1"/>
  <c r="GT676" i="1"/>
  <c r="GU676" i="1"/>
  <c r="GV676" i="1"/>
  <c r="GW676" i="1"/>
  <c r="GX676" i="1"/>
  <c r="B678" i="1"/>
  <c r="B676" i="1" s="1"/>
  <c r="C678" i="1"/>
  <c r="D678" i="1"/>
  <c r="D676" i="1" s="1"/>
  <c r="F678" i="1"/>
  <c r="F676" i="1" s="1"/>
  <c r="G678" i="1"/>
  <c r="O678" i="1"/>
  <c r="P678" i="1"/>
  <c r="F681" i="1" s="1"/>
  <c r="Q678" i="1"/>
  <c r="Q676" i="1" s="1"/>
  <c r="R678" i="1"/>
  <c r="R676" i="1" s="1"/>
  <c r="S678" i="1"/>
  <c r="S676" i="1" s="1"/>
  <c r="T678" i="1"/>
  <c r="T676" i="1" s="1"/>
  <c r="U678" i="1"/>
  <c r="F700" i="1" s="1"/>
  <c r="V678" i="1"/>
  <c r="F701" i="1" s="1"/>
  <c r="W678" i="1"/>
  <c r="W676" i="1" s="1"/>
  <c r="X678" i="1"/>
  <c r="F704" i="1" s="1"/>
  <c r="Y678" i="1"/>
  <c r="Y676" i="1" s="1"/>
  <c r="AO678" i="1"/>
  <c r="AP678" i="1"/>
  <c r="AQ678" i="1"/>
  <c r="AR678" i="1"/>
  <c r="AS678" i="1"/>
  <c r="F695" i="1" s="1"/>
  <c r="AT678" i="1"/>
  <c r="AT676" i="1" s="1"/>
  <c r="AU678" i="1"/>
  <c r="AV678" i="1"/>
  <c r="F683" i="1" s="1"/>
  <c r="AW678" i="1"/>
  <c r="AW676" i="1" s="1"/>
  <c r="AX678" i="1"/>
  <c r="AX676" i="1" s="1"/>
  <c r="AY678" i="1"/>
  <c r="F686" i="1" s="1"/>
  <c r="AZ678" i="1"/>
  <c r="F689" i="1" s="1"/>
  <c r="BA678" i="1"/>
  <c r="BB678" i="1"/>
  <c r="BC678" i="1"/>
  <c r="BD678" i="1"/>
  <c r="BD676" i="1" s="1"/>
  <c r="DG678" i="1"/>
  <c r="DH678" i="1"/>
  <c r="DH676" i="1" s="1"/>
  <c r="DI678" i="1"/>
  <c r="DJ678" i="1"/>
  <c r="DJ676" i="1" s="1"/>
  <c r="DK678" i="1"/>
  <c r="DK676" i="1" s="1"/>
  <c r="DL678" i="1"/>
  <c r="DL676" i="1" s="1"/>
  <c r="DM678" i="1"/>
  <c r="P700" i="1" s="1"/>
  <c r="DN678" i="1"/>
  <c r="DO678" i="1"/>
  <c r="DO676" i="1" s="1"/>
  <c r="DP678" i="1"/>
  <c r="DQ678" i="1"/>
  <c r="DQ676" i="1" s="1"/>
  <c r="EG678" i="1"/>
  <c r="EH678" i="1"/>
  <c r="EH676" i="1" s="1"/>
  <c r="EI678" i="1"/>
  <c r="EJ678" i="1"/>
  <c r="EJ676" i="1" s="1"/>
  <c r="EK678" i="1"/>
  <c r="EL678" i="1"/>
  <c r="P696" i="1" s="1"/>
  <c r="EM678" i="1"/>
  <c r="EN678" i="1"/>
  <c r="EN676" i="1" s="1"/>
  <c r="EO678" i="1"/>
  <c r="EO676" i="1" s="1"/>
  <c r="EP678" i="1"/>
  <c r="P685" i="1" s="1"/>
  <c r="EQ678" i="1"/>
  <c r="ER678" i="1"/>
  <c r="ER676" i="1" s="1"/>
  <c r="ES678" i="1"/>
  <c r="ES676" i="1" s="1"/>
  <c r="ET678" i="1"/>
  <c r="P691" i="1" s="1"/>
  <c r="EU678" i="1"/>
  <c r="EV678" i="1"/>
  <c r="EV676" i="1" s="1"/>
  <c r="F680" i="1"/>
  <c r="P680" i="1"/>
  <c r="P681" i="1"/>
  <c r="F682" i="1"/>
  <c r="P684" i="1"/>
  <c r="P686" i="1"/>
  <c r="F687" i="1"/>
  <c r="P687" i="1"/>
  <c r="F690" i="1"/>
  <c r="P690" i="1"/>
  <c r="F691" i="1"/>
  <c r="F692" i="1"/>
  <c r="P692" i="1"/>
  <c r="P695" i="1"/>
  <c r="F696" i="1"/>
  <c r="F697" i="1"/>
  <c r="F698" i="1"/>
  <c r="F699" i="1"/>
  <c r="P699" i="1"/>
  <c r="P701" i="1"/>
  <c r="F702" i="1"/>
  <c r="P702" i="1"/>
  <c r="P703" i="1"/>
  <c r="P704" i="1"/>
  <c r="F705" i="1"/>
  <c r="P706" i="1"/>
  <c r="D708" i="1"/>
  <c r="B710" i="1"/>
  <c r="E710" i="1"/>
  <c r="Z710" i="1"/>
  <c r="AA710" i="1"/>
  <c r="AM710" i="1"/>
  <c r="AN710" i="1"/>
  <c r="BE710" i="1"/>
  <c r="BF710" i="1"/>
  <c r="BG710" i="1"/>
  <c r="BH710" i="1"/>
  <c r="BI710" i="1"/>
  <c r="BJ710" i="1"/>
  <c r="BK710" i="1"/>
  <c r="BL710" i="1"/>
  <c r="BM710" i="1"/>
  <c r="BN710" i="1"/>
  <c r="BO710" i="1"/>
  <c r="BP710" i="1"/>
  <c r="BQ710" i="1"/>
  <c r="BR710" i="1"/>
  <c r="BS710" i="1"/>
  <c r="BT710" i="1"/>
  <c r="BU710" i="1"/>
  <c r="BV710" i="1"/>
  <c r="BW710" i="1"/>
  <c r="CN710" i="1"/>
  <c r="CO710" i="1"/>
  <c r="CP710" i="1"/>
  <c r="CQ710" i="1"/>
  <c r="CR710" i="1"/>
  <c r="CS710" i="1"/>
  <c r="CT710" i="1"/>
  <c r="CU710" i="1"/>
  <c r="CV710" i="1"/>
  <c r="CW710" i="1"/>
  <c r="CX710" i="1"/>
  <c r="CY710" i="1"/>
  <c r="CZ710" i="1"/>
  <c r="DA710" i="1"/>
  <c r="DB710" i="1"/>
  <c r="DC710" i="1"/>
  <c r="DD710" i="1"/>
  <c r="DE710" i="1"/>
  <c r="DF710" i="1"/>
  <c r="DR710" i="1"/>
  <c r="DS710" i="1"/>
  <c r="EE710" i="1"/>
  <c r="EF710" i="1"/>
  <c r="EW710" i="1"/>
  <c r="EX710" i="1"/>
  <c r="EY710" i="1"/>
  <c r="EZ710" i="1"/>
  <c r="FA710" i="1"/>
  <c r="FB710" i="1"/>
  <c r="FC710" i="1"/>
  <c r="FD710" i="1"/>
  <c r="FE710" i="1"/>
  <c r="FF710" i="1"/>
  <c r="FG710" i="1"/>
  <c r="FH710" i="1"/>
  <c r="FI710" i="1"/>
  <c r="FJ710" i="1"/>
  <c r="FK710" i="1"/>
  <c r="FL710" i="1"/>
  <c r="FM710" i="1"/>
  <c r="FN710" i="1"/>
  <c r="FO710" i="1"/>
  <c r="GF710" i="1"/>
  <c r="GG710" i="1"/>
  <c r="GH710" i="1"/>
  <c r="GI710" i="1"/>
  <c r="GJ710" i="1"/>
  <c r="GK710" i="1"/>
  <c r="GL710" i="1"/>
  <c r="GM710" i="1"/>
  <c r="GN710" i="1"/>
  <c r="GO710" i="1"/>
  <c r="GP710" i="1"/>
  <c r="GQ710" i="1"/>
  <c r="GR710" i="1"/>
  <c r="GS710" i="1"/>
  <c r="GT710" i="1"/>
  <c r="GU710" i="1"/>
  <c r="GV710" i="1"/>
  <c r="GW710" i="1"/>
  <c r="GX710" i="1"/>
  <c r="AC712" i="1"/>
  <c r="CQ712" i="1" s="1"/>
  <c r="P712" i="1" s="1"/>
  <c r="AE712" i="1"/>
  <c r="AF712" i="1"/>
  <c r="AG712" i="1"/>
  <c r="AH712" i="1"/>
  <c r="AI712" i="1"/>
  <c r="CW712" i="1" s="1"/>
  <c r="V712" i="1" s="1"/>
  <c r="AJ712" i="1"/>
  <c r="CX712" i="1" s="1"/>
  <c r="W712" i="1" s="1"/>
  <c r="CT712" i="1"/>
  <c r="S712" i="1" s="1"/>
  <c r="CU712" i="1"/>
  <c r="T712" i="1" s="1"/>
  <c r="CV712" i="1"/>
  <c r="U712" i="1" s="1"/>
  <c r="GL712" i="1"/>
  <c r="GN712" i="1"/>
  <c r="GP712" i="1"/>
  <c r="GV712" i="1"/>
  <c r="GX712" i="1"/>
  <c r="HC712" i="1"/>
  <c r="T713" i="1"/>
  <c r="AC713" i="1"/>
  <c r="AE713" i="1"/>
  <c r="CR713" i="1" s="1"/>
  <c r="Q713" i="1" s="1"/>
  <c r="AF713" i="1"/>
  <c r="CT713" i="1" s="1"/>
  <c r="S713" i="1" s="1"/>
  <c r="AG713" i="1"/>
  <c r="CU713" i="1" s="1"/>
  <c r="AH713" i="1"/>
  <c r="AI713" i="1"/>
  <c r="AJ713" i="1"/>
  <c r="CX713" i="1" s="1"/>
  <c r="W713" i="1" s="1"/>
  <c r="CQ713" i="1"/>
  <c r="P713" i="1" s="1"/>
  <c r="CV713" i="1"/>
  <c r="U713" i="1" s="1"/>
  <c r="CW713" i="1"/>
  <c r="V713" i="1" s="1"/>
  <c r="GL713" i="1"/>
  <c r="GN713" i="1"/>
  <c r="GP713" i="1"/>
  <c r="GV713" i="1"/>
  <c r="GX713" i="1"/>
  <c r="HC713" i="1"/>
  <c r="HG713" i="1"/>
  <c r="I714" i="1"/>
  <c r="HG714" i="1" s="1"/>
  <c r="K714" i="1"/>
  <c r="P714" i="1"/>
  <c r="R714" i="1"/>
  <c r="AC714" i="1"/>
  <c r="CQ714" i="1" s="1"/>
  <c r="AD714" i="1"/>
  <c r="AE714" i="1"/>
  <c r="CS714" i="1" s="1"/>
  <c r="AF714" i="1"/>
  <c r="CT714" i="1" s="1"/>
  <c r="S714" i="1" s="1"/>
  <c r="AG714" i="1"/>
  <c r="AH714" i="1"/>
  <c r="AI714" i="1"/>
  <c r="AJ714" i="1"/>
  <c r="CX714" i="1" s="1"/>
  <c r="W714" i="1" s="1"/>
  <c r="CU714" i="1"/>
  <c r="CV714" i="1"/>
  <c r="U714" i="1" s="1"/>
  <c r="CW714" i="1"/>
  <c r="V714" i="1" s="1"/>
  <c r="GL714" i="1"/>
  <c r="GN714" i="1"/>
  <c r="GP714" i="1"/>
  <c r="GV714" i="1"/>
  <c r="HC714" i="1"/>
  <c r="GX714" i="1" s="1"/>
  <c r="I715" i="1"/>
  <c r="K715" i="1"/>
  <c r="P715" i="1"/>
  <c r="S715" i="1"/>
  <c r="AC715" i="1"/>
  <c r="AE715" i="1"/>
  <c r="AF715" i="1"/>
  <c r="CT715" i="1" s="1"/>
  <c r="AG715" i="1"/>
  <c r="AH715" i="1"/>
  <c r="AI715" i="1"/>
  <c r="CW715" i="1" s="1"/>
  <c r="V715" i="1" s="1"/>
  <c r="AJ715" i="1"/>
  <c r="CQ715" i="1"/>
  <c r="CU715" i="1"/>
  <c r="T715" i="1" s="1"/>
  <c r="CV715" i="1"/>
  <c r="U715" i="1" s="1"/>
  <c r="CX715" i="1"/>
  <c r="W715" i="1" s="1"/>
  <c r="GL715" i="1"/>
  <c r="GN715" i="1"/>
  <c r="GP715" i="1"/>
  <c r="GV715" i="1"/>
  <c r="HC715" i="1" s="1"/>
  <c r="GX715" i="1" s="1"/>
  <c r="HG715" i="1"/>
  <c r="I716" i="1"/>
  <c r="K716" i="1"/>
  <c r="U716" i="1"/>
  <c r="X716" i="1"/>
  <c r="AC716" i="1"/>
  <c r="AB716" i="1" s="1"/>
  <c r="AD716" i="1"/>
  <c r="CR716" i="1" s="1"/>
  <c r="Q716" i="1" s="1"/>
  <c r="AE716" i="1"/>
  <c r="AF716" i="1"/>
  <c r="AG716" i="1"/>
  <c r="AH716" i="1"/>
  <c r="AI716" i="1"/>
  <c r="CW716" i="1" s="1"/>
  <c r="V716" i="1" s="1"/>
  <c r="AJ716" i="1"/>
  <c r="CX716" i="1" s="1"/>
  <c r="W716" i="1" s="1"/>
  <c r="CS716" i="1"/>
  <c r="R716" i="1" s="1"/>
  <c r="CT716" i="1"/>
  <c r="S716" i="1" s="1"/>
  <c r="CU716" i="1"/>
  <c r="T716" i="1" s="1"/>
  <c r="CV716" i="1"/>
  <c r="CY716" i="1"/>
  <c r="CZ716" i="1"/>
  <c r="Y716" i="1" s="1"/>
  <c r="GL716" i="1"/>
  <c r="GO716" i="1"/>
  <c r="GP716" i="1"/>
  <c r="GV716" i="1"/>
  <c r="HC716" i="1"/>
  <c r="GX716" i="1" s="1"/>
  <c r="I717" i="1"/>
  <c r="K717" i="1"/>
  <c r="P717" i="1"/>
  <c r="S717" i="1"/>
  <c r="X717" i="1"/>
  <c r="AC717" i="1"/>
  <c r="AD717" i="1"/>
  <c r="AE717" i="1"/>
  <c r="CS717" i="1" s="1"/>
  <c r="R717" i="1" s="1"/>
  <c r="AF717" i="1"/>
  <c r="CT717" i="1" s="1"/>
  <c r="AG717" i="1"/>
  <c r="AH717" i="1"/>
  <c r="AI717" i="1"/>
  <c r="CW717" i="1" s="1"/>
  <c r="V717" i="1" s="1"/>
  <c r="AJ717" i="1"/>
  <c r="CQ717" i="1"/>
  <c r="CU717" i="1"/>
  <c r="T717" i="1" s="1"/>
  <c r="CV717" i="1"/>
  <c r="U717" i="1" s="1"/>
  <c r="CX717" i="1"/>
  <c r="W717" i="1" s="1"/>
  <c r="CY717" i="1"/>
  <c r="CZ717" i="1"/>
  <c r="Y717" i="1" s="1"/>
  <c r="GL717" i="1"/>
  <c r="GO717" i="1"/>
  <c r="GP717" i="1"/>
  <c r="GV717" i="1"/>
  <c r="GX717" i="1"/>
  <c r="HC717" i="1"/>
  <c r="I718" i="1"/>
  <c r="K718" i="1"/>
  <c r="Q718" i="1"/>
  <c r="W718" i="1"/>
  <c r="AC718" i="1"/>
  <c r="AD718" i="1"/>
  <c r="AE718" i="1"/>
  <c r="CR718" i="1" s="1"/>
  <c r="AF718" i="1"/>
  <c r="CT718" i="1" s="1"/>
  <c r="S718" i="1" s="1"/>
  <c r="AG718" i="1"/>
  <c r="CU718" i="1" s="1"/>
  <c r="T718" i="1" s="1"/>
  <c r="AH718" i="1"/>
  <c r="AI718" i="1"/>
  <c r="AJ718" i="1"/>
  <c r="CQ718" i="1"/>
  <c r="P718" i="1" s="1"/>
  <c r="CS718" i="1"/>
  <c r="R718" i="1" s="1"/>
  <c r="CV718" i="1"/>
  <c r="U718" i="1" s="1"/>
  <c r="CW718" i="1"/>
  <c r="V718" i="1" s="1"/>
  <c r="CX718" i="1"/>
  <c r="GL718" i="1"/>
  <c r="GN718" i="1"/>
  <c r="GP718" i="1"/>
  <c r="GV718" i="1"/>
  <c r="HC718" i="1"/>
  <c r="GX718" i="1" s="1"/>
  <c r="HG718" i="1"/>
  <c r="I719" i="1"/>
  <c r="HG719" i="1" s="1"/>
  <c r="K719" i="1"/>
  <c r="T719" i="1"/>
  <c r="V719" i="1"/>
  <c r="AC719" i="1"/>
  <c r="AE719" i="1"/>
  <c r="AF719" i="1"/>
  <c r="CT719" i="1" s="1"/>
  <c r="S719" i="1" s="1"/>
  <c r="AG719" i="1"/>
  <c r="CU719" i="1" s="1"/>
  <c r="AH719" i="1"/>
  <c r="AI719" i="1"/>
  <c r="AJ719" i="1"/>
  <c r="CX719" i="1" s="1"/>
  <c r="W719" i="1" s="1"/>
  <c r="CQ719" i="1"/>
  <c r="P719" i="1" s="1"/>
  <c r="CV719" i="1"/>
  <c r="U719" i="1" s="1"/>
  <c r="CW719" i="1"/>
  <c r="GL719" i="1"/>
  <c r="GN719" i="1"/>
  <c r="GP719" i="1"/>
  <c r="GV719" i="1"/>
  <c r="GX719" i="1"/>
  <c r="HC719" i="1"/>
  <c r="I720" i="1"/>
  <c r="K720" i="1"/>
  <c r="Y720" i="1"/>
  <c r="AC720" i="1"/>
  <c r="AD720" i="1"/>
  <c r="CR720" i="1" s="1"/>
  <c r="Q720" i="1" s="1"/>
  <c r="AE720" i="1"/>
  <c r="CS720" i="1" s="1"/>
  <c r="R720" i="1" s="1"/>
  <c r="AF720" i="1"/>
  <c r="CT720" i="1" s="1"/>
  <c r="S720" i="1" s="1"/>
  <c r="AG720" i="1"/>
  <c r="AH720" i="1"/>
  <c r="AI720" i="1"/>
  <c r="AJ720" i="1"/>
  <c r="CX720" i="1" s="1"/>
  <c r="W720" i="1" s="1"/>
  <c r="CU720" i="1"/>
  <c r="T720" i="1" s="1"/>
  <c r="CV720" i="1"/>
  <c r="U720" i="1" s="1"/>
  <c r="CW720" i="1"/>
  <c r="V720" i="1" s="1"/>
  <c r="CY720" i="1"/>
  <c r="X720" i="1" s="1"/>
  <c r="CZ720" i="1"/>
  <c r="GL720" i="1"/>
  <c r="GN720" i="1"/>
  <c r="GP720" i="1"/>
  <c r="GV720" i="1"/>
  <c r="GX720" i="1"/>
  <c r="HC720" i="1"/>
  <c r="HG720" i="1"/>
  <c r="I721" i="1"/>
  <c r="HG721" i="1" s="1"/>
  <c r="K721" i="1"/>
  <c r="P721" i="1"/>
  <c r="S721" i="1"/>
  <c r="X721" i="1"/>
  <c r="AB721" i="1"/>
  <c r="AC721" i="1"/>
  <c r="AD721" i="1"/>
  <c r="AE721" i="1"/>
  <c r="AF721" i="1"/>
  <c r="CT721" i="1" s="1"/>
  <c r="AG721" i="1"/>
  <c r="AH721" i="1"/>
  <c r="AI721" i="1"/>
  <c r="AJ721" i="1"/>
  <c r="CX721" i="1" s="1"/>
  <c r="W721" i="1" s="1"/>
  <c r="CQ721" i="1"/>
  <c r="CR721" i="1"/>
  <c r="Q721" i="1" s="1"/>
  <c r="CS721" i="1"/>
  <c r="R721" i="1" s="1"/>
  <c r="GK721" i="1" s="1"/>
  <c r="CU721" i="1"/>
  <c r="T721" i="1" s="1"/>
  <c r="CV721" i="1"/>
  <c r="CW721" i="1"/>
  <c r="V721" i="1" s="1"/>
  <c r="CY721" i="1"/>
  <c r="CZ721" i="1"/>
  <c r="Y721" i="1" s="1"/>
  <c r="GL721" i="1"/>
  <c r="GN721" i="1"/>
  <c r="GP721" i="1"/>
  <c r="GV721" i="1"/>
  <c r="HC721" i="1"/>
  <c r="GX721" i="1" s="1"/>
  <c r="I722" i="1"/>
  <c r="K722" i="1"/>
  <c r="P722" i="1"/>
  <c r="AC729" i="1" s="1"/>
  <c r="U722" i="1"/>
  <c r="AH729" i="1" s="1"/>
  <c r="V722" i="1"/>
  <c r="AI729" i="1" s="1"/>
  <c r="X722" i="1"/>
  <c r="AC722" i="1"/>
  <c r="AD722" i="1"/>
  <c r="CR722" i="1" s="1"/>
  <c r="Q722" i="1" s="1"/>
  <c r="AE722" i="1"/>
  <c r="AF722" i="1"/>
  <c r="CT722" i="1" s="1"/>
  <c r="S722" i="1" s="1"/>
  <c r="AF729" i="1" s="1"/>
  <c r="AG722" i="1"/>
  <c r="CU722" i="1" s="1"/>
  <c r="T722" i="1" s="1"/>
  <c r="AG729" i="1" s="1"/>
  <c r="AH722" i="1"/>
  <c r="AI722" i="1"/>
  <c r="AJ722" i="1"/>
  <c r="CX722" i="1" s="1"/>
  <c r="W722" i="1" s="1"/>
  <c r="AJ729" i="1" s="1"/>
  <c r="CQ722" i="1"/>
  <c r="CS722" i="1"/>
  <c r="R722" i="1" s="1"/>
  <c r="AE729" i="1" s="1"/>
  <c r="CV722" i="1"/>
  <c r="CW722" i="1"/>
  <c r="CY722" i="1"/>
  <c r="CZ722" i="1"/>
  <c r="Y722" i="1" s="1"/>
  <c r="GL722" i="1"/>
  <c r="GN722" i="1"/>
  <c r="CB729" i="1" s="1"/>
  <c r="GP722" i="1"/>
  <c r="GV722" i="1"/>
  <c r="HC722" i="1" s="1"/>
  <c r="GX722" i="1" s="1"/>
  <c r="CJ729" i="1" s="1"/>
  <c r="HG722" i="1"/>
  <c r="I723" i="1"/>
  <c r="K723" i="1"/>
  <c r="R723" i="1"/>
  <c r="T723" i="1"/>
  <c r="DY729" i="1" s="1"/>
  <c r="Y723" i="1"/>
  <c r="AC723" i="1"/>
  <c r="AD723" i="1"/>
  <c r="CR723" i="1" s="1"/>
  <c r="Q723" i="1" s="1"/>
  <c r="DV729" i="1" s="1"/>
  <c r="AE723" i="1"/>
  <c r="CS723" i="1" s="1"/>
  <c r="AF723" i="1"/>
  <c r="AG723" i="1"/>
  <c r="AH723" i="1"/>
  <c r="CV723" i="1" s="1"/>
  <c r="U723" i="1" s="1"/>
  <c r="DZ729" i="1" s="1"/>
  <c r="AI723" i="1"/>
  <c r="CW723" i="1" s="1"/>
  <c r="V723" i="1" s="1"/>
  <c r="EA729" i="1" s="1"/>
  <c r="AJ723" i="1"/>
  <c r="CX723" i="1" s="1"/>
  <c r="W723" i="1" s="1"/>
  <c r="EB729" i="1" s="1"/>
  <c r="CT723" i="1"/>
  <c r="S723" i="1" s="1"/>
  <c r="DX729" i="1" s="1"/>
  <c r="CU723" i="1"/>
  <c r="CY723" i="1"/>
  <c r="X723" i="1" s="1"/>
  <c r="EC729" i="1" s="1"/>
  <c r="CZ723" i="1"/>
  <c r="GK723" i="1"/>
  <c r="GL723" i="1"/>
  <c r="FR729" i="1" s="1"/>
  <c r="GN723" i="1"/>
  <c r="FT729" i="1" s="1"/>
  <c r="GP723" i="1"/>
  <c r="GV723" i="1"/>
  <c r="GX723" i="1"/>
  <c r="HC723" i="1"/>
  <c r="I724" i="1"/>
  <c r="K724" i="1"/>
  <c r="AB724" i="1"/>
  <c r="AC724" i="1"/>
  <c r="CQ724" i="1" s="1"/>
  <c r="P724" i="1" s="1"/>
  <c r="AD724" i="1"/>
  <c r="CR724" i="1" s="1"/>
  <c r="Q724" i="1" s="1"/>
  <c r="AE724" i="1"/>
  <c r="AF724" i="1"/>
  <c r="AG724" i="1"/>
  <c r="AH724" i="1"/>
  <c r="CV724" i="1" s="1"/>
  <c r="U724" i="1" s="1"/>
  <c r="AI724" i="1"/>
  <c r="AJ724" i="1"/>
  <c r="CX724" i="1" s="1"/>
  <c r="W724" i="1" s="1"/>
  <c r="CS724" i="1"/>
  <c r="R724" i="1" s="1"/>
  <c r="CT724" i="1"/>
  <c r="S724" i="1" s="1"/>
  <c r="CU724" i="1"/>
  <c r="T724" i="1" s="1"/>
  <c r="CW724" i="1"/>
  <c r="V724" i="1" s="1"/>
  <c r="CY724" i="1"/>
  <c r="X724" i="1" s="1"/>
  <c r="CZ724" i="1"/>
  <c r="Y724" i="1" s="1"/>
  <c r="GL724" i="1"/>
  <c r="GN724" i="1"/>
  <c r="GP724" i="1"/>
  <c r="GV724" i="1"/>
  <c r="HC724" i="1" s="1"/>
  <c r="GX724" i="1" s="1"/>
  <c r="I725" i="1"/>
  <c r="K725" i="1"/>
  <c r="P725" i="1"/>
  <c r="S725" i="1"/>
  <c r="V725" i="1"/>
  <c r="AC725" i="1"/>
  <c r="AB725" i="1" s="1"/>
  <c r="AD725" i="1"/>
  <c r="CR725" i="1" s="1"/>
  <c r="Q725" i="1" s="1"/>
  <c r="CP725" i="1" s="1"/>
  <c r="O725" i="1" s="1"/>
  <c r="AE725" i="1"/>
  <c r="CS725" i="1" s="1"/>
  <c r="R725" i="1" s="1"/>
  <c r="GK725" i="1" s="1"/>
  <c r="AF725" i="1"/>
  <c r="AG725" i="1"/>
  <c r="AH725" i="1"/>
  <c r="CV725" i="1" s="1"/>
  <c r="U725" i="1" s="1"/>
  <c r="AI725" i="1"/>
  <c r="CW725" i="1" s="1"/>
  <c r="AJ725" i="1"/>
  <c r="CQ725" i="1"/>
  <c r="CT725" i="1"/>
  <c r="CU725" i="1"/>
  <c r="T725" i="1" s="1"/>
  <c r="CX725" i="1"/>
  <c r="W725" i="1" s="1"/>
  <c r="CY725" i="1"/>
  <c r="X725" i="1" s="1"/>
  <c r="CZ725" i="1"/>
  <c r="Y725" i="1" s="1"/>
  <c r="GL725" i="1"/>
  <c r="GN725" i="1"/>
  <c r="GP725" i="1"/>
  <c r="GV725" i="1"/>
  <c r="HC725" i="1" s="1"/>
  <c r="GX725" i="1"/>
  <c r="I726" i="1"/>
  <c r="HG726" i="1" s="1"/>
  <c r="K726" i="1"/>
  <c r="X726" i="1"/>
  <c r="AB726" i="1"/>
  <c r="AC726" i="1"/>
  <c r="CQ726" i="1" s="1"/>
  <c r="P726" i="1" s="1"/>
  <c r="CP726" i="1" s="1"/>
  <c r="O726" i="1" s="1"/>
  <c r="GM726" i="1" s="1"/>
  <c r="GO726" i="1" s="1"/>
  <c r="AD726" i="1"/>
  <c r="AE726" i="1"/>
  <c r="CS726" i="1" s="1"/>
  <c r="R726" i="1" s="1"/>
  <c r="AF726" i="1"/>
  <c r="AG726" i="1"/>
  <c r="AH726" i="1"/>
  <c r="CV726" i="1" s="1"/>
  <c r="U726" i="1" s="1"/>
  <c r="AI726" i="1"/>
  <c r="AJ726" i="1"/>
  <c r="CX726" i="1" s="1"/>
  <c r="W726" i="1" s="1"/>
  <c r="CR726" i="1"/>
  <c r="Q726" i="1" s="1"/>
  <c r="CT726" i="1"/>
  <c r="S726" i="1" s="1"/>
  <c r="CU726" i="1"/>
  <c r="T726" i="1" s="1"/>
  <c r="CW726" i="1"/>
  <c r="V726" i="1" s="1"/>
  <c r="CY726" i="1"/>
  <c r="CZ726" i="1"/>
  <c r="Y726" i="1" s="1"/>
  <c r="GL726" i="1"/>
  <c r="GN726" i="1"/>
  <c r="GP726" i="1"/>
  <c r="GV726" i="1"/>
  <c r="HC726" i="1" s="1"/>
  <c r="GX726" i="1" s="1"/>
  <c r="I727" i="1"/>
  <c r="K727" i="1"/>
  <c r="U727" i="1"/>
  <c r="X727" i="1"/>
  <c r="AC727" i="1"/>
  <c r="CQ727" i="1" s="1"/>
  <c r="P727" i="1" s="1"/>
  <c r="AD727" i="1"/>
  <c r="CR727" i="1" s="1"/>
  <c r="Q727" i="1" s="1"/>
  <c r="AE727" i="1"/>
  <c r="CS727" i="1" s="1"/>
  <c r="R727" i="1" s="1"/>
  <c r="GK727" i="1" s="1"/>
  <c r="AF727" i="1"/>
  <c r="AG727" i="1"/>
  <c r="AH727" i="1"/>
  <c r="AI727" i="1"/>
  <c r="CW727" i="1" s="1"/>
  <c r="V727" i="1" s="1"/>
  <c r="AJ727" i="1"/>
  <c r="CX727" i="1" s="1"/>
  <c r="W727" i="1" s="1"/>
  <c r="CT727" i="1"/>
  <c r="S727" i="1" s="1"/>
  <c r="CU727" i="1"/>
  <c r="T727" i="1" s="1"/>
  <c r="CV727" i="1"/>
  <c r="CY727" i="1"/>
  <c r="CZ727" i="1"/>
  <c r="Y727" i="1" s="1"/>
  <c r="GL727" i="1"/>
  <c r="GN727" i="1"/>
  <c r="GP727" i="1"/>
  <c r="GV727" i="1"/>
  <c r="HC727" i="1" s="1"/>
  <c r="GX727" i="1" s="1"/>
  <c r="B729" i="1"/>
  <c r="C729" i="1"/>
  <c r="C710" i="1" s="1"/>
  <c r="D729" i="1"/>
  <c r="D710" i="1" s="1"/>
  <c r="F729" i="1"/>
  <c r="F710" i="1" s="1"/>
  <c r="G729" i="1"/>
  <c r="G710" i="1" s="1"/>
  <c r="AK729" i="1"/>
  <c r="AK710" i="1" s="1"/>
  <c r="AL729" i="1"/>
  <c r="AL710" i="1" s="1"/>
  <c r="AP729" i="1"/>
  <c r="AP710" i="1" s="1"/>
  <c r="BB729" i="1"/>
  <c r="BB710" i="1" s="1"/>
  <c r="BX729" i="1"/>
  <c r="AO729" i="1" s="1"/>
  <c r="BY729" i="1"/>
  <c r="CI729" i="1" s="1"/>
  <c r="BZ729" i="1"/>
  <c r="BZ710" i="1" s="1"/>
  <c r="CD729" i="1"/>
  <c r="AU729" i="1" s="1"/>
  <c r="CK729" i="1"/>
  <c r="CK710" i="1" s="1"/>
  <c r="CL729" i="1"/>
  <c r="CL710" i="1" s="1"/>
  <c r="CM729" i="1"/>
  <c r="CM710" i="1" s="1"/>
  <c r="DW729" i="1"/>
  <c r="DW710" i="1" s="1"/>
  <c r="ED729" i="1"/>
  <c r="ED710" i="1" s="1"/>
  <c r="EU729" i="1"/>
  <c r="EU710" i="1" s="1"/>
  <c r="FP729" i="1"/>
  <c r="FP710" i="1" s="1"/>
  <c r="FQ729" i="1"/>
  <c r="FQ710" i="1" s="1"/>
  <c r="FV729" i="1"/>
  <c r="EM729" i="1" s="1"/>
  <c r="GB729" i="1"/>
  <c r="ES729" i="1" s="1"/>
  <c r="GC729" i="1"/>
  <c r="ET729" i="1" s="1"/>
  <c r="GD729" i="1"/>
  <c r="GD710" i="1" s="1"/>
  <c r="GE729" i="1"/>
  <c r="GE710" i="1" s="1"/>
  <c r="F738" i="1"/>
  <c r="D759" i="1"/>
  <c r="C761" i="1"/>
  <c r="D761" i="1"/>
  <c r="E761" i="1"/>
  <c r="Z761" i="1"/>
  <c r="AA761" i="1"/>
  <c r="AM761" i="1"/>
  <c r="AN761" i="1"/>
  <c r="BE761" i="1"/>
  <c r="BF761" i="1"/>
  <c r="BG761" i="1"/>
  <c r="BH761" i="1"/>
  <c r="BI761" i="1"/>
  <c r="BJ761" i="1"/>
  <c r="BK761" i="1"/>
  <c r="BL761" i="1"/>
  <c r="BM761" i="1"/>
  <c r="BN761" i="1"/>
  <c r="BO761" i="1"/>
  <c r="BP761" i="1"/>
  <c r="BQ761" i="1"/>
  <c r="BR761" i="1"/>
  <c r="BS761" i="1"/>
  <c r="BT761" i="1"/>
  <c r="BU761" i="1"/>
  <c r="BV761" i="1"/>
  <c r="BW761" i="1"/>
  <c r="BX761" i="1"/>
  <c r="BY761" i="1"/>
  <c r="CK761" i="1"/>
  <c r="CN761" i="1"/>
  <c r="CO761" i="1"/>
  <c r="CP761" i="1"/>
  <c r="CQ761" i="1"/>
  <c r="CR761" i="1"/>
  <c r="CS761" i="1"/>
  <c r="CT761" i="1"/>
  <c r="CU761" i="1"/>
  <c r="CV761" i="1"/>
  <c r="CW761" i="1"/>
  <c r="CX761" i="1"/>
  <c r="CY761" i="1"/>
  <c r="CZ761" i="1"/>
  <c r="DA761" i="1"/>
  <c r="DB761" i="1"/>
  <c r="DC761" i="1"/>
  <c r="DD761" i="1"/>
  <c r="DE761" i="1"/>
  <c r="DF761" i="1"/>
  <c r="DR761" i="1"/>
  <c r="DS761" i="1"/>
  <c r="EE761" i="1"/>
  <c r="EF761" i="1"/>
  <c r="EW761" i="1"/>
  <c r="EX761" i="1"/>
  <c r="EY761" i="1"/>
  <c r="EZ761" i="1"/>
  <c r="FA761" i="1"/>
  <c r="FB761" i="1"/>
  <c r="FC761" i="1"/>
  <c r="FD761" i="1"/>
  <c r="FE761" i="1"/>
  <c r="FF761" i="1"/>
  <c r="FG761" i="1"/>
  <c r="FH761" i="1"/>
  <c r="FI761" i="1"/>
  <c r="FJ761" i="1"/>
  <c r="FK761" i="1"/>
  <c r="FL761" i="1"/>
  <c r="FM761" i="1"/>
  <c r="FN761" i="1"/>
  <c r="FO761" i="1"/>
  <c r="FP761" i="1"/>
  <c r="FQ761" i="1"/>
  <c r="GC761" i="1"/>
  <c r="GF761" i="1"/>
  <c r="GG761" i="1"/>
  <c r="GH761" i="1"/>
  <c r="GI761" i="1"/>
  <c r="GJ761" i="1"/>
  <c r="GK761" i="1"/>
  <c r="GL761" i="1"/>
  <c r="GM761" i="1"/>
  <c r="GN761" i="1"/>
  <c r="GO761" i="1"/>
  <c r="GP761" i="1"/>
  <c r="GQ761" i="1"/>
  <c r="GR761" i="1"/>
  <c r="GS761" i="1"/>
  <c r="GT761" i="1"/>
  <c r="GU761" i="1"/>
  <c r="GV761" i="1"/>
  <c r="GW761" i="1"/>
  <c r="GX761" i="1"/>
  <c r="I763" i="1"/>
  <c r="K763" i="1"/>
  <c r="T763" i="1"/>
  <c r="AB763" i="1"/>
  <c r="AC763" i="1"/>
  <c r="CQ763" i="1" s="1"/>
  <c r="P763" i="1" s="1"/>
  <c r="CP763" i="1" s="1"/>
  <c r="O763" i="1" s="1"/>
  <c r="AD763" i="1"/>
  <c r="CR763" i="1" s="1"/>
  <c r="Q763" i="1" s="1"/>
  <c r="AE763" i="1"/>
  <c r="AF763" i="1"/>
  <c r="AG763" i="1"/>
  <c r="AH763" i="1"/>
  <c r="CV763" i="1" s="1"/>
  <c r="U763" i="1" s="1"/>
  <c r="AI763" i="1"/>
  <c r="CW763" i="1" s="1"/>
  <c r="V763" i="1" s="1"/>
  <c r="AJ763" i="1"/>
  <c r="CX763" i="1" s="1"/>
  <c r="W763" i="1" s="1"/>
  <c r="CS763" i="1"/>
  <c r="R763" i="1" s="1"/>
  <c r="CT763" i="1"/>
  <c r="S763" i="1" s="1"/>
  <c r="CU763" i="1"/>
  <c r="CY763" i="1"/>
  <c r="X763" i="1" s="1"/>
  <c r="CZ763" i="1"/>
  <c r="Y763" i="1" s="1"/>
  <c r="GL763" i="1"/>
  <c r="GO763" i="1"/>
  <c r="GP763" i="1"/>
  <c r="GV763" i="1"/>
  <c r="HC763" i="1" s="1"/>
  <c r="GX763" i="1" s="1"/>
  <c r="I764" i="1"/>
  <c r="K764" i="1"/>
  <c r="U764" i="1"/>
  <c r="X764" i="1"/>
  <c r="AC764" i="1"/>
  <c r="CQ764" i="1" s="1"/>
  <c r="P764" i="1" s="1"/>
  <c r="AD764" i="1"/>
  <c r="CR764" i="1" s="1"/>
  <c r="Q764" i="1" s="1"/>
  <c r="AE764" i="1"/>
  <c r="CS764" i="1" s="1"/>
  <c r="R764" i="1" s="1"/>
  <c r="AF764" i="1"/>
  <c r="AG764" i="1"/>
  <c r="AH764" i="1"/>
  <c r="AI764" i="1"/>
  <c r="AJ764" i="1"/>
  <c r="CX764" i="1" s="1"/>
  <c r="W764" i="1" s="1"/>
  <c r="CT764" i="1"/>
  <c r="S764" i="1" s="1"/>
  <c r="CU764" i="1"/>
  <c r="T764" i="1" s="1"/>
  <c r="CV764" i="1"/>
  <c r="CW764" i="1"/>
  <c r="V764" i="1" s="1"/>
  <c r="CY764" i="1"/>
  <c r="CZ764" i="1"/>
  <c r="Y764" i="1" s="1"/>
  <c r="GL764" i="1"/>
  <c r="GO764" i="1"/>
  <c r="GP764" i="1"/>
  <c r="GV764" i="1"/>
  <c r="HC764" i="1" s="1"/>
  <c r="GX764" i="1" s="1"/>
  <c r="C765" i="1"/>
  <c r="D765" i="1"/>
  <c r="P765" i="1"/>
  <c r="V765" i="1"/>
  <c r="AI774" i="1" s="1"/>
  <c r="AC765" i="1"/>
  <c r="AD765" i="1"/>
  <c r="AB765" i="1" s="1"/>
  <c r="AE765" i="1"/>
  <c r="CS765" i="1" s="1"/>
  <c r="R765" i="1" s="1"/>
  <c r="AF765" i="1"/>
  <c r="CT765" i="1" s="1"/>
  <c r="S765" i="1" s="1"/>
  <c r="AG765" i="1"/>
  <c r="AH765" i="1"/>
  <c r="AI765" i="1"/>
  <c r="AJ765" i="1"/>
  <c r="CX765" i="1" s="1"/>
  <c r="W765" i="1" s="1"/>
  <c r="AJ774" i="1" s="1"/>
  <c r="CQ765" i="1"/>
  <c r="CR765" i="1"/>
  <c r="Q765" i="1" s="1"/>
  <c r="AD774" i="1" s="1"/>
  <c r="CU765" i="1"/>
  <c r="T765" i="1" s="1"/>
  <c r="AG774" i="1" s="1"/>
  <c r="CV765" i="1"/>
  <c r="U765" i="1" s="1"/>
  <c r="AH774" i="1" s="1"/>
  <c r="CW765" i="1"/>
  <c r="GL765" i="1"/>
  <c r="BZ774" i="1" s="1"/>
  <c r="GN765" i="1"/>
  <c r="GP765" i="1"/>
  <c r="GV765" i="1"/>
  <c r="GX765" i="1"/>
  <c r="HC765" i="1"/>
  <c r="C766" i="1"/>
  <c r="D766" i="1"/>
  <c r="W766" i="1"/>
  <c r="AC766" i="1"/>
  <c r="AE766" i="1"/>
  <c r="CR766" i="1" s="1"/>
  <c r="Q766" i="1" s="1"/>
  <c r="DV774" i="1" s="1"/>
  <c r="AF766" i="1"/>
  <c r="CT766" i="1" s="1"/>
  <c r="S766" i="1" s="1"/>
  <c r="AG766" i="1"/>
  <c r="CU766" i="1" s="1"/>
  <c r="T766" i="1" s="1"/>
  <c r="DY774" i="1" s="1"/>
  <c r="AH766" i="1"/>
  <c r="AI766" i="1"/>
  <c r="AJ766" i="1"/>
  <c r="CQ766" i="1"/>
  <c r="P766" i="1" s="1"/>
  <c r="CV766" i="1"/>
  <c r="U766" i="1" s="1"/>
  <c r="CW766" i="1"/>
  <c r="V766" i="1" s="1"/>
  <c r="CX766" i="1"/>
  <c r="GL766" i="1"/>
  <c r="GN766" i="1"/>
  <c r="FT774" i="1" s="1"/>
  <c r="GP766" i="1"/>
  <c r="FV774" i="1" s="1"/>
  <c r="GV766" i="1"/>
  <c r="GX766" i="1"/>
  <c r="HC766" i="1"/>
  <c r="I767" i="1"/>
  <c r="K767" i="1"/>
  <c r="Q767" i="1"/>
  <c r="W767" i="1"/>
  <c r="X767" i="1"/>
  <c r="AB767" i="1"/>
  <c r="AC767" i="1"/>
  <c r="AD767" i="1"/>
  <c r="AE767" i="1"/>
  <c r="AF767" i="1"/>
  <c r="CT767" i="1" s="1"/>
  <c r="S767" i="1" s="1"/>
  <c r="AG767" i="1"/>
  <c r="CU767" i="1" s="1"/>
  <c r="T767" i="1" s="1"/>
  <c r="AH767" i="1"/>
  <c r="AI767" i="1"/>
  <c r="AJ767" i="1"/>
  <c r="CQ767" i="1"/>
  <c r="P767" i="1" s="1"/>
  <c r="CR767" i="1"/>
  <c r="CS767" i="1"/>
  <c r="R767" i="1" s="1"/>
  <c r="CV767" i="1"/>
  <c r="U767" i="1" s="1"/>
  <c r="CW767" i="1"/>
  <c r="V767" i="1" s="1"/>
  <c r="CX767" i="1"/>
  <c r="CY767" i="1"/>
  <c r="CZ767" i="1"/>
  <c r="Y767" i="1" s="1"/>
  <c r="GL767" i="1"/>
  <c r="GO767" i="1"/>
  <c r="GP767" i="1"/>
  <c r="GV767" i="1"/>
  <c r="HC767" i="1"/>
  <c r="GX767" i="1" s="1"/>
  <c r="I768" i="1"/>
  <c r="K768" i="1"/>
  <c r="R768" i="1"/>
  <c r="X768" i="1"/>
  <c r="AC768" i="1"/>
  <c r="AD768" i="1"/>
  <c r="AE768" i="1"/>
  <c r="AF768" i="1"/>
  <c r="AB768" i="1" s="1"/>
  <c r="AG768" i="1"/>
  <c r="CU768" i="1" s="1"/>
  <c r="T768" i="1" s="1"/>
  <c r="AH768" i="1"/>
  <c r="CV768" i="1" s="1"/>
  <c r="U768" i="1" s="1"/>
  <c r="AI768" i="1"/>
  <c r="AJ768" i="1"/>
  <c r="CQ768" i="1"/>
  <c r="P768" i="1" s="1"/>
  <c r="CR768" i="1"/>
  <c r="Q768" i="1" s="1"/>
  <c r="CS768" i="1"/>
  <c r="CW768" i="1"/>
  <c r="V768" i="1" s="1"/>
  <c r="CX768" i="1"/>
  <c r="W768" i="1" s="1"/>
  <c r="CY768" i="1"/>
  <c r="CZ768" i="1"/>
  <c r="Y768" i="1" s="1"/>
  <c r="GL768" i="1"/>
  <c r="GO768" i="1"/>
  <c r="GP768" i="1"/>
  <c r="GV768" i="1"/>
  <c r="HC768" i="1" s="1"/>
  <c r="GX768" i="1" s="1"/>
  <c r="C769" i="1"/>
  <c r="D769" i="1"/>
  <c r="S769" i="1"/>
  <c r="AC769" i="1"/>
  <c r="CQ769" i="1" s="1"/>
  <c r="P769" i="1" s="1"/>
  <c r="AD769" i="1"/>
  <c r="AB769" i="1" s="1"/>
  <c r="AE769" i="1"/>
  <c r="AF769" i="1"/>
  <c r="AG769" i="1"/>
  <c r="AH769" i="1"/>
  <c r="CV769" i="1" s="1"/>
  <c r="U769" i="1" s="1"/>
  <c r="AI769" i="1"/>
  <c r="CW769" i="1" s="1"/>
  <c r="V769" i="1" s="1"/>
  <c r="AJ769" i="1"/>
  <c r="CR769" i="1"/>
  <c r="Q769" i="1" s="1"/>
  <c r="CS769" i="1"/>
  <c r="R769" i="1" s="1"/>
  <c r="CT769" i="1"/>
  <c r="CU769" i="1"/>
  <c r="T769" i="1" s="1"/>
  <c r="CX769" i="1"/>
  <c r="W769" i="1" s="1"/>
  <c r="GL769" i="1"/>
  <c r="GN769" i="1"/>
  <c r="GP769" i="1"/>
  <c r="CD774" i="1" s="1"/>
  <c r="GV769" i="1"/>
  <c r="HC769" i="1" s="1"/>
  <c r="GX769" i="1" s="1"/>
  <c r="C770" i="1"/>
  <c r="D770" i="1"/>
  <c r="T770" i="1"/>
  <c r="AB770" i="1"/>
  <c r="AC770" i="1"/>
  <c r="CQ770" i="1" s="1"/>
  <c r="P770" i="1" s="1"/>
  <c r="CP770" i="1" s="1"/>
  <c r="O770" i="1" s="1"/>
  <c r="AD770" i="1"/>
  <c r="AE770" i="1"/>
  <c r="CR770" i="1" s="1"/>
  <c r="Q770" i="1" s="1"/>
  <c r="AF770" i="1"/>
  <c r="AG770" i="1"/>
  <c r="AH770" i="1"/>
  <c r="CV770" i="1" s="1"/>
  <c r="U770" i="1" s="1"/>
  <c r="AI770" i="1"/>
  <c r="CW770" i="1" s="1"/>
  <c r="V770" i="1" s="1"/>
  <c r="AJ770" i="1"/>
  <c r="CX770" i="1" s="1"/>
  <c r="W770" i="1" s="1"/>
  <c r="EB774" i="1" s="1"/>
  <c r="CS770" i="1"/>
  <c r="R770" i="1" s="1"/>
  <c r="GK770" i="1" s="1"/>
  <c r="CT770" i="1"/>
  <c r="S770" i="1" s="1"/>
  <c r="CU770" i="1"/>
  <c r="GL770" i="1"/>
  <c r="GN770" i="1"/>
  <c r="GP770" i="1"/>
  <c r="GV770" i="1"/>
  <c r="HC770" i="1" s="1"/>
  <c r="GX770" i="1" s="1"/>
  <c r="I771" i="1"/>
  <c r="K771" i="1"/>
  <c r="T771" i="1"/>
  <c r="AB771" i="1"/>
  <c r="AC771" i="1"/>
  <c r="CQ771" i="1" s="1"/>
  <c r="P771" i="1" s="1"/>
  <c r="AD771" i="1"/>
  <c r="CR771" i="1" s="1"/>
  <c r="Q771" i="1" s="1"/>
  <c r="AE771" i="1"/>
  <c r="AF771" i="1"/>
  <c r="AG771" i="1"/>
  <c r="AH771" i="1"/>
  <c r="AI771" i="1"/>
  <c r="CW771" i="1" s="1"/>
  <c r="V771" i="1" s="1"/>
  <c r="AJ771" i="1"/>
  <c r="CX771" i="1" s="1"/>
  <c r="W771" i="1" s="1"/>
  <c r="CS771" i="1"/>
  <c r="R771" i="1" s="1"/>
  <c r="CT771" i="1"/>
  <c r="S771" i="1" s="1"/>
  <c r="CU771" i="1"/>
  <c r="CV771" i="1"/>
  <c r="U771" i="1" s="1"/>
  <c r="CY771" i="1"/>
  <c r="X771" i="1" s="1"/>
  <c r="CZ771" i="1"/>
  <c r="Y771" i="1" s="1"/>
  <c r="GL771" i="1"/>
  <c r="GO771" i="1"/>
  <c r="GP771" i="1"/>
  <c r="GV771" i="1"/>
  <c r="HC771" i="1"/>
  <c r="GX771" i="1" s="1"/>
  <c r="I772" i="1"/>
  <c r="K772" i="1"/>
  <c r="U772" i="1"/>
  <c r="X772" i="1"/>
  <c r="AC772" i="1"/>
  <c r="AB772" i="1" s="1"/>
  <c r="AD772" i="1"/>
  <c r="CR772" i="1" s="1"/>
  <c r="Q772" i="1" s="1"/>
  <c r="AE772" i="1"/>
  <c r="CS772" i="1" s="1"/>
  <c r="R772" i="1" s="1"/>
  <c r="AF772" i="1"/>
  <c r="AG772" i="1"/>
  <c r="AH772" i="1"/>
  <c r="AI772" i="1"/>
  <c r="CW772" i="1" s="1"/>
  <c r="V772" i="1" s="1"/>
  <c r="AJ772" i="1"/>
  <c r="CX772" i="1" s="1"/>
  <c r="W772" i="1" s="1"/>
  <c r="CQ772" i="1"/>
  <c r="P772" i="1" s="1"/>
  <c r="CT772" i="1"/>
  <c r="S772" i="1" s="1"/>
  <c r="CU772" i="1"/>
  <c r="T772" i="1" s="1"/>
  <c r="CV772" i="1"/>
  <c r="CY772" i="1"/>
  <c r="CZ772" i="1"/>
  <c r="Y772" i="1" s="1"/>
  <c r="GL772" i="1"/>
  <c r="GO772" i="1"/>
  <c r="GP772" i="1"/>
  <c r="GV772" i="1"/>
  <c r="HC772" i="1" s="1"/>
  <c r="GX772" i="1" s="1"/>
  <c r="B774" i="1"/>
  <c r="B761" i="1" s="1"/>
  <c r="C774" i="1"/>
  <c r="D774" i="1"/>
  <c r="F774" i="1"/>
  <c r="F761" i="1" s="1"/>
  <c r="G774" i="1"/>
  <c r="G761" i="1" s="1"/>
  <c r="AO774" i="1"/>
  <c r="F778" i="1" s="1"/>
  <c r="AP774" i="1"/>
  <c r="F783" i="1" s="1"/>
  <c r="BB774" i="1"/>
  <c r="BB761" i="1" s="1"/>
  <c r="BD774" i="1"/>
  <c r="BD761" i="1" s="1"/>
  <c r="BX774" i="1"/>
  <c r="BY774" i="1"/>
  <c r="CB774" i="1"/>
  <c r="AS774" i="1" s="1"/>
  <c r="CK774" i="1"/>
  <c r="CL774" i="1"/>
  <c r="BC774" i="1" s="1"/>
  <c r="CM774" i="1"/>
  <c r="CM761" i="1" s="1"/>
  <c r="EG774" i="1"/>
  <c r="EG761" i="1" s="1"/>
  <c r="EH774" i="1"/>
  <c r="P783" i="1" s="1"/>
  <c r="ET774" i="1"/>
  <c r="ET761" i="1" s="1"/>
  <c r="FP774" i="1"/>
  <c r="FQ774" i="1"/>
  <c r="GA774" i="1" s="1"/>
  <c r="FR774" i="1"/>
  <c r="FY774" i="1" s="1"/>
  <c r="GC774" i="1"/>
  <c r="GD774" i="1"/>
  <c r="GD761" i="1" s="1"/>
  <c r="GE774" i="1"/>
  <c r="GE761" i="1" s="1"/>
  <c r="P778" i="1"/>
  <c r="F787" i="1"/>
  <c r="P787" i="1"/>
  <c r="F799" i="1"/>
  <c r="B804" i="1"/>
  <c r="B22" i="1" s="1"/>
  <c r="C804" i="1"/>
  <c r="C22" i="1" s="1"/>
  <c r="D804" i="1"/>
  <c r="D22" i="1" s="1"/>
  <c r="F804" i="1"/>
  <c r="F22" i="1" s="1"/>
  <c r="G804" i="1"/>
  <c r="G22" i="1" s="1"/>
  <c r="B834" i="1"/>
  <c r="B18" i="1" s="1"/>
  <c r="C834" i="1"/>
  <c r="C18" i="1" s="1"/>
  <c r="D834" i="1"/>
  <c r="D18" i="1" s="1"/>
  <c r="F834" i="1"/>
  <c r="F18" i="1" s="1"/>
  <c r="G834" i="1"/>
  <c r="G18" i="1" s="1"/>
  <c r="F12" i="6"/>
  <c r="G12" i="6"/>
  <c r="J616" i="7" l="1"/>
  <c r="J614" i="7" s="1"/>
  <c r="AA717" i="7"/>
  <c r="BI717" i="7"/>
  <c r="I717" i="7"/>
  <c r="AB717" i="7"/>
  <c r="O717" i="7"/>
  <c r="O244" i="7"/>
  <c r="L1225" i="7"/>
  <c r="L342" i="7"/>
  <c r="L340" i="7" s="1"/>
  <c r="L363" i="7" s="1"/>
  <c r="AB824" i="7"/>
  <c r="I824" i="7"/>
  <c r="BI824" i="7"/>
  <c r="AA824" i="7"/>
  <c r="O824" i="7"/>
  <c r="O1119" i="7"/>
  <c r="BI1119" i="7"/>
  <c r="AB1119" i="7"/>
  <c r="J1146" i="7" s="1"/>
  <c r="I1119" i="7"/>
  <c r="AA1119" i="7"/>
  <c r="J1132" i="7" s="1"/>
  <c r="J1130" i="7" s="1"/>
  <c r="J1121" i="7" s="1"/>
  <c r="J1144" i="7" s="1"/>
  <c r="J894" i="7"/>
  <c r="L354" i="7"/>
  <c r="J607" i="7"/>
  <c r="AB838" i="7"/>
  <c r="I838" i="7"/>
  <c r="AA838" i="7"/>
  <c r="BI838" i="7"/>
  <c r="O838" i="7"/>
  <c r="J610" i="7"/>
  <c r="J608" i="7" s="1"/>
  <c r="J354" i="7"/>
  <c r="J241" i="7"/>
  <c r="J342" i="7"/>
  <c r="J1285" i="7"/>
  <c r="J1283" i="7" s="1"/>
  <c r="BI244" i="7"/>
  <c r="I649" i="7"/>
  <c r="L169" i="7"/>
  <c r="J1006" i="7"/>
  <c r="J882" i="7"/>
  <c r="L413" i="7"/>
  <c r="L619" i="7"/>
  <c r="AN1082" i="7"/>
  <c r="J619" i="7"/>
  <c r="O100" i="7"/>
  <c r="BI100" i="7"/>
  <c r="AB100" i="7"/>
  <c r="J1303" i="7" s="1"/>
  <c r="I100" i="7"/>
  <c r="AA100" i="7"/>
  <c r="J1291" i="7" s="1"/>
  <c r="J1289" i="7" s="1"/>
  <c r="L181" i="7"/>
  <c r="L172" i="7"/>
  <c r="L170" i="7" s="1"/>
  <c r="J202" i="7"/>
  <c r="J225" i="7" s="1"/>
  <c r="L1294" i="7"/>
  <c r="L1285" i="7"/>
  <c r="L1283" i="7" s="1"/>
  <c r="D39" i="7"/>
  <c r="AB1000" i="7"/>
  <c r="I1000" i="7"/>
  <c r="AA1000" i="7"/>
  <c r="O1000" i="7"/>
  <c r="BI1000" i="7"/>
  <c r="L1304" i="7"/>
  <c r="L366" i="7"/>
  <c r="L1245" i="7"/>
  <c r="L1236" i="7"/>
  <c r="L1234" i="7" s="1"/>
  <c r="L1211" i="7"/>
  <c r="L1209" i="7" s="1"/>
  <c r="BI537" i="7"/>
  <c r="AB537" i="7"/>
  <c r="J630" i="7" s="1"/>
  <c r="I537" i="7"/>
  <c r="AA537" i="7"/>
  <c r="O537" i="7"/>
  <c r="L918" i="7"/>
  <c r="L1018" i="7"/>
  <c r="L1006" i="7"/>
  <c r="L1004" i="7" s="1"/>
  <c r="L1027" i="7" s="1"/>
  <c r="J1213" i="7"/>
  <c r="J1211" i="7" s="1"/>
  <c r="J1209" i="7" s="1"/>
  <c r="J1225" i="7"/>
  <c r="J77" i="7"/>
  <c r="L1242" i="7"/>
  <c r="L1240" i="7" s="1"/>
  <c r="L1282" i="7"/>
  <c r="L1280" i="7" s="1"/>
  <c r="BI1002" i="7"/>
  <c r="AB1002" i="7"/>
  <c r="I1002" i="7"/>
  <c r="AA1002" i="7"/>
  <c r="O1002" i="7"/>
  <c r="BI666" i="7"/>
  <c r="D40" i="7" s="1"/>
  <c r="AB666" i="7"/>
  <c r="J905" i="7" s="1"/>
  <c r="I666" i="7"/>
  <c r="AA666" i="7"/>
  <c r="J891" i="7" s="1"/>
  <c r="J889" i="7" s="1"/>
  <c r="O666" i="7"/>
  <c r="L1303" i="7"/>
  <c r="L192" i="7"/>
  <c r="I38" i="7"/>
  <c r="BI951" i="7"/>
  <c r="AB951" i="7"/>
  <c r="J1029" i="7" s="1"/>
  <c r="I951" i="7"/>
  <c r="O951" i="7"/>
  <c r="AA951" i="7"/>
  <c r="J1015" i="7" s="1"/>
  <c r="J1013" i="7" s="1"/>
  <c r="L894" i="7"/>
  <c r="L882" i="7"/>
  <c r="L880" i="7" s="1"/>
  <c r="L903" i="7" s="1"/>
  <c r="L646" i="7"/>
  <c r="L1258" i="7"/>
  <c r="L1254" i="7"/>
  <c r="L1301" i="7" s="1"/>
  <c r="L1233" i="7"/>
  <c r="AB878" i="7"/>
  <c r="I878" i="7"/>
  <c r="AA878" i="7"/>
  <c r="BI878" i="7"/>
  <c r="O878" i="7"/>
  <c r="J1100" i="7"/>
  <c r="J1079" i="7"/>
  <c r="J1088" i="7"/>
  <c r="J1086" i="7" s="1"/>
  <c r="J1109" i="7" s="1"/>
  <c r="BI787" i="7"/>
  <c r="AB787" i="7"/>
  <c r="I787" i="7"/>
  <c r="O787" i="7"/>
  <c r="AA787" i="7"/>
  <c r="J1176" i="7"/>
  <c r="J1199" i="7" s="1"/>
  <c r="J1018" i="7"/>
  <c r="O259" i="7"/>
  <c r="BJ259" i="7"/>
  <c r="J1251" i="7" s="1"/>
  <c r="J1249" i="7" s="1"/>
  <c r="I259" i="7"/>
  <c r="AC259" i="7"/>
  <c r="J1304" i="7" s="1"/>
  <c r="AA259" i="7"/>
  <c r="J351" i="7" s="1"/>
  <c r="J349" i="7" s="1"/>
  <c r="BI200" i="7"/>
  <c r="AB200" i="7"/>
  <c r="J227" i="7" s="1"/>
  <c r="I200" i="7"/>
  <c r="AA200" i="7"/>
  <c r="J213" i="7" s="1"/>
  <c r="J211" i="7" s="1"/>
  <c r="O200" i="7"/>
  <c r="J1245" i="7"/>
  <c r="J1294" i="7"/>
  <c r="J1233" i="7"/>
  <c r="J38" i="7"/>
  <c r="J1282" i="7"/>
  <c r="J61" i="7"/>
  <c r="J181" i="7"/>
  <c r="J169" i="7"/>
  <c r="CP769" i="1"/>
  <c r="O769" i="1" s="1"/>
  <c r="DO729" i="1"/>
  <c r="EB710" i="1"/>
  <c r="AJ710" i="1"/>
  <c r="W729" i="1"/>
  <c r="CP713" i="1"/>
  <c r="O713" i="1" s="1"/>
  <c r="CY769" i="1"/>
  <c r="X769" i="1" s="1"/>
  <c r="EA774" i="1"/>
  <c r="AJ761" i="1"/>
  <c r="W774" i="1"/>
  <c r="CP727" i="1"/>
  <c r="O727" i="1" s="1"/>
  <c r="GM727" i="1" s="1"/>
  <c r="GO727" i="1" s="1"/>
  <c r="EA710" i="1"/>
  <c r="DN729" i="1"/>
  <c r="FR637" i="1"/>
  <c r="EI644" i="1"/>
  <c r="AZ644" i="1"/>
  <c r="CI637" i="1"/>
  <c r="EA637" i="1"/>
  <c r="DN644" i="1"/>
  <c r="AH637" i="1"/>
  <c r="U644" i="1"/>
  <c r="AZ605" i="1"/>
  <c r="CI600" i="1"/>
  <c r="AD600" i="1"/>
  <c r="Q605" i="1"/>
  <c r="CP772" i="1"/>
  <c r="O772" i="1" s="1"/>
  <c r="GM772" i="1" s="1"/>
  <c r="GN772" i="1" s="1"/>
  <c r="F790" i="1"/>
  <c r="BC761" i="1"/>
  <c r="DZ774" i="1"/>
  <c r="DM729" i="1"/>
  <c r="DZ710" i="1"/>
  <c r="CJ710" i="1"/>
  <c r="BA729" i="1"/>
  <c r="CP721" i="1"/>
  <c r="O721" i="1" s="1"/>
  <c r="GM721" i="1" s="1"/>
  <c r="GO721" i="1" s="1"/>
  <c r="FR642" i="1"/>
  <c r="FQ644" i="1" s="1"/>
  <c r="CP642" i="1"/>
  <c r="O642" i="1" s="1"/>
  <c r="Q774" i="1"/>
  <c r="AD761" i="1"/>
  <c r="EM710" i="1"/>
  <c r="P748" i="1"/>
  <c r="DX710" i="1"/>
  <c r="DK729" i="1"/>
  <c r="CP767" i="1"/>
  <c r="O767" i="1" s="1"/>
  <c r="GM767" i="1" s="1"/>
  <c r="GN767" i="1" s="1"/>
  <c r="CP766" i="1"/>
  <c r="O766" i="1" s="1"/>
  <c r="DU774" i="1"/>
  <c r="CJ774" i="1"/>
  <c r="GM763" i="1"/>
  <c r="GN763" i="1" s="1"/>
  <c r="AG710" i="1"/>
  <c r="T729" i="1"/>
  <c r="CY718" i="1"/>
  <c r="X718" i="1" s="1"/>
  <c r="CZ718" i="1"/>
  <c r="Y718" i="1" s="1"/>
  <c r="DI644" i="1"/>
  <c r="DV637" i="1"/>
  <c r="F791" i="1"/>
  <c r="AS761" i="1"/>
  <c r="CB710" i="1"/>
  <c r="AS729" i="1"/>
  <c r="AF710" i="1"/>
  <c r="S729" i="1"/>
  <c r="FT710" i="1"/>
  <c r="EK729" i="1"/>
  <c r="AF774" i="1"/>
  <c r="CY765" i="1"/>
  <c r="X765" i="1" s="1"/>
  <c r="AK774" i="1" s="1"/>
  <c r="CZ765" i="1"/>
  <c r="Y765" i="1" s="1"/>
  <c r="CZ770" i="1"/>
  <c r="Y770" i="1" s="1"/>
  <c r="CY770" i="1"/>
  <c r="X770" i="1" s="1"/>
  <c r="GM770" i="1" s="1"/>
  <c r="GO770" i="1" s="1"/>
  <c r="AE774" i="1"/>
  <c r="CP764" i="1"/>
  <c r="O764" i="1" s="1"/>
  <c r="GM764" i="1" s="1"/>
  <c r="GN764" i="1" s="1"/>
  <c r="FR710" i="1"/>
  <c r="EI729" i="1"/>
  <c r="DV710" i="1"/>
  <c r="DI729" i="1"/>
  <c r="CP722" i="1"/>
  <c r="O722" i="1" s="1"/>
  <c r="AD729" i="1"/>
  <c r="AJ644" i="1"/>
  <c r="DL605" i="1"/>
  <c r="DY600" i="1"/>
  <c r="EP774" i="1"/>
  <c r="FY761" i="1"/>
  <c r="GB774" i="1"/>
  <c r="DL774" i="1"/>
  <c r="DY761" i="1"/>
  <c r="CG774" i="1"/>
  <c r="AQ774" i="1"/>
  <c r="CI774" i="1"/>
  <c r="BZ761" i="1"/>
  <c r="CP771" i="1"/>
  <c r="O771" i="1" s="1"/>
  <c r="GM771" i="1" s="1"/>
  <c r="GN771" i="1" s="1"/>
  <c r="DX774" i="1"/>
  <c r="AU710" i="1"/>
  <c r="F748" i="1"/>
  <c r="AU774" i="1"/>
  <c r="CD761" i="1"/>
  <c r="EM774" i="1"/>
  <c r="FV761" i="1"/>
  <c r="DV761" i="1"/>
  <c r="DI774" i="1"/>
  <c r="U774" i="1"/>
  <c r="AH761" i="1"/>
  <c r="AI761" i="1"/>
  <c r="V774" i="1"/>
  <c r="ET710" i="1"/>
  <c r="P742" i="1"/>
  <c r="GM725" i="1"/>
  <c r="GO725" i="1" s="1"/>
  <c r="CP724" i="1"/>
  <c r="O724" i="1" s="1"/>
  <c r="GM724" i="1" s="1"/>
  <c r="GO724" i="1" s="1"/>
  <c r="EC710" i="1"/>
  <c r="DP729" i="1"/>
  <c r="DL729" i="1"/>
  <c r="DY710" i="1"/>
  <c r="AI710" i="1"/>
  <c r="V729" i="1"/>
  <c r="BA600" i="1"/>
  <c r="F625" i="1"/>
  <c r="AO710" i="1"/>
  <c r="F733" i="1"/>
  <c r="CE729" i="1"/>
  <c r="CF729" i="1"/>
  <c r="CH729" i="1"/>
  <c r="P729" i="1"/>
  <c r="AC710" i="1"/>
  <c r="CP640" i="1"/>
  <c r="O640" i="1" s="1"/>
  <c r="DU644" i="1"/>
  <c r="GA761" i="1"/>
  <c r="ER774" i="1"/>
  <c r="EB761" i="1"/>
  <c r="DO774" i="1"/>
  <c r="EK774" i="1"/>
  <c r="FT761" i="1"/>
  <c r="T774" i="1"/>
  <c r="AG761" i="1"/>
  <c r="CP765" i="1"/>
  <c r="O765" i="1" s="1"/>
  <c r="P749" i="1"/>
  <c r="ES710" i="1"/>
  <c r="CI710" i="1"/>
  <c r="AZ729" i="1"/>
  <c r="AE710" i="1"/>
  <c r="R729" i="1"/>
  <c r="AH710" i="1"/>
  <c r="U729" i="1"/>
  <c r="CP718" i="1"/>
  <c r="O718" i="1" s="1"/>
  <c r="AD766" i="1"/>
  <c r="AB766" i="1" s="1"/>
  <c r="AB764" i="1"/>
  <c r="GA729" i="1"/>
  <c r="EV729" i="1"/>
  <c r="HG725" i="1"/>
  <c r="CQ720" i="1"/>
  <c r="P720" i="1" s="1"/>
  <c r="CP720" i="1" s="1"/>
  <c r="O720" i="1" s="1"/>
  <c r="GM720" i="1" s="1"/>
  <c r="GO720" i="1" s="1"/>
  <c r="AB720" i="1"/>
  <c r="GC710" i="1"/>
  <c r="CD710" i="1"/>
  <c r="P698" i="1"/>
  <c r="P689" i="1"/>
  <c r="AQ644" i="1"/>
  <c r="BZ637" i="1"/>
  <c r="F630" i="1"/>
  <c r="P624" i="1"/>
  <c r="EM600" i="1"/>
  <c r="X605" i="1"/>
  <c r="AK600" i="1"/>
  <c r="GB600" i="1"/>
  <c r="AF568" i="1"/>
  <c r="FV410" i="1"/>
  <c r="EM507" i="1"/>
  <c r="GK417" i="1"/>
  <c r="P657" i="1"/>
  <c r="ET637" i="1"/>
  <c r="CB761" i="1"/>
  <c r="HG727" i="1"/>
  <c r="CY714" i="1"/>
  <c r="X714" i="1" s="1"/>
  <c r="CZ714" i="1"/>
  <c r="Y714" i="1" s="1"/>
  <c r="GB710" i="1"/>
  <c r="U640" i="1"/>
  <c r="DZ644" i="1" s="1"/>
  <c r="GD600" i="1"/>
  <c r="EU605" i="1"/>
  <c r="Y605" i="1"/>
  <c r="DQ605" i="1"/>
  <c r="ED600" i="1"/>
  <c r="CP603" i="1"/>
  <c r="O603" i="1" s="1"/>
  <c r="DU605" i="1"/>
  <c r="AH600" i="1"/>
  <c r="U605" i="1"/>
  <c r="CR565" i="1"/>
  <c r="Q565" i="1" s="1"/>
  <c r="CS565" i="1"/>
  <c r="R565" i="1" s="1"/>
  <c r="CY565" i="1" s="1"/>
  <c r="X565" i="1" s="1"/>
  <c r="AD565" i="1"/>
  <c r="AB565" i="1" s="1"/>
  <c r="CY559" i="1"/>
  <c r="X559" i="1" s="1"/>
  <c r="GM559" i="1" s="1"/>
  <c r="GN559" i="1" s="1"/>
  <c r="CZ559" i="1"/>
  <c r="Y559" i="1" s="1"/>
  <c r="EI568" i="1"/>
  <c r="FR539" i="1"/>
  <c r="GK550" i="1"/>
  <c r="CY548" i="1"/>
  <c r="X548" i="1" s="1"/>
  <c r="CZ548" i="1"/>
  <c r="Y548" i="1" s="1"/>
  <c r="DX568" i="1"/>
  <c r="AJ568" i="1"/>
  <c r="CR639" i="1"/>
  <c r="Q639" i="1" s="1"/>
  <c r="CS639" i="1"/>
  <c r="R639" i="1" s="1"/>
  <c r="CY639" i="1" s="1"/>
  <c r="X639" i="1" s="1"/>
  <c r="AK644" i="1" s="1"/>
  <c r="AD639" i="1"/>
  <c r="AB639" i="1" s="1"/>
  <c r="EV774" i="1"/>
  <c r="CT768" i="1"/>
  <c r="S768" i="1" s="1"/>
  <c r="CP768" i="1" s="1"/>
  <c r="O768" i="1" s="1"/>
  <c r="GM768" i="1" s="1"/>
  <c r="GN768" i="1" s="1"/>
  <c r="CS766" i="1"/>
  <c r="R766" i="1" s="1"/>
  <c r="CY766" i="1" s="1"/>
  <c r="X766" i="1" s="1"/>
  <c r="EC774" i="1" s="1"/>
  <c r="P745" i="1"/>
  <c r="FY729" i="1"/>
  <c r="EH729" i="1"/>
  <c r="HG724" i="1"/>
  <c r="CY715" i="1"/>
  <c r="X715" i="1" s="1"/>
  <c r="BY710" i="1"/>
  <c r="P705" i="1"/>
  <c r="EU676" i="1"/>
  <c r="P694" i="1"/>
  <c r="EI676" i="1"/>
  <c r="P688" i="1"/>
  <c r="T640" i="1"/>
  <c r="DY644" i="1" s="1"/>
  <c r="AI644" i="1"/>
  <c r="AG644" i="1"/>
  <c r="ET600" i="1"/>
  <c r="P618" i="1"/>
  <c r="V605" i="1"/>
  <c r="DP605" i="1"/>
  <c r="EC600" i="1"/>
  <c r="AF600" i="1"/>
  <c r="S605" i="1"/>
  <c r="CJ600" i="1"/>
  <c r="DY568" i="1"/>
  <c r="AI568" i="1"/>
  <c r="EU774" i="1"/>
  <c r="EI774" i="1"/>
  <c r="CZ769" i="1"/>
  <c r="Y769" i="1" s="1"/>
  <c r="FR761" i="1"/>
  <c r="EH761" i="1"/>
  <c r="CL761" i="1"/>
  <c r="AP761" i="1"/>
  <c r="EG729" i="1"/>
  <c r="DQ729" i="1"/>
  <c r="AB718" i="1"/>
  <c r="BX710" i="1"/>
  <c r="AX644" i="1"/>
  <c r="ER605" i="1"/>
  <c r="GA600" i="1"/>
  <c r="DO605" i="1"/>
  <c r="EB600" i="1"/>
  <c r="AE600" i="1"/>
  <c r="R605" i="1"/>
  <c r="AO761" i="1"/>
  <c r="HG723" i="1"/>
  <c r="AB723" i="1"/>
  <c r="U721" i="1"/>
  <c r="FV710" i="1"/>
  <c r="F685" i="1"/>
  <c r="EG676" i="1"/>
  <c r="P682" i="1"/>
  <c r="F706" i="1"/>
  <c r="AR676" i="1"/>
  <c r="CP641" i="1"/>
  <c r="O641" i="1" s="1"/>
  <c r="GM641" i="1" s="1"/>
  <c r="CW1141" i="3"/>
  <c r="CX1149" i="3"/>
  <c r="CW1142" i="3"/>
  <c r="CU1137" i="3"/>
  <c r="CW1143" i="3"/>
  <c r="CV1137" i="3"/>
  <c r="CX1143" i="3"/>
  <c r="CX1137" i="3"/>
  <c r="CX1138" i="3"/>
  <c r="CX1144" i="3"/>
  <c r="CX1146" i="3"/>
  <c r="CX1147" i="3"/>
  <c r="CW1140" i="3"/>
  <c r="AC644" i="1"/>
  <c r="CG605" i="1"/>
  <c r="CR563" i="1"/>
  <c r="Q563" i="1" s="1"/>
  <c r="CS563" i="1"/>
  <c r="R563" i="1" s="1"/>
  <c r="AD563" i="1"/>
  <c r="AB563" i="1" s="1"/>
  <c r="CP556" i="1"/>
  <c r="O556" i="1" s="1"/>
  <c r="CY543" i="1"/>
  <c r="X543" i="1" s="1"/>
  <c r="CZ543" i="1"/>
  <c r="Y543" i="1" s="1"/>
  <c r="EU410" i="1"/>
  <c r="P523" i="1"/>
  <c r="W605" i="1"/>
  <c r="AJ600" i="1"/>
  <c r="AQ539" i="1"/>
  <c r="F578" i="1"/>
  <c r="CS719" i="1"/>
  <c r="R719" i="1" s="1"/>
  <c r="GK719" i="1" s="1"/>
  <c r="AD719" i="1"/>
  <c r="AB719" i="1" s="1"/>
  <c r="P693" i="1"/>
  <c r="F694" i="1"/>
  <c r="BC676" i="1"/>
  <c r="F688" i="1"/>
  <c r="AQ676" i="1"/>
  <c r="V676" i="1"/>
  <c r="AO637" i="1"/>
  <c r="F648" i="1"/>
  <c r="DI605" i="1"/>
  <c r="DV600" i="1"/>
  <c r="DW605" i="1"/>
  <c r="GK603" i="1"/>
  <c r="CP552" i="1"/>
  <c r="O552" i="1" s="1"/>
  <c r="DU568" i="1"/>
  <c r="BD729" i="1"/>
  <c r="AB727" i="1"/>
  <c r="CY719" i="1"/>
  <c r="X719" i="1" s="1"/>
  <c r="T714" i="1"/>
  <c r="F703" i="1"/>
  <c r="F693" i="1"/>
  <c r="F684" i="1"/>
  <c r="AY676" i="1"/>
  <c r="P669" i="1"/>
  <c r="EV637" i="1"/>
  <c r="P584" i="1"/>
  <c r="EU539" i="1"/>
  <c r="EA568" i="1"/>
  <c r="EB568" i="1"/>
  <c r="BC729" i="1"/>
  <c r="AQ729" i="1"/>
  <c r="CQ723" i="1"/>
  <c r="P723" i="1" s="1"/>
  <c r="AB722" i="1"/>
  <c r="CR714" i="1"/>
  <c r="Q714" i="1" s="1"/>
  <c r="CP714" i="1" s="1"/>
  <c r="O714" i="1" s="1"/>
  <c r="GM714" i="1" s="1"/>
  <c r="GO714" i="1" s="1"/>
  <c r="P683" i="1"/>
  <c r="P676" i="1"/>
  <c r="GX640" i="1"/>
  <c r="GB644" i="1" s="1"/>
  <c r="CJ644" i="1"/>
  <c r="EB637" i="1"/>
  <c r="FR600" i="1"/>
  <c r="EI605" i="1"/>
  <c r="DK605" i="1"/>
  <c r="AG600" i="1"/>
  <c r="T605" i="1"/>
  <c r="CY566" i="1"/>
  <c r="X566" i="1" s="1"/>
  <c r="GM566" i="1" s="1"/>
  <c r="GO566" i="1" s="1"/>
  <c r="CZ566" i="1"/>
  <c r="Y566" i="1" s="1"/>
  <c r="CY553" i="1"/>
  <c r="X553" i="1" s="1"/>
  <c r="CZ553" i="1"/>
  <c r="Y553" i="1" s="1"/>
  <c r="AB500" i="1"/>
  <c r="CT500" i="1"/>
  <c r="S500" i="1" s="1"/>
  <c r="HG499" i="1"/>
  <c r="CQ499" i="1"/>
  <c r="P499" i="1" s="1"/>
  <c r="CP499" i="1" s="1"/>
  <c r="O499" i="1" s="1"/>
  <c r="AB499" i="1"/>
  <c r="CZ469" i="1"/>
  <c r="Y469" i="1" s="1"/>
  <c r="CY469" i="1"/>
  <c r="X469" i="1" s="1"/>
  <c r="CG729" i="1"/>
  <c r="CR715" i="1"/>
  <c r="Q715" i="1" s="1"/>
  <c r="CP715" i="1" s="1"/>
  <c r="O715" i="1" s="1"/>
  <c r="CS715" i="1"/>
  <c r="R715" i="1" s="1"/>
  <c r="GK715" i="1" s="1"/>
  <c r="CS713" i="1"/>
  <c r="R713" i="1" s="1"/>
  <c r="AD713" i="1"/>
  <c r="AB713" i="1" s="1"/>
  <c r="CR712" i="1"/>
  <c r="Q712" i="1" s="1"/>
  <c r="CP712" i="1" s="1"/>
  <c r="O712" i="1" s="1"/>
  <c r="CS712" i="1"/>
  <c r="R712" i="1" s="1"/>
  <c r="CZ712" i="1" s="1"/>
  <c r="Y712" i="1" s="1"/>
  <c r="EM637" i="1"/>
  <c r="P663" i="1"/>
  <c r="DX644" i="1"/>
  <c r="EH600" i="1"/>
  <c r="P614" i="1"/>
  <c r="DM605" i="1"/>
  <c r="DZ600" i="1"/>
  <c r="CD600" i="1"/>
  <c r="AU605" i="1"/>
  <c r="FV539" i="1"/>
  <c r="EM568" i="1"/>
  <c r="CJ539" i="1"/>
  <c r="BA568" i="1"/>
  <c r="CP563" i="1"/>
  <c r="O563" i="1" s="1"/>
  <c r="CD539" i="1"/>
  <c r="AU568" i="1"/>
  <c r="AC774" i="1"/>
  <c r="F742" i="1"/>
  <c r="Y729" i="1"/>
  <c r="CR719" i="1"/>
  <c r="Q719" i="1" s="1"/>
  <c r="CP719" i="1" s="1"/>
  <c r="O719" i="1" s="1"/>
  <c r="CR717" i="1"/>
  <c r="Q717" i="1" s="1"/>
  <c r="CP717" i="1" s="1"/>
  <c r="O717" i="1" s="1"/>
  <c r="GM717" i="1" s="1"/>
  <c r="GN717" i="1" s="1"/>
  <c r="AB717" i="1"/>
  <c r="CQ716" i="1"/>
  <c r="P716" i="1" s="1"/>
  <c r="CP716" i="1" s="1"/>
  <c r="O716" i="1" s="1"/>
  <c r="GM716" i="1" s="1"/>
  <c r="GN716" i="1" s="1"/>
  <c r="AD715" i="1"/>
  <c r="AB715" i="1" s="1"/>
  <c r="AD712" i="1"/>
  <c r="EK644" i="1"/>
  <c r="FT637" i="1"/>
  <c r="R640" i="1"/>
  <c r="EG600" i="1"/>
  <c r="P609" i="1"/>
  <c r="CB600" i="1"/>
  <c r="AS605" i="1"/>
  <c r="CY562" i="1"/>
  <c r="X562" i="1" s="1"/>
  <c r="CZ556" i="1"/>
  <c r="Y556" i="1" s="1"/>
  <c r="CZ551" i="1"/>
  <c r="Y551" i="1" s="1"/>
  <c r="CP551" i="1"/>
  <c r="O551" i="1" s="1"/>
  <c r="AH568" i="1"/>
  <c r="AG568" i="1"/>
  <c r="CY505" i="1"/>
  <c r="X505" i="1" s="1"/>
  <c r="AB484" i="1"/>
  <c r="CT484" i="1"/>
  <c r="S484" i="1" s="1"/>
  <c r="CP484" i="1" s="1"/>
  <c r="O484" i="1" s="1"/>
  <c r="DJ729" i="1"/>
  <c r="X729" i="1"/>
  <c r="AB712" i="1"/>
  <c r="HG712" i="1"/>
  <c r="EM676" i="1"/>
  <c r="P697" i="1"/>
  <c r="EL676" i="1"/>
  <c r="GD637" i="1"/>
  <c r="EU644" i="1"/>
  <c r="DO637" i="1"/>
  <c r="P668" i="1"/>
  <c r="AB642" i="1"/>
  <c r="HH642" i="1"/>
  <c r="AP644" i="1"/>
  <c r="BY637" i="1"/>
  <c r="AS644" i="1"/>
  <c r="CB637" i="1"/>
  <c r="AF644" i="1"/>
  <c r="EV600" i="1"/>
  <c r="P630" i="1"/>
  <c r="AO600" i="1"/>
  <c r="F609" i="1"/>
  <c r="BZ600" i="1"/>
  <c r="AQ605" i="1"/>
  <c r="BX539" i="1"/>
  <c r="CG568" i="1"/>
  <c r="AO568" i="1"/>
  <c r="CY560" i="1"/>
  <c r="X560" i="1" s="1"/>
  <c r="CZ560" i="1"/>
  <c r="Y560" i="1" s="1"/>
  <c r="CR555" i="1"/>
  <c r="Q555" i="1" s="1"/>
  <c r="CP555" i="1" s="1"/>
  <c r="O555" i="1" s="1"/>
  <c r="CS555" i="1"/>
  <c r="R555" i="1" s="1"/>
  <c r="CY555" i="1" s="1"/>
  <c r="X555" i="1" s="1"/>
  <c r="AD555" i="1"/>
  <c r="AB555" i="1" s="1"/>
  <c r="CZ549" i="1"/>
  <c r="Y549" i="1" s="1"/>
  <c r="CY549" i="1"/>
  <c r="X549" i="1" s="1"/>
  <c r="CZ547" i="1"/>
  <c r="Y547" i="1" s="1"/>
  <c r="CY547" i="1"/>
  <c r="X547" i="1" s="1"/>
  <c r="GM547" i="1" s="1"/>
  <c r="GN547" i="1" s="1"/>
  <c r="GB568" i="1"/>
  <c r="CY464" i="1"/>
  <c r="X464" i="1" s="1"/>
  <c r="CZ464" i="1"/>
  <c r="Y464" i="1" s="1"/>
  <c r="HG603" i="1"/>
  <c r="CI568" i="1"/>
  <c r="BD568" i="1"/>
  <c r="CS558" i="1"/>
  <c r="R558" i="1" s="1"/>
  <c r="GK558" i="1" s="1"/>
  <c r="GM558" i="1" s="1"/>
  <c r="GN558" i="1" s="1"/>
  <c r="CS557" i="1"/>
  <c r="R557" i="1" s="1"/>
  <c r="CS556" i="1"/>
  <c r="R556" i="1" s="1"/>
  <c r="GK556" i="1" s="1"/>
  <c r="CR550" i="1"/>
  <c r="Q550" i="1" s="1"/>
  <c r="CP550" i="1" s="1"/>
  <c r="O550" i="1" s="1"/>
  <c r="P549" i="1"/>
  <c r="CP549" i="1" s="1"/>
  <c r="O549" i="1" s="1"/>
  <c r="GM549" i="1" s="1"/>
  <c r="GO549" i="1" s="1"/>
  <c r="EH539" i="1"/>
  <c r="CY489" i="1"/>
  <c r="X489" i="1" s="1"/>
  <c r="CZ489" i="1"/>
  <c r="Y489" i="1" s="1"/>
  <c r="CP480" i="1"/>
  <c r="O480" i="1" s="1"/>
  <c r="GM480" i="1" s="1"/>
  <c r="GO480" i="1" s="1"/>
  <c r="W471" i="1"/>
  <c r="CP468" i="1"/>
  <c r="O468" i="1" s="1"/>
  <c r="FY644" i="1"/>
  <c r="CS641" i="1"/>
  <c r="R641" i="1" s="1"/>
  <c r="BC637" i="1"/>
  <c r="FY605" i="1"/>
  <c r="CQ602" i="1"/>
  <c r="P602" i="1" s="1"/>
  <c r="BC568" i="1"/>
  <c r="HG565" i="1"/>
  <c r="CQ565" i="1"/>
  <c r="P565" i="1" s="1"/>
  <c r="CP565" i="1" s="1"/>
  <c r="O565" i="1" s="1"/>
  <c r="CR557" i="1"/>
  <c r="Q557" i="1" s="1"/>
  <c r="CP557" i="1" s="1"/>
  <c r="O557" i="1" s="1"/>
  <c r="GM557" i="1" s="1"/>
  <c r="GN557" i="1" s="1"/>
  <c r="CR556" i="1"/>
  <c r="Q556" i="1" s="1"/>
  <c r="CZ544" i="1"/>
  <c r="Y544" i="1" s="1"/>
  <c r="CR542" i="1"/>
  <c r="Q542" i="1" s="1"/>
  <c r="CP542" i="1" s="1"/>
  <c r="O542" i="1" s="1"/>
  <c r="CL410" i="1"/>
  <c r="BC507" i="1"/>
  <c r="AB488" i="1"/>
  <c r="CT488" i="1"/>
  <c r="S488" i="1" s="1"/>
  <c r="CP487" i="1"/>
  <c r="O487" i="1" s="1"/>
  <c r="V471" i="1"/>
  <c r="CP469" i="1"/>
  <c r="O469" i="1" s="1"/>
  <c r="GM469" i="1" s="1"/>
  <c r="GO469" i="1" s="1"/>
  <c r="CY463" i="1"/>
  <c r="X463" i="1" s="1"/>
  <c r="CZ463" i="1"/>
  <c r="Y463" i="1" s="1"/>
  <c r="CY462" i="1"/>
  <c r="X462" i="1" s="1"/>
  <c r="CZ462" i="1"/>
  <c r="Y462" i="1" s="1"/>
  <c r="CP453" i="1"/>
  <c r="O453" i="1" s="1"/>
  <c r="CJ507" i="1"/>
  <c r="ET676" i="1"/>
  <c r="EG644" i="1"/>
  <c r="AU644" i="1"/>
  <c r="P593" i="1"/>
  <c r="P581" i="1"/>
  <c r="BB568" i="1"/>
  <c r="AB566" i="1"/>
  <c r="CT564" i="1"/>
  <c r="S564" i="1" s="1"/>
  <c r="CS562" i="1"/>
  <c r="R562" i="1" s="1"/>
  <c r="GK562" i="1" s="1"/>
  <c r="V550" i="1"/>
  <c r="HG544" i="1"/>
  <c r="CQ544" i="1"/>
  <c r="P544" i="1" s="1"/>
  <c r="CP544" i="1" s="1"/>
  <c r="O544" i="1" s="1"/>
  <c r="GM544" i="1" s="1"/>
  <c r="GO544" i="1" s="1"/>
  <c r="GE410" i="1"/>
  <c r="EV507" i="1"/>
  <c r="CK410" i="1"/>
  <c r="BB507" i="1"/>
  <c r="P493" i="1"/>
  <c r="CZ492" i="1"/>
  <c r="Y492" i="1" s="1"/>
  <c r="GM492" i="1" s="1"/>
  <c r="GO492" i="1" s="1"/>
  <c r="HG482" i="1"/>
  <c r="CQ482" i="1"/>
  <c r="P482" i="1" s="1"/>
  <c r="CP482" i="1" s="1"/>
  <c r="O482" i="1" s="1"/>
  <c r="AB482" i="1"/>
  <c r="CZ467" i="1"/>
  <c r="Y467" i="1" s="1"/>
  <c r="CY467" i="1"/>
  <c r="X467" i="1" s="1"/>
  <c r="EB507" i="1"/>
  <c r="CW1126" i="3"/>
  <c r="CX1133" i="3"/>
  <c r="CW1127" i="3"/>
  <c r="CX1135" i="3"/>
  <c r="CW1128" i="3"/>
  <c r="CX1128" i="3"/>
  <c r="CU1123" i="3"/>
  <c r="CW1129" i="3"/>
  <c r="CV1123" i="3"/>
  <c r="CX1129" i="3"/>
  <c r="CX1124" i="3"/>
  <c r="CX1131" i="3"/>
  <c r="CW1125" i="3"/>
  <c r="CK637" i="1"/>
  <c r="CU1113" i="3"/>
  <c r="CX1113" i="3"/>
  <c r="CW1115" i="3"/>
  <c r="CX1115" i="3"/>
  <c r="CW1116" i="3"/>
  <c r="CX1116" i="3"/>
  <c r="S550" i="1"/>
  <c r="CR541" i="1"/>
  <c r="Q541" i="1" s="1"/>
  <c r="CS541" i="1"/>
  <c r="R541" i="1" s="1"/>
  <c r="W493" i="1"/>
  <c r="CP477" i="1"/>
  <c r="O477" i="1" s="1"/>
  <c r="AB444" i="1"/>
  <c r="CQ444" i="1"/>
  <c r="P444" i="1" s="1"/>
  <c r="CP444" i="1" s="1"/>
  <c r="O444" i="1" s="1"/>
  <c r="GM444" i="1" s="1"/>
  <c r="GN444" i="1" s="1"/>
  <c r="GM440" i="1"/>
  <c r="GO440" i="1" s="1"/>
  <c r="CQ425" i="1"/>
  <c r="P425" i="1" s="1"/>
  <c r="CP425" i="1" s="1"/>
  <c r="O425" i="1" s="1"/>
  <c r="GM425" i="1" s="1"/>
  <c r="GN425" i="1" s="1"/>
  <c r="AB425" i="1"/>
  <c r="CY362" i="1"/>
  <c r="X362" i="1" s="1"/>
  <c r="CZ362" i="1"/>
  <c r="Y362" i="1" s="1"/>
  <c r="BX637" i="1"/>
  <c r="HG554" i="1"/>
  <c r="AD553" i="1"/>
  <c r="AB553" i="1" s="1"/>
  <c r="AD552" i="1"/>
  <c r="HG551" i="1"/>
  <c r="AB551" i="1"/>
  <c r="CZ541" i="1"/>
  <c r="Y541" i="1" s="1"/>
  <c r="AD541" i="1"/>
  <c r="AB541" i="1" s="1"/>
  <c r="GC410" i="1"/>
  <c r="ET507" i="1"/>
  <c r="EG410" i="1"/>
  <c r="P511" i="1"/>
  <c r="CZ504" i="1"/>
  <c r="Y504" i="1" s="1"/>
  <c r="CR502" i="1"/>
  <c r="Q502" i="1" s="1"/>
  <c r="CP502" i="1" s="1"/>
  <c r="O502" i="1" s="1"/>
  <c r="GM502" i="1" s="1"/>
  <c r="GN502" i="1" s="1"/>
  <c r="CS502" i="1"/>
  <c r="R502" i="1" s="1"/>
  <c r="AD502" i="1"/>
  <c r="AB502" i="1" s="1"/>
  <c r="CP491" i="1"/>
  <c r="O491" i="1" s="1"/>
  <c r="CP490" i="1"/>
  <c r="O490" i="1" s="1"/>
  <c r="AB479" i="1"/>
  <c r="CT479" i="1"/>
  <c r="S479" i="1" s="1"/>
  <c r="CP479" i="1" s="1"/>
  <c r="O479" i="1" s="1"/>
  <c r="CY427" i="1"/>
  <c r="X427" i="1" s="1"/>
  <c r="CZ427" i="1"/>
  <c r="Y427" i="1" s="1"/>
  <c r="CZ369" i="1"/>
  <c r="Y369" i="1" s="1"/>
  <c r="CY369" i="1"/>
  <c r="X369" i="1" s="1"/>
  <c r="CP548" i="1"/>
  <c r="O548" i="1" s="1"/>
  <c r="GM548" i="1" s="1"/>
  <c r="GN548" i="1" s="1"/>
  <c r="CQ541" i="1"/>
  <c r="P541" i="1" s="1"/>
  <c r="CV1007" i="3"/>
  <c r="CX1007" i="3"/>
  <c r="CX1010" i="3"/>
  <c r="CW1011" i="3"/>
  <c r="CX1011" i="3"/>
  <c r="CX1014" i="3"/>
  <c r="CU1007" i="3"/>
  <c r="CW1010" i="3"/>
  <c r="CW1009" i="3"/>
  <c r="S493" i="1"/>
  <c r="CZ468" i="1"/>
  <c r="Y468" i="1" s="1"/>
  <c r="CY468" i="1"/>
  <c r="X468" i="1" s="1"/>
  <c r="CS642" i="1"/>
  <c r="R642" i="1" s="1"/>
  <c r="GK642" i="1" s="1"/>
  <c r="GA568" i="1"/>
  <c r="CQ561" i="1"/>
  <c r="P561" i="1" s="1"/>
  <c r="CP561" i="1" s="1"/>
  <c r="O561" i="1" s="1"/>
  <c r="GM561" i="1" s="1"/>
  <c r="GN561" i="1" s="1"/>
  <c r="CX1105" i="3"/>
  <c r="CW1108" i="3"/>
  <c r="CX1112" i="3"/>
  <c r="CX1108" i="3"/>
  <c r="CX1110" i="3"/>
  <c r="CU1105" i="3"/>
  <c r="CV1105" i="3"/>
  <c r="AB554" i="1"/>
  <c r="AB552" i="1"/>
  <c r="CU1071" i="3"/>
  <c r="CX1074" i="3"/>
  <c r="CX1072" i="3"/>
  <c r="CX1071" i="3"/>
  <c r="AB548" i="1"/>
  <c r="AB546" i="1"/>
  <c r="BY410" i="1"/>
  <c r="AP507" i="1"/>
  <c r="CI507" i="1"/>
  <c r="CP504" i="1"/>
  <c r="O504" i="1" s="1"/>
  <c r="CP500" i="1"/>
  <c r="O500" i="1" s="1"/>
  <c r="CY498" i="1"/>
  <c r="X498" i="1" s="1"/>
  <c r="GM498" i="1" s="1"/>
  <c r="GO498" i="1" s="1"/>
  <c r="CZ498" i="1"/>
  <c r="Y498" i="1" s="1"/>
  <c r="CP494" i="1"/>
  <c r="O494" i="1" s="1"/>
  <c r="GM494" i="1" s="1"/>
  <c r="GO494" i="1" s="1"/>
  <c r="Q493" i="1"/>
  <c r="CP478" i="1"/>
  <c r="O478" i="1" s="1"/>
  <c r="GX471" i="1"/>
  <c r="CY466" i="1"/>
  <c r="X466" i="1" s="1"/>
  <c r="CP464" i="1"/>
  <c r="O464" i="1" s="1"/>
  <c r="CD507" i="1"/>
  <c r="AB714" i="1"/>
  <c r="AB640" i="1"/>
  <c r="BB605" i="1"/>
  <c r="AP605" i="1"/>
  <c r="CU1097" i="3"/>
  <c r="CX1098" i="3"/>
  <c r="CW1099" i="3"/>
  <c r="CW1101" i="3"/>
  <c r="CX1102" i="3"/>
  <c r="CX1101" i="3"/>
  <c r="CX1103" i="3"/>
  <c r="CS554" i="1"/>
  <c r="R554" i="1" s="1"/>
  <c r="GK554" i="1" s="1"/>
  <c r="CR553" i="1"/>
  <c r="Q553" i="1" s="1"/>
  <c r="CP553" i="1" s="1"/>
  <c r="O553" i="1" s="1"/>
  <c r="GM553" i="1" s="1"/>
  <c r="GO553" i="1" s="1"/>
  <c r="CS552" i="1"/>
  <c r="R552" i="1" s="1"/>
  <c r="GK552" i="1" s="1"/>
  <c r="AB543" i="1"/>
  <c r="CQ503" i="1"/>
  <c r="P503" i="1" s="1"/>
  <c r="CP503" i="1" s="1"/>
  <c r="O503" i="1" s="1"/>
  <c r="GM503" i="1" s="1"/>
  <c r="GN503" i="1" s="1"/>
  <c r="AB496" i="1"/>
  <c r="CT496" i="1"/>
  <c r="S496" i="1" s="1"/>
  <c r="CP496" i="1" s="1"/>
  <c r="O496" i="1" s="1"/>
  <c r="CY486" i="1"/>
  <c r="X486" i="1" s="1"/>
  <c r="T478" i="1"/>
  <c r="CP445" i="1"/>
  <c r="O445" i="1" s="1"/>
  <c r="GM445" i="1" s="1"/>
  <c r="GN445" i="1" s="1"/>
  <c r="CY374" i="1"/>
  <c r="X374" i="1" s="1"/>
  <c r="CZ374" i="1"/>
  <c r="Y374" i="1" s="1"/>
  <c r="FY568" i="1"/>
  <c r="CZ563" i="1"/>
  <c r="Y563" i="1" s="1"/>
  <c r="CV1076" i="3"/>
  <c r="CX1080" i="3"/>
  <c r="CX1078" i="3"/>
  <c r="CU1076" i="3"/>
  <c r="CX1076" i="3"/>
  <c r="CR545" i="1"/>
  <c r="Q545" i="1" s="1"/>
  <c r="CP545" i="1" s="1"/>
  <c r="O545" i="1" s="1"/>
  <c r="GM545" i="1" s="1"/>
  <c r="GO545" i="1" s="1"/>
  <c r="CS545" i="1"/>
  <c r="R545" i="1" s="1"/>
  <c r="CY542" i="1"/>
  <c r="X542" i="1" s="1"/>
  <c r="CZ542" i="1"/>
  <c r="Y542" i="1" s="1"/>
  <c r="CY541" i="1"/>
  <c r="X541" i="1" s="1"/>
  <c r="CP505" i="1"/>
  <c r="O505" i="1" s="1"/>
  <c r="V493" i="1"/>
  <c r="CP488" i="1"/>
  <c r="O488" i="1" s="1"/>
  <c r="CY487" i="1"/>
  <c r="X487" i="1" s="1"/>
  <c r="CZ487" i="1"/>
  <c r="Y487" i="1" s="1"/>
  <c r="CR486" i="1"/>
  <c r="Q486" i="1" s="1"/>
  <c r="CP486" i="1" s="1"/>
  <c r="O486" i="1" s="1"/>
  <c r="CS486" i="1"/>
  <c r="R486" i="1" s="1"/>
  <c r="CZ486" i="1" s="1"/>
  <c r="Y486" i="1" s="1"/>
  <c r="AD486" i="1"/>
  <c r="AB486" i="1" s="1"/>
  <c r="CY483" i="1"/>
  <c r="X483" i="1" s="1"/>
  <c r="CS470" i="1"/>
  <c r="R470" i="1" s="1"/>
  <c r="CR470" i="1"/>
  <c r="Q470" i="1" s="1"/>
  <c r="CP470" i="1" s="1"/>
  <c r="O470" i="1" s="1"/>
  <c r="GM470" i="1" s="1"/>
  <c r="GN470" i="1" s="1"/>
  <c r="AD470" i="1"/>
  <c r="AD465" i="1"/>
  <c r="AB465" i="1" s="1"/>
  <c r="CR465" i="1"/>
  <c r="Q465" i="1" s="1"/>
  <c r="CS465" i="1"/>
  <c r="R465" i="1" s="1"/>
  <c r="CZ465" i="1" s="1"/>
  <c r="Y465" i="1" s="1"/>
  <c r="CP412" i="1"/>
  <c r="O412" i="1" s="1"/>
  <c r="EG568" i="1"/>
  <c r="CZ565" i="1"/>
  <c r="Y565" i="1" s="1"/>
  <c r="CY563" i="1"/>
  <c r="X563" i="1" s="1"/>
  <c r="CR560" i="1"/>
  <c r="Q560" i="1" s="1"/>
  <c r="CP560" i="1" s="1"/>
  <c r="O560" i="1" s="1"/>
  <c r="AD558" i="1"/>
  <c r="AB558" i="1" s="1"/>
  <c r="AD550" i="1"/>
  <c r="AB550" i="1" s="1"/>
  <c r="AB549" i="1"/>
  <c r="CP546" i="1"/>
  <c r="O546" i="1" s="1"/>
  <c r="GM546" i="1" s="1"/>
  <c r="GO546" i="1" s="1"/>
  <c r="AD545" i="1"/>
  <c r="FQ410" i="1"/>
  <c r="EH507" i="1"/>
  <c r="U493" i="1"/>
  <c r="CZ491" i="1"/>
  <c r="Y491" i="1" s="1"/>
  <c r="CP481" i="1"/>
  <c r="O481" i="1" s="1"/>
  <c r="GM481" i="1" s="1"/>
  <c r="GO481" i="1" s="1"/>
  <c r="CU971" i="3"/>
  <c r="CW972" i="3"/>
  <c r="CX972" i="3"/>
  <c r="CX975" i="3"/>
  <c r="S478" i="1"/>
  <c r="AF507" i="1" s="1"/>
  <c r="S471" i="1"/>
  <c r="CP471" i="1" s="1"/>
  <c r="O471" i="1" s="1"/>
  <c r="GM471" i="1" s="1"/>
  <c r="GN471" i="1" s="1"/>
  <c r="CP467" i="1"/>
  <c r="O467" i="1" s="1"/>
  <c r="CP463" i="1"/>
  <c r="O463" i="1" s="1"/>
  <c r="GM463" i="1" s="1"/>
  <c r="GO463" i="1" s="1"/>
  <c r="CR449" i="1"/>
  <c r="Q449" i="1" s="1"/>
  <c r="CP449" i="1" s="1"/>
  <c r="O449" i="1" s="1"/>
  <c r="AD449" i="1"/>
  <c r="AB449" i="1" s="1"/>
  <c r="CS449" i="1"/>
  <c r="R449" i="1" s="1"/>
  <c r="GK449" i="1" s="1"/>
  <c r="EA507" i="1"/>
  <c r="CY431" i="1"/>
  <c r="X431" i="1" s="1"/>
  <c r="CZ431" i="1"/>
  <c r="Y431" i="1" s="1"/>
  <c r="CX1091" i="3"/>
  <c r="CU1089" i="3"/>
  <c r="CW1093" i="3"/>
  <c r="CX1093" i="3"/>
  <c r="CW1092" i="3"/>
  <c r="CW1091" i="3"/>
  <c r="U550" i="1"/>
  <c r="DZ568" i="1" s="1"/>
  <c r="AB545" i="1"/>
  <c r="CP543" i="1"/>
  <c r="O543" i="1" s="1"/>
  <c r="GM543" i="1" s="1"/>
  <c r="GO543" i="1" s="1"/>
  <c r="AB542" i="1"/>
  <c r="T493" i="1"/>
  <c r="DY507" i="1" s="1"/>
  <c r="CR491" i="1"/>
  <c r="Q491" i="1" s="1"/>
  <c r="CS491" i="1"/>
  <c r="R491" i="1" s="1"/>
  <c r="GK491" i="1" s="1"/>
  <c r="AD491" i="1"/>
  <c r="AB491" i="1" s="1"/>
  <c r="CY485" i="1"/>
  <c r="X485" i="1" s="1"/>
  <c r="CZ485" i="1"/>
  <c r="Y485" i="1" s="1"/>
  <c r="CP474" i="1"/>
  <c r="O474" i="1" s="1"/>
  <c r="GM474" i="1" s="1"/>
  <c r="GN474" i="1" s="1"/>
  <c r="FR507" i="1"/>
  <c r="AB457" i="1"/>
  <c r="CQ457" i="1"/>
  <c r="P457" i="1" s="1"/>
  <c r="CP457" i="1" s="1"/>
  <c r="O457" i="1" s="1"/>
  <c r="CY430" i="1"/>
  <c r="X430" i="1" s="1"/>
  <c r="CZ430" i="1"/>
  <c r="Y430" i="1" s="1"/>
  <c r="CX1118" i="3"/>
  <c r="CX1119" i="3"/>
  <c r="CX1120" i="3"/>
  <c r="CX1121" i="3"/>
  <c r="CU1118" i="3"/>
  <c r="CV1118" i="3"/>
  <c r="CX1087" i="3"/>
  <c r="CU1081" i="3"/>
  <c r="CV1081" i="3"/>
  <c r="CX1088" i="3"/>
  <c r="CX1085" i="3"/>
  <c r="CX1083" i="3"/>
  <c r="CX1082" i="3"/>
  <c r="CS499" i="1"/>
  <c r="R499" i="1" s="1"/>
  <c r="GK499" i="1" s="1"/>
  <c r="HG498" i="1"/>
  <c r="CR495" i="1"/>
  <c r="Q495" i="1" s="1"/>
  <c r="CP495" i="1" s="1"/>
  <c r="O495" i="1" s="1"/>
  <c r="GM495" i="1" s="1"/>
  <c r="GO495" i="1" s="1"/>
  <c r="CR489" i="1"/>
  <c r="Q489" i="1" s="1"/>
  <c r="CR485" i="1"/>
  <c r="Q485" i="1" s="1"/>
  <c r="CS482" i="1"/>
  <c r="R482" i="1" s="1"/>
  <c r="CY482" i="1" s="1"/>
  <c r="X482" i="1" s="1"/>
  <c r="CS471" i="1"/>
  <c r="R471" i="1" s="1"/>
  <c r="GK471" i="1" s="1"/>
  <c r="CS466" i="1"/>
  <c r="R466" i="1" s="1"/>
  <c r="CZ466" i="1" s="1"/>
  <c r="Y466" i="1" s="1"/>
  <c r="CZ458" i="1"/>
  <c r="Y458" i="1" s="1"/>
  <c r="CX955" i="3"/>
  <c r="CU949" i="3"/>
  <c r="CX950" i="3"/>
  <c r="CW951" i="3"/>
  <c r="CX951" i="3"/>
  <c r="CX952" i="3"/>
  <c r="V455" i="1"/>
  <c r="S455" i="1"/>
  <c r="V451" i="1"/>
  <c r="AB451" i="1"/>
  <c r="U447" i="1"/>
  <c r="DZ507" i="1" s="1"/>
  <c r="AB431" i="1"/>
  <c r="CY426" i="1"/>
  <c r="X426" i="1" s="1"/>
  <c r="CZ426" i="1"/>
  <c r="Y426" i="1" s="1"/>
  <c r="GM426" i="1" s="1"/>
  <c r="GO426" i="1" s="1"/>
  <c r="CY421" i="1"/>
  <c r="X421" i="1" s="1"/>
  <c r="CZ421" i="1"/>
  <c r="Y421" i="1" s="1"/>
  <c r="CP420" i="1"/>
  <c r="O420" i="1" s="1"/>
  <c r="CZ416" i="1"/>
  <c r="Y416" i="1" s="1"/>
  <c r="CD310" i="1"/>
  <c r="AU378" i="1"/>
  <c r="HG364" i="1"/>
  <c r="CQ364" i="1"/>
  <c r="P364" i="1" s="1"/>
  <c r="CP364" i="1" s="1"/>
  <c r="O364" i="1" s="1"/>
  <c r="AB364" i="1"/>
  <c r="BD507" i="1"/>
  <c r="CS505" i="1"/>
  <c r="R505" i="1" s="1"/>
  <c r="GK505" i="1" s="1"/>
  <c r="HG504" i="1"/>
  <c r="CQ489" i="1"/>
  <c r="P489" i="1" s="1"/>
  <c r="CQ485" i="1"/>
  <c r="P485" i="1" s="1"/>
  <c r="R475" i="1"/>
  <c r="GK475" i="1" s="1"/>
  <c r="V472" i="1"/>
  <c r="AB470" i="1"/>
  <c r="V467" i="1"/>
  <c r="CR466" i="1"/>
  <c r="Q466" i="1" s="1"/>
  <c r="CP466" i="1" s="1"/>
  <c r="O466" i="1" s="1"/>
  <c r="CR463" i="1"/>
  <c r="Q463" i="1" s="1"/>
  <c r="AD463" i="1"/>
  <c r="AB463" i="1" s="1"/>
  <c r="CQ460" i="1"/>
  <c r="P460" i="1" s="1"/>
  <c r="CP460" i="1" s="1"/>
  <c r="O460" i="1" s="1"/>
  <c r="GM460" i="1" s="1"/>
  <c r="GN460" i="1" s="1"/>
  <c r="CW961" i="3"/>
  <c r="CX961" i="3"/>
  <c r="CX962" i="3"/>
  <c r="CU957" i="3"/>
  <c r="CX964" i="3"/>
  <c r="CX957" i="3"/>
  <c r="CX958" i="3"/>
  <c r="CW960" i="3"/>
  <c r="P455" i="1"/>
  <c r="R454" i="1"/>
  <c r="CZ454" i="1" s="1"/>
  <c r="Y454" i="1" s="1"/>
  <c r="T454" i="1"/>
  <c r="AG507" i="1" s="1"/>
  <c r="W453" i="1"/>
  <c r="T447" i="1"/>
  <c r="CY432" i="1"/>
  <c r="X432" i="1" s="1"/>
  <c r="GM432" i="1" s="1"/>
  <c r="GO432" i="1" s="1"/>
  <c r="W430" i="1"/>
  <c r="AJ507" i="1" s="1"/>
  <c r="CP429" i="1"/>
  <c r="O429" i="1" s="1"/>
  <c r="CQ417" i="1"/>
  <c r="P417" i="1" s="1"/>
  <c r="CP417" i="1" s="1"/>
  <c r="O417" i="1" s="1"/>
  <c r="AB417" i="1"/>
  <c r="AQ507" i="1"/>
  <c r="HG490" i="1"/>
  <c r="HG469" i="1"/>
  <c r="CY456" i="1"/>
  <c r="X456" i="1" s="1"/>
  <c r="GM456" i="1" s="1"/>
  <c r="GN456" i="1" s="1"/>
  <c r="CZ456" i="1"/>
  <c r="Y456" i="1" s="1"/>
  <c r="Q454" i="1"/>
  <c r="GX451" i="1"/>
  <c r="GB507" i="1" s="1"/>
  <c r="Q447" i="1"/>
  <c r="CP447" i="1" s="1"/>
  <c r="O447" i="1" s="1"/>
  <c r="GM447" i="1" s="1"/>
  <c r="GN447" i="1" s="1"/>
  <c r="W441" i="1"/>
  <c r="P434" i="1"/>
  <c r="CP434" i="1" s="1"/>
  <c r="O434" i="1" s="1"/>
  <c r="CY372" i="1"/>
  <c r="X372" i="1" s="1"/>
  <c r="GK372" i="1"/>
  <c r="CP361" i="1"/>
  <c r="O361" i="1" s="1"/>
  <c r="CG507" i="1"/>
  <c r="CW984" i="3"/>
  <c r="CX984" i="3"/>
  <c r="CW985" i="3"/>
  <c r="CX986" i="3"/>
  <c r="CX988" i="3"/>
  <c r="CX989" i="3"/>
  <c r="CU983" i="3"/>
  <c r="CV983" i="3"/>
  <c r="CP461" i="1"/>
  <c r="O461" i="1" s="1"/>
  <c r="Q451" i="1"/>
  <c r="CR448" i="1"/>
  <c r="Q448" i="1" s="1"/>
  <c r="CP448" i="1" s="1"/>
  <c r="O448" i="1" s="1"/>
  <c r="GM448" i="1" s="1"/>
  <c r="GN448" i="1" s="1"/>
  <c r="CS448" i="1"/>
  <c r="R448" i="1" s="1"/>
  <c r="CY440" i="1"/>
  <c r="X440" i="1" s="1"/>
  <c r="CU889" i="3"/>
  <c r="CX894" i="3"/>
  <c r="CW893" i="3"/>
  <c r="CW892" i="3"/>
  <c r="CX893" i="3"/>
  <c r="CW891" i="3"/>
  <c r="CY413" i="1"/>
  <c r="X413" i="1" s="1"/>
  <c r="CZ413" i="1"/>
  <c r="Y413" i="1" s="1"/>
  <c r="CY375" i="1"/>
  <c r="X375" i="1" s="1"/>
  <c r="CZ375" i="1"/>
  <c r="Y375" i="1" s="1"/>
  <c r="CX1037" i="3"/>
  <c r="CU1031" i="3"/>
  <c r="CX1034" i="3"/>
  <c r="CV1031" i="3"/>
  <c r="CX1039" i="3"/>
  <c r="CX1035" i="3"/>
  <c r="CW1034" i="3"/>
  <c r="CX1032" i="3"/>
  <c r="AB498" i="1"/>
  <c r="CU1015" i="3"/>
  <c r="CW1019" i="3"/>
  <c r="CX1019" i="3"/>
  <c r="CX1021" i="3"/>
  <c r="CX1016" i="3"/>
  <c r="AB494" i="1"/>
  <c r="AD490" i="1"/>
  <c r="AB490" i="1" s="1"/>
  <c r="AB481" i="1"/>
  <c r="CU977" i="3"/>
  <c r="CV977" i="3"/>
  <c r="CX977" i="3"/>
  <c r="CX980" i="3"/>
  <c r="CX981" i="3"/>
  <c r="AD477" i="1"/>
  <c r="V474" i="1"/>
  <c r="T466" i="1"/>
  <c r="AB461" i="1"/>
  <c r="P451" i="1"/>
  <c r="AD448" i="1"/>
  <c r="AB448" i="1" s="1"/>
  <c r="CY441" i="1"/>
  <c r="X441" i="1" s="1"/>
  <c r="CZ441" i="1"/>
  <c r="Y441" i="1" s="1"/>
  <c r="CY435" i="1"/>
  <c r="X435" i="1" s="1"/>
  <c r="CZ435" i="1"/>
  <c r="Y435" i="1" s="1"/>
  <c r="CP431" i="1"/>
  <c r="O431" i="1" s="1"/>
  <c r="GM431" i="1" s="1"/>
  <c r="GO431" i="1" s="1"/>
  <c r="Q430" i="1"/>
  <c r="CP430" i="1" s="1"/>
  <c r="O430" i="1" s="1"/>
  <c r="GM430" i="1" s="1"/>
  <c r="GO430" i="1" s="1"/>
  <c r="CY417" i="1"/>
  <c r="X417" i="1" s="1"/>
  <c r="CZ417" i="1"/>
  <c r="Y417" i="1" s="1"/>
  <c r="AP310" i="1"/>
  <c r="F387" i="1"/>
  <c r="CY373" i="1"/>
  <c r="X373" i="1" s="1"/>
  <c r="CZ373" i="1"/>
  <c r="Y373" i="1" s="1"/>
  <c r="CY313" i="1"/>
  <c r="X313" i="1" s="1"/>
  <c r="CZ313" i="1"/>
  <c r="Y313" i="1" s="1"/>
  <c r="CP465" i="1"/>
  <c r="O465" i="1" s="1"/>
  <c r="CS450" i="1"/>
  <c r="R450" i="1" s="1"/>
  <c r="AD450" i="1"/>
  <c r="CQ446" i="1"/>
  <c r="P446" i="1" s="1"/>
  <c r="CP446" i="1" s="1"/>
  <c r="O446" i="1" s="1"/>
  <c r="GM446" i="1" s="1"/>
  <c r="GN446" i="1" s="1"/>
  <c r="AB446" i="1"/>
  <c r="CP441" i="1"/>
  <c r="O441" i="1" s="1"/>
  <c r="CY434" i="1"/>
  <c r="X434" i="1" s="1"/>
  <c r="CZ434" i="1"/>
  <c r="Y434" i="1" s="1"/>
  <c r="GK315" i="1"/>
  <c r="AD501" i="1"/>
  <c r="AB501" i="1" s="1"/>
  <c r="AD497" i="1"/>
  <c r="AB497" i="1" s="1"/>
  <c r="CX1000" i="3"/>
  <c r="CX1004" i="3"/>
  <c r="CU999" i="3"/>
  <c r="CV999" i="3"/>
  <c r="CX1001" i="3"/>
  <c r="CS490" i="1"/>
  <c r="R490" i="1" s="1"/>
  <c r="CZ490" i="1" s="1"/>
  <c r="Y490" i="1" s="1"/>
  <c r="AD483" i="1"/>
  <c r="AB483" i="1" s="1"/>
  <c r="CS477" i="1"/>
  <c r="R477" i="1" s="1"/>
  <c r="GK477" i="1" s="1"/>
  <c r="AB477" i="1"/>
  <c r="AB475" i="1"/>
  <c r="AB474" i="1"/>
  <c r="Q458" i="1"/>
  <c r="CP458" i="1" s="1"/>
  <c r="O458" i="1" s="1"/>
  <c r="GM458" i="1" s="1"/>
  <c r="GO458" i="1" s="1"/>
  <c r="GX453" i="1"/>
  <c r="AB452" i="1"/>
  <c r="AB450" i="1"/>
  <c r="HG442" i="1"/>
  <c r="Q441" i="1"/>
  <c r="CZ436" i="1"/>
  <c r="Y436" i="1" s="1"/>
  <c r="GM436" i="1" s="1"/>
  <c r="GO436" i="1" s="1"/>
  <c r="R434" i="1"/>
  <c r="V430" i="1"/>
  <c r="AI507" i="1" s="1"/>
  <c r="CY428" i="1"/>
  <c r="X428" i="1" s="1"/>
  <c r="GM428" i="1" s="1"/>
  <c r="GO428" i="1" s="1"/>
  <c r="CP427" i="1"/>
  <c r="O427" i="1" s="1"/>
  <c r="HG423" i="1"/>
  <c r="CQ423" i="1"/>
  <c r="P423" i="1" s="1"/>
  <c r="CP423" i="1" s="1"/>
  <c r="O423" i="1" s="1"/>
  <c r="AB423" i="1"/>
  <c r="CP369" i="1"/>
  <c r="O369" i="1" s="1"/>
  <c r="CY358" i="1"/>
  <c r="X358" i="1" s="1"/>
  <c r="CZ358" i="1"/>
  <c r="Y358" i="1" s="1"/>
  <c r="Q476" i="1"/>
  <c r="CP476" i="1" s="1"/>
  <c r="O476" i="1" s="1"/>
  <c r="GM476" i="1" s="1"/>
  <c r="GN476" i="1" s="1"/>
  <c r="CS474" i="1"/>
  <c r="R474" i="1" s="1"/>
  <c r="CS461" i="1"/>
  <c r="R461" i="1" s="1"/>
  <c r="GK461" i="1" s="1"/>
  <c r="V453" i="1"/>
  <c r="U451" i="1"/>
  <c r="CX932" i="3"/>
  <c r="CU926" i="3"/>
  <c r="CV926" i="3"/>
  <c r="CX934" i="3"/>
  <c r="CX927" i="3"/>
  <c r="CW928" i="3"/>
  <c r="CX928" i="3"/>
  <c r="CX929" i="3"/>
  <c r="AB438" i="1"/>
  <c r="CQ435" i="1"/>
  <c r="P435" i="1" s="1"/>
  <c r="CP435" i="1" s="1"/>
  <c r="O435" i="1" s="1"/>
  <c r="GM435" i="1" s="1"/>
  <c r="GO435" i="1" s="1"/>
  <c r="CU905" i="3"/>
  <c r="CW907" i="3"/>
  <c r="CW908" i="3"/>
  <c r="CV905" i="3"/>
  <c r="CX908" i="3"/>
  <c r="CX905" i="3"/>
  <c r="CP433" i="1"/>
  <c r="O433" i="1" s="1"/>
  <c r="U430" i="1"/>
  <c r="AH507" i="1" s="1"/>
  <c r="CY420" i="1"/>
  <c r="X420" i="1" s="1"/>
  <c r="CZ420" i="1"/>
  <c r="Y420" i="1" s="1"/>
  <c r="HG415" i="1"/>
  <c r="CQ415" i="1"/>
  <c r="P415" i="1" s="1"/>
  <c r="AB415" i="1"/>
  <c r="FV310" i="1"/>
  <c r="EM378" i="1"/>
  <c r="CU593" i="3"/>
  <c r="CW595" i="3"/>
  <c r="CX595" i="3"/>
  <c r="CW597" i="3"/>
  <c r="CX597" i="3"/>
  <c r="CX599" i="3"/>
  <c r="GX338" i="1"/>
  <c r="CS501" i="1"/>
  <c r="R501" i="1" s="1"/>
  <c r="GK501" i="1" s="1"/>
  <c r="CS497" i="1"/>
  <c r="R497" i="1" s="1"/>
  <c r="GK497" i="1" s="1"/>
  <c r="CW992" i="3"/>
  <c r="CX992" i="3"/>
  <c r="CX994" i="3"/>
  <c r="CX996" i="3"/>
  <c r="CX997" i="3"/>
  <c r="CU991" i="3"/>
  <c r="CV991" i="3"/>
  <c r="CW993" i="3"/>
  <c r="CS483" i="1"/>
  <c r="R483" i="1" s="1"/>
  <c r="GK483" i="1" s="1"/>
  <c r="Q475" i="1"/>
  <c r="CP475" i="1" s="1"/>
  <c r="O475" i="1" s="1"/>
  <c r="GM475" i="1" s="1"/>
  <c r="GN475" i="1" s="1"/>
  <c r="CS473" i="1"/>
  <c r="R473" i="1" s="1"/>
  <c r="GK473" i="1" s="1"/>
  <c r="CX968" i="3"/>
  <c r="CX970" i="3"/>
  <c r="CU968" i="3"/>
  <c r="CR445" i="1"/>
  <c r="Q445" i="1" s="1"/>
  <c r="CS445" i="1"/>
  <c r="R445" i="1" s="1"/>
  <c r="GK445" i="1" s="1"/>
  <c r="AD445" i="1"/>
  <c r="AB445" i="1" s="1"/>
  <c r="CZ429" i="1"/>
  <c r="Y429" i="1" s="1"/>
  <c r="CU1040" i="3"/>
  <c r="CX1041" i="3"/>
  <c r="CX1042" i="3"/>
  <c r="CW1042" i="3"/>
  <c r="CX1046" i="3"/>
  <c r="CX1048" i="3"/>
  <c r="CV1040" i="3"/>
  <c r="CX1043" i="3"/>
  <c r="CU1023" i="3"/>
  <c r="CX1030" i="3"/>
  <c r="CV1023" i="3"/>
  <c r="CX1025" i="3"/>
  <c r="CW1026" i="3"/>
  <c r="CX1026" i="3"/>
  <c r="CX1023" i="3"/>
  <c r="CW1025" i="3"/>
  <c r="CX1028" i="3"/>
  <c r="CR473" i="1"/>
  <c r="Q473" i="1" s="1"/>
  <c r="CP473" i="1" s="1"/>
  <c r="O473" i="1" s="1"/>
  <c r="AB472" i="1"/>
  <c r="AB467" i="1"/>
  <c r="CY459" i="1"/>
  <c r="X459" i="1" s="1"/>
  <c r="GM459" i="1" s="1"/>
  <c r="GO459" i="1" s="1"/>
  <c r="CR457" i="1"/>
  <c r="Q457" i="1" s="1"/>
  <c r="CS457" i="1"/>
  <c r="R457" i="1" s="1"/>
  <c r="CY457" i="1" s="1"/>
  <c r="X457" i="1" s="1"/>
  <c r="HG455" i="1"/>
  <c r="Q455" i="1"/>
  <c r="CQ454" i="1"/>
  <c r="P454" i="1" s="1"/>
  <c r="CP454" i="1" s="1"/>
  <c r="O454" i="1" s="1"/>
  <c r="HG454" i="1"/>
  <c r="CP452" i="1"/>
  <c r="O452" i="1" s="1"/>
  <c r="GM452" i="1" s="1"/>
  <c r="GN452" i="1" s="1"/>
  <c r="CR450" i="1"/>
  <c r="Q450" i="1" s="1"/>
  <c r="CP450" i="1" s="1"/>
  <c r="O450" i="1" s="1"/>
  <c r="GM450" i="1" s="1"/>
  <c r="GN450" i="1" s="1"/>
  <c r="CZ443" i="1"/>
  <c r="Y443" i="1" s="1"/>
  <c r="GM424" i="1"/>
  <c r="GN424" i="1" s="1"/>
  <c r="CY423" i="1"/>
  <c r="X423" i="1" s="1"/>
  <c r="CZ423" i="1"/>
  <c r="Y423" i="1" s="1"/>
  <c r="CQ421" i="1"/>
  <c r="P421" i="1" s="1"/>
  <c r="CP421" i="1" s="1"/>
  <c r="O421" i="1" s="1"/>
  <c r="AB421" i="1"/>
  <c r="CP419" i="1"/>
  <c r="O419" i="1" s="1"/>
  <c r="GM416" i="1"/>
  <c r="GO416" i="1" s="1"/>
  <c r="CY364" i="1"/>
  <c r="X364" i="1" s="1"/>
  <c r="CZ364" i="1"/>
  <c r="Y364" i="1" s="1"/>
  <c r="BZ378" i="1"/>
  <c r="U471" i="1"/>
  <c r="CQ462" i="1"/>
  <c r="P462" i="1" s="1"/>
  <c r="CP462" i="1" s="1"/>
  <c r="O462" i="1" s="1"/>
  <c r="GM462" i="1" s="1"/>
  <c r="GO462" i="1" s="1"/>
  <c r="AB462" i="1"/>
  <c r="CR443" i="1"/>
  <c r="Q443" i="1" s="1"/>
  <c r="CP443" i="1" s="1"/>
  <c r="O443" i="1" s="1"/>
  <c r="CS443" i="1"/>
  <c r="R443" i="1" s="1"/>
  <c r="AD443" i="1"/>
  <c r="CY442" i="1"/>
  <c r="X442" i="1" s="1"/>
  <c r="GM442" i="1" s="1"/>
  <c r="GO442" i="1" s="1"/>
  <c r="CP437" i="1"/>
  <c r="O437" i="1" s="1"/>
  <c r="CY419" i="1"/>
  <c r="X419" i="1" s="1"/>
  <c r="CZ419" i="1"/>
  <c r="Y419" i="1" s="1"/>
  <c r="CY356" i="1"/>
  <c r="X356" i="1" s="1"/>
  <c r="CZ356" i="1"/>
  <c r="Y356" i="1" s="1"/>
  <c r="HG414" i="1"/>
  <c r="AB413" i="1"/>
  <c r="CZ376" i="1"/>
  <c r="Y376" i="1" s="1"/>
  <c r="GM376" i="1" s="1"/>
  <c r="GO376" i="1" s="1"/>
  <c r="T361" i="1"/>
  <c r="CY352" i="1"/>
  <c r="X352" i="1" s="1"/>
  <c r="CZ352" i="1"/>
  <c r="Y352" i="1" s="1"/>
  <c r="GM352" i="1" s="1"/>
  <c r="GO352" i="1" s="1"/>
  <c r="U350" i="1"/>
  <c r="CP346" i="1"/>
  <c r="O346" i="1" s="1"/>
  <c r="CQ345" i="1"/>
  <c r="P345" i="1" s="1"/>
  <c r="CP345" i="1" s="1"/>
  <c r="O345" i="1" s="1"/>
  <c r="GM345" i="1" s="1"/>
  <c r="GN345" i="1" s="1"/>
  <c r="AB345" i="1"/>
  <c r="T342" i="1"/>
  <c r="Q338" i="1"/>
  <c r="P334" i="1"/>
  <c r="CZ323" i="1"/>
  <c r="Y323" i="1" s="1"/>
  <c r="CQ315" i="1"/>
  <c r="P315" i="1" s="1"/>
  <c r="CS439" i="1"/>
  <c r="R439" i="1" s="1"/>
  <c r="GK439" i="1" s="1"/>
  <c r="GM439" i="1" s="1"/>
  <c r="GN439" i="1" s="1"/>
  <c r="CS437" i="1"/>
  <c r="R437" i="1" s="1"/>
  <c r="GK437" i="1" s="1"/>
  <c r="HG436" i="1"/>
  <c r="CS433" i="1"/>
  <c r="R433" i="1" s="1"/>
  <c r="GK433" i="1" s="1"/>
  <c r="HG432" i="1"/>
  <c r="CS429" i="1"/>
  <c r="R429" i="1" s="1"/>
  <c r="GK429" i="1" s="1"/>
  <c r="HG428" i="1"/>
  <c r="CX862" i="3"/>
  <c r="CW863" i="3"/>
  <c r="CU858" i="3"/>
  <c r="CX867" i="3"/>
  <c r="CX863" i="3"/>
  <c r="CX858" i="3"/>
  <c r="CW862" i="3"/>
  <c r="CW861" i="3"/>
  <c r="CX865" i="3"/>
  <c r="CX869" i="3"/>
  <c r="CW860" i="3"/>
  <c r="S370" i="1"/>
  <c r="CP355" i="1"/>
  <c r="O355" i="1" s="1"/>
  <c r="AB351" i="1"/>
  <c r="CT351" i="1"/>
  <c r="S351" i="1" s="1"/>
  <c r="R342" i="1"/>
  <c r="V334" i="1"/>
  <c r="CR271" i="1"/>
  <c r="Q271" i="1" s="1"/>
  <c r="CP271" i="1" s="1"/>
  <c r="O271" i="1" s="1"/>
  <c r="GM271" i="1" s="1"/>
  <c r="GN271" i="1" s="1"/>
  <c r="CS271" i="1"/>
  <c r="R271" i="1" s="1"/>
  <c r="AD271" i="1"/>
  <c r="AB271" i="1" s="1"/>
  <c r="CX938" i="3"/>
  <c r="CX940" i="3"/>
  <c r="CU935" i="3"/>
  <c r="CW937" i="3"/>
  <c r="AB443" i="1"/>
  <c r="HG422" i="1"/>
  <c r="CR413" i="1"/>
  <c r="Q413" i="1" s="1"/>
  <c r="CS412" i="1"/>
  <c r="R412" i="1" s="1"/>
  <c r="BY310" i="1"/>
  <c r="CI378" i="1"/>
  <c r="CS370" i="1"/>
  <c r="R370" i="1" s="1"/>
  <c r="GK370" i="1" s="1"/>
  <c r="AD370" i="1"/>
  <c r="AB370" i="1" s="1"/>
  <c r="CV731" i="3"/>
  <c r="CX731" i="3"/>
  <c r="CX734" i="3"/>
  <c r="CW735" i="3"/>
  <c r="CW733" i="3"/>
  <c r="CX735" i="3"/>
  <c r="CU731" i="3"/>
  <c r="CX738" i="3"/>
  <c r="CW734" i="3"/>
  <c r="CZ367" i="1"/>
  <c r="Y367" i="1" s="1"/>
  <c r="CW705" i="3"/>
  <c r="CW706" i="3"/>
  <c r="CW707" i="3"/>
  <c r="CW708" i="3"/>
  <c r="CX708" i="3"/>
  <c r="CU703" i="3"/>
  <c r="CX703" i="3"/>
  <c r="AB356" i="1"/>
  <c r="CZ353" i="1"/>
  <c r="Y353" i="1" s="1"/>
  <c r="S350" i="1"/>
  <c r="CY346" i="1"/>
  <c r="X346" i="1" s="1"/>
  <c r="CZ346" i="1"/>
  <c r="Y346" i="1" s="1"/>
  <c r="CY345" i="1"/>
  <c r="X345" i="1" s="1"/>
  <c r="CZ345" i="1"/>
  <c r="Y345" i="1" s="1"/>
  <c r="CV609" i="3"/>
  <c r="CX609" i="3"/>
  <c r="CX612" i="3"/>
  <c r="CU609" i="3"/>
  <c r="P342" i="1"/>
  <c r="CP342" i="1" s="1"/>
  <c r="O342" i="1" s="1"/>
  <c r="GX342" i="1"/>
  <c r="V338" i="1"/>
  <c r="AB335" i="1"/>
  <c r="CT335" i="1"/>
  <c r="S335" i="1" s="1"/>
  <c r="U334" i="1"/>
  <c r="CY332" i="1"/>
  <c r="X332" i="1" s="1"/>
  <c r="CZ332" i="1"/>
  <c r="Y332" i="1" s="1"/>
  <c r="CY317" i="1"/>
  <c r="X317" i="1" s="1"/>
  <c r="CZ317" i="1"/>
  <c r="Y317" i="1" s="1"/>
  <c r="BC278" i="1"/>
  <c r="CL249" i="1"/>
  <c r="CD178" i="1"/>
  <c r="AU217" i="1"/>
  <c r="EG310" i="1"/>
  <c r="P382" i="1"/>
  <c r="BX310" i="1"/>
  <c r="AO378" i="1"/>
  <c r="Q373" i="1"/>
  <c r="CP371" i="1"/>
  <c r="O371" i="1" s="1"/>
  <c r="CQ367" i="1"/>
  <c r="P367" i="1" s="1"/>
  <c r="CP367" i="1" s="1"/>
  <c r="O367" i="1" s="1"/>
  <c r="AB367" i="1"/>
  <c r="CY366" i="1"/>
  <c r="X366" i="1" s="1"/>
  <c r="CZ366" i="1"/>
  <c r="Y366" i="1" s="1"/>
  <c r="CQ353" i="1"/>
  <c r="P353" i="1" s="1"/>
  <c r="CP353" i="1" s="1"/>
  <c r="O353" i="1" s="1"/>
  <c r="GM353" i="1" s="1"/>
  <c r="GO353" i="1" s="1"/>
  <c r="AB353" i="1"/>
  <c r="U338" i="1"/>
  <c r="T334" i="1"/>
  <c r="CT322" i="1"/>
  <c r="S322" i="1" s="1"/>
  <c r="AB322" i="1"/>
  <c r="AB272" i="1"/>
  <c r="CQ272" i="1"/>
  <c r="P272" i="1" s="1"/>
  <c r="CP272" i="1" s="1"/>
  <c r="O272" i="1" s="1"/>
  <c r="GM272" i="1" s="1"/>
  <c r="GN272" i="1" s="1"/>
  <c r="AD442" i="1"/>
  <c r="AB442" i="1" s="1"/>
  <c r="AD438" i="1"/>
  <c r="AB434" i="1"/>
  <c r="AB430" i="1"/>
  <c r="AB426" i="1"/>
  <c r="AD422" i="1"/>
  <c r="AB422" i="1" s="1"/>
  <c r="AB419" i="1"/>
  <c r="F391" i="1"/>
  <c r="BB310" i="1"/>
  <c r="AB376" i="1"/>
  <c r="CR374" i="1"/>
  <c r="Q374" i="1" s="1"/>
  <c r="CP374" i="1" s="1"/>
  <c r="O374" i="1" s="1"/>
  <c r="GM374" i="1" s="1"/>
  <c r="GO374" i="1" s="1"/>
  <c r="AD374" i="1"/>
  <c r="AB374" i="1" s="1"/>
  <c r="P373" i="1"/>
  <c r="U373" i="1"/>
  <c r="CR366" i="1"/>
  <c r="Q366" i="1" s="1"/>
  <c r="CP366" i="1" s="1"/>
  <c r="O366" i="1" s="1"/>
  <c r="AD366" i="1"/>
  <c r="AB366" i="1" s="1"/>
  <c r="CY355" i="1"/>
  <c r="X355" i="1" s="1"/>
  <c r="CZ355" i="1"/>
  <c r="Y355" i="1" s="1"/>
  <c r="V336" i="1"/>
  <c r="Q334" i="1"/>
  <c r="GD249" i="1"/>
  <c r="EU278" i="1"/>
  <c r="ES249" i="1"/>
  <c r="P298" i="1"/>
  <c r="CU360" i="3"/>
  <c r="CX360" i="3"/>
  <c r="S201" i="1"/>
  <c r="CX874" i="3"/>
  <c r="CV871" i="3"/>
  <c r="CX871" i="3"/>
  <c r="CX872" i="3"/>
  <c r="CU871" i="3"/>
  <c r="CX876" i="3"/>
  <c r="CW875" i="3"/>
  <c r="CW874" i="3"/>
  <c r="CX878" i="3"/>
  <c r="FQ310" i="1"/>
  <c r="EH378" i="1"/>
  <c r="AD372" i="1"/>
  <c r="AB372" i="1" s="1"/>
  <c r="CR372" i="1"/>
  <c r="Q372" i="1" s="1"/>
  <c r="CP372" i="1" s="1"/>
  <c r="O372" i="1" s="1"/>
  <c r="GM372" i="1" s="1"/>
  <c r="GO372" i="1" s="1"/>
  <c r="W350" i="1"/>
  <c r="CY347" i="1"/>
  <c r="X347" i="1" s="1"/>
  <c r="CZ347" i="1"/>
  <c r="Y347" i="1" s="1"/>
  <c r="CY340" i="1"/>
  <c r="X340" i="1" s="1"/>
  <c r="CZ340" i="1"/>
  <c r="Y340" i="1" s="1"/>
  <c r="S338" i="1"/>
  <c r="U336" i="1"/>
  <c r="GM332" i="1"/>
  <c r="GN332" i="1" s="1"/>
  <c r="GM330" i="1"/>
  <c r="GN330" i="1" s="1"/>
  <c r="CS442" i="1"/>
  <c r="R442" i="1" s="1"/>
  <c r="CZ442" i="1" s="1"/>
  <c r="Y442" i="1" s="1"/>
  <c r="CX923" i="3"/>
  <c r="CU917" i="3"/>
  <c r="CV917" i="3"/>
  <c r="CX925" i="3"/>
  <c r="CX918" i="3"/>
  <c r="CW920" i="3"/>
  <c r="CX920" i="3"/>
  <c r="CX921" i="3"/>
  <c r="CS438" i="1"/>
  <c r="R438" i="1" s="1"/>
  <c r="CS422" i="1"/>
  <c r="R422" i="1" s="1"/>
  <c r="CZ422" i="1" s="1"/>
  <c r="Y422" i="1" s="1"/>
  <c r="FP310" i="1"/>
  <c r="BC378" i="1"/>
  <c r="CL310" i="1"/>
  <c r="CR370" i="1"/>
  <c r="Q370" i="1" s="1"/>
  <c r="AB365" i="1"/>
  <c r="CT365" i="1"/>
  <c r="S365" i="1" s="1"/>
  <c r="CP365" i="1" s="1"/>
  <c r="O365" i="1" s="1"/>
  <c r="FR378" i="1"/>
  <c r="FY378" i="1" s="1"/>
  <c r="S361" i="1"/>
  <c r="CQ356" i="1"/>
  <c r="P356" i="1" s="1"/>
  <c r="CP356" i="1" s="1"/>
  <c r="O356" i="1" s="1"/>
  <c r="GM356" i="1" s="1"/>
  <c r="GN356" i="1" s="1"/>
  <c r="CU687" i="3"/>
  <c r="CX688" i="3"/>
  <c r="CX689" i="3"/>
  <c r="CW690" i="3"/>
  <c r="CW691" i="3"/>
  <c r="CW692" i="3"/>
  <c r="CX691" i="3"/>
  <c r="CX693" i="3"/>
  <c r="I359" i="1"/>
  <c r="Q359" i="1" s="1"/>
  <c r="I357" i="1"/>
  <c r="GX357" i="1" s="1"/>
  <c r="T350" i="1"/>
  <c r="U342" i="1"/>
  <c r="CY341" i="1"/>
  <c r="X341" i="1" s="1"/>
  <c r="GM341" i="1" s="1"/>
  <c r="GO341" i="1" s="1"/>
  <c r="CZ341" i="1"/>
  <c r="Y341" i="1" s="1"/>
  <c r="AB339" i="1"/>
  <c r="CT339" i="1"/>
  <c r="S339" i="1" s="1"/>
  <c r="CQ333" i="1"/>
  <c r="P333" i="1" s="1"/>
  <c r="CP333" i="1" s="1"/>
  <c r="O333" i="1" s="1"/>
  <c r="AB333" i="1"/>
  <c r="CX946" i="3"/>
  <c r="CX948" i="3"/>
  <c r="CU942" i="3"/>
  <c r="CX942" i="3"/>
  <c r="CW943" i="3"/>
  <c r="CX943" i="3"/>
  <c r="CX944" i="3"/>
  <c r="EU310" i="1"/>
  <c r="P394" i="1"/>
  <c r="P370" i="1"/>
  <c r="CP370" i="1" s="1"/>
  <c r="O370" i="1" s="1"/>
  <c r="W369" i="1"/>
  <c r="AB369" i="1"/>
  <c r="R361" i="1"/>
  <c r="R350" i="1"/>
  <c r="CP349" i="1"/>
  <c r="O349" i="1" s="1"/>
  <c r="CP347" i="1"/>
  <c r="O347" i="1" s="1"/>
  <c r="S336" i="1"/>
  <c r="CX850" i="3"/>
  <c r="CX847" i="3"/>
  <c r="CW848" i="3"/>
  <c r="CX856" i="3"/>
  <c r="CW850" i="3"/>
  <c r="CX854" i="3"/>
  <c r="CU845" i="3"/>
  <c r="CX845" i="3"/>
  <c r="CX857" i="3"/>
  <c r="CX848" i="3"/>
  <c r="CX852" i="3"/>
  <c r="CW851" i="3"/>
  <c r="CW847" i="3"/>
  <c r="CS418" i="1"/>
  <c r="R418" i="1" s="1"/>
  <c r="CY418" i="1" s="1"/>
  <c r="X418" i="1" s="1"/>
  <c r="GE310" i="1"/>
  <c r="EV378" i="1"/>
  <c r="CV765" i="3"/>
  <c r="CX772" i="3"/>
  <c r="CW769" i="3"/>
  <c r="CX770" i="3"/>
  <c r="CW768" i="3"/>
  <c r="CX768" i="3"/>
  <c r="CU765" i="3"/>
  <c r="CX766" i="3"/>
  <c r="CX765" i="3"/>
  <c r="GX373" i="1"/>
  <c r="HG363" i="1"/>
  <c r="CQ362" i="1"/>
  <c r="P362" i="1" s="1"/>
  <c r="CP362" i="1" s="1"/>
  <c r="O362" i="1" s="1"/>
  <c r="GM362" i="1" s="1"/>
  <c r="GN362" i="1" s="1"/>
  <c r="AB362" i="1"/>
  <c r="CP351" i="1"/>
  <c r="O351" i="1" s="1"/>
  <c r="CV655" i="3"/>
  <c r="CX655" i="3"/>
  <c r="CX660" i="3"/>
  <c r="CU655" i="3"/>
  <c r="CW659" i="3"/>
  <c r="CW658" i="3"/>
  <c r="CX658" i="3"/>
  <c r="CW657" i="3"/>
  <c r="CX662" i="3"/>
  <c r="P350" i="1"/>
  <c r="GX350" i="1"/>
  <c r="CY344" i="1"/>
  <c r="X344" i="1" s="1"/>
  <c r="GM344" i="1" s="1"/>
  <c r="GN344" i="1" s="1"/>
  <c r="CZ344" i="1"/>
  <c r="Y344" i="1" s="1"/>
  <c r="AB343" i="1"/>
  <c r="CT343" i="1"/>
  <c r="S343" i="1" s="1"/>
  <c r="CP343" i="1" s="1"/>
  <c r="O343" i="1" s="1"/>
  <c r="CY342" i="1"/>
  <c r="X342" i="1" s="1"/>
  <c r="CZ342" i="1"/>
  <c r="Y342" i="1" s="1"/>
  <c r="P338" i="1"/>
  <c r="CG378" i="1"/>
  <c r="CR371" i="1"/>
  <c r="Q371" i="1" s="1"/>
  <c r="CS371" i="1"/>
  <c r="R371" i="1" s="1"/>
  <c r="CZ371" i="1" s="1"/>
  <c r="Y371" i="1" s="1"/>
  <c r="AD371" i="1"/>
  <c r="AB371" i="1" s="1"/>
  <c r="CQ358" i="1"/>
  <c r="P358" i="1" s="1"/>
  <c r="CP358" i="1" s="1"/>
  <c r="O358" i="1" s="1"/>
  <c r="GM358" i="1" s="1"/>
  <c r="GN358" i="1" s="1"/>
  <c r="AB358" i="1"/>
  <c r="W338" i="1"/>
  <c r="CP335" i="1"/>
  <c r="O335" i="1" s="1"/>
  <c r="S334" i="1"/>
  <c r="CY333" i="1"/>
  <c r="X333" i="1" s="1"/>
  <c r="CZ333" i="1"/>
  <c r="Y333" i="1" s="1"/>
  <c r="CY312" i="1"/>
  <c r="X312" i="1" s="1"/>
  <c r="CZ312" i="1"/>
  <c r="Y312" i="1" s="1"/>
  <c r="CX916" i="3"/>
  <c r="CU911" i="3"/>
  <c r="CX912" i="3"/>
  <c r="CW913" i="3"/>
  <c r="CX914" i="3"/>
  <c r="CU897" i="3"/>
  <c r="CX898" i="3"/>
  <c r="CV897" i="3"/>
  <c r="CX897" i="3"/>
  <c r="CX901" i="3"/>
  <c r="CX900" i="3"/>
  <c r="CX882" i="3"/>
  <c r="CW882" i="3"/>
  <c r="CU880" i="3"/>
  <c r="CX886" i="3"/>
  <c r="CV880" i="3"/>
  <c r="CX885" i="3"/>
  <c r="CW884" i="3"/>
  <c r="CW883" i="3"/>
  <c r="CX888" i="3"/>
  <c r="GC310" i="1"/>
  <c r="ET378" i="1"/>
  <c r="CQ375" i="1"/>
  <c r="P375" i="1" s="1"/>
  <c r="CP375" i="1" s="1"/>
  <c r="O375" i="1" s="1"/>
  <c r="GM375" i="1" s="1"/>
  <c r="GO375" i="1" s="1"/>
  <c r="AB375" i="1"/>
  <c r="CU739" i="3"/>
  <c r="CX745" i="3"/>
  <c r="CX740" i="3"/>
  <c r="CW743" i="3"/>
  <c r="CX741" i="3"/>
  <c r="AB360" i="1"/>
  <c r="CT360" i="1"/>
  <c r="S360" i="1" s="1"/>
  <c r="T338" i="1"/>
  <c r="W337" i="1"/>
  <c r="R334" i="1"/>
  <c r="CP322" i="1"/>
  <c r="O322" i="1" s="1"/>
  <c r="CT319" i="1"/>
  <c r="S319" i="1" s="1"/>
  <c r="AB319" i="1"/>
  <c r="GX266" i="1"/>
  <c r="CX760" i="3"/>
  <c r="CW758" i="3"/>
  <c r="CU756" i="3"/>
  <c r="CX756" i="3"/>
  <c r="CW760" i="3"/>
  <c r="CX758" i="3"/>
  <c r="CX763" i="3"/>
  <c r="CR340" i="1"/>
  <c r="Q340" i="1" s="1"/>
  <c r="AB325" i="1"/>
  <c r="CR323" i="1"/>
  <c r="Q323" i="1" s="1"/>
  <c r="CS323" i="1"/>
  <c r="R323" i="1" s="1"/>
  <c r="CY323" i="1" s="1"/>
  <c r="X323" i="1" s="1"/>
  <c r="V322" i="1"/>
  <c r="S320" i="1"/>
  <c r="W319" i="1"/>
  <c r="F281" i="1"/>
  <c r="P249" i="1"/>
  <c r="R276" i="1"/>
  <c r="GK276" i="1" s="1"/>
  <c r="V265" i="1"/>
  <c r="CY256" i="1"/>
  <c r="X256" i="1" s="1"/>
  <c r="CZ256" i="1"/>
  <c r="Y256" i="1" s="1"/>
  <c r="CY254" i="1"/>
  <c r="X254" i="1" s="1"/>
  <c r="CZ254" i="1"/>
  <c r="Y254" i="1" s="1"/>
  <c r="CY207" i="1"/>
  <c r="X207" i="1" s="1"/>
  <c r="EM217" i="1"/>
  <c r="FV178" i="1"/>
  <c r="AH217" i="1"/>
  <c r="CR49" i="1"/>
  <c r="Q49" i="1" s="1"/>
  <c r="CP49" i="1" s="1"/>
  <c r="O49" i="1" s="1"/>
  <c r="AD49" i="1"/>
  <c r="AB49" i="1" s="1"/>
  <c r="CS49" i="1"/>
  <c r="R49" i="1" s="1"/>
  <c r="GK45" i="1"/>
  <c r="CZ45" i="1"/>
  <c r="Y45" i="1" s="1"/>
  <c r="CW784" i="3"/>
  <c r="CX788" i="3"/>
  <c r="CW783" i="3"/>
  <c r="CX784" i="3"/>
  <c r="CX786" i="3"/>
  <c r="CU781" i="3"/>
  <c r="CX783" i="3"/>
  <c r="CV781" i="3"/>
  <c r="CX781" i="3"/>
  <c r="CU727" i="3"/>
  <c r="CX727" i="3"/>
  <c r="CV711" i="3"/>
  <c r="CX711" i="3"/>
  <c r="CW715" i="3"/>
  <c r="CX715" i="3"/>
  <c r="CU711" i="3"/>
  <c r="CW714" i="3"/>
  <c r="CX717" i="3"/>
  <c r="CW713" i="3"/>
  <c r="CU679" i="3"/>
  <c r="CX680" i="3"/>
  <c r="CV679" i="3"/>
  <c r="CX683" i="3"/>
  <c r="CX685" i="3"/>
  <c r="CX686" i="3"/>
  <c r="CS348" i="1"/>
  <c r="R348" i="1" s="1"/>
  <c r="CZ348" i="1" s="1"/>
  <c r="Y348" i="1" s="1"/>
  <c r="CU619" i="3"/>
  <c r="CX619" i="3"/>
  <c r="CQ340" i="1"/>
  <c r="P340" i="1" s="1"/>
  <c r="CP340" i="1" s="1"/>
  <c r="O340" i="1" s="1"/>
  <c r="GM340" i="1" s="1"/>
  <c r="GO340" i="1" s="1"/>
  <c r="CW590" i="3"/>
  <c r="CW587" i="3"/>
  <c r="CX590" i="3"/>
  <c r="CX587" i="3"/>
  <c r="CU585" i="3"/>
  <c r="CS329" i="1"/>
  <c r="R329" i="1" s="1"/>
  <c r="CP317" i="1"/>
  <c r="O317" i="1" s="1"/>
  <c r="GM317" i="1" s="1"/>
  <c r="GN317" i="1" s="1"/>
  <c r="W314" i="1"/>
  <c r="CQ314" i="1"/>
  <c r="P314" i="1" s="1"/>
  <c r="AB314" i="1"/>
  <c r="F306" i="1"/>
  <c r="AG249" i="1"/>
  <c r="T278" i="1"/>
  <c r="CY267" i="1"/>
  <c r="X267" i="1" s="1"/>
  <c r="CZ267" i="1"/>
  <c r="Y267" i="1" s="1"/>
  <c r="U265" i="1"/>
  <c r="CZ263" i="1"/>
  <c r="Y263" i="1" s="1"/>
  <c r="V262" i="1"/>
  <c r="CY257" i="1"/>
  <c r="X257" i="1" s="1"/>
  <c r="CZ257" i="1"/>
  <c r="Y257" i="1" s="1"/>
  <c r="CR203" i="1"/>
  <c r="Q203" i="1" s="1"/>
  <c r="DV217" i="1" s="1"/>
  <c r="CS203" i="1"/>
  <c r="R203" i="1" s="1"/>
  <c r="GK203" i="1" s="1"/>
  <c r="AD203" i="1"/>
  <c r="AB203" i="1" s="1"/>
  <c r="DN146" i="1"/>
  <c r="EA139" i="1"/>
  <c r="CX639" i="3"/>
  <c r="CU637" i="3"/>
  <c r="CX642" i="3"/>
  <c r="CW639" i="3"/>
  <c r="CW641" i="3"/>
  <c r="HG341" i="1"/>
  <c r="CR327" i="1"/>
  <c r="Q327" i="1" s="1"/>
  <c r="CP327" i="1" s="1"/>
  <c r="O327" i="1" s="1"/>
  <c r="CS327" i="1"/>
  <c r="R327" i="1" s="1"/>
  <c r="CY327" i="1" s="1"/>
  <c r="X327" i="1" s="1"/>
  <c r="AB323" i="1"/>
  <c r="EO278" i="1"/>
  <c r="FX249" i="1"/>
  <c r="CI249" i="1"/>
  <c r="AZ278" i="1"/>
  <c r="F298" i="1"/>
  <c r="BA249" i="1"/>
  <c r="AB276" i="1"/>
  <c r="CY268" i="1"/>
  <c r="X268" i="1" s="1"/>
  <c r="CZ268" i="1"/>
  <c r="Y268" i="1" s="1"/>
  <c r="GM268" i="1" s="1"/>
  <c r="GN268" i="1" s="1"/>
  <c r="CR267" i="1"/>
  <c r="Q267" i="1" s="1"/>
  <c r="CP267" i="1" s="1"/>
  <c r="O267" i="1" s="1"/>
  <c r="GM267" i="1" s="1"/>
  <c r="GN267" i="1" s="1"/>
  <c r="CS267" i="1"/>
  <c r="R267" i="1" s="1"/>
  <c r="AD267" i="1"/>
  <c r="AB267" i="1" s="1"/>
  <c r="CY264" i="1"/>
  <c r="X264" i="1" s="1"/>
  <c r="CZ264" i="1"/>
  <c r="Y264" i="1" s="1"/>
  <c r="CR263" i="1"/>
  <c r="Q263" i="1" s="1"/>
  <c r="CP263" i="1" s="1"/>
  <c r="O263" i="1" s="1"/>
  <c r="CS263" i="1"/>
  <c r="R263" i="1" s="1"/>
  <c r="CY263" i="1" s="1"/>
  <c r="X263" i="1" s="1"/>
  <c r="AD263" i="1"/>
  <c r="AB263" i="1" s="1"/>
  <c r="U262" i="1"/>
  <c r="CY253" i="1"/>
  <c r="X253" i="1" s="1"/>
  <c r="CZ253" i="1"/>
  <c r="Y253" i="1" s="1"/>
  <c r="CY251" i="1"/>
  <c r="X251" i="1" s="1"/>
  <c r="GM251" i="1" s="1"/>
  <c r="GO251" i="1" s="1"/>
  <c r="CZ251" i="1"/>
  <c r="Y251" i="1" s="1"/>
  <c r="AS249" i="1"/>
  <c r="GK183" i="1"/>
  <c r="CR318" i="1"/>
  <c r="Q318" i="1" s="1"/>
  <c r="CP318" i="1" s="1"/>
  <c r="O318" i="1" s="1"/>
  <c r="GM318" i="1" s="1"/>
  <c r="GN318" i="1" s="1"/>
  <c r="AD318" i="1"/>
  <c r="AB318" i="1" s="1"/>
  <c r="V314" i="1"/>
  <c r="W313" i="1"/>
  <c r="CF249" i="1"/>
  <c r="AW278" i="1"/>
  <c r="U276" i="1"/>
  <c r="CQ275" i="1"/>
  <c r="P275" i="1" s="1"/>
  <c r="CP275" i="1" s="1"/>
  <c r="O275" i="1" s="1"/>
  <c r="GM275" i="1" s="1"/>
  <c r="GN275" i="1" s="1"/>
  <c r="AB275" i="1"/>
  <c r="P265" i="1"/>
  <c r="CY252" i="1"/>
  <c r="X252" i="1" s="1"/>
  <c r="CZ252" i="1"/>
  <c r="Y252" i="1" s="1"/>
  <c r="U201" i="1"/>
  <c r="AJ217" i="1"/>
  <c r="CU719" i="3"/>
  <c r="CX722" i="3"/>
  <c r="CW721" i="3"/>
  <c r="CX719" i="3"/>
  <c r="AD363" i="1"/>
  <c r="AB363" i="1" s="1"/>
  <c r="AB357" i="1"/>
  <c r="AB355" i="1"/>
  <c r="CV663" i="3"/>
  <c r="CX666" i="3"/>
  <c r="CX669" i="3"/>
  <c r="CX670" i="3"/>
  <c r="CX665" i="3"/>
  <c r="CX667" i="3"/>
  <c r="CX664" i="3"/>
  <c r="CU663" i="3"/>
  <c r="CW666" i="3"/>
  <c r="AD349" i="1"/>
  <c r="AB349" i="1" s="1"/>
  <c r="AB346" i="1"/>
  <c r="CU613" i="3"/>
  <c r="CX614" i="3"/>
  <c r="CV613" i="3"/>
  <c r="CU601" i="3"/>
  <c r="CV601" i="3"/>
  <c r="CX601" i="3"/>
  <c r="CW604" i="3"/>
  <c r="CX605" i="3"/>
  <c r="CX607" i="3"/>
  <c r="CX604" i="3"/>
  <c r="CW606" i="3"/>
  <c r="AD337" i="1"/>
  <c r="CX573" i="3"/>
  <c r="CX569" i="3"/>
  <c r="CX575" i="3"/>
  <c r="CX570" i="3"/>
  <c r="CW574" i="3"/>
  <c r="CU569" i="3"/>
  <c r="CW573" i="3"/>
  <c r="CW572" i="3"/>
  <c r="AB327" i="1"/>
  <c r="AD326" i="1"/>
  <c r="AB326" i="1" s="1"/>
  <c r="CR321" i="1"/>
  <c r="CS321" i="1"/>
  <c r="R314" i="1"/>
  <c r="FU249" i="1"/>
  <c r="EL278" i="1"/>
  <c r="EG249" i="1"/>
  <c r="P282" i="1"/>
  <c r="Q278" i="1"/>
  <c r="AD249" i="1"/>
  <c r="T276" i="1"/>
  <c r="AB261" i="1"/>
  <c r="CP259" i="1"/>
  <c r="O259" i="1" s="1"/>
  <c r="CQ258" i="1"/>
  <c r="P258" i="1" s="1"/>
  <c r="CP258" i="1" s="1"/>
  <c r="O258" i="1" s="1"/>
  <c r="AB258" i="1"/>
  <c r="CP257" i="1"/>
  <c r="O257" i="1" s="1"/>
  <c r="AB215" i="1"/>
  <c r="CT215" i="1"/>
  <c r="S215" i="1" s="1"/>
  <c r="S209" i="1"/>
  <c r="CZ189" i="1"/>
  <c r="Y189" i="1" s="1"/>
  <c r="FT139" i="1"/>
  <c r="EK146" i="1"/>
  <c r="X146" i="1"/>
  <c r="AK139" i="1"/>
  <c r="CP143" i="1"/>
  <c r="O143" i="1" s="1"/>
  <c r="AC146" i="1"/>
  <c r="CX624" i="3"/>
  <c r="CV621" i="3"/>
  <c r="CX621" i="3"/>
  <c r="CW623" i="3"/>
  <c r="CX628" i="3"/>
  <c r="CU621" i="3"/>
  <c r="CW624" i="3"/>
  <c r="CX626" i="3"/>
  <c r="AD324" i="1"/>
  <c r="AB324" i="1" s="1"/>
  <c r="CR324" i="1"/>
  <c r="Q324" i="1" s="1"/>
  <c r="CP324" i="1" s="1"/>
  <c r="O324" i="1" s="1"/>
  <c r="BX178" i="1"/>
  <c r="AO217" i="1"/>
  <c r="P209" i="1"/>
  <c r="CP209" i="1" s="1"/>
  <c r="O209" i="1" s="1"/>
  <c r="GM209" i="1" s="1"/>
  <c r="GN209" i="1" s="1"/>
  <c r="U209" i="1"/>
  <c r="BD378" i="1"/>
  <c r="CU789" i="3"/>
  <c r="CX790" i="3"/>
  <c r="CW791" i="3"/>
  <c r="CV789" i="3"/>
  <c r="CX791" i="3"/>
  <c r="CX795" i="3"/>
  <c r="CX793" i="3"/>
  <c r="CU729" i="3"/>
  <c r="CV729" i="3"/>
  <c r="CX729" i="3"/>
  <c r="CS363" i="1"/>
  <c r="R363" i="1" s="1"/>
  <c r="CZ363" i="1" s="1"/>
  <c r="Y363" i="1" s="1"/>
  <c r="CS349" i="1"/>
  <c r="R349" i="1" s="1"/>
  <c r="CS337" i="1"/>
  <c r="AB337" i="1"/>
  <c r="I337" i="1"/>
  <c r="U337" i="1" s="1"/>
  <c r="DZ378" i="1" s="1"/>
  <c r="P328" i="1"/>
  <c r="CS326" i="1"/>
  <c r="R326" i="1" s="1"/>
  <c r="AB321" i="1"/>
  <c r="GX319" i="1"/>
  <c r="P319" i="1"/>
  <c r="CP319" i="1" s="1"/>
  <c r="O319" i="1" s="1"/>
  <c r="Q313" i="1"/>
  <c r="CP313" i="1" s="1"/>
  <c r="O313" i="1" s="1"/>
  <c r="FS249" i="1"/>
  <c r="EJ278" i="1"/>
  <c r="DN249" i="1"/>
  <c r="P301" i="1"/>
  <c r="AT249" i="1"/>
  <c r="F296" i="1"/>
  <c r="F280" i="1"/>
  <c r="O249" i="1"/>
  <c r="GX276" i="1"/>
  <c r="GM276" i="1" s="1"/>
  <c r="GN276" i="1" s="1"/>
  <c r="AB269" i="1"/>
  <c r="R266" i="1"/>
  <c r="GK266" i="1" s="1"/>
  <c r="GX265" i="1"/>
  <c r="W262" i="1"/>
  <c r="CY259" i="1"/>
  <c r="X259" i="1" s="1"/>
  <c r="CZ259" i="1"/>
  <c r="Y259" i="1" s="1"/>
  <c r="CU403" i="3"/>
  <c r="CW409" i="3"/>
  <c r="CX403" i="3"/>
  <c r="CX404" i="3"/>
  <c r="CX412" i="3"/>
  <c r="CX424" i="3"/>
  <c r="CV403" i="3"/>
  <c r="CX410" i="3"/>
  <c r="CX414" i="3"/>
  <c r="CX409" i="3"/>
  <c r="CW407" i="3"/>
  <c r="CX416" i="3"/>
  <c r="CX407" i="3"/>
  <c r="CW406" i="3"/>
  <c r="CX418" i="3"/>
  <c r="CX430" i="3"/>
  <c r="CX406" i="3"/>
  <c r="CX419" i="3"/>
  <c r="CX431" i="3"/>
  <c r="CX428" i="3"/>
  <c r="CX434" i="3"/>
  <c r="CX422" i="3"/>
  <c r="CW412" i="3"/>
  <c r="CX426" i="3"/>
  <c r="P255" i="1"/>
  <c r="S255" i="1"/>
  <c r="CP254" i="1"/>
  <c r="O254" i="1" s="1"/>
  <c r="GM254" i="1" s="1"/>
  <c r="GN254" i="1" s="1"/>
  <c r="CZ212" i="1"/>
  <c r="Y212" i="1" s="1"/>
  <c r="CY212" i="1"/>
  <c r="X212" i="1" s="1"/>
  <c r="CX749" i="3"/>
  <c r="CW750" i="3"/>
  <c r="CW749" i="3"/>
  <c r="CX752" i="3"/>
  <c r="CU747" i="3"/>
  <c r="CX747" i="3"/>
  <c r="CX754" i="3"/>
  <c r="CX750" i="3"/>
  <c r="CX650" i="3"/>
  <c r="CU646" i="3"/>
  <c r="CX653" i="3"/>
  <c r="CW649" i="3"/>
  <c r="CX646" i="3"/>
  <c r="CW650" i="3"/>
  <c r="CS318" i="1"/>
  <c r="R318" i="1" s="1"/>
  <c r="GK318" i="1" s="1"/>
  <c r="GX314" i="1"/>
  <c r="FR249" i="1"/>
  <c r="FY278" i="1"/>
  <c r="EI278" i="1"/>
  <c r="FZ278" i="1"/>
  <c r="GA278" i="1"/>
  <c r="DO278" i="1"/>
  <c r="EB249" i="1"/>
  <c r="DK249" i="1"/>
  <c r="P293" i="1"/>
  <c r="F305" i="1"/>
  <c r="Y249" i="1"/>
  <c r="W276" i="1"/>
  <c r="T262" i="1"/>
  <c r="CY260" i="1"/>
  <c r="X260" i="1" s="1"/>
  <c r="GM260" i="1" s="1"/>
  <c r="GO260" i="1" s="1"/>
  <c r="CZ260" i="1"/>
  <c r="Y260" i="1" s="1"/>
  <c r="CY258" i="1"/>
  <c r="X258" i="1" s="1"/>
  <c r="CZ258" i="1"/>
  <c r="Y258" i="1" s="1"/>
  <c r="CP256" i="1"/>
  <c r="O256" i="1" s="1"/>
  <c r="GM256" i="1" s="1"/>
  <c r="GO256" i="1" s="1"/>
  <c r="CP215" i="1"/>
  <c r="O215" i="1" s="1"/>
  <c r="GM215" i="1" s="1"/>
  <c r="GN215" i="1" s="1"/>
  <c r="CP204" i="1"/>
  <c r="O204" i="1" s="1"/>
  <c r="GM204" i="1" s="1"/>
  <c r="GN204" i="1" s="1"/>
  <c r="GM200" i="1"/>
  <c r="GN200" i="1" s="1"/>
  <c r="CX676" i="3"/>
  <c r="CX678" i="3"/>
  <c r="CW675" i="3"/>
  <c r="CW674" i="3"/>
  <c r="CW673" i="3"/>
  <c r="CX673" i="3"/>
  <c r="CU671" i="3"/>
  <c r="CU617" i="3"/>
  <c r="CX617" i="3"/>
  <c r="CX577" i="3"/>
  <c r="CW582" i="3"/>
  <c r="CW580" i="3"/>
  <c r="CX580" i="3"/>
  <c r="CW579" i="3"/>
  <c r="CU577" i="3"/>
  <c r="CV577" i="3"/>
  <c r="CX583" i="3"/>
  <c r="CX584" i="3"/>
  <c r="CP323" i="1"/>
  <c r="O323" i="1" s="1"/>
  <c r="T321" i="1"/>
  <c r="AD320" i="1"/>
  <c r="AB320" i="1" s="1"/>
  <c r="CR320" i="1"/>
  <c r="Q320" i="1" s="1"/>
  <c r="CY318" i="1"/>
  <c r="X318" i="1" s="1"/>
  <c r="CZ318" i="1"/>
  <c r="Y318" i="1" s="1"/>
  <c r="CY274" i="1"/>
  <c r="X274" i="1" s="1"/>
  <c r="CP264" i="1"/>
  <c r="O264" i="1" s="1"/>
  <c r="GM264" i="1" s="1"/>
  <c r="GN264" i="1" s="1"/>
  <c r="T265" i="1"/>
  <c r="W265" i="1"/>
  <c r="V209" i="1"/>
  <c r="P201" i="1"/>
  <c r="CP198" i="1"/>
  <c r="O198" i="1" s="1"/>
  <c r="CU773" i="3"/>
  <c r="CV773" i="3"/>
  <c r="CX773" i="3"/>
  <c r="CX779" i="3"/>
  <c r="CW776" i="3"/>
  <c r="CX775" i="3"/>
  <c r="CU723" i="3"/>
  <c r="CX724" i="3"/>
  <c r="AD329" i="1"/>
  <c r="AB329" i="1" s="1"/>
  <c r="CS328" i="1"/>
  <c r="R328" i="1" s="1"/>
  <c r="CY328" i="1" s="1"/>
  <c r="X328" i="1" s="1"/>
  <c r="W328" i="1"/>
  <c r="P320" i="1"/>
  <c r="GX313" i="1"/>
  <c r="V313" i="1"/>
  <c r="F297" i="1"/>
  <c r="P300" i="1"/>
  <c r="DM249" i="1"/>
  <c r="CG278" i="1"/>
  <c r="AQ278" i="1"/>
  <c r="BZ249" i="1"/>
  <c r="CQ274" i="1"/>
  <c r="P274" i="1" s="1"/>
  <c r="CP274" i="1" s="1"/>
  <c r="O274" i="1" s="1"/>
  <c r="CY273" i="1"/>
  <c r="X273" i="1" s="1"/>
  <c r="CR265" i="1"/>
  <c r="Q265" i="1" s="1"/>
  <c r="CS265" i="1"/>
  <c r="R265" i="1" s="1"/>
  <c r="CY265" i="1" s="1"/>
  <c r="X265" i="1" s="1"/>
  <c r="AD265" i="1"/>
  <c r="AB265" i="1" s="1"/>
  <c r="R262" i="1"/>
  <c r="GK262" i="1" s="1"/>
  <c r="DQ249" i="1"/>
  <c r="GM213" i="1"/>
  <c r="GN213" i="1" s="1"/>
  <c r="CY206" i="1"/>
  <c r="X206" i="1" s="1"/>
  <c r="CZ206" i="1"/>
  <c r="Y206" i="1" s="1"/>
  <c r="CX697" i="3"/>
  <c r="CW698" i="3"/>
  <c r="CW699" i="3"/>
  <c r="CW700" i="3"/>
  <c r="CU695" i="3"/>
  <c r="CX701" i="3"/>
  <c r="CV695" i="3"/>
  <c r="CX702" i="3"/>
  <c r="CX695" i="3"/>
  <c r="CW697" i="3"/>
  <c r="CU629" i="3"/>
  <c r="CX630" i="3"/>
  <c r="CX631" i="3"/>
  <c r="CX633" i="3"/>
  <c r="CX635" i="3"/>
  <c r="I336" i="1"/>
  <c r="GX336" i="1" s="1"/>
  <c r="CR328" i="1"/>
  <c r="Q328" i="1" s="1"/>
  <c r="CR325" i="1"/>
  <c r="Q325" i="1" s="1"/>
  <c r="CP325" i="1" s="1"/>
  <c r="O325" i="1" s="1"/>
  <c r="CS325" i="1"/>
  <c r="R325" i="1" s="1"/>
  <c r="CS324" i="1"/>
  <c r="R324" i="1" s="1"/>
  <c r="T319" i="1"/>
  <c r="AD315" i="1"/>
  <c r="AB315" i="1" s="1"/>
  <c r="CR315" i="1"/>
  <c r="Q315" i="1" s="1"/>
  <c r="CU525" i="3"/>
  <c r="CV525" i="3"/>
  <c r="CX525" i="3"/>
  <c r="CX529" i="3"/>
  <c r="CX532" i="3"/>
  <c r="CW529" i="3"/>
  <c r="CW527" i="3"/>
  <c r="CX530" i="3"/>
  <c r="GE249" i="1"/>
  <c r="EV278" i="1"/>
  <c r="DL278" i="1"/>
  <c r="DY249" i="1"/>
  <c r="CH249" i="1"/>
  <c r="AY278" i="1"/>
  <c r="S249" i="1"/>
  <c r="F293" i="1"/>
  <c r="CP273" i="1"/>
  <c r="O273" i="1" s="1"/>
  <c r="GM269" i="1"/>
  <c r="GN269" i="1" s="1"/>
  <c r="P262" i="1"/>
  <c r="CP262" i="1" s="1"/>
  <c r="O262" i="1" s="1"/>
  <c r="GM262" i="1" s="1"/>
  <c r="GN262" i="1" s="1"/>
  <c r="S262" i="1"/>
  <c r="GM261" i="1"/>
  <c r="GN261" i="1" s="1"/>
  <c r="CP252" i="1"/>
  <c r="O252" i="1" s="1"/>
  <c r="T209" i="1"/>
  <c r="CY190" i="1"/>
  <c r="X190" i="1" s="1"/>
  <c r="CZ190" i="1"/>
  <c r="Y190" i="1" s="1"/>
  <c r="CX555" i="3"/>
  <c r="CW558" i="3"/>
  <c r="CX556" i="3"/>
  <c r="CU555" i="3"/>
  <c r="CX559" i="3"/>
  <c r="CR253" i="1"/>
  <c r="Q253" i="1" s="1"/>
  <c r="CQ208" i="1"/>
  <c r="P208" i="1" s="1"/>
  <c r="CP208" i="1" s="1"/>
  <c r="O208" i="1" s="1"/>
  <c r="GM208" i="1" s="1"/>
  <c r="GN208" i="1" s="1"/>
  <c r="CU362" i="3"/>
  <c r="CV362" i="3"/>
  <c r="CX362" i="3"/>
  <c r="CP195" i="1"/>
  <c r="O195" i="1" s="1"/>
  <c r="FR217" i="1"/>
  <c r="FY217" i="1" s="1"/>
  <c r="HH182" i="1"/>
  <c r="CQ182" i="1"/>
  <c r="P182" i="1" s="1"/>
  <c r="AB182" i="1"/>
  <c r="EV178" i="1"/>
  <c r="BC139" i="1"/>
  <c r="F162" i="1"/>
  <c r="W146" i="1"/>
  <c r="AJ139" i="1"/>
  <c r="Y139" i="1"/>
  <c r="F173" i="1"/>
  <c r="FV26" i="1"/>
  <c r="EM107" i="1"/>
  <c r="CZ87" i="1"/>
  <c r="Y87" i="1" s="1"/>
  <c r="CJ107" i="1"/>
  <c r="EK278" i="1"/>
  <c r="DI278" i="1"/>
  <c r="W278" i="1"/>
  <c r="CS273" i="1"/>
  <c r="R273" i="1" s="1"/>
  <c r="CZ273" i="1" s="1"/>
  <c r="Y273" i="1" s="1"/>
  <c r="CS269" i="1"/>
  <c r="R269" i="1" s="1"/>
  <c r="CX476" i="3"/>
  <c r="CX472" i="3"/>
  <c r="CW475" i="3"/>
  <c r="CX473" i="3"/>
  <c r="CU472" i="3"/>
  <c r="AD256" i="1"/>
  <c r="AB256" i="1" s="1"/>
  <c r="CQ253" i="1"/>
  <c r="P253" i="1" s="1"/>
  <c r="CP253" i="1" s="1"/>
  <c r="O253" i="1" s="1"/>
  <c r="AD252" i="1"/>
  <c r="AB252" i="1" s="1"/>
  <c r="CC249" i="1"/>
  <c r="AP249" i="1"/>
  <c r="BC217" i="1"/>
  <c r="R213" i="1"/>
  <c r="GK213" i="1" s="1"/>
  <c r="CZ207" i="1"/>
  <c r="Y207" i="1" s="1"/>
  <c r="CR205" i="1"/>
  <c r="Q205" i="1" s="1"/>
  <c r="CS205" i="1"/>
  <c r="R205" i="1" s="1"/>
  <c r="GK205" i="1" s="1"/>
  <c r="CR199" i="1"/>
  <c r="Q199" i="1" s="1"/>
  <c r="CS199" i="1"/>
  <c r="R199" i="1" s="1"/>
  <c r="GK199" i="1" s="1"/>
  <c r="Q198" i="1"/>
  <c r="W197" i="1"/>
  <c r="GX190" i="1"/>
  <c r="T190" i="1"/>
  <c r="AG217" i="1" s="1"/>
  <c r="P189" i="1"/>
  <c r="CP189" i="1" s="1"/>
  <c r="O189" i="1" s="1"/>
  <c r="CY188" i="1"/>
  <c r="X188" i="1" s="1"/>
  <c r="CQ185" i="1"/>
  <c r="P185" i="1" s="1"/>
  <c r="CZ184" i="1"/>
  <c r="Y184" i="1" s="1"/>
  <c r="AB183" i="1"/>
  <c r="CY180" i="1"/>
  <c r="X180" i="1" s="1"/>
  <c r="CZ180" i="1"/>
  <c r="Y180" i="1" s="1"/>
  <c r="AQ146" i="1"/>
  <c r="AF139" i="1"/>
  <c r="S146" i="1"/>
  <c r="CY102" i="1"/>
  <c r="X102" i="1" s="1"/>
  <c r="CZ102" i="1"/>
  <c r="Y102" i="1" s="1"/>
  <c r="DH278" i="1"/>
  <c r="V278" i="1"/>
  <c r="DZ249" i="1"/>
  <c r="CB249" i="1"/>
  <c r="AB249" i="1"/>
  <c r="CK178" i="1"/>
  <c r="BB217" i="1"/>
  <c r="W209" i="1"/>
  <c r="CQ202" i="1"/>
  <c r="P202" i="1" s="1"/>
  <c r="CP202" i="1" s="1"/>
  <c r="O202" i="1" s="1"/>
  <c r="GM202" i="1" s="1"/>
  <c r="GN202" i="1" s="1"/>
  <c r="AB202" i="1"/>
  <c r="W189" i="1"/>
  <c r="BZ217" i="1"/>
  <c r="CG217" i="1" s="1"/>
  <c r="DP146" i="1"/>
  <c r="EC139" i="1"/>
  <c r="P144" i="1"/>
  <c r="R146" i="1"/>
  <c r="AE139" i="1"/>
  <c r="CR82" i="1"/>
  <c r="Q82" i="1" s="1"/>
  <c r="CP82" i="1" s="1"/>
  <c r="O82" i="1" s="1"/>
  <c r="GM82" i="1" s="1"/>
  <c r="GO82" i="1" s="1"/>
  <c r="CS82" i="1"/>
  <c r="R82" i="1" s="1"/>
  <c r="AD82" i="1"/>
  <c r="GB107" i="1"/>
  <c r="CU513" i="3"/>
  <c r="CV513" i="3"/>
  <c r="CX497" i="3"/>
  <c r="CV487" i="3"/>
  <c r="CX493" i="3"/>
  <c r="CU487" i="3"/>
  <c r="CX499" i="3"/>
  <c r="CX490" i="3"/>
  <c r="CW493" i="3"/>
  <c r="CX488" i="3"/>
  <c r="CX495" i="3"/>
  <c r="CY213" i="1"/>
  <c r="X213" i="1" s="1"/>
  <c r="V212" i="1"/>
  <c r="CY211" i="1"/>
  <c r="X211" i="1" s="1"/>
  <c r="GM211" i="1" s="1"/>
  <c r="GN211" i="1" s="1"/>
  <c r="CZ211" i="1"/>
  <c r="Y211" i="1" s="1"/>
  <c r="CX365" i="3"/>
  <c r="CX368" i="3"/>
  <c r="CX369" i="3"/>
  <c r="CU363" i="3"/>
  <c r="CV363" i="3"/>
  <c r="CX366" i="3"/>
  <c r="CW365" i="3"/>
  <c r="CQ205" i="1"/>
  <c r="P205" i="1" s="1"/>
  <c r="CP205" i="1" s="1"/>
  <c r="O205" i="1" s="1"/>
  <c r="GM205" i="1" s="1"/>
  <c r="GN205" i="1" s="1"/>
  <c r="AB205" i="1"/>
  <c r="CY198" i="1"/>
  <c r="X198" i="1" s="1"/>
  <c r="CY197" i="1"/>
  <c r="X197" i="1" s="1"/>
  <c r="CZ197" i="1"/>
  <c r="Y197" i="1" s="1"/>
  <c r="CR186" i="1"/>
  <c r="Q186" i="1" s="1"/>
  <c r="CS186" i="1"/>
  <c r="R186" i="1" s="1"/>
  <c r="ET139" i="1"/>
  <c r="P159" i="1"/>
  <c r="W144" i="1"/>
  <c r="EB146" i="1" s="1"/>
  <c r="DQ139" i="1"/>
  <c r="P173" i="1"/>
  <c r="Q146" i="1"/>
  <c r="AD139" i="1"/>
  <c r="CY77" i="1"/>
  <c r="X77" i="1" s="1"/>
  <c r="CX538" i="3"/>
  <c r="CX533" i="3"/>
  <c r="CX534" i="3"/>
  <c r="CW535" i="3"/>
  <c r="CU533" i="3"/>
  <c r="CW537" i="3"/>
  <c r="CX535" i="3"/>
  <c r="CX539" i="3"/>
  <c r="CW538" i="3"/>
  <c r="AD274" i="1"/>
  <c r="AB274" i="1" s="1"/>
  <c r="AB259" i="1"/>
  <c r="CU435" i="3"/>
  <c r="CX448" i="3"/>
  <c r="CX460" i="3"/>
  <c r="CX454" i="3"/>
  <c r="CX466" i="3"/>
  <c r="CW439" i="3"/>
  <c r="CW445" i="3"/>
  <c r="CX455" i="3"/>
  <c r="CX462" i="3"/>
  <c r="CX450" i="3"/>
  <c r="CX440" i="3"/>
  <c r="CX464" i="3"/>
  <c r="CX436" i="3"/>
  <c r="CX458" i="3"/>
  <c r="CX446" i="3"/>
  <c r="CX442" i="3"/>
  <c r="CX443" i="3"/>
  <c r="CX452" i="3"/>
  <c r="BY249" i="1"/>
  <c r="W201" i="1"/>
  <c r="CP197" i="1"/>
  <c r="O197" i="1" s="1"/>
  <c r="T191" i="1"/>
  <c r="R189" i="1"/>
  <c r="GK189" i="1" s="1"/>
  <c r="DM26" i="1"/>
  <c r="P129" i="1"/>
  <c r="GM63" i="1"/>
  <c r="GN63" i="1" s="1"/>
  <c r="CU477" i="3"/>
  <c r="CX480" i="3"/>
  <c r="CX478" i="3"/>
  <c r="CV477" i="3"/>
  <c r="CW480" i="3"/>
  <c r="R209" i="1"/>
  <c r="GK209" i="1" s="1"/>
  <c r="T201" i="1"/>
  <c r="U199" i="1"/>
  <c r="CU308" i="3"/>
  <c r="CX309" i="3"/>
  <c r="CV308" i="3"/>
  <c r="CW311" i="3"/>
  <c r="CW313" i="3"/>
  <c r="CX317" i="3"/>
  <c r="CX313" i="3"/>
  <c r="CX314" i="3"/>
  <c r="CX315" i="3"/>
  <c r="CX318" i="3"/>
  <c r="GM183" i="1"/>
  <c r="DW146" i="1"/>
  <c r="GK144" i="1"/>
  <c r="S144" i="1"/>
  <c r="DX146" i="1" s="1"/>
  <c r="HG144" i="1"/>
  <c r="V146" i="1"/>
  <c r="AI139" i="1"/>
  <c r="EA107" i="1"/>
  <c r="I321" i="1"/>
  <c r="W321" i="1" s="1"/>
  <c r="CU517" i="3"/>
  <c r="CX521" i="3"/>
  <c r="CX518" i="3"/>
  <c r="CW521" i="3"/>
  <c r="CX523" i="3"/>
  <c r="CX519" i="3"/>
  <c r="P287" i="1"/>
  <c r="FW278" i="1"/>
  <c r="CS274" i="1"/>
  <c r="R274" i="1" s="1"/>
  <c r="AD270" i="1"/>
  <c r="AB270" i="1" s="1"/>
  <c r="AD251" i="1"/>
  <c r="AB251" i="1" s="1"/>
  <c r="FP178" i="1"/>
  <c r="EG217" i="1"/>
  <c r="CR214" i="1"/>
  <c r="Q214" i="1" s="1"/>
  <c r="CP214" i="1" s="1"/>
  <c r="O214" i="1" s="1"/>
  <c r="GM214" i="1" s="1"/>
  <c r="GN214" i="1" s="1"/>
  <c r="CS214" i="1"/>
  <c r="R214" i="1" s="1"/>
  <c r="AD214" i="1"/>
  <c r="AB214" i="1" s="1"/>
  <c r="CR212" i="1"/>
  <c r="Q212" i="1" s="1"/>
  <c r="V210" i="1"/>
  <c r="AI217" i="1" s="1"/>
  <c r="GX209" i="1"/>
  <c r="Q209" i="1"/>
  <c r="GX207" i="1"/>
  <c r="CU346" i="3"/>
  <c r="CW352" i="3"/>
  <c r="CX346" i="3"/>
  <c r="CX356" i="3"/>
  <c r="CW349" i="3"/>
  <c r="CX357" i="3"/>
  <c r="CX349" i="3"/>
  <c r="CX358" i="3"/>
  <c r="CW350" i="3"/>
  <c r="CV346" i="3"/>
  <c r="CX350" i="3"/>
  <c r="CX352" i="3"/>
  <c r="CX347" i="3"/>
  <c r="CX354" i="3"/>
  <c r="I199" i="1"/>
  <c r="CY192" i="1"/>
  <c r="X192" i="1" s="1"/>
  <c r="GM192" i="1" s="1"/>
  <c r="GN192" i="1" s="1"/>
  <c r="CZ192" i="1"/>
  <c r="Y192" i="1" s="1"/>
  <c r="Q144" i="1"/>
  <c r="DV146" i="1" s="1"/>
  <c r="CJ139" i="1"/>
  <c r="BA146" i="1"/>
  <c r="U146" i="1"/>
  <c r="AH139" i="1"/>
  <c r="AL139" i="1"/>
  <c r="GM103" i="1"/>
  <c r="GO103" i="1" s="1"/>
  <c r="CQ91" i="1"/>
  <c r="P91" i="1" s="1"/>
  <c r="AB91" i="1"/>
  <c r="CX566" i="3"/>
  <c r="CW563" i="3"/>
  <c r="CW566" i="3"/>
  <c r="CU561" i="3"/>
  <c r="CX561" i="3"/>
  <c r="CW565" i="3"/>
  <c r="CX567" i="3"/>
  <c r="CX563" i="3"/>
  <c r="CX552" i="3"/>
  <c r="CU549" i="3"/>
  <c r="CX549" i="3"/>
  <c r="CV549" i="3"/>
  <c r="CX553" i="3"/>
  <c r="CW552" i="3"/>
  <c r="CW551" i="3"/>
  <c r="AB268" i="1"/>
  <c r="AB257" i="1"/>
  <c r="GX212" i="1"/>
  <c r="P212" i="1"/>
  <c r="CP212" i="1" s="1"/>
  <c r="O212" i="1" s="1"/>
  <c r="GM212" i="1" s="1"/>
  <c r="GN212" i="1" s="1"/>
  <c r="CW372" i="3"/>
  <c r="CX376" i="3"/>
  <c r="CU370" i="3"/>
  <c r="CV370" i="3"/>
  <c r="CX370" i="3"/>
  <c r="CX372" i="3"/>
  <c r="CX374" i="3"/>
  <c r="Q207" i="1"/>
  <c r="R201" i="1"/>
  <c r="GK201" i="1" s="1"/>
  <c r="V197" i="1"/>
  <c r="CQ193" i="1"/>
  <c r="P193" i="1" s="1"/>
  <c r="CP193" i="1" s="1"/>
  <c r="O193" i="1" s="1"/>
  <c r="AB193" i="1"/>
  <c r="V189" i="1"/>
  <c r="FR187" i="1"/>
  <c r="CP187" i="1"/>
  <c r="O187" i="1" s="1"/>
  <c r="GM187" i="1" s="1"/>
  <c r="CP181" i="1"/>
  <c r="O181" i="1" s="1"/>
  <c r="P155" i="1"/>
  <c r="EH139" i="1"/>
  <c r="AG139" i="1"/>
  <c r="T146" i="1"/>
  <c r="ED139" i="1"/>
  <c r="CU514" i="3"/>
  <c r="CX514" i="3"/>
  <c r="CU500" i="3"/>
  <c r="CX503" i="3"/>
  <c r="CX512" i="3"/>
  <c r="CW502" i="3"/>
  <c r="CX505" i="3"/>
  <c r="CX509" i="3"/>
  <c r="CX506" i="3"/>
  <c r="CU467" i="3"/>
  <c r="CX468" i="3"/>
  <c r="CX470" i="3"/>
  <c r="GC178" i="1"/>
  <c r="ET217" i="1"/>
  <c r="EU178" i="1"/>
  <c r="P233" i="1"/>
  <c r="CS210" i="1"/>
  <c r="R210" i="1" s="1"/>
  <c r="CZ210" i="1" s="1"/>
  <c r="Y210" i="1" s="1"/>
  <c r="CP207" i="1"/>
  <c r="O207" i="1" s="1"/>
  <c r="CQ206" i="1"/>
  <c r="P206" i="1" s="1"/>
  <c r="CP206" i="1" s="1"/>
  <c r="O206" i="1" s="1"/>
  <c r="GM206" i="1" s="1"/>
  <c r="GN206" i="1" s="1"/>
  <c r="AB206" i="1"/>
  <c r="Q201" i="1"/>
  <c r="AB194" i="1"/>
  <c r="U189" i="1"/>
  <c r="DZ217" i="1" s="1"/>
  <c r="GM180" i="1"/>
  <c r="EG139" i="1"/>
  <c r="P150" i="1"/>
  <c r="CY58" i="1"/>
  <c r="X58" i="1" s="1"/>
  <c r="CZ58" i="1"/>
  <c r="Y58" i="1" s="1"/>
  <c r="CX545" i="3"/>
  <c r="CX541" i="3"/>
  <c r="CX542" i="3"/>
  <c r="CU541" i="3"/>
  <c r="CW545" i="3"/>
  <c r="CW544" i="3"/>
  <c r="CX547" i="3"/>
  <c r="CW546" i="3"/>
  <c r="CZ213" i="1"/>
  <c r="Y213" i="1" s="1"/>
  <c r="CR210" i="1"/>
  <c r="Q210" i="1" s="1"/>
  <c r="CP210" i="1" s="1"/>
  <c r="O210" i="1" s="1"/>
  <c r="W206" i="1"/>
  <c r="AB192" i="1"/>
  <c r="W191" i="1"/>
  <c r="T189" i="1"/>
  <c r="CP186" i="1"/>
  <c r="O186" i="1" s="1"/>
  <c r="GM186" i="1" s="1"/>
  <c r="CY181" i="1"/>
  <c r="X181" i="1" s="1"/>
  <c r="CZ181" i="1"/>
  <c r="Y181" i="1" s="1"/>
  <c r="CI139" i="1"/>
  <c r="AZ146" i="1"/>
  <c r="GX144" i="1"/>
  <c r="GB146" i="1" s="1"/>
  <c r="U144" i="1"/>
  <c r="DZ146" i="1" s="1"/>
  <c r="CG26" i="1"/>
  <c r="AX107" i="1"/>
  <c r="CY72" i="1"/>
  <c r="X72" i="1" s="1"/>
  <c r="CZ72" i="1"/>
  <c r="Y72" i="1" s="1"/>
  <c r="DX26" i="1"/>
  <c r="DK107" i="1"/>
  <c r="I266" i="1"/>
  <c r="P266" i="1" s="1"/>
  <c r="CX482" i="3"/>
  <c r="CX486" i="3"/>
  <c r="CW485" i="3"/>
  <c r="CU482" i="3"/>
  <c r="CW484" i="3"/>
  <c r="GX201" i="1"/>
  <c r="V201" i="1"/>
  <c r="CY191" i="1"/>
  <c r="X191" i="1" s="1"/>
  <c r="GM191" i="1" s="1"/>
  <c r="GO191" i="1" s="1"/>
  <c r="CZ191" i="1"/>
  <c r="Y191" i="1" s="1"/>
  <c r="GX189" i="1"/>
  <c r="FR183" i="1"/>
  <c r="DY139" i="1"/>
  <c r="DL146" i="1"/>
  <c r="EH26" i="1"/>
  <c r="P116" i="1"/>
  <c r="BC26" i="1"/>
  <c r="F123" i="1"/>
  <c r="CY67" i="1"/>
  <c r="X67" i="1" s="1"/>
  <c r="CZ67" i="1"/>
  <c r="Y67" i="1" s="1"/>
  <c r="AJ26" i="1"/>
  <c r="W107" i="1"/>
  <c r="AH26" i="1"/>
  <c r="U107" i="1"/>
  <c r="CS193" i="1"/>
  <c r="R193" i="1" s="1"/>
  <c r="GK193" i="1" s="1"/>
  <c r="CQ190" i="1"/>
  <c r="P190" i="1" s="1"/>
  <c r="CP190" i="1" s="1"/>
  <c r="O190" i="1" s="1"/>
  <c r="GM190" i="1" s="1"/>
  <c r="GO190" i="1" s="1"/>
  <c r="CR188" i="1"/>
  <c r="Q188" i="1" s="1"/>
  <c r="CP188" i="1" s="1"/>
  <c r="O188" i="1" s="1"/>
  <c r="GM188" i="1" s="1"/>
  <c r="GO188" i="1" s="1"/>
  <c r="CX299" i="3"/>
  <c r="CU297" i="3"/>
  <c r="CX297" i="3"/>
  <c r="CX305" i="3"/>
  <c r="CW302" i="3"/>
  <c r="CX306" i="3"/>
  <c r="CW301" i="3"/>
  <c r="CX301" i="3"/>
  <c r="CR184" i="1"/>
  <c r="Q184" i="1" s="1"/>
  <c r="CP184" i="1" s="1"/>
  <c r="O184" i="1" s="1"/>
  <c r="GM184" i="1" s="1"/>
  <c r="GO184" i="1" s="1"/>
  <c r="CS182" i="1"/>
  <c r="R182" i="1" s="1"/>
  <c r="P171" i="1"/>
  <c r="CG146" i="1"/>
  <c r="BB146" i="1"/>
  <c r="AP146" i="1"/>
  <c r="HG143" i="1"/>
  <c r="FQ139" i="1"/>
  <c r="BY139" i="1"/>
  <c r="BB107" i="1"/>
  <c r="CP104" i="1"/>
  <c r="O104" i="1" s="1"/>
  <c r="GM104" i="1" s="1"/>
  <c r="GO104" i="1" s="1"/>
  <c r="CQ102" i="1"/>
  <c r="P102" i="1" s="1"/>
  <c r="CP102" i="1" s="1"/>
  <c r="O102" i="1" s="1"/>
  <c r="AB102" i="1"/>
  <c r="CP100" i="1"/>
  <c r="O100" i="1" s="1"/>
  <c r="GM100" i="1" s="1"/>
  <c r="GN100" i="1" s="1"/>
  <c r="CP95" i="1"/>
  <c r="O95" i="1" s="1"/>
  <c r="CV218" i="3"/>
  <c r="CX222" i="3"/>
  <c r="CW221" i="3"/>
  <c r="CX219" i="3"/>
  <c r="CU218" i="3"/>
  <c r="R95" i="1"/>
  <c r="GK95" i="1" s="1"/>
  <c r="V95" i="1"/>
  <c r="CR87" i="1"/>
  <c r="Q87" i="1" s="1"/>
  <c r="CP87" i="1" s="1"/>
  <c r="O87" i="1" s="1"/>
  <c r="CS87" i="1"/>
  <c r="R87" i="1" s="1"/>
  <c r="GK87" i="1" s="1"/>
  <c r="CZ80" i="1"/>
  <c r="Y80" i="1" s="1"/>
  <c r="GM80" i="1" s="1"/>
  <c r="GO80" i="1" s="1"/>
  <c r="CY76" i="1"/>
  <c r="X76" i="1" s="1"/>
  <c r="CZ76" i="1"/>
  <c r="Y76" i="1" s="1"/>
  <c r="S73" i="1"/>
  <c r="W73" i="1"/>
  <c r="CR70" i="1"/>
  <c r="Q70" i="1" s="1"/>
  <c r="CS70" i="1"/>
  <c r="R70" i="1" s="1"/>
  <c r="CY70" i="1" s="1"/>
  <c r="X70" i="1" s="1"/>
  <c r="AD70" i="1"/>
  <c r="AB70" i="1" s="1"/>
  <c r="CR60" i="1"/>
  <c r="Q60" i="1" s="1"/>
  <c r="CS60" i="1"/>
  <c r="R60" i="1" s="1"/>
  <c r="CY60" i="1" s="1"/>
  <c r="X60" i="1" s="1"/>
  <c r="AD60" i="1"/>
  <c r="CY53" i="1"/>
  <c r="X53" i="1" s="1"/>
  <c r="CY46" i="1"/>
  <c r="X46" i="1" s="1"/>
  <c r="CZ46" i="1"/>
  <c r="Y46" i="1" s="1"/>
  <c r="CS195" i="1"/>
  <c r="R195" i="1" s="1"/>
  <c r="GK195" i="1" s="1"/>
  <c r="CW328" i="3"/>
  <c r="CX328" i="3"/>
  <c r="CW330" i="3"/>
  <c r="CX332" i="3"/>
  <c r="CU326" i="3"/>
  <c r="CX330" i="3"/>
  <c r="CT186" i="1"/>
  <c r="S186" i="1" s="1"/>
  <c r="AF217" i="1" s="1"/>
  <c r="F171" i="1"/>
  <c r="EM146" i="1"/>
  <c r="AO146" i="1"/>
  <c r="CQ142" i="1"/>
  <c r="P142" i="1" s="1"/>
  <c r="CP142" i="1" s="1"/>
  <c r="O142" i="1" s="1"/>
  <c r="GM142" i="1" s="1"/>
  <c r="GO142" i="1" s="1"/>
  <c r="HG141" i="1"/>
  <c r="FP139" i="1"/>
  <c r="CR89" i="1"/>
  <c r="Q89" i="1" s="1"/>
  <c r="CS89" i="1"/>
  <c r="R89" i="1" s="1"/>
  <c r="GK89" i="1" s="1"/>
  <c r="AD89" i="1"/>
  <c r="AB89" i="1" s="1"/>
  <c r="CY83" i="1"/>
  <c r="X83" i="1" s="1"/>
  <c r="GM83" i="1" s="1"/>
  <c r="GO83" i="1" s="1"/>
  <c r="CZ83" i="1"/>
  <c r="Y83" i="1" s="1"/>
  <c r="U81" i="1"/>
  <c r="P81" i="1"/>
  <c r="CP81" i="1" s="1"/>
  <c r="O81" i="1" s="1"/>
  <c r="CZ77" i="1"/>
  <c r="Y77" i="1" s="1"/>
  <c r="CP70" i="1"/>
  <c r="O70" i="1" s="1"/>
  <c r="AB67" i="1"/>
  <c r="HG64" i="1"/>
  <c r="CQ64" i="1"/>
  <c r="P64" i="1" s="1"/>
  <c r="CP60" i="1"/>
  <c r="O60" i="1" s="1"/>
  <c r="CY59" i="1"/>
  <c r="X59" i="1" s="1"/>
  <c r="GM59" i="1" s="1"/>
  <c r="GO59" i="1" s="1"/>
  <c r="CD107" i="1"/>
  <c r="CP53" i="1"/>
  <c r="O53" i="1" s="1"/>
  <c r="CZ49" i="1"/>
  <c r="Y49" i="1" s="1"/>
  <c r="CY48" i="1"/>
  <c r="X48" i="1" s="1"/>
  <c r="CZ48" i="1"/>
  <c r="Y48" i="1" s="1"/>
  <c r="GM48" i="1" s="1"/>
  <c r="GN48" i="1" s="1"/>
  <c r="GC139" i="1"/>
  <c r="AB105" i="1"/>
  <c r="HG105" i="1"/>
  <c r="CQ98" i="1"/>
  <c r="P98" i="1" s="1"/>
  <c r="CP98" i="1" s="1"/>
  <c r="O98" i="1" s="1"/>
  <c r="GM98" i="1" s="1"/>
  <c r="GN98" i="1" s="1"/>
  <c r="AB98" i="1"/>
  <c r="CP89" i="1"/>
  <c r="O89" i="1" s="1"/>
  <c r="GM89" i="1" s="1"/>
  <c r="GN89" i="1" s="1"/>
  <c r="CP85" i="1"/>
  <c r="O85" i="1" s="1"/>
  <c r="T81" i="1"/>
  <c r="CP55" i="1"/>
  <c r="O55" i="1" s="1"/>
  <c r="HH187" i="1"/>
  <c r="FQ26" i="1"/>
  <c r="CR96" i="1"/>
  <c r="Q96" i="1" s="1"/>
  <c r="CP96" i="1" s="1"/>
  <c r="O96" i="1" s="1"/>
  <c r="GM96" i="1" s="1"/>
  <c r="GO96" i="1" s="1"/>
  <c r="CS96" i="1"/>
  <c r="R96" i="1" s="1"/>
  <c r="CY96" i="1" s="1"/>
  <c r="X96" i="1" s="1"/>
  <c r="CP92" i="1"/>
  <c r="O92" i="1" s="1"/>
  <c r="GM92" i="1" s="1"/>
  <c r="GN92" i="1" s="1"/>
  <c r="CY91" i="1"/>
  <c r="X91" i="1" s="1"/>
  <c r="CZ91" i="1"/>
  <c r="Y91" i="1" s="1"/>
  <c r="CP79" i="1"/>
  <c r="O79" i="1" s="1"/>
  <c r="CP69" i="1"/>
  <c r="O69" i="1" s="1"/>
  <c r="CY65" i="1"/>
  <c r="X65" i="1" s="1"/>
  <c r="GM65" i="1" s="1"/>
  <c r="GN65" i="1" s="1"/>
  <c r="CZ65" i="1"/>
  <c r="Y65" i="1" s="1"/>
  <c r="CR38" i="1"/>
  <c r="Q38" i="1" s="1"/>
  <c r="CP38" i="1" s="1"/>
  <c r="O38" i="1" s="1"/>
  <c r="GM38" i="1" s="1"/>
  <c r="GO38" i="1" s="1"/>
  <c r="CS38" i="1"/>
  <c r="R38" i="1" s="1"/>
  <c r="CZ38" i="1" s="1"/>
  <c r="Y38" i="1" s="1"/>
  <c r="AD38" i="1"/>
  <c r="AB38" i="1" s="1"/>
  <c r="AD194" i="1"/>
  <c r="AB191" i="1"/>
  <c r="AB189" i="1"/>
  <c r="AD185" i="1"/>
  <c r="AB185" i="1" s="1"/>
  <c r="AB181" i="1"/>
  <c r="GA146" i="1"/>
  <c r="AB143" i="1"/>
  <c r="F117" i="1"/>
  <c r="AD96" i="1"/>
  <c r="AB96" i="1" s="1"/>
  <c r="CY90" i="1"/>
  <c r="X90" i="1" s="1"/>
  <c r="R81" i="1"/>
  <c r="GK81" i="1" s="1"/>
  <c r="AB72" i="1"/>
  <c r="CP57" i="1"/>
  <c r="O57" i="1" s="1"/>
  <c r="GM57" i="1" s="1"/>
  <c r="GO57" i="1" s="1"/>
  <c r="CY52" i="1"/>
  <c r="X52" i="1" s="1"/>
  <c r="GM52" i="1" s="1"/>
  <c r="GO52" i="1" s="1"/>
  <c r="GE26" i="1"/>
  <c r="EV107" i="1"/>
  <c r="GM90" i="1"/>
  <c r="GN90" i="1" s="1"/>
  <c r="CY84" i="1"/>
  <c r="X84" i="1" s="1"/>
  <c r="CZ84" i="1"/>
  <c r="Y84" i="1" s="1"/>
  <c r="CU194" i="3"/>
  <c r="CW195" i="3"/>
  <c r="CX195" i="3"/>
  <c r="S81" i="1"/>
  <c r="W81" i="1"/>
  <c r="CY74" i="1"/>
  <c r="X74" i="1" s="1"/>
  <c r="CZ74" i="1"/>
  <c r="Y74" i="1" s="1"/>
  <c r="HG68" i="1"/>
  <c r="CQ68" i="1"/>
  <c r="P68" i="1" s="1"/>
  <c r="CP67" i="1"/>
  <c r="O67" i="1" s="1"/>
  <c r="CP66" i="1"/>
  <c r="O66" i="1" s="1"/>
  <c r="CY64" i="1"/>
  <c r="X64" i="1" s="1"/>
  <c r="CZ64" i="1"/>
  <c r="Y64" i="1" s="1"/>
  <c r="AI107" i="1"/>
  <c r="DF1164" i="3"/>
  <c r="DG1164" i="3"/>
  <c r="DH1164" i="3"/>
  <c r="DI1164" i="3"/>
  <c r="DJ1164" i="3" s="1"/>
  <c r="CU359" i="3"/>
  <c r="CV359" i="3"/>
  <c r="CW337" i="3"/>
  <c r="CU333" i="3"/>
  <c r="CX340" i="3"/>
  <c r="CX334" i="3"/>
  <c r="CX341" i="3"/>
  <c r="CW335" i="3"/>
  <c r="CX342" i="3"/>
  <c r="CX337" i="3"/>
  <c r="CX343" i="3"/>
  <c r="CX335" i="3"/>
  <c r="CX338" i="3"/>
  <c r="CS194" i="1"/>
  <c r="R194" i="1" s="1"/>
  <c r="CS185" i="1"/>
  <c r="R185" i="1" s="1"/>
  <c r="CY185" i="1" s="1"/>
  <c r="X185" i="1" s="1"/>
  <c r="P162" i="1"/>
  <c r="P156" i="1"/>
  <c r="FY146" i="1"/>
  <c r="CQ105" i="1"/>
  <c r="P105" i="1" s="1"/>
  <c r="CP105" i="1" s="1"/>
  <c r="O105" i="1" s="1"/>
  <c r="GM105" i="1" s="1"/>
  <c r="GO105" i="1" s="1"/>
  <c r="CZ103" i="1"/>
  <c r="Y103" i="1" s="1"/>
  <c r="CX237" i="3"/>
  <c r="CU233" i="3"/>
  <c r="CX235" i="3"/>
  <c r="CW236" i="3"/>
  <c r="CV233" i="3"/>
  <c r="CX233" i="3"/>
  <c r="CX238" i="3"/>
  <c r="U102" i="1"/>
  <c r="CR100" i="1"/>
  <c r="Q100" i="1" s="1"/>
  <c r="CS100" i="1"/>
  <c r="R100" i="1" s="1"/>
  <c r="CP97" i="1"/>
  <c r="O97" i="1" s="1"/>
  <c r="GM97" i="1" s="1"/>
  <c r="GO97" i="1" s="1"/>
  <c r="CP94" i="1"/>
  <c r="O94" i="1" s="1"/>
  <c r="CY86" i="1"/>
  <c r="X86" i="1" s="1"/>
  <c r="GM86" i="1" s="1"/>
  <c r="GN86" i="1" s="1"/>
  <c r="CZ86" i="1"/>
  <c r="Y86" i="1" s="1"/>
  <c r="CR74" i="1"/>
  <c r="Q74" i="1" s="1"/>
  <c r="CP74" i="1" s="1"/>
  <c r="O74" i="1" s="1"/>
  <c r="GM74" i="1" s="1"/>
  <c r="GN74" i="1" s="1"/>
  <c r="CS74" i="1"/>
  <c r="R74" i="1" s="1"/>
  <c r="AD74" i="1"/>
  <c r="AB68" i="1"/>
  <c r="T66" i="1"/>
  <c r="CP62" i="1"/>
  <c r="O62" i="1" s="1"/>
  <c r="GM62" i="1" s="1"/>
  <c r="GN62" i="1" s="1"/>
  <c r="CZ57" i="1"/>
  <c r="Y57" i="1" s="1"/>
  <c r="CP56" i="1"/>
  <c r="O56" i="1" s="1"/>
  <c r="GM56" i="1" s="1"/>
  <c r="GO56" i="1" s="1"/>
  <c r="GK37" i="1"/>
  <c r="CY37" i="1"/>
  <c r="X37" i="1" s="1"/>
  <c r="CZ37" i="1"/>
  <c r="Y37" i="1" s="1"/>
  <c r="GM37" i="1" s="1"/>
  <c r="GO37" i="1" s="1"/>
  <c r="AU146" i="1"/>
  <c r="AB104" i="1"/>
  <c r="AD100" i="1"/>
  <c r="AB100" i="1" s="1"/>
  <c r="GX81" i="1"/>
  <c r="V81" i="1"/>
  <c r="CY75" i="1"/>
  <c r="X75" i="1" s="1"/>
  <c r="CZ75" i="1"/>
  <c r="Y75" i="1" s="1"/>
  <c r="GM75" i="1" s="1"/>
  <c r="GN75" i="1" s="1"/>
  <c r="CZ52" i="1"/>
  <c r="Y52" i="1" s="1"/>
  <c r="CX1134" i="3"/>
  <c r="CU319" i="3"/>
  <c r="CV319" i="3"/>
  <c r="CW321" i="3"/>
  <c r="CW322" i="3"/>
  <c r="CW323" i="3"/>
  <c r="CX322" i="3"/>
  <c r="CX319" i="3"/>
  <c r="CX324" i="3"/>
  <c r="CX321" i="3"/>
  <c r="AB103" i="1"/>
  <c r="CP73" i="1"/>
  <c r="O73" i="1" s="1"/>
  <c r="CP72" i="1"/>
  <c r="O72" i="1" s="1"/>
  <c r="GM72" i="1" s="1"/>
  <c r="GO72" i="1" s="1"/>
  <c r="CY71" i="1"/>
  <c r="X71" i="1" s="1"/>
  <c r="GK71" i="1"/>
  <c r="GM71" i="1" s="1"/>
  <c r="GO71" i="1" s="1"/>
  <c r="CY69" i="1"/>
  <c r="X69" i="1" s="1"/>
  <c r="CZ69" i="1"/>
  <c r="Y69" i="1" s="1"/>
  <c r="CY61" i="1"/>
  <c r="X61" i="1" s="1"/>
  <c r="GM61" i="1" s="1"/>
  <c r="GO61" i="1" s="1"/>
  <c r="GK61" i="1"/>
  <c r="DY107" i="1"/>
  <c r="CR43" i="1"/>
  <c r="Q43" i="1" s="1"/>
  <c r="AD43" i="1"/>
  <c r="CS43" i="1"/>
  <c r="R43" i="1" s="1"/>
  <c r="EB107" i="1"/>
  <c r="AS146" i="1"/>
  <c r="CY95" i="1"/>
  <c r="X95" i="1" s="1"/>
  <c r="CY79" i="1"/>
  <c r="X79" i="1" s="1"/>
  <c r="AB76" i="1"/>
  <c r="CZ71" i="1"/>
  <c r="Y71" i="1" s="1"/>
  <c r="FR107" i="1"/>
  <c r="CY68" i="1"/>
  <c r="X68" i="1" s="1"/>
  <c r="CZ68" i="1"/>
  <c r="Y68" i="1" s="1"/>
  <c r="CX150" i="3"/>
  <c r="CU147" i="3"/>
  <c r="CV147" i="3"/>
  <c r="CX147" i="3"/>
  <c r="CX148" i="3"/>
  <c r="GX66" i="1"/>
  <c r="S66" i="1"/>
  <c r="W66" i="1"/>
  <c r="CZ61" i="1"/>
  <c r="Y61" i="1" s="1"/>
  <c r="GK59" i="1"/>
  <c r="CZ56" i="1"/>
  <c r="Y56" i="1" s="1"/>
  <c r="CY44" i="1"/>
  <c r="X44" i="1" s="1"/>
  <c r="GM44" i="1" s="1"/>
  <c r="GN44" i="1" s="1"/>
  <c r="CZ44" i="1"/>
  <c r="Y44" i="1" s="1"/>
  <c r="CP43" i="1"/>
  <c r="O43" i="1" s="1"/>
  <c r="BX26" i="1"/>
  <c r="AO107" i="1"/>
  <c r="CQ93" i="1"/>
  <c r="P93" i="1" s="1"/>
  <c r="CP93" i="1" s="1"/>
  <c r="O93" i="1" s="1"/>
  <c r="GM93" i="1" s="1"/>
  <c r="GN93" i="1" s="1"/>
  <c r="AB93" i="1"/>
  <c r="CY82" i="1"/>
  <c r="X82" i="1" s="1"/>
  <c r="CZ82" i="1"/>
  <c r="Y82" i="1" s="1"/>
  <c r="CR79" i="1"/>
  <c r="Q79" i="1" s="1"/>
  <c r="CS79" i="1"/>
  <c r="R79" i="1" s="1"/>
  <c r="GK79" i="1" s="1"/>
  <c r="CY78" i="1"/>
  <c r="X78" i="1" s="1"/>
  <c r="CZ78" i="1"/>
  <c r="Y78" i="1" s="1"/>
  <c r="CP77" i="1"/>
  <c r="O77" i="1" s="1"/>
  <c r="GM77" i="1" s="1"/>
  <c r="GN77" i="1" s="1"/>
  <c r="CY42" i="1"/>
  <c r="X42" i="1" s="1"/>
  <c r="AF107" i="1"/>
  <c r="CZ42" i="1"/>
  <c r="Y42" i="1" s="1"/>
  <c r="CW1139" i="3"/>
  <c r="CP46" i="1"/>
  <c r="O46" i="1" s="1"/>
  <c r="GM46" i="1" s="1"/>
  <c r="GN46" i="1" s="1"/>
  <c r="CY28" i="1"/>
  <c r="X28" i="1" s="1"/>
  <c r="CZ28" i="1"/>
  <c r="Y28" i="1" s="1"/>
  <c r="CV1160" i="3"/>
  <c r="CX1160" i="3"/>
  <c r="CW1144" i="3"/>
  <c r="CX1132" i="3"/>
  <c r="CX1100" i="3"/>
  <c r="CX1096" i="3"/>
  <c r="CW1061" i="3"/>
  <c r="CX1061" i="3"/>
  <c r="CX910" i="3"/>
  <c r="CR91" i="1"/>
  <c r="Q91" i="1" s="1"/>
  <c r="CU212" i="3"/>
  <c r="CV212" i="3"/>
  <c r="CR84" i="1"/>
  <c r="Q84" i="1" s="1"/>
  <c r="CP84" i="1" s="1"/>
  <c r="O84" i="1" s="1"/>
  <c r="GM84" i="1" s="1"/>
  <c r="GN84" i="1" s="1"/>
  <c r="CV203" i="3"/>
  <c r="CX203" i="3"/>
  <c r="CU203" i="3"/>
  <c r="CX204" i="3"/>
  <c r="CR76" i="1"/>
  <c r="Q76" i="1" s="1"/>
  <c r="CP76" i="1" s="1"/>
  <c r="O76" i="1" s="1"/>
  <c r="GM76" i="1" s="1"/>
  <c r="GN76" i="1" s="1"/>
  <c r="CX174" i="3"/>
  <c r="CX175" i="3"/>
  <c r="CU169" i="3"/>
  <c r="CX169" i="3"/>
  <c r="CX171" i="3"/>
  <c r="CR68" i="1"/>
  <c r="Q68" i="1" s="1"/>
  <c r="CR64" i="1"/>
  <c r="Q64" i="1" s="1"/>
  <c r="CR58" i="1"/>
  <c r="Q58" i="1" s="1"/>
  <c r="CP58" i="1" s="1"/>
  <c r="O58" i="1" s="1"/>
  <c r="GM58" i="1" s="1"/>
  <c r="GO58" i="1" s="1"/>
  <c r="CR47" i="1"/>
  <c r="Q47" i="1" s="1"/>
  <c r="AD47" i="1"/>
  <c r="AB43" i="1"/>
  <c r="CQ30" i="1"/>
  <c r="P30" i="1" s="1"/>
  <c r="AB30" i="1"/>
  <c r="CX1125" i="3"/>
  <c r="CX1123" i="3"/>
  <c r="CX1094" i="3"/>
  <c r="CW1084" i="3"/>
  <c r="T88" i="1"/>
  <c r="AG107" i="1" s="1"/>
  <c r="T83" i="1"/>
  <c r="AD42" i="1"/>
  <c r="AB42" i="1" s="1"/>
  <c r="CR42" i="1"/>
  <c r="Q42" i="1" s="1"/>
  <c r="CS42" i="1"/>
  <c r="R42" i="1" s="1"/>
  <c r="AB40" i="1"/>
  <c r="CR29" i="1"/>
  <c r="Q29" i="1" s="1"/>
  <c r="DV107" i="1" s="1"/>
  <c r="CS29" i="1"/>
  <c r="R29" i="1" s="1"/>
  <c r="CZ29" i="1" s="1"/>
  <c r="Y29" i="1" s="1"/>
  <c r="AD29" i="1"/>
  <c r="AB29" i="1" s="1"/>
  <c r="DF1154" i="3"/>
  <c r="DJ1154" i="3" s="1"/>
  <c r="DG1154" i="3"/>
  <c r="DH1154" i="3"/>
  <c r="DI1154" i="3"/>
  <c r="CX1142" i="3"/>
  <c r="CW1130" i="3"/>
  <c r="CW1121" i="3"/>
  <c r="CX1114" i="3"/>
  <c r="CX1089" i="3"/>
  <c r="CX1017" i="3"/>
  <c r="CX917" i="3"/>
  <c r="CW226" i="3"/>
  <c r="CX226" i="3"/>
  <c r="CX224" i="3"/>
  <c r="CU223" i="3"/>
  <c r="AD94" i="1"/>
  <c r="AB94" i="1" s="1"/>
  <c r="CU210" i="3"/>
  <c r="CX210" i="3"/>
  <c r="AD85" i="1"/>
  <c r="AB85" i="1" s="1"/>
  <c r="AB82" i="1"/>
  <c r="CU188" i="3"/>
  <c r="CW189" i="3"/>
  <c r="CX189" i="3"/>
  <c r="AD77" i="1"/>
  <c r="AB77" i="1" s="1"/>
  <c r="AB74" i="1"/>
  <c r="AB63" i="1"/>
  <c r="AB60" i="1"/>
  <c r="AD55" i="1"/>
  <c r="AB55" i="1" s="1"/>
  <c r="AD53" i="1"/>
  <c r="AB53" i="1" s="1"/>
  <c r="AB51" i="1"/>
  <c r="AB50" i="1"/>
  <c r="U47" i="1"/>
  <c r="AB47" i="1"/>
  <c r="CY45" i="1"/>
  <c r="X45" i="1" s="1"/>
  <c r="CZ43" i="1"/>
  <c r="Y43" i="1" s="1"/>
  <c r="CQ42" i="1"/>
  <c r="P42" i="1" s="1"/>
  <c r="AD34" i="1"/>
  <c r="AB34" i="1" s="1"/>
  <c r="CR34" i="1"/>
  <c r="Q34" i="1" s="1"/>
  <c r="CS34" i="1"/>
  <c r="R34" i="1" s="1"/>
  <c r="CY34" i="1" s="1"/>
  <c r="X34" i="1" s="1"/>
  <c r="CQ29" i="1"/>
  <c r="P29" i="1" s="1"/>
  <c r="AB28" i="1"/>
  <c r="CX995" i="3"/>
  <c r="CV197" i="3"/>
  <c r="CX197" i="3"/>
  <c r="CX199" i="3"/>
  <c r="CW198" i="3"/>
  <c r="CU197" i="3"/>
  <c r="CX158" i="3"/>
  <c r="CW160" i="3"/>
  <c r="CX160" i="3"/>
  <c r="CU157" i="3"/>
  <c r="CV157" i="3"/>
  <c r="AD57" i="1"/>
  <c r="AB57" i="1" s="1"/>
  <c r="AB54" i="1"/>
  <c r="CY38" i="1"/>
  <c r="X38" i="1" s="1"/>
  <c r="CZ36" i="1"/>
  <c r="Y36" i="1" s="1"/>
  <c r="GM36" i="1" s="1"/>
  <c r="GO36" i="1" s="1"/>
  <c r="HG34" i="1"/>
  <c r="CQ34" i="1"/>
  <c r="P34" i="1" s="1"/>
  <c r="CP34" i="1" s="1"/>
  <c r="O34" i="1" s="1"/>
  <c r="GK33" i="1"/>
  <c r="CP32" i="1"/>
  <c r="O32" i="1" s="1"/>
  <c r="GM32" i="1" s="1"/>
  <c r="GO32" i="1" s="1"/>
  <c r="CZ31" i="1"/>
  <c r="Y31" i="1" s="1"/>
  <c r="CV1165" i="3"/>
  <c r="CX1165" i="3"/>
  <c r="CX1024" i="3"/>
  <c r="EU107" i="1"/>
  <c r="GX99" i="1"/>
  <c r="GM99" i="1" s="1"/>
  <c r="GN99" i="1" s="1"/>
  <c r="CS94" i="1"/>
  <c r="R94" i="1" s="1"/>
  <c r="CY94" i="1" s="1"/>
  <c r="X94" i="1" s="1"/>
  <c r="CS85" i="1"/>
  <c r="R85" i="1" s="1"/>
  <c r="GK85" i="1" s="1"/>
  <c r="GX83" i="1"/>
  <c r="CS77" i="1"/>
  <c r="R77" i="1" s="1"/>
  <c r="GK77" i="1" s="1"/>
  <c r="GX75" i="1"/>
  <c r="CU152" i="3"/>
  <c r="CX152" i="3"/>
  <c r="CX155" i="3"/>
  <c r="CS55" i="1"/>
  <c r="R55" i="1" s="1"/>
  <c r="GK55" i="1" s="1"/>
  <c r="CS54" i="1"/>
  <c r="R54" i="1" s="1"/>
  <c r="CS53" i="1"/>
  <c r="R53" i="1" s="1"/>
  <c r="GK53" i="1" s="1"/>
  <c r="Q51" i="1"/>
  <c r="CP51" i="1" s="1"/>
  <c r="O51" i="1" s="1"/>
  <c r="GM51" i="1" s="1"/>
  <c r="GN51" i="1" s="1"/>
  <c r="S47" i="1"/>
  <c r="V47" i="1"/>
  <c r="CY39" i="1"/>
  <c r="X39" i="1" s="1"/>
  <c r="GM39" i="1" s="1"/>
  <c r="GO39" i="1" s="1"/>
  <c r="CZ39" i="1"/>
  <c r="Y39" i="1" s="1"/>
  <c r="CX1140" i="3"/>
  <c r="CX1106" i="3"/>
  <c r="CX1031" i="3"/>
  <c r="CX213" i="3"/>
  <c r="CX214" i="3"/>
  <c r="CU213" i="3"/>
  <c r="CV213" i="3"/>
  <c r="CU206" i="3"/>
  <c r="CX207" i="3"/>
  <c r="W82" i="1"/>
  <c r="AB80" i="1"/>
  <c r="CW180" i="3"/>
  <c r="CX180" i="3"/>
  <c r="CX182" i="3"/>
  <c r="CU177" i="3"/>
  <c r="CX177" i="3"/>
  <c r="CW179" i="3"/>
  <c r="CV177" i="3"/>
  <c r="AD75" i="1"/>
  <c r="AB75" i="1" s="1"/>
  <c r="AD69" i="1"/>
  <c r="AB69" i="1" s="1"/>
  <c r="AD65" i="1"/>
  <c r="AB65" i="1" s="1"/>
  <c r="AB62" i="1"/>
  <c r="CR54" i="1"/>
  <c r="Q54" i="1" s="1"/>
  <c r="CP54" i="1" s="1"/>
  <c r="O54" i="1" s="1"/>
  <c r="GM54" i="1" s="1"/>
  <c r="GO54" i="1" s="1"/>
  <c r="GX47" i="1"/>
  <c r="R47" i="1"/>
  <c r="GK47" i="1" s="1"/>
  <c r="AB44" i="1"/>
  <c r="CS35" i="1"/>
  <c r="R35" i="1" s="1"/>
  <c r="GK35" i="1" s="1"/>
  <c r="AD35" i="1"/>
  <c r="AB33" i="1"/>
  <c r="CP31" i="1"/>
  <c r="O31" i="1" s="1"/>
  <c r="CX1145" i="3"/>
  <c r="CX1126" i="3"/>
  <c r="CX1117" i="3"/>
  <c r="CX1099" i="3"/>
  <c r="CV1097" i="3"/>
  <c r="CU239" i="3"/>
  <c r="CW242" i="3"/>
  <c r="CX242" i="3"/>
  <c r="CW243" i="3"/>
  <c r="CX243" i="3"/>
  <c r="CX244" i="3"/>
  <c r="CX239" i="3"/>
  <c r="CW241" i="3"/>
  <c r="AD101" i="1"/>
  <c r="AB101" i="1" s="1"/>
  <c r="CZ96" i="1"/>
  <c r="Y96" i="1" s="1"/>
  <c r="AD86" i="1"/>
  <c r="AB86" i="1" s="1"/>
  <c r="CX193" i="3"/>
  <c r="CV191" i="3"/>
  <c r="CX191" i="3"/>
  <c r="CW192" i="3"/>
  <c r="CU191" i="3"/>
  <c r="AD78" i="1"/>
  <c r="AB78" i="1" s="1"/>
  <c r="AD39" i="1"/>
  <c r="AB39" i="1" s="1"/>
  <c r="AB36" i="1"/>
  <c r="CQ35" i="1"/>
  <c r="P35" i="1" s="1"/>
  <c r="CP35" i="1" s="1"/>
  <c r="O35" i="1" s="1"/>
  <c r="AB35" i="1"/>
  <c r="HG35" i="1"/>
  <c r="CY29" i="1"/>
  <c r="X29" i="1" s="1"/>
  <c r="CP28" i="1"/>
  <c r="O28" i="1" s="1"/>
  <c r="DF1159" i="3"/>
  <c r="DG1159" i="3"/>
  <c r="DH1159" i="3"/>
  <c r="DI1159" i="3"/>
  <c r="DJ1159" i="3" s="1"/>
  <c r="CV1155" i="3"/>
  <c r="CX1155" i="3"/>
  <c r="CX1122" i="3"/>
  <c r="CX1095" i="3"/>
  <c r="CW1018" i="3"/>
  <c r="CX1018" i="3"/>
  <c r="CX963" i="3"/>
  <c r="CW944" i="3"/>
  <c r="CU228" i="3"/>
  <c r="CW231" i="3"/>
  <c r="CX228" i="3"/>
  <c r="CX231" i="3"/>
  <c r="W47" i="1"/>
  <c r="CS41" i="1"/>
  <c r="R41" i="1" s="1"/>
  <c r="GK41" i="1" s="1"/>
  <c r="AD41" i="1"/>
  <c r="CZ33" i="1"/>
  <c r="Y33" i="1" s="1"/>
  <c r="CX1136" i="3"/>
  <c r="CX1002" i="3"/>
  <c r="CW929" i="3"/>
  <c r="CU200" i="3"/>
  <c r="CW201" i="3"/>
  <c r="CX201" i="3"/>
  <c r="CX167" i="3"/>
  <c r="CX168" i="3"/>
  <c r="CU163" i="3"/>
  <c r="CV163" i="3"/>
  <c r="CX163" i="3"/>
  <c r="CX164" i="3"/>
  <c r="CR45" i="1"/>
  <c r="Q45" i="1" s="1"/>
  <c r="CP45" i="1" s="1"/>
  <c r="O45" i="1" s="1"/>
  <c r="GM45" i="1" s="1"/>
  <c r="GN45" i="1" s="1"/>
  <c r="AD45" i="1"/>
  <c r="AB45" i="1" s="1"/>
  <c r="CQ41" i="1"/>
  <c r="P41" i="1" s="1"/>
  <c r="CP41" i="1" s="1"/>
  <c r="O41" i="1" s="1"/>
  <c r="AB41" i="1"/>
  <c r="CX1150" i="3"/>
  <c r="CW1120" i="3"/>
  <c r="CV1113" i="3"/>
  <c r="DI1054" i="3"/>
  <c r="DG1054" i="3"/>
  <c r="DF1054" i="3"/>
  <c r="DJ1054" i="3" s="1"/>
  <c r="DH1054" i="3"/>
  <c r="CI107" i="1"/>
  <c r="BD107" i="1"/>
  <c r="CX209" i="3"/>
  <c r="CU209" i="3"/>
  <c r="CV209" i="3"/>
  <c r="CX187" i="3"/>
  <c r="CV185" i="3"/>
  <c r="CX185" i="3"/>
  <c r="CU185" i="3"/>
  <c r="CW186" i="3"/>
  <c r="V41" i="1"/>
  <c r="CQ33" i="1"/>
  <c r="P33" i="1" s="1"/>
  <c r="CP33" i="1" s="1"/>
  <c r="O33" i="1" s="1"/>
  <c r="CX1148" i="3"/>
  <c r="CX1141" i="3"/>
  <c r="CX1127" i="3"/>
  <c r="CW1109" i="3"/>
  <c r="CX1109" i="3"/>
  <c r="CX1107" i="3"/>
  <c r="CW1107" i="3"/>
  <c r="CX1081" i="3"/>
  <c r="DG1058" i="3"/>
  <c r="DI1058" i="3"/>
  <c r="DJ1058" i="3" s="1"/>
  <c r="DF1058" i="3"/>
  <c r="CS30" i="1"/>
  <c r="R30" i="1" s="1"/>
  <c r="CY30" i="1" s="1"/>
  <c r="X30" i="1" s="1"/>
  <c r="CX1153" i="3"/>
  <c r="CX1139" i="3"/>
  <c r="CX1130" i="3"/>
  <c r="CX1104" i="3"/>
  <c r="CX1092" i="3"/>
  <c r="CX1084" i="3"/>
  <c r="CX1075" i="3"/>
  <c r="DH1069" i="3"/>
  <c r="DF1069" i="3"/>
  <c r="DJ1069" i="3" s="1"/>
  <c r="DI1066" i="3"/>
  <c r="CX1036" i="3"/>
  <c r="CX1008" i="3"/>
  <c r="CX998" i="3"/>
  <c r="CX987" i="3"/>
  <c r="CV968" i="3"/>
  <c r="CX956" i="3"/>
  <c r="CV949" i="3"/>
  <c r="CV942" i="3"/>
  <c r="CX890" i="3"/>
  <c r="CW76" i="3"/>
  <c r="CX76" i="3"/>
  <c r="CW78" i="3"/>
  <c r="CX78" i="3"/>
  <c r="CU73" i="3"/>
  <c r="CX79" i="3"/>
  <c r="CX74" i="3"/>
  <c r="CR30" i="1"/>
  <c r="Q30" i="1" s="1"/>
  <c r="CW31" i="3"/>
  <c r="CW37" i="3"/>
  <c r="CX31" i="3"/>
  <c r="CX37" i="3"/>
  <c r="CW33" i="3"/>
  <c r="CX40" i="3"/>
  <c r="CX33" i="3"/>
  <c r="CW34" i="3"/>
  <c r="CU29" i="3"/>
  <c r="CW35" i="3"/>
  <c r="CV29" i="3"/>
  <c r="CX35" i="3"/>
  <c r="CW1083" i="3"/>
  <c r="DH1062" i="3"/>
  <c r="DF1062" i="3"/>
  <c r="DJ1062" i="3" s="1"/>
  <c r="CX1047" i="3"/>
  <c r="CW1043" i="3"/>
  <c r="CX1022" i="3"/>
  <c r="CV1015" i="3"/>
  <c r="CX1015" i="3"/>
  <c r="CX1005" i="3"/>
  <c r="CW1001" i="3"/>
  <c r="CX982" i="3"/>
  <c r="CX966" i="3"/>
  <c r="CX937" i="3"/>
  <c r="CX915" i="3"/>
  <c r="CX902" i="3"/>
  <c r="CX1152" i="3"/>
  <c r="CW1100" i="3"/>
  <c r="CX1097" i="3"/>
  <c r="DG1070" i="3"/>
  <c r="DI1070" i="3"/>
  <c r="DH1060" i="3"/>
  <c r="DH1055" i="3"/>
  <c r="DF1055" i="3"/>
  <c r="DJ1055" i="3" s="1"/>
  <c r="CX1012" i="3"/>
  <c r="CX990" i="3"/>
  <c r="CX973" i="3"/>
  <c r="CV971" i="3"/>
  <c r="CX954" i="3"/>
  <c r="CX947" i="3"/>
  <c r="CV935" i="3"/>
  <c r="CX895" i="3"/>
  <c r="CW114" i="3"/>
  <c r="CX114" i="3"/>
  <c r="CU113" i="3"/>
  <c r="CV113" i="3"/>
  <c r="CW116" i="3"/>
  <c r="CX116" i="3"/>
  <c r="CW115" i="3"/>
  <c r="CU97" i="3"/>
  <c r="CW99" i="3"/>
  <c r="CX99" i="3"/>
  <c r="CX101" i="3"/>
  <c r="CW101" i="3"/>
  <c r="CX106" i="3"/>
  <c r="CX59" i="3"/>
  <c r="CU53" i="3"/>
  <c r="CX54" i="3"/>
  <c r="CW55" i="3"/>
  <c r="CW56" i="3"/>
  <c r="CX56" i="3"/>
  <c r="AD33" i="1"/>
  <c r="AD31" i="1"/>
  <c r="AB31" i="1" s="1"/>
  <c r="CX1167" i="3"/>
  <c r="CX1162" i="3"/>
  <c r="CX1157" i="3"/>
  <c r="CX1086" i="3"/>
  <c r="CW1085" i="3"/>
  <c r="DH1068" i="3"/>
  <c r="CX1064" i="3"/>
  <c r="DG1063" i="3"/>
  <c r="DI1063" i="3"/>
  <c r="CX1049" i="3"/>
  <c r="CW1044" i="3"/>
  <c r="CX1044" i="3"/>
  <c r="CX1040" i="3"/>
  <c r="CX1029" i="3"/>
  <c r="CW959" i="3"/>
  <c r="CX945" i="3"/>
  <c r="CW930" i="3"/>
  <c r="CX930" i="3"/>
  <c r="CX913" i="3"/>
  <c r="CX776" i="3"/>
  <c r="CW11" i="3"/>
  <c r="CX5" i="3"/>
  <c r="CX11" i="3"/>
  <c r="CU1" i="3"/>
  <c r="CX13" i="3"/>
  <c r="CX1" i="3"/>
  <c r="CW8" i="3"/>
  <c r="CX8" i="3"/>
  <c r="CW3" i="3"/>
  <c r="CW9" i="3"/>
  <c r="CX3" i="3"/>
  <c r="CX9" i="3"/>
  <c r="CV1071" i="3"/>
  <c r="DF1057" i="3"/>
  <c r="DH1057" i="3"/>
  <c r="DG1056" i="3"/>
  <c r="DI1056" i="3"/>
  <c r="DF1053" i="3"/>
  <c r="CW1033" i="3"/>
  <c r="CX1033" i="3"/>
  <c r="CX1009" i="3"/>
  <c r="CX999" i="3"/>
  <c r="CW978" i="3"/>
  <c r="CX969" i="3"/>
  <c r="CV957" i="3"/>
  <c r="CX911" i="3"/>
  <c r="CX1077" i="3"/>
  <c r="DG1065" i="3"/>
  <c r="DI1065" i="3"/>
  <c r="DJ1065" i="3" s="1"/>
  <c r="DG1050" i="3"/>
  <c r="DI1050" i="3"/>
  <c r="CX1006" i="3"/>
  <c r="CW1002" i="3"/>
  <c r="CX993" i="3"/>
  <c r="CX985" i="3"/>
  <c r="CX976" i="3"/>
  <c r="CW952" i="3"/>
  <c r="CX909" i="3"/>
  <c r="CX877" i="3"/>
  <c r="CX82" i="3"/>
  <c r="CW85" i="3"/>
  <c r="CX85" i="3"/>
  <c r="CU80" i="3"/>
  <c r="CX80" i="3"/>
  <c r="CX44" i="3"/>
  <c r="CX51" i="3"/>
  <c r="CW46" i="3"/>
  <c r="CU41" i="3"/>
  <c r="CW47" i="3"/>
  <c r="CV41" i="3"/>
  <c r="CX47" i="3"/>
  <c r="CX41" i="3"/>
  <c r="CX42" i="3"/>
  <c r="CW43" i="3"/>
  <c r="CW49" i="3"/>
  <c r="CX50" i="3"/>
  <c r="DH1168" i="3"/>
  <c r="DH1163" i="3"/>
  <c r="DH1158" i="3"/>
  <c r="DG1069" i="3"/>
  <c r="DI1062" i="3"/>
  <c r="CX1045" i="3"/>
  <c r="CX1020" i="3"/>
  <c r="CX1013" i="3"/>
  <c r="CX933" i="3"/>
  <c r="CX926" i="3"/>
  <c r="CW921" i="3"/>
  <c r="CX1079" i="3"/>
  <c r="DG1066" i="3"/>
  <c r="DJ1066" i="3" s="1"/>
  <c r="DH1066" i="3"/>
  <c r="CW1003" i="3"/>
  <c r="CX1003" i="3"/>
  <c r="CX991" i="3"/>
  <c r="CX983" i="3"/>
  <c r="CX967" i="3"/>
  <c r="CV965" i="3"/>
  <c r="CW919" i="3"/>
  <c r="CX889" i="3"/>
  <c r="CX67" i="3"/>
  <c r="CX69" i="3"/>
  <c r="CU63" i="3"/>
  <c r="CX71" i="3"/>
  <c r="CV63" i="3"/>
  <c r="CX72" i="3"/>
  <c r="CX63" i="3"/>
  <c r="CW65" i="3"/>
  <c r="CX65" i="3"/>
  <c r="DI1166" i="3"/>
  <c r="DJ1166" i="3" s="1"/>
  <c r="DI1161" i="3"/>
  <c r="DJ1161" i="3" s="1"/>
  <c r="DI1156" i="3"/>
  <c r="DJ1156" i="3" s="1"/>
  <c r="DI1151" i="3"/>
  <c r="DJ1151" i="3" s="1"/>
  <c r="CX1090" i="3"/>
  <c r="CV1089" i="3"/>
  <c r="CX1073" i="3"/>
  <c r="DF1070" i="3"/>
  <c r="DJ1070" i="3" s="1"/>
  <c r="CX1067" i="3"/>
  <c r="DH1063" i="3"/>
  <c r="CX1059" i="3"/>
  <c r="DG1055" i="3"/>
  <c r="DF1051" i="3"/>
  <c r="DJ1051" i="3" s="1"/>
  <c r="DH1051" i="3"/>
  <c r="DI1051" i="3"/>
  <c r="CX1038" i="3"/>
  <c r="CX979" i="3"/>
  <c r="CX974" i="3"/>
  <c r="CX960" i="3"/>
  <c r="CX941" i="3"/>
  <c r="CW936" i="3"/>
  <c r="CX931" i="3"/>
  <c r="CX924" i="3"/>
  <c r="CW18" i="3"/>
  <c r="CW24" i="3"/>
  <c r="CX18" i="3"/>
  <c r="CX24" i="3"/>
  <c r="CW20" i="3"/>
  <c r="CW26" i="3"/>
  <c r="CX20" i="3"/>
  <c r="CX26" i="3"/>
  <c r="CU15" i="3"/>
  <c r="CW21" i="3"/>
  <c r="CX27" i="3"/>
  <c r="CV15" i="3"/>
  <c r="CX21" i="3"/>
  <c r="CX15" i="3"/>
  <c r="CW22" i="3"/>
  <c r="CX16" i="3"/>
  <c r="CX22" i="3"/>
  <c r="DH1166" i="3"/>
  <c r="DH1161" i="3"/>
  <c r="DH1156" i="3"/>
  <c r="DH1151" i="3"/>
  <c r="DI1068" i="3"/>
  <c r="DG1068" i="3"/>
  <c r="DJ1068" i="3" s="1"/>
  <c r="DF1060" i="3"/>
  <c r="DI1060" i="3"/>
  <c r="CW1017" i="3"/>
  <c r="CW953" i="3"/>
  <c r="CX953" i="3"/>
  <c r="CW914" i="3"/>
  <c r="CW901" i="3"/>
  <c r="CW108" i="3"/>
  <c r="CX108" i="3"/>
  <c r="CU107" i="3"/>
  <c r="CW89" i="3"/>
  <c r="CX96" i="3"/>
  <c r="CX89" i="3"/>
  <c r="CX91" i="3"/>
  <c r="CW92" i="3"/>
  <c r="CU87" i="3"/>
  <c r="CW93" i="3"/>
  <c r="CV87" i="3"/>
  <c r="CX93" i="3"/>
  <c r="CX87" i="3"/>
  <c r="CX1111" i="3"/>
  <c r="DH1065" i="3"/>
  <c r="CV1053" i="3"/>
  <c r="DG1052" i="3"/>
  <c r="DH1052" i="3"/>
  <c r="DH1050" i="3"/>
  <c r="CW1035" i="3"/>
  <c r="CW1027" i="3"/>
  <c r="CX1027" i="3"/>
  <c r="CX939" i="3"/>
  <c r="CX922" i="3"/>
  <c r="CW899" i="3"/>
  <c r="CX899" i="3"/>
  <c r="CX887" i="3"/>
  <c r="CX959" i="3"/>
  <c r="CX936" i="3"/>
  <c r="CW900" i="3"/>
  <c r="CW864" i="3"/>
  <c r="CX864" i="3"/>
  <c r="CX855" i="3"/>
  <c r="DG843" i="3"/>
  <c r="DH843" i="3"/>
  <c r="DG838" i="3"/>
  <c r="DH838" i="3"/>
  <c r="CX796" i="3"/>
  <c r="CW785" i="3"/>
  <c r="CV889" i="3"/>
  <c r="CW873" i="3"/>
  <c r="CX873" i="3"/>
  <c r="CX868" i="3"/>
  <c r="DG839" i="3"/>
  <c r="DI839" i="3"/>
  <c r="DJ839" i="3" s="1"/>
  <c r="DH832" i="3"/>
  <c r="DF832" i="3"/>
  <c r="DJ832" i="3" s="1"/>
  <c r="DF826" i="3"/>
  <c r="DJ826" i="3" s="1"/>
  <c r="DH826" i="3"/>
  <c r="DI826" i="3"/>
  <c r="CX774" i="3"/>
  <c r="CV727" i="3"/>
  <c r="CX965" i="3"/>
  <c r="CX935" i="3"/>
  <c r="CX903" i="3"/>
  <c r="CX883" i="3"/>
  <c r="CX851" i="3"/>
  <c r="DF834" i="3"/>
  <c r="DH834" i="3"/>
  <c r="DF829" i="3"/>
  <c r="DJ829" i="3" s="1"/>
  <c r="DG829" i="3"/>
  <c r="DH829" i="3"/>
  <c r="DI829" i="3"/>
  <c r="DF822" i="3"/>
  <c r="DJ822" i="3" s="1"/>
  <c r="DG822" i="3"/>
  <c r="DH822" i="3"/>
  <c r="CW792" i="3"/>
  <c r="CW767" i="3"/>
  <c r="CX919" i="3"/>
  <c r="CX904" i="3"/>
  <c r="CX891" i="3"/>
  <c r="CX860" i="3"/>
  <c r="DF844" i="3"/>
  <c r="DJ844" i="3" s="1"/>
  <c r="DG844" i="3"/>
  <c r="DI844" i="3"/>
  <c r="DH814" i="3"/>
  <c r="DF814" i="3"/>
  <c r="DJ814" i="3" s="1"/>
  <c r="DG814" i="3"/>
  <c r="DI814" i="3"/>
  <c r="CX721" i="3"/>
  <c r="CX971" i="3"/>
  <c r="CX949" i="3"/>
  <c r="CX906" i="3"/>
  <c r="CX892" i="3"/>
  <c r="CX884" i="3"/>
  <c r="CX879" i="3"/>
  <c r="DF840" i="3"/>
  <c r="DH840" i="3"/>
  <c r="CW777" i="3"/>
  <c r="CX777" i="3"/>
  <c r="CX978" i="3"/>
  <c r="CV911" i="3"/>
  <c r="CX907" i="3"/>
  <c r="CX861" i="3"/>
  <c r="CW835" i="3"/>
  <c r="CX835" i="3"/>
  <c r="DG827" i="3"/>
  <c r="DH827" i="3"/>
  <c r="DI827" i="3"/>
  <c r="DF819" i="3"/>
  <c r="DG819" i="3"/>
  <c r="DJ819" i="3" s="1"/>
  <c r="DH819" i="3"/>
  <c r="CX866" i="3"/>
  <c r="CW849" i="3"/>
  <c r="CX849" i="3"/>
  <c r="DF843" i="3"/>
  <c r="DJ843" i="3" s="1"/>
  <c r="DF841" i="3"/>
  <c r="DH841" i="3"/>
  <c r="DF838" i="3"/>
  <c r="DJ838" i="3" s="1"/>
  <c r="DI832" i="3"/>
  <c r="DF830" i="3"/>
  <c r="DJ830" i="3" s="1"/>
  <c r="DG830" i="3"/>
  <c r="DH830" i="3"/>
  <c r="CX875" i="3"/>
  <c r="CX870" i="3"/>
  <c r="CX853" i="3"/>
  <c r="CV815" i="3"/>
  <c r="CX815" i="3"/>
  <c r="CX896" i="3"/>
  <c r="CX881" i="3"/>
  <c r="CX880" i="3"/>
  <c r="CV858" i="3"/>
  <c r="CV845" i="3"/>
  <c r="DF839" i="3"/>
  <c r="DG834" i="3"/>
  <c r="DG826" i="3"/>
  <c r="DH820" i="3"/>
  <c r="DI820" i="3"/>
  <c r="DF820" i="3"/>
  <c r="CX761" i="3"/>
  <c r="CW842" i="3"/>
  <c r="CX842" i="3"/>
  <c r="DF837" i="3"/>
  <c r="DJ837" i="3" s="1"/>
  <c r="DH837" i="3"/>
  <c r="DI837" i="3"/>
  <c r="DI831" i="3"/>
  <c r="DF831" i="3"/>
  <c r="DJ831" i="3" s="1"/>
  <c r="DG831" i="3"/>
  <c r="DF828" i="3"/>
  <c r="DJ828" i="3" s="1"/>
  <c r="DG828" i="3"/>
  <c r="DH828" i="3"/>
  <c r="DI828" i="3"/>
  <c r="DI822" i="3"/>
  <c r="CW681" i="3"/>
  <c r="CX681" i="3"/>
  <c r="CX677" i="3"/>
  <c r="CX859" i="3"/>
  <c r="CX846" i="3"/>
  <c r="DH844" i="3"/>
  <c r="DG825" i="3"/>
  <c r="DI825" i="3"/>
  <c r="DG821" i="3"/>
  <c r="DH821" i="3"/>
  <c r="DI821" i="3"/>
  <c r="DI819" i="3"/>
  <c r="DI813" i="3"/>
  <c r="DF813" i="3"/>
  <c r="DJ813" i="3" s="1"/>
  <c r="DG813" i="3"/>
  <c r="DH813" i="3"/>
  <c r="CX778" i="3"/>
  <c r="CX737" i="3"/>
  <c r="CX817" i="3"/>
  <c r="CW775" i="3"/>
  <c r="CW741" i="3"/>
  <c r="CX780" i="3"/>
  <c r="CX764" i="3"/>
  <c r="CX746" i="3"/>
  <c r="CX728" i="3"/>
  <c r="CW716" i="3"/>
  <c r="CX707" i="3"/>
  <c r="CX594" i="3"/>
  <c r="CW725" i="3"/>
  <c r="CX725" i="3"/>
  <c r="CX710" i="3"/>
  <c r="CX700" i="3"/>
  <c r="CW605" i="3"/>
  <c r="CX799" i="3"/>
  <c r="CX794" i="3"/>
  <c r="CX792" i="3"/>
  <c r="CX782" i="3"/>
  <c r="CW759" i="3"/>
  <c r="CX759" i="3"/>
  <c r="CW742" i="3"/>
  <c r="CX742" i="3"/>
  <c r="CV719" i="3"/>
  <c r="CX713" i="3"/>
  <c r="CX647" i="3"/>
  <c r="CW793" i="3"/>
  <c r="CX787" i="3"/>
  <c r="CW751" i="3"/>
  <c r="CX751" i="3"/>
  <c r="CX705" i="3"/>
  <c r="CX684" i="3"/>
  <c r="CX656" i="3"/>
  <c r="CW640" i="3"/>
  <c r="CX785" i="3"/>
  <c r="CX767" i="3"/>
  <c r="CX755" i="3"/>
  <c r="CX743" i="3"/>
  <c r="CV739" i="3"/>
  <c r="CX739" i="3"/>
  <c r="CX698" i="3"/>
  <c r="CW682" i="3"/>
  <c r="CX682" i="3"/>
  <c r="CX671" i="3"/>
  <c r="CX608" i="3"/>
  <c r="CX554" i="3"/>
  <c r="DI833" i="3"/>
  <c r="DJ833" i="3" s="1"/>
  <c r="DH824" i="3"/>
  <c r="DI823" i="3"/>
  <c r="DH816" i="3"/>
  <c r="DI806" i="3"/>
  <c r="DI805" i="3"/>
  <c r="DI803" i="3"/>
  <c r="DI802" i="3"/>
  <c r="DI801" i="3"/>
  <c r="CX789" i="3"/>
  <c r="CV747" i="3"/>
  <c r="CX732" i="3"/>
  <c r="CX726" i="3"/>
  <c r="CV723" i="3"/>
  <c r="CX714" i="3"/>
  <c r="CV703" i="3"/>
  <c r="CX696" i="3"/>
  <c r="CX694" i="3"/>
  <c r="CX744" i="3"/>
  <c r="CX736" i="3"/>
  <c r="CX720" i="3"/>
  <c r="CW689" i="3"/>
  <c r="DH812" i="3"/>
  <c r="DH811" i="3"/>
  <c r="DI810" i="3"/>
  <c r="DH809" i="3"/>
  <c r="DG808" i="3"/>
  <c r="DG807" i="3"/>
  <c r="DH804" i="3"/>
  <c r="DF803" i="3"/>
  <c r="DJ803" i="3" s="1"/>
  <c r="DF802" i="3"/>
  <c r="DH800" i="3"/>
  <c r="DH798" i="3"/>
  <c r="DH797" i="3"/>
  <c r="CX771" i="3"/>
  <c r="CX769" i="3"/>
  <c r="CV756" i="3"/>
  <c r="CX748" i="3"/>
  <c r="CX757" i="3"/>
  <c r="CX718" i="3"/>
  <c r="CX706" i="3"/>
  <c r="CX692" i="3"/>
  <c r="CX687" i="3"/>
  <c r="DG810" i="3"/>
  <c r="CX762" i="3"/>
  <c r="CX753" i="3"/>
  <c r="CX733" i="3"/>
  <c r="CX730" i="3"/>
  <c r="CX712" i="3"/>
  <c r="CX709" i="3"/>
  <c r="CX704" i="3"/>
  <c r="CX699" i="3"/>
  <c r="CX723" i="3"/>
  <c r="CX716" i="3"/>
  <c r="CX668" i="3"/>
  <c r="CW667" i="3"/>
  <c r="CW665" i="3"/>
  <c r="CX663" i="3"/>
  <c r="CW632" i="3"/>
  <c r="CX632" i="3"/>
  <c r="CX623" i="3"/>
  <c r="CX613" i="3"/>
  <c r="CW603" i="3"/>
  <c r="CW581" i="3"/>
  <c r="DF399" i="3"/>
  <c r="DJ399" i="3" s="1"/>
  <c r="DH399" i="3"/>
  <c r="DI399" i="3"/>
  <c r="DG399" i="3"/>
  <c r="CX638" i="3"/>
  <c r="CV617" i="3"/>
  <c r="CX592" i="3"/>
  <c r="CX644" i="3"/>
  <c r="CV629" i="3"/>
  <c r="CX629" i="3"/>
  <c r="CX620" i="3"/>
  <c r="CW611" i="3"/>
  <c r="CX611" i="3"/>
  <c r="CW588" i="3"/>
  <c r="CX508" i="3"/>
  <c r="CX657" i="3"/>
  <c r="CX654" i="3"/>
  <c r="CX641" i="3"/>
  <c r="CX528" i="3"/>
  <c r="CX672" i="3"/>
  <c r="CX636" i="3"/>
  <c r="CW633" i="3"/>
  <c r="CX618" i="3"/>
  <c r="CV671" i="3"/>
  <c r="CX651" i="3"/>
  <c r="CW648" i="3"/>
  <c r="CX645" i="3"/>
  <c r="CX526" i="3"/>
  <c r="CX627" i="3"/>
  <c r="CX593" i="3"/>
  <c r="CV533" i="3"/>
  <c r="CW615" i="3"/>
  <c r="CX615" i="3"/>
  <c r="CX602" i="3"/>
  <c r="CX591" i="3"/>
  <c r="CW589" i="3"/>
  <c r="CW571" i="3"/>
  <c r="CX571" i="3"/>
  <c r="CX690" i="3"/>
  <c r="CX674" i="3"/>
  <c r="CX659" i="3"/>
  <c r="CX652" i="3"/>
  <c r="CV646" i="3"/>
  <c r="CX634" i="3"/>
  <c r="CX585" i="3"/>
  <c r="CX675" i="3"/>
  <c r="CX661" i="3"/>
  <c r="CX649" i="3"/>
  <c r="CX643" i="3"/>
  <c r="CV637" i="3"/>
  <c r="CW631" i="3"/>
  <c r="CX622" i="3"/>
  <c r="CW598" i="3"/>
  <c r="CV687" i="3"/>
  <c r="CW683" i="3"/>
  <c r="CX679" i="3"/>
  <c r="CW625" i="3"/>
  <c r="CV619" i="3"/>
  <c r="CX616" i="3"/>
  <c r="CW596" i="3"/>
  <c r="CX606" i="3"/>
  <c r="CX576" i="3"/>
  <c r="CX546" i="3"/>
  <c r="CV516" i="3"/>
  <c r="CX516" i="3"/>
  <c r="CX494" i="3"/>
  <c r="CX331" i="3"/>
  <c r="CX637" i="3"/>
  <c r="CX603" i="3"/>
  <c r="CX598" i="3"/>
  <c r="CX586" i="3"/>
  <c r="CX551" i="3"/>
  <c r="CX437" i="3"/>
  <c r="CX600" i="3"/>
  <c r="CV585" i="3"/>
  <c r="CX572" i="3"/>
  <c r="CV555" i="3"/>
  <c r="CW543" i="3"/>
  <c r="CX543" i="3"/>
  <c r="CX511" i="3"/>
  <c r="CX596" i="3"/>
  <c r="CX588" i="3"/>
  <c r="CW564" i="3"/>
  <c r="CX564" i="3"/>
  <c r="CX560" i="3"/>
  <c r="CX527" i="3"/>
  <c r="CX522" i="3"/>
  <c r="CW492" i="3"/>
  <c r="CX492" i="3"/>
  <c r="CX578" i="3"/>
  <c r="CX568" i="3"/>
  <c r="CX548" i="3"/>
  <c r="CX531" i="3"/>
  <c r="CX504" i="3"/>
  <c r="CX449" i="3"/>
  <c r="CV593" i="3"/>
  <c r="CX589" i="3"/>
  <c r="CX544" i="3"/>
  <c r="CX507" i="3"/>
  <c r="CW490" i="3"/>
  <c r="CX447" i="3"/>
  <c r="CW440" i="3"/>
  <c r="CX579" i="3"/>
  <c r="CX565" i="3"/>
  <c r="CW557" i="3"/>
  <c r="CX557" i="3"/>
  <c r="CX517" i="3"/>
  <c r="CV517" i="3"/>
  <c r="CV500" i="3"/>
  <c r="CW470" i="3"/>
  <c r="CV569" i="3"/>
  <c r="CV561" i="3"/>
  <c r="CX540" i="3"/>
  <c r="CW536" i="3"/>
  <c r="CX536" i="3"/>
  <c r="CW528" i="3"/>
  <c r="CX515" i="3"/>
  <c r="CX648" i="3"/>
  <c r="CX640" i="3"/>
  <c r="CX625" i="3"/>
  <c r="CX574" i="3"/>
  <c r="CX562" i="3"/>
  <c r="CX425" i="3"/>
  <c r="CX581" i="3"/>
  <c r="CX558" i="3"/>
  <c r="CX610" i="3"/>
  <c r="CX582" i="3"/>
  <c r="CX550" i="3"/>
  <c r="CV541" i="3"/>
  <c r="CX537" i="3"/>
  <c r="CW503" i="3"/>
  <c r="CX491" i="3"/>
  <c r="CW519" i="3"/>
  <c r="CX513" i="3"/>
  <c r="CX484" i="3"/>
  <c r="CX445" i="3"/>
  <c r="CW438" i="3"/>
  <c r="CX438" i="3"/>
  <c r="CX423" i="3"/>
  <c r="CV361" i="3"/>
  <c r="CW520" i="3"/>
  <c r="CX520" i="3"/>
  <c r="CW504" i="3"/>
  <c r="CV472" i="3"/>
  <c r="CW469" i="3"/>
  <c r="CX469" i="3"/>
  <c r="CX457" i="3"/>
  <c r="CV435" i="3"/>
  <c r="CX435" i="3"/>
  <c r="CX303" i="3"/>
  <c r="CV515" i="3"/>
  <c r="CV514" i="3"/>
  <c r="CX500" i="3"/>
  <c r="CW489" i="3"/>
  <c r="CX489" i="3"/>
  <c r="CX451" i="3"/>
  <c r="CW442" i="3"/>
  <c r="CX432" i="3"/>
  <c r="CX429" i="3"/>
  <c r="CW414" i="3"/>
  <c r="CW505" i="3"/>
  <c r="CX485" i="3"/>
  <c r="CX481" i="3"/>
  <c r="CX463" i="3"/>
  <c r="CX439" i="3"/>
  <c r="CX421" i="3"/>
  <c r="DG392" i="3"/>
  <c r="DJ392" i="3" s="1"/>
  <c r="DH392" i="3"/>
  <c r="DF392" i="3"/>
  <c r="DI392" i="3"/>
  <c r="CX510" i="3"/>
  <c r="CX477" i="3"/>
  <c r="CW446" i="3"/>
  <c r="CX417" i="3"/>
  <c r="CW410" i="3"/>
  <c r="DG400" i="3"/>
  <c r="DH400" i="3"/>
  <c r="DF400" i="3"/>
  <c r="DJ400" i="3" s="1"/>
  <c r="DI400" i="3"/>
  <c r="DG398" i="3"/>
  <c r="DI398" i="3"/>
  <c r="DF398" i="3"/>
  <c r="DJ398" i="3" s="1"/>
  <c r="DH398" i="3"/>
  <c r="DG384" i="3"/>
  <c r="DH384" i="3"/>
  <c r="DI384" i="3"/>
  <c r="DF384" i="3"/>
  <c r="DJ384" i="3" s="1"/>
  <c r="CW506" i="3"/>
  <c r="CX501" i="3"/>
  <c r="CX498" i="3"/>
  <c r="CV482" i="3"/>
  <c r="CW474" i="3"/>
  <c r="CX474" i="3"/>
  <c r="CV467" i="3"/>
  <c r="CX461" i="3"/>
  <c r="CW443" i="3"/>
  <c r="CX433" i="3"/>
  <c r="CX427" i="3"/>
  <c r="CX415" i="3"/>
  <c r="CV326" i="3"/>
  <c r="CX524" i="3"/>
  <c r="CX483" i="3"/>
  <c r="CX459" i="3"/>
  <c r="CX502" i="3"/>
  <c r="CW491" i="3"/>
  <c r="CW479" i="3"/>
  <c r="CX479" i="3"/>
  <c r="CX475" i="3"/>
  <c r="CX471" i="3"/>
  <c r="CX456" i="3"/>
  <c r="CX453" i="3"/>
  <c r="CW444" i="3"/>
  <c r="CX444" i="3"/>
  <c r="CW437" i="3"/>
  <c r="CX420" i="3"/>
  <c r="CW413" i="3"/>
  <c r="CX413" i="3"/>
  <c r="CX496" i="3"/>
  <c r="CX487" i="3"/>
  <c r="CX465" i="3"/>
  <c r="CW441" i="3"/>
  <c r="CX441" i="3"/>
  <c r="DF378" i="3"/>
  <c r="DG378" i="3"/>
  <c r="DJ378" i="3" s="1"/>
  <c r="DH378" i="3"/>
  <c r="DI378" i="3"/>
  <c r="CX467" i="3"/>
  <c r="DI402" i="3"/>
  <c r="CW393" i="3"/>
  <c r="CX393" i="3"/>
  <c r="CW371" i="3"/>
  <c r="CX371" i="3"/>
  <c r="CW364" i="3"/>
  <c r="CW351" i="3"/>
  <c r="CX351" i="3"/>
  <c r="CX344" i="3"/>
  <c r="CW405" i="3"/>
  <c r="CX405" i="3"/>
  <c r="DH402" i="3"/>
  <c r="DI397" i="3"/>
  <c r="CX361" i="3"/>
  <c r="DG395" i="3"/>
  <c r="DJ395" i="3" s="1"/>
  <c r="DH395" i="3"/>
  <c r="DI395" i="3"/>
  <c r="CX375" i="3"/>
  <c r="CX355" i="3"/>
  <c r="CW348" i="3"/>
  <c r="CX348" i="3"/>
  <c r="CW338" i="3"/>
  <c r="CW329" i="3"/>
  <c r="CX329" i="3"/>
  <c r="CX311" i="3"/>
  <c r="CW396" i="3"/>
  <c r="CX396" i="3"/>
  <c r="DH389" i="3"/>
  <c r="DI389" i="3"/>
  <c r="CX359" i="3"/>
  <c r="CX345" i="3"/>
  <c r="CW339" i="3"/>
  <c r="CX339" i="3"/>
  <c r="CX325" i="3"/>
  <c r="CW408" i="3"/>
  <c r="CX408" i="3"/>
  <c r="DF401" i="3"/>
  <c r="DJ401" i="3" s="1"/>
  <c r="DG401" i="3"/>
  <c r="DG394" i="3"/>
  <c r="DJ394" i="3" s="1"/>
  <c r="DH387" i="3"/>
  <c r="CX302" i="3"/>
  <c r="CX300" i="3"/>
  <c r="CW300" i="3"/>
  <c r="DF288" i="3"/>
  <c r="DG288" i="3"/>
  <c r="DJ288" i="3" s="1"/>
  <c r="DH288" i="3"/>
  <c r="DI288" i="3"/>
  <c r="CX240" i="3"/>
  <c r="DF397" i="3"/>
  <c r="DJ397" i="3" s="1"/>
  <c r="DH397" i="3"/>
  <c r="DF385" i="3"/>
  <c r="DJ385" i="3" s="1"/>
  <c r="DG385" i="3"/>
  <c r="DH385" i="3"/>
  <c r="CW336" i="3"/>
  <c r="CX336" i="3"/>
  <c r="CV333" i="3"/>
  <c r="DF395" i="3"/>
  <c r="DG391" i="3"/>
  <c r="DJ391" i="3" s="1"/>
  <c r="DI391" i="3"/>
  <c r="DG388" i="3"/>
  <c r="CX373" i="3"/>
  <c r="CX363" i="3"/>
  <c r="CX353" i="3"/>
  <c r="DF388" i="3"/>
  <c r="DJ388" i="3" s="1"/>
  <c r="DF381" i="3"/>
  <c r="DG381" i="3"/>
  <c r="DJ381" i="3" s="1"/>
  <c r="DH381" i="3"/>
  <c r="CV360" i="3"/>
  <c r="CX312" i="3"/>
  <c r="CW411" i="3"/>
  <c r="CX411" i="3"/>
  <c r="DG389" i="3"/>
  <c r="DF386" i="3"/>
  <c r="DJ386" i="3" s="1"/>
  <c r="DG386" i="3"/>
  <c r="CX367" i="3"/>
  <c r="CW310" i="3"/>
  <c r="DF278" i="3"/>
  <c r="DJ278" i="3" s="1"/>
  <c r="DG278" i="3"/>
  <c r="DH278" i="3"/>
  <c r="DI278" i="3"/>
  <c r="CX323" i="3"/>
  <c r="CX320" i="3"/>
  <c r="DH290" i="3"/>
  <c r="DF290" i="3"/>
  <c r="CV284" i="3"/>
  <c r="CX284" i="3"/>
  <c r="DF274" i="3"/>
  <c r="DH274" i="3"/>
  <c r="DI274" i="3"/>
  <c r="DF263" i="3"/>
  <c r="DG263" i="3"/>
  <c r="DJ263" i="3" s="1"/>
  <c r="DH263" i="3"/>
  <c r="DI263" i="3"/>
  <c r="DH255" i="3"/>
  <c r="DG252" i="3"/>
  <c r="DH252" i="3"/>
  <c r="CX316" i="3"/>
  <c r="DF295" i="3"/>
  <c r="DJ295" i="3" s="1"/>
  <c r="DI295" i="3"/>
  <c r="DF281" i="3"/>
  <c r="DJ281" i="3" s="1"/>
  <c r="DG281" i="3"/>
  <c r="DH281" i="3"/>
  <c r="CX333" i="3"/>
  <c r="DF266" i="3"/>
  <c r="DJ266" i="3" s="1"/>
  <c r="DG266" i="3"/>
  <c r="DI266" i="3"/>
  <c r="DH249" i="3"/>
  <c r="DF249" i="3"/>
  <c r="DG249" i="3"/>
  <c r="DJ249" i="3" s="1"/>
  <c r="DI249" i="3"/>
  <c r="CX390" i="3"/>
  <c r="DI383" i="3"/>
  <c r="DI377" i="3"/>
  <c r="DJ377" i="3" s="1"/>
  <c r="CW312" i="3"/>
  <c r="CX310" i="3"/>
  <c r="DG291" i="3"/>
  <c r="DI291" i="3"/>
  <c r="CW275" i="3"/>
  <c r="CX275" i="3"/>
  <c r="CX234" i="3"/>
  <c r="DF120" i="3"/>
  <c r="DG120" i="3"/>
  <c r="DJ120" i="3" s="1"/>
  <c r="DH120" i="3"/>
  <c r="DI120" i="3"/>
  <c r="DH383" i="3"/>
  <c r="DH377" i="3"/>
  <c r="CX304" i="3"/>
  <c r="DH296" i="3"/>
  <c r="DI296" i="3"/>
  <c r="DF286" i="3"/>
  <c r="DG286" i="3"/>
  <c r="DJ286" i="3" s="1"/>
  <c r="DI286" i="3"/>
  <c r="DF259" i="3"/>
  <c r="DG259" i="3"/>
  <c r="DJ259" i="3" s="1"/>
  <c r="DI259" i="3"/>
  <c r="CX229" i="3"/>
  <c r="CX205" i="3"/>
  <c r="DF132" i="3"/>
  <c r="DG132" i="3"/>
  <c r="DH132" i="3"/>
  <c r="DI132" i="3"/>
  <c r="DJ132" i="3" s="1"/>
  <c r="CX307" i="3"/>
  <c r="DF279" i="3"/>
  <c r="DJ279" i="3" s="1"/>
  <c r="DG279" i="3"/>
  <c r="DH279" i="3"/>
  <c r="DI279" i="3"/>
  <c r="DF267" i="3"/>
  <c r="DJ267" i="3" s="1"/>
  <c r="DH267" i="3"/>
  <c r="DI267" i="3"/>
  <c r="CW141" i="3"/>
  <c r="CX141" i="3"/>
  <c r="DF138" i="3"/>
  <c r="DJ138" i="3" s="1"/>
  <c r="DG138" i="3"/>
  <c r="DH138" i="3"/>
  <c r="DI138" i="3"/>
  <c r="DH382" i="3"/>
  <c r="CX308" i="3"/>
  <c r="CX298" i="3"/>
  <c r="CV297" i="3"/>
  <c r="DH295" i="3"/>
  <c r="DF292" i="3"/>
  <c r="DJ292" i="3" s="1"/>
  <c r="DH292" i="3"/>
  <c r="DI292" i="3"/>
  <c r="DG290" i="3"/>
  <c r="DJ290" i="3" s="1"/>
  <c r="DF282" i="3"/>
  <c r="DJ282" i="3" s="1"/>
  <c r="DG282" i="3"/>
  <c r="DI282" i="3"/>
  <c r="DG274" i="3"/>
  <c r="DJ274" i="3" s="1"/>
  <c r="CW264" i="3"/>
  <c r="CX264" i="3"/>
  <c r="DI252" i="3"/>
  <c r="DG245" i="3"/>
  <c r="DI245" i="3"/>
  <c r="DJ245" i="3" s="1"/>
  <c r="CV239" i="3"/>
  <c r="CX215" i="3"/>
  <c r="DG255" i="3"/>
  <c r="DI255" i="3"/>
  <c r="DF250" i="3"/>
  <c r="DG250" i="3"/>
  <c r="DJ250" i="3" s="1"/>
  <c r="DH250" i="3"/>
  <c r="DF145" i="3"/>
  <c r="DJ145" i="3" s="1"/>
  <c r="DG145" i="3"/>
  <c r="DH145" i="3"/>
  <c r="DI145" i="3"/>
  <c r="CX379" i="3"/>
  <c r="CX364" i="3"/>
  <c r="DH291" i="3"/>
  <c r="DI281" i="3"/>
  <c r="DF273" i="3"/>
  <c r="DG273" i="3"/>
  <c r="DJ273" i="3" s="1"/>
  <c r="DH273" i="3"/>
  <c r="DG268" i="3"/>
  <c r="DH268" i="3"/>
  <c r="DH266" i="3"/>
  <c r="CW237" i="3"/>
  <c r="CX227" i="3"/>
  <c r="CW220" i="3"/>
  <c r="DI380" i="3"/>
  <c r="CX326" i="3"/>
  <c r="CW299" i="3"/>
  <c r="DG296" i="3"/>
  <c r="DF291" i="3"/>
  <c r="DJ291" i="3" s="1"/>
  <c r="DG287" i="3"/>
  <c r="DJ287" i="3" s="1"/>
  <c r="DH287" i="3"/>
  <c r="DI287" i="3"/>
  <c r="DF283" i="3"/>
  <c r="DJ283" i="3" s="1"/>
  <c r="DH283" i="3"/>
  <c r="DI283" i="3"/>
  <c r="DF265" i="3"/>
  <c r="DJ265" i="3" s="1"/>
  <c r="DG265" i="3"/>
  <c r="DH265" i="3"/>
  <c r="DH259" i="3"/>
  <c r="CX251" i="3"/>
  <c r="CX327" i="3"/>
  <c r="DF296" i="3"/>
  <c r="DJ296" i="3" s="1"/>
  <c r="DF294" i="3"/>
  <c r="DJ294" i="3" s="1"/>
  <c r="DG294" i="3"/>
  <c r="DF280" i="3"/>
  <c r="DJ280" i="3" s="1"/>
  <c r="DG280" i="3"/>
  <c r="DH280" i="3"/>
  <c r="DI280" i="3"/>
  <c r="DF256" i="3"/>
  <c r="DJ256" i="3" s="1"/>
  <c r="DH256" i="3"/>
  <c r="DI256" i="3"/>
  <c r="DF270" i="3"/>
  <c r="DJ270" i="3" s="1"/>
  <c r="DF261" i="3"/>
  <c r="DF254" i="3"/>
  <c r="DJ254" i="3" s="1"/>
  <c r="CV223" i="3"/>
  <c r="CX223" i="3"/>
  <c r="CX218" i="3"/>
  <c r="CX183" i="3"/>
  <c r="DF129" i="3"/>
  <c r="DJ129" i="3" s="1"/>
  <c r="DG129" i="3"/>
  <c r="DH129" i="3"/>
  <c r="DI129" i="3"/>
  <c r="CX117" i="3"/>
  <c r="CW208" i="3"/>
  <c r="CX162" i="3"/>
  <c r="CX157" i="3"/>
  <c r="CW225" i="3"/>
  <c r="CX225" i="3"/>
  <c r="CX186" i="3"/>
  <c r="CW172" i="3"/>
  <c r="CX172" i="3"/>
  <c r="CX153" i="3"/>
  <c r="CX104" i="3"/>
  <c r="CX277" i="3"/>
  <c r="CX271" i="3"/>
  <c r="DI258" i="3"/>
  <c r="DJ258" i="3" s="1"/>
  <c r="CX246" i="3"/>
  <c r="CX192" i="3"/>
  <c r="CX170" i="3"/>
  <c r="CX285" i="3"/>
  <c r="DI272" i="3"/>
  <c r="CX262" i="3"/>
  <c r="CX198" i="3"/>
  <c r="CW181" i="3"/>
  <c r="CW165" i="3"/>
  <c r="CX165" i="3"/>
  <c r="DH123" i="3"/>
  <c r="DF123" i="3"/>
  <c r="DJ123" i="3" s="1"/>
  <c r="DG123" i="3"/>
  <c r="DI123" i="3"/>
  <c r="DH272" i="3"/>
  <c r="CW215" i="3"/>
  <c r="CW205" i="3"/>
  <c r="CX178" i="3"/>
  <c r="CW173" i="3"/>
  <c r="DF146" i="3"/>
  <c r="DJ146" i="3" s="1"/>
  <c r="DG146" i="3"/>
  <c r="DH146" i="3"/>
  <c r="DI146" i="3"/>
  <c r="DF140" i="3"/>
  <c r="DG140" i="3"/>
  <c r="DH140" i="3"/>
  <c r="DI140" i="3"/>
  <c r="DJ140" i="3" s="1"/>
  <c r="DF137" i="3"/>
  <c r="DJ137" i="3" s="1"/>
  <c r="DG137" i="3"/>
  <c r="DH137" i="3"/>
  <c r="DI137" i="3"/>
  <c r="CW133" i="3"/>
  <c r="CX133" i="3"/>
  <c r="DF121" i="3"/>
  <c r="DJ121" i="3" s="1"/>
  <c r="DG121" i="3"/>
  <c r="DH121" i="3"/>
  <c r="DI121" i="3"/>
  <c r="DG272" i="3"/>
  <c r="DJ272" i="3" s="1"/>
  <c r="CW230" i="3"/>
  <c r="CX230" i="3"/>
  <c r="CX220" i="3"/>
  <c r="CW216" i="3"/>
  <c r="CX216" i="3"/>
  <c r="CX202" i="3"/>
  <c r="CX184" i="3"/>
  <c r="CX176" i="3"/>
  <c r="CX151" i="3"/>
  <c r="DF130" i="3"/>
  <c r="DJ130" i="3" s="1"/>
  <c r="DG130" i="3"/>
  <c r="DH130" i="3"/>
  <c r="DI130" i="3"/>
  <c r="DH293" i="3"/>
  <c r="DH257" i="3"/>
  <c r="DG247" i="3"/>
  <c r="DJ247" i="3" s="1"/>
  <c r="CV228" i="3"/>
  <c r="CV211" i="3"/>
  <c r="CX211" i="3"/>
  <c r="CV210" i="3"/>
  <c r="CV206" i="3"/>
  <c r="CX206" i="3"/>
  <c r="CX190" i="3"/>
  <c r="CX161" i="3"/>
  <c r="CX156" i="3"/>
  <c r="DI276" i="3"/>
  <c r="CX232" i="3"/>
  <c r="CX221" i="3"/>
  <c r="CX196" i="3"/>
  <c r="CW166" i="3"/>
  <c r="CX154" i="3"/>
  <c r="CX149" i="3"/>
  <c r="CX217" i="3"/>
  <c r="CV188" i="3"/>
  <c r="CX179" i="3"/>
  <c r="CW171" i="3"/>
  <c r="CV169" i="3"/>
  <c r="DG124" i="3"/>
  <c r="DF124" i="3"/>
  <c r="DJ124" i="3" s="1"/>
  <c r="DH124" i="3"/>
  <c r="DI124" i="3"/>
  <c r="CX241" i="3"/>
  <c r="CX236" i="3"/>
  <c r="CW235" i="3"/>
  <c r="CX212" i="3"/>
  <c r="CV200" i="3"/>
  <c r="CX200" i="3"/>
  <c r="CV194" i="3"/>
  <c r="CW159" i="3"/>
  <c r="CV152" i="3"/>
  <c r="DI122" i="3"/>
  <c r="DF122" i="3"/>
  <c r="DJ122" i="3" s="1"/>
  <c r="DG122" i="3"/>
  <c r="DH122" i="3"/>
  <c r="DI125" i="3"/>
  <c r="DJ125" i="3" s="1"/>
  <c r="CX115" i="3"/>
  <c r="CX111" i="3"/>
  <c r="CW91" i="3"/>
  <c r="CX52" i="3"/>
  <c r="CW6" i="3"/>
  <c r="CW4" i="3"/>
  <c r="DH125" i="3"/>
  <c r="CX118" i="3"/>
  <c r="CV107" i="3"/>
  <c r="CX107" i="3"/>
  <c r="CX2" i="3"/>
  <c r="CX102" i="3"/>
  <c r="CX61" i="3"/>
  <c r="CW48" i="3"/>
  <c r="CX46" i="3"/>
  <c r="CX208" i="3"/>
  <c r="DI139" i="3"/>
  <c r="DJ139" i="3" s="1"/>
  <c r="DI131" i="3"/>
  <c r="DJ131" i="3" s="1"/>
  <c r="DI119" i="3"/>
  <c r="DJ119" i="3" s="1"/>
  <c r="CX112" i="3"/>
  <c r="CW100" i="3"/>
  <c r="CW83" i="3"/>
  <c r="CX81" i="3"/>
  <c r="CX57" i="3"/>
  <c r="CW44" i="3"/>
  <c r="CX29" i="3"/>
  <c r="DH139" i="3"/>
  <c r="DH131" i="3"/>
  <c r="DH119" i="3"/>
  <c r="CX105" i="3"/>
  <c r="CX98" i="3"/>
  <c r="CX94" i="3"/>
  <c r="CX70" i="3"/>
  <c r="CX55" i="3"/>
  <c r="DG139" i="3"/>
  <c r="CX92" i="3"/>
  <c r="CV53" i="3"/>
  <c r="CX38" i="3"/>
  <c r="CW25" i="3"/>
  <c r="CW7" i="3"/>
  <c r="CX194" i="3"/>
  <c r="CX188" i="3"/>
  <c r="CX181" i="3"/>
  <c r="CX109" i="3"/>
  <c r="CW109" i="3"/>
  <c r="CW90" i="3"/>
  <c r="CW77" i="3"/>
  <c r="CX68" i="3"/>
  <c r="CW66" i="3"/>
  <c r="CW36" i="3"/>
  <c r="CW23" i="3"/>
  <c r="CW5" i="3"/>
  <c r="CX173" i="3"/>
  <c r="CX166" i="3"/>
  <c r="CX159" i="3"/>
  <c r="CX142" i="3"/>
  <c r="CX134" i="3"/>
  <c r="CX126" i="3"/>
  <c r="CX113" i="3"/>
  <c r="CW103" i="3"/>
  <c r="CX88" i="3"/>
  <c r="CX86" i="3"/>
  <c r="CW75" i="3"/>
  <c r="CX64" i="3"/>
  <c r="CX62" i="3"/>
  <c r="CX49" i="3"/>
  <c r="CX34" i="3"/>
  <c r="CX14" i="3"/>
  <c r="CV1" i="3"/>
  <c r="DI144" i="3"/>
  <c r="DI136" i="3"/>
  <c r="DI128" i="3"/>
  <c r="CW84" i="3"/>
  <c r="CW32" i="3"/>
  <c r="CW12" i="3"/>
  <c r="CW110" i="3"/>
  <c r="CW82" i="3"/>
  <c r="CV73" i="3"/>
  <c r="CX60" i="3"/>
  <c r="CX58" i="3"/>
  <c r="CW45" i="3"/>
  <c r="CX43" i="3"/>
  <c r="CX30" i="3"/>
  <c r="CX28" i="3"/>
  <c r="CW19" i="3"/>
  <c r="CW10" i="3"/>
  <c r="CV97" i="3"/>
  <c r="CX95" i="3"/>
  <c r="CV80" i="3"/>
  <c r="CX39" i="3"/>
  <c r="CW17" i="3"/>
  <c r="CW102" i="3"/>
  <c r="CX75" i="3"/>
  <c r="CX66" i="3"/>
  <c r="CX36" i="3"/>
  <c r="CX23" i="3"/>
  <c r="CX17" i="3"/>
  <c r="CX10" i="3"/>
  <c r="CX4" i="3"/>
  <c r="CX100" i="3"/>
  <c r="CX73" i="3"/>
  <c r="CX48" i="3"/>
  <c r="CX7" i="3"/>
  <c r="CX84" i="3"/>
  <c r="CX53" i="3"/>
  <c r="CX97" i="3"/>
  <c r="CX90" i="3"/>
  <c r="CX77" i="3"/>
  <c r="CX32" i="3"/>
  <c r="CX25" i="3"/>
  <c r="CX19" i="3"/>
  <c r="CX12" i="3"/>
  <c r="CX6" i="3"/>
  <c r="CX110" i="3"/>
  <c r="CX103" i="3"/>
  <c r="CX83" i="3"/>
  <c r="CX45" i="3"/>
  <c r="J340" i="7" l="1"/>
  <c r="J363" i="7" s="1"/>
  <c r="J178" i="7"/>
  <c r="J176" i="7" s="1"/>
  <c r="J359" i="7"/>
  <c r="J357" i="7" s="1"/>
  <c r="J1299" i="7"/>
  <c r="J1297" i="7" s="1"/>
  <c r="D41" i="7"/>
  <c r="D36" i="7" s="1"/>
  <c r="L1231" i="7"/>
  <c r="L1229" i="7" s="1"/>
  <c r="L1278" i="7" s="1"/>
  <c r="J880" i="7"/>
  <c r="J903" i="7" s="1"/>
  <c r="J192" i="7"/>
  <c r="J1004" i="7"/>
  <c r="J1027" i="7" s="1"/>
  <c r="J167" i="7"/>
  <c r="J190" i="7" s="1"/>
  <c r="L167" i="7"/>
  <c r="L190" i="7" s="1"/>
  <c r="J1242" i="7"/>
  <c r="J1240" i="7" s="1"/>
  <c r="J1231" i="7" s="1"/>
  <c r="J1229" i="7" s="1"/>
  <c r="J1278" i="7" s="1"/>
  <c r="J366" i="7"/>
  <c r="J605" i="7"/>
  <c r="J628" i="7" s="1"/>
  <c r="J1280" i="7"/>
  <c r="AG26" i="1"/>
  <c r="T107" i="1"/>
  <c r="GM263" i="1"/>
  <c r="GN263" i="1" s="1"/>
  <c r="AG410" i="1"/>
  <c r="T507" i="1"/>
  <c r="DZ410" i="1"/>
  <c r="DM507" i="1"/>
  <c r="DZ539" i="1"/>
  <c r="DM568" i="1"/>
  <c r="DZ178" i="1"/>
  <c r="DM217" i="1"/>
  <c r="GM466" i="1"/>
  <c r="GN466" i="1" s="1"/>
  <c r="DV178" i="1"/>
  <c r="DI217" i="1"/>
  <c r="AF410" i="1"/>
  <c r="S507" i="1"/>
  <c r="EP378" i="1"/>
  <c r="FY310" i="1"/>
  <c r="CG178" i="1"/>
  <c r="AX217" i="1"/>
  <c r="AG178" i="1"/>
  <c r="T217" i="1"/>
  <c r="GM365" i="1"/>
  <c r="GN365" i="1" s="1"/>
  <c r="EC761" i="1"/>
  <c r="DP774" i="1"/>
  <c r="GM313" i="1"/>
  <c r="AH410" i="1"/>
  <c r="U507" i="1"/>
  <c r="DY410" i="1"/>
  <c r="DL507" i="1"/>
  <c r="GM712" i="1"/>
  <c r="GO712" i="1" s="1"/>
  <c r="GM486" i="1"/>
  <c r="GO486" i="1" s="1"/>
  <c r="GM542" i="1"/>
  <c r="AI178" i="1"/>
  <c r="V217" i="1"/>
  <c r="FY178" i="1"/>
  <c r="EP217" i="1"/>
  <c r="GB410" i="1"/>
  <c r="ES507" i="1"/>
  <c r="X644" i="1"/>
  <c r="AK637" i="1"/>
  <c r="DG109" i="3"/>
  <c r="DJ109" i="3" s="1"/>
  <c r="DH109" i="3"/>
  <c r="DF109" i="3"/>
  <c r="DI109" i="3"/>
  <c r="DF413" i="3"/>
  <c r="DG413" i="3"/>
  <c r="DJ413" i="3" s="1"/>
  <c r="DH413" i="3"/>
  <c r="DI413" i="3"/>
  <c r="DG560" i="3"/>
  <c r="DH560" i="3"/>
  <c r="DF560" i="3"/>
  <c r="DJ560" i="3" s="1"/>
  <c r="DI560" i="3"/>
  <c r="DF864" i="3"/>
  <c r="DH864" i="3"/>
  <c r="DI864" i="3"/>
  <c r="DG864" i="3"/>
  <c r="DJ864" i="3" s="1"/>
  <c r="DF201" i="3"/>
  <c r="DH201" i="3"/>
  <c r="DI201" i="3"/>
  <c r="DG201" i="3"/>
  <c r="DJ201" i="3" s="1"/>
  <c r="DF749" i="3"/>
  <c r="DH749" i="3"/>
  <c r="DG749" i="3"/>
  <c r="DJ749" i="3" s="1"/>
  <c r="DI749" i="3"/>
  <c r="DF722" i="3"/>
  <c r="DJ722" i="3" s="1"/>
  <c r="DG722" i="3"/>
  <c r="DI722" i="3"/>
  <c r="DH722" i="3"/>
  <c r="DI740" i="3"/>
  <c r="DJ740" i="3" s="1"/>
  <c r="DF740" i="3"/>
  <c r="DG740" i="3"/>
  <c r="DH740" i="3"/>
  <c r="CI310" i="1"/>
  <c r="AZ378" i="1"/>
  <c r="EA539" i="1"/>
  <c r="DN568" i="1"/>
  <c r="DF1143" i="3"/>
  <c r="DG1143" i="3"/>
  <c r="DJ1143" i="3" s="1"/>
  <c r="DH1143" i="3"/>
  <c r="DI1143" i="3"/>
  <c r="P784" i="1"/>
  <c r="EI761" i="1"/>
  <c r="DX539" i="1"/>
  <c r="DK568" i="1"/>
  <c r="AF539" i="1"/>
  <c r="S568" i="1"/>
  <c r="DF103" i="3"/>
  <c r="DH103" i="3"/>
  <c r="DI103" i="3"/>
  <c r="DG103" i="3"/>
  <c r="DJ103" i="3" s="1"/>
  <c r="DG7" i="3"/>
  <c r="DJ7" i="3" s="1"/>
  <c r="DH7" i="3"/>
  <c r="DI7" i="3"/>
  <c r="DF7" i="3"/>
  <c r="DF60" i="3"/>
  <c r="DJ60" i="3" s="1"/>
  <c r="DG60" i="3"/>
  <c r="DH60" i="3"/>
  <c r="DI60" i="3"/>
  <c r="DF34" i="3"/>
  <c r="DG34" i="3"/>
  <c r="DJ34" i="3" s="1"/>
  <c r="DH34" i="3"/>
  <c r="DI34" i="3"/>
  <c r="DI159" i="3"/>
  <c r="DF159" i="3"/>
  <c r="DG159" i="3"/>
  <c r="DJ159" i="3" s="1"/>
  <c r="DH159" i="3"/>
  <c r="DH181" i="3"/>
  <c r="DI181" i="3"/>
  <c r="DF181" i="3"/>
  <c r="DG181" i="3"/>
  <c r="DJ181" i="3" s="1"/>
  <c r="DH98" i="3"/>
  <c r="DI98" i="3"/>
  <c r="DJ98" i="3" s="1"/>
  <c r="DF98" i="3"/>
  <c r="DG98" i="3"/>
  <c r="DH230" i="3"/>
  <c r="DI230" i="3"/>
  <c r="DF230" i="3"/>
  <c r="DG230" i="3"/>
  <c r="DJ230" i="3" s="1"/>
  <c r="DF285" i="3"/>
  <c r="DH285" i="3"/>
  <c r="DI285" i="3"/>
  <c r="DG285" i="3"/>
  <c r="DJ285" i="3" s="1"/>
  <c r="DH225" i="3"/>
  <c r="DI225" i="3"/>
  <c r="DF225" i="3"/>
  <c r="DG225" i="3"/>
  <c r="DJ225" i="3" s="1"/>
  <c r="DH223" i="3"/>
  <c r="DF223" i="3"/>
  <c r="DG223" i="3"/>
  <c r="DI223" i="3"/>
  <c r="DJ223" i="3" s="1"/>
  <c r="DF308" i="3"/>
  <c r="DI308" i="3"/>
  <c r="DJ308" i="3" s="1"/>
  <c r="DG308" i="3"/>
  <c r="DH308" i="3"/>
  <c r="DF316" i="3"/>
  <c r="DJ316" i="3" s="1"/>
  <c r="DG316" i="3"/>
  <c r="DH316" i="3"/>
  <c r="DI316" i="3"/>
  <c r="DH373" i="3"/>
  <c r="DI373" i="3"/>
  <c r="DF373" i="3"/>
  <c r="DJ373" i="3" s="1"/>
  <c r="DG373" i="3"/>
  <c r="DG311" i="3"/>
  <c r="DJ311" i="3" s="1"/>
  <c r="DF311" i="3"/>
  <c r="DH311" i="3"/>
  <c r="DI311" i="3"/>
  <c r="DG502" i="3"/>
  <c r="DJ502" i="3" s="1"/>
  <c r="DI502" i="3"/>
  <c r="DF502" i="3"/>
  <c r="DH502" i="3"/>
  <c r="DH451" i="3"/>
  <c r="DI451" i="3"/>
  <c r="DF451" i="3"/>
  <c r="DJ451" i="3" s="1"/>
  <c r="DG451" i="3"/>
  <c r="DG491" i="3"/>
  <c r="DJ491" i="3" s="1"/>
  <c r="DH491" i="3"/>
  <c r="DI491" i="3"/>
  <c r="DF491" i="3"/>
  <c r="DF625" i="3"/>
  <c r="DG625" i="3"/>
  <c r="DJ625" i="3" s="1"/>
  <c r="DH625" i="3"/>
  <c r="DI625" i="3"/>
  <c r="DF564" i="3"/>
  <c r="DH564" i="3"/>
  <c r="DI564" i="3"/>
  <c r="DG564" i="3"/>
  <c r="DJ564" i="3" s="1"/>
  <c r="DF551" i="3"/>
  <c r="DG551" i="3"/>
  <c r="DJ551" i="3" s="1"/>
  <c r="DI551" i="3"/>
  <c r="DH551" i="3"/>
  <c r="DH649" i="3"/>
  <c r="DI649" i="3"/>
  <c r="DF649" i="3"/>
  <c r="DG649" i="3"/>
  <c r="DJ649" i="3" s="1"/>
  <c r="DH699" i="3"/>
  <c r="DI699" i="3"/>
  <c r="DF699" i="3"/>
  <c r="DG699" i="3"/>
  <c r="DJ699" i="3" s="1"/>
  <c r="DF718" i="3"/>
  <c r="DJ718" i="3" s="1"/>
  <c r="DG718" i="3"/>
  <c r="DH718" i="3"/>
  <c r="DI718" i="3"/>
  <c r="DG743" i="3"/>
  <c r="DJ743" i="3" s="1"/>
  <c r="DI743" i="3"/>
  <c r="DF743" i="3"/>
  <c r="DH743" i="3"/>
  <c r="DF647" i="3"/>
  <c r="DG647" i="3"/>
  <c r="DH647" i="3"/>
  <c r="DI647" i="3"/>
  <c r="DJ647" i="3" s="1"/>
  <c r="DF700" i="3"/>
  <c r="DG700" i="3"/>
  <c r="DJ700" i="3" s="1"/>
  <c r="DH700" i="3"/>
  <c r="DI700" i="3"/>
  <c r="DH870" i="3"/>
  <c r="DF870" i="3"/>
  <c r="DJ870" i="3" s="1"/>
  <c r="DG870" i="3"/>
  <c r="DI870" i="3"/>
  <c r="DF866" i="3"/>
  <c r="DJ866" i="3" s="1"/>
  <c r="DG866" i="3"/>
  <c r="DI866" i="3"/>
  <c r="DH866" i="3"/>
  <c r="DG978" i="3"/>
  <c r="DJ978" i="3" s="1"/>
  <c r="DH978" i="3"/>
  <c r="DI978" i="3"/>
  <c r="DF978" i="3"/>
  <c r="DG903" i="3"/>
  <c r="DF903" i="3"/>
  <c r="DJ903" i="3" s="1"/>
  <c r="DH903" i="3"/>
  <c r="DI903" i="3"/>
  <c r="DG868" i="3"/>
  <c r="DH868" i="3"/>
  <c r="DF868" i="3"/>
  <c r="DJ868" i="3" s="1"/>
  <c r="DI868" i="3"/>
  <c r="DG91" i="3"/>
  <c r="DJ91" i="3" s="1"/>
  <c r="DH91" i="3"/>
  <c r="DI91" i="3"/>
  <c r="DF91" i="3"/>
  <c r="DF21" i="3"/>
  <c r="DG21" i="3"/>
  <c r="DJ21" i="3" s="1"/>
  <c r="DH21" i="3"/>
  <c r="DI21" i="3"/>
  <c r="DF65" i="3"/>
  <c r="DG65" i="3"/>
  <c r="DJ65" i="3" s="1"/>
  <c r="DH65" i="3"/>
  <c r="DI65" i="3"/>
  <c r="DF967" i="3"/>
  <c r="DJ967" i="3" s="1"/>
  <c r="DG967" i="3"/>
  <c r="DH967" i="3"/>
  <c r="DI967" i="3"/>
  <c r="DF1020" i="3"/>
  <c r="DJ1020" i="3" s="1"/>
  <c r="DH1020" i="3"/>
  <c r="DI1020" i="3"/>
  <c r="DG1020" i="3"/>
  <c r="DF47" i="3"/>
  <c r="DG47" i="3"/>
  <c r="DJ47" i="3" s="1"/>
  <c r="DH47" i="3"/>
  <c r="DI47" i="3"/>
  <c r="DH877" i="3"/>
  <c r="DF877" i="3"/>
  <c r="DJ877" i="3" s="1"/>
  <c r="DG877" i="3"/>
  <c r="DI877" i="3"/>
  <c r="DH1077" i="3"/>
  <c r="DF1077" i="3"/>
  <c r="DJ1077" i="3" s="1"/>
  <c r="DI1077" i="3"/>
  <c r="DG1077" i="3"/>
  <c r="DF11" i="3"/>
  <c r="DG11" i="3"/>
  <c r="DJ11" i="3" s="1"/>
  <c r="DH11" i="3"/>
  <c r="DI11" i="3"/>
  <c r="DF902" i="3"/>
  <c r="DJ902" i="3" s="1"/>
  <c r="DH902" i="3"/>
  <c r="DG902" i="3"/>
  <c r="DI902" i="3"/>
  <c r="DF31" i="3"/>
  <c r="DG31" i="3"/>
  <c r="DJ31" i="3" s="1"/>
  <c r="DH31" i="3"/>
  <c r="DI31" i="3"/>
  <c r="DI1084" i="3"/>
  <c r="DG1084" i="3"/>
  <c r="DJ1084" i="3" s="1"/>
  <c r="DF1084" i="3"/>
  <c r="DH1084" i="3"/>
  <c r="DF1107" i="3"/>
  <c r="DG1107" i="3"/>
  <c r="DJ1107" i="3" s="1"/>
  <c r="DH1107" i="3"/>
  <c r="DI1107" i="3"/>
  <c r="DF187" i="3"/>
  <c r="DJ187" i="3" s="1"/>
  <c r="DH187" i="3"/>
  <c r="DI187" i="3"/>
  <c r="DG187" i="3"/>
  <c r="DF1150" i="3"/>
  <c r="DJ1150" i="3" s="1"/>
  <c r="DG1150" i="3"/>
  <c r="DH1150" i="3"/>
  <c r="DI1150" i="3"/>
  <c r="DF191" i="3"/>
  <c r="DG191" i="3"/>
  <c r="DH191" i="3"/>
  <c r="DI191" i="3"/>
  <c r="DJ191" i="3" s="1"/>
  <c r="DG182" i="3"/>
  <c r="DH182" i="3"/>
  <c r="DI182" i="3"/>
  <c r="DF182" i="3"/>
  <c r="DJ182" i="3" s="1"/>
  <c r="DH1106" i="3"/>
  <c r="DF1106" i="3"/>
  <c r="DG1106" i="3"/>
  <c r="DI1106" i="3"/>
  <c r="DJ1106" i="3" s="1"/>
  <c r="DH1142" i="3"/>
  <c r="DI1142" i="3"/>
  <c r="DF1142" i="3"/>
  <c r="DG1142" i="3"/>
  <c r="DJ1142" i="3" s="1"/>
  <c r="GM78" i="1"/>
  <c r="GO78" i="1" s="1"/>
  <c r="GK43" i="1"/>
  <c r="CY43" i="1"/>
  <c r="X43" i="1" s="1"/>
  <c r="DF1134" i="3"/>
  <c r="DJ1134" i="3" s="1"/>
  <c r="DG1134" i="3"/>
  <c r="DH1134" i="3"/>
  <c r="DI1134" i="3"/>
  <c r="AU139" i="1"/>
  <c r="F165" i="1"/>
  <c r="DF233" i="3"/>
  <c r="DI233" i="3"/>
  <c r="DJ233" i="3" s="1"/>
  <c r="DG233" i="3"/>
  <c r="DH233" i="3"/>
  <c r="GM67" i="1"/>
  <c r="GO67" i="1" s="1"/>
  <c r="CP64" i="1"/>
  <c r="O64" i="1" s="1"/>
  <c r="GM64" i="1" s="1"/>
  <c r="GN64" i="1" s="1"/>
  <c r="DF328" i="3"/>
  <c r="DG328" i="3"/>
  <c r="DJ328" i="3" s="1"/>
  <c r="DH328" i="3"/>
  <c r="DI328" i="3"/>
  <c r="DF219" i="3"/>
  <c r="DG219" i="3"/>
  <c r="DH219" i="3"/>
  <c r="DI219" i="3"/>
  <c r="DJ219" i="3" s="1"/>
  <c r="DF297" i="3"/>
  <c r="DI297" i="3"/>
  <c r="DJ297" i="3" s="1"/>
  <c r="DG297" i="3"/>
  <c r="DH297" i="3"/>
  <c r="GM207" i="1"/>
  <c r="GN207" i="1" s="1"/>
  <c r="AD217" i="1"/>
  <c r="DG370" i="3"/>
  <c r="DH370" i="3"/>
  <c r="DI370" i="3"/>
  <c r="DJ370" i="3" s="1"/>
  <c r="DF370" i="3"/>
  <c r="DI553" i="3"/>
  <c r="DF553" i="3"/>
  <c r="DJ553" i="3" s="1"/>
  <c r="DG553" i="3"/>
  <c r="DH553" i="3"/>
  <c r="DG566" i="3"/>
  <c r="DJ566" i="3" s="1"/>
  <c r="DH566" i="3"/>
  <c r="DF566" i="3"/>
  <c r="DI566" i="3"/>
  <c r="DI518" i="3"/>
  <c r="DJ518" i="3" s="1"/>
  <c r="DF518" i="3"/>
  <c r="DG518" i="3"/>
  <c r="DH518" i="3"/>
  <c r="DF318" i="3"/>
  <c r="DJ318" i="3" s="1"/>
  <c r="DG318" i="3"/>
  <c r="DH318" i="3"/>
  <c r="DI318" i="3"/>
  <c r="GM197" i="1"/>
  <c r="GN197" i="1" s="1"/>
  <c r="DI462" i="3"/>
  <c r="DF462" i="3"/>
  <c r="DJ462" i="3" s="1"/>
  <c r="DG462" i="3"/>
  <c r="DH462" i="3"/>
  <c r="DI539" i="3"/>
  <c r="DF539" i="3"/>
  <c r="DJ539" i="3" s="1"/>
  <c r="DG539" i="3"/>
  <c r="DH539" i="3"/>
  <c r="Q139" i="1"/>
  <c r="F158" i="1"/>
  <c r="GB26" i="1"/>
  <c r="ES107" i="1"/>
  <c r="F161" i="1"/>
  <c r="S139" i="1"/>
  <c r="CJ217" i="1"/>
  <c r="DI249" i="1"/>
  <c r="P290" i="1"/>
  <c r="F170" i="1"/>
  <c r="W139" i="1"/>
  <c r="GM252" i="1"/>
  <c r="GO252" i="1" s="1"/>
  <c r="P299" i="1"/>
  <c r="DL249" i="1"/>
  <c r="CG249" i="1"/>
  <c r="AX278" i="1"/>
  <c r="DG775" i="3"/>
  <c r="DJ775" i="3" s="1"/>
  <c r="DF775" i="3"/>
  <c r="DH775" i="3"/>
  <c r="DI775" i="3"/>
  <c r="GM323" i="1"/>
  <c r="GN323" i="1" s="1"/>
  <c r="DF431" i="3"/>
  <c r="DJ431" i="3" s="1"/>
  <c r="DH431" i="3"/>
  <c r="DG431" i="3"/>
  <c r="DI431" i="3"/>
  <c r="DG628" i="3"/>
  <c r="DH628" i="3"/>
  <c r="DI628" i="3"/>
  <c r="DF628" i="3"/>
  <c r="DJ628" i="3" s="1"/>
  <c r="CY189" i="1"/>
  <c r="X189" i="1" s="1"/>
  <c r="DG667" i="3"/>
  <c r="DJ667" i="3" s="1"/>
  <c r="DF667" i="3"/>
  <c r="DH667" i="3"/>
  <c r="DI667" i="3"/>
  <c r="DF715" i="3"/>
  <c r="DH715" i="3"/>
  <c r="DG715" i="3"/>
  <c r="DJ715" i="3" s="1"/>
  <c r="DI715" i="3"/>
  <c r="DG745" i="3"/>
  <c r="DH745" i="3"/>
  <c r="DF745" i="3"/>
  <c r="DJ745" i="3" s="1"/>
  <c r="DI745" i="3"/>
  <c r="DF886" i="3"/>
  <c r="DJ886" i="3" s="1"/>
  <c r="DH886" i="3"/>
  <c r="DG886" i="3"/>
  <c r="DI886" i="3"/>
  <c r="DF912" i="3"/>
  <c r="DG912" i="3"/>
  <c r="DH912" i="3"/>
  <c r="DI912" i="3"/>
  <c r="DJ912" i="3" s="1"/>
  <c r="S337" i="1"/>
  <c r="DX378" i="1" s="1"/>
  <c r="DF946" i="3"/>
  <c r="DJ946" i="3" s="1"/>
  <c r="DG946" i="3"/>
  <c r="DH946" i="3"/>
  <c r="DI946" i="3"/>
  <c r="DG693" i="3"/>
  <c r="DH693" i="3"/>
  <c r="DI693" i="3"/>
  <c r="DF693" i="3"/>
  <c r="DJ693" i="3" s="1"/>
  <c r="CY338" i="1"/>
  <c r="X338" i="1" s="1"/>
  <c r="CZ338" i="1"/>
  <c r="Y338" i="1" s="1"/>
  <c r="DI360" i="3"/>
  <c r="DJ360" i="3" s="1"/>
  <c r="DF360" i="3"/>
  <c r="DG360" i="3"/>
  <c r="DH360" i="3"/>
  <c r="CZ322" i="1"/>
  <c r="Y322" i="1" s="1"/>
  <c r="CY322" i="1"/>
  <c r="X322" i="1" s="1"/>
  <c r="BC249" i="1"/>
  <c r="F294" i="1"/>
  <c r="DG738" i="3"/>
  <c r="DH738" i="3"/>
  <c r="DF738" i="3"/>
  <c r="DJ738" i="3" s="1"/>
  <c r="DI738" i="3"/>
  <c r="CZ370" i="1"/>
  <c r="Y370" i="1" s="1"/>
  <c r="CY370" i="1"/>
  <c r="X370" i="1" s="1"/>
  <c r="DI1023" i="3"/>
  <c r="DJ1023" i="3" s="1"/>
  <c r="DF1023" i="3"/>
  <c r="DG1023" i="3"/>
  <c r="DH1023" i="3"/>
  <c r="DG1042" i="3"/>
  <c r="DJ1042" i="3" s="1"/>
  <c r="DI1042" i="3"/>
  <c r="DF1042" i="3"/>
  <c r="DH1042" i="3"/>
  <c r="DF929" i="3"/>
  <c r="DG929" i="3"/>
  <c r="DJ929" i="3" s="1"/>
  <c r="DH929" i="3"/>
  <c r="DI929" i="3"/>
  <c r="DI977" i="3"/>
  <c r="DJ977" i="3" s="1"/>
  <c r="DF977" i="3"/>
  <c r="DG977" i="3"/>
  <c r="DH977" i="3"/>
  <c r="DG1032" i="3"/>
  <c r="DH1032" i="3"/>
  <c r="DI1032" i="3"/>
  <c r="DJ1032" i="3" s="1"/>
  <c r="DF1032" i="3"/>
  <c r="CZ418" i="1"/>
  <c r="Y418" i="1" s="1"/>
  <c r="GM418" i="1" s="1"/>
  <c r="GO418" i="1" s="1"/>
  <c r="DF958" i="3"/>
  <c r="DG958" i="3"/>
  <c r="DH958" i="3"/>
  <c r="DI958" i="3"/>
  <c r="DJ958" i="3" s="1"/>
  <c r="CY490" i="1"/>
  <c r="X490" i="1" s="1"/>
  <c r="GM560" i="1"/>
  <c r="GN560" i="1" s="1"/>
  <c r="AP410" i="1"/>
  <c r="F516" i="1"/>
  <c r="DG1110" i="3"/>
  <c r="DF1110" i="3"/>
  <c r="DJ1110" i="3" s="1"/>
  <c r="DH1110" i="3"/>
  <c r="DI1110" i="3"/>
  <c r="GM490" i="1"/>
  <c r="GO490" i="1" s="1"/>
  <c r="P359" i="1"/>
  <c r="AG539" i="1"/>
  <c r="T568" i="1"/>
  <c r="AS600" i="1"/>
  <c r="F622" i="1"/>
  <c r="AU600" i="1"/>
  <c r="F624" i="1"/>
  <c r="CY500" i="1"/>
  <c r="X500" i="1" s="1"/>
  <c r="CZ500" i="1"/>
  <c r="Y500" i="1" s="1"/>
  <c r="CJ637" i="1"/>
  <c r="BA644" i="1"/>
  <c r="BD710" i="1"/>
  <c r="F754" i="1"/>
  <c r="DI600" i="1"/>
  <c r="P617" i="1"/>
  <c r="P616" i="1"/>
  <c r="ER600" i="1"/>
  <c r="P790" i="1"/>
  <c r="EU761" i="1"/>
  <c r="CY712" i="1"/>
  <c r="X712" i="1" s="1"/>
  <c r="F740" i="1"/>
  <c r="AZ710" i="1"/>
  <c r="ER761" i="1"/>
  <c r="P785" i="1"/>
  <c r="V761" i="1"/>
  <c r="F797" i="1"/>
  <c r="DK774" i="1"/>
  <c r="DX761" i="1"/>
  <c r="P781" i="1"/>
  <c r="EP761" i="1"/>
  <c r="DT774" i="1"/>
  <c r="BA710" i="1"/>
  <c r="F749" i="1"/>
  <c r="F616" i="1"/>
  <c r="AZ600" i="1"/>
  <c r="W761" i="1"/>
  <c r="F798" i="1"/>
  <c r="DH84" i="3"/>
  <c r="DI84" i="3"/>
  <c r="DF84" i="3"/>
  <c r="DG84" i="3"/>
  <c r="DJ84" i="3" s="1"/>
  <c r="DG218" i="3"/>
  <c r="DH218" i="3"/>
  <c r="DI218" i="3"/>
  <c r="DJ218" i="3" s="1"/>
  <c r="DF218" i="3"/>
  <c r="DF1152" i="3"/>
  <c r="DG1152" i="3"/>
  <c r="DH1152" i="3"/>
  <c r="DI1152" i="3"/>
  <c r="DJ1152" i="3" s="1"/>
  <c r="DI242" i="3"/>
  <c r="DF242" i="3"/>
  <c r="DG242" i="3"/>
  <c r="DJ242" i="3" s="1"/>
  <c r="DH242" i="3"/>
  <c r="DI505" i="3"/>
  <c r="DF505" i="3"/>
  <c r="DG505" i="3"/>
  <c r="DJ505" i="3" s="1"/>
  <c r="DH505" i="3"/>
  <c r="W249" i="1"/>
  <c r="F302" i="1"/>
  <c r="CY201" i="1"/>
  <c r="X201" i="1" s="1"/>
  <c r="CZ201" i="1"/>
  <c r="Y201" i="1" s="1"/>
  <c r="EU637" i="1"/>
  <c r="P660" i="1"/>
  <c r="DF110" i="3"/>
  <c r="DI110" i="3"/>
  <c r="DG110" i="3"/>
  <c r="DJ110" i="3" s="1"/>
  <c r="DH110" i="3"/>
  <c r="DI39" i="3"/>
  <c r="DF39" i="3"/>
  <c r="DJ39" i="3" s="1"/>
  <c r="DG39" i="3"/>
  <c r="DH39" i="3"/>
  <c r="DF49" i="3"/>
  <c r="DG49" i="3"/>
  <c r="DJ49" i="3" s="1"/>
  <c r="DH49" i="3"/>
  <c r="DI49" i="3"/>
  <c r="DH188" i="3"/>
  <c r="DI188" i="3"/>
  <c r="DJ188" i="3" s="1"/>
  <c r="DF188" i="3"/>
  <c r="DG188" i="3"/>
  <c r="DF156" i="3"/>
  <c r="DJ156" i="3" s="1"/>
  <c r="DG156" i="3"/>
  <c r="DH156" i="3"/>
  <c r="DI156" i="3"/>
  <c r="DF170" i="3"/>
  <c r="DG170" i="3"/>
  <c r="DH170" i="3"/>
  <c r="DI170" i="3"/>
  <c r="DJ170" i="3" s="1"/>
  <c r="DH234" i="3"/>
  <c r="DF234" i="3"/>
  <c r="DG234" i="3"/>
  <c r="DI234" i="3"/>
  <c r="DJ234" i="3" s="1"/>
  <c r="DF408" i="3"/>
  <c r="DI408" i="3"/>
  <c r="DG408" i="3"/>
  <c r="DJ408" i="3" s="1"/>
  <c r="DH408" i="3"/>
  <c r="DF459" i="3"/>
  <c r="DJ459" i="3" s="1"/>
  <c r="DG459" i="3"/>
  <c r="DH459" i="3"/>
  <c r="DI459" i="3"/>
  <c r="DG517" i="3"/>
  <c r="DH517" i="3"/>
  <c r="DF517" i="3"/>
  <c r="DI517" i="3"/>
  <c r="DJ517" i="3" s="1"/>
  <c r="DF586" i="3"/>
  <c r="DG586" i="3"/>
  <c r="DH586" i="3"/>
  <c r="DI586" i="3"/>
  <c r="DJ586" i="3" s="1"/>
  <c r="DF661" i="3"/>
  <c r="DJ661" i="3" s="1"/>
  <c r="DG661" i="3"/>
  <c r="DH661" i="3"/>
  <c r="DI661" i="3"/>
  <c r="DH620" i="3"/>
  <c r="DI620" i="3"/>
  <c r="DF620" i="3"/>
  <c r="DJ620" i="3" s="1"/>
  <c r="DG620" i="3"/>
  <c r="DF704" i="3"/>
  <c r="DG704" i="3"/>
  <c r="DH704" i="3"/>
  <c r="DI704" i="3"/>
  <c r="DJ704" i="3" s="1"/>
  <c r="DG755" i="3"/>
  <c r="DH755" i="3"/>
  <c r="DI755" i="3"/>
  <c r="DF755" i="3"/>
  <c r="DJ755" i="3" s="1"/>
  <c r="DF710" i="3"/>
  <c r="DJ710" i="3" s="1"/>
  <c r="DH710" i="3"/>
  <c r="DI710" i="3"/>
  <c r="DG710" i="3"/>
  <c r="DF873" i="3"/>
  <c r="DH873" i="3"/>
  <c r="DG873" i="3"/>
  <c r="DJ873" i="3" s="1"/>
  <c r="DI873" i="3"/>
  <c r="DF89" i="3"/>
  <c r="DG89" i="3"/>
  <c r="DJ89" i="3" s="1"/>
  <c r="DH89" i="3"/>
  <c r="DI89" i="3"/>
  <c r="DF924" i="3"/>
  <c r="DJ924" i="3" s="1"/>
  <c r="DG924" i="3"/>
  <c r="DH924" i="3"/>
  <c r="DI924" i="3"/>
  <c r="DF983" i="3"/>
  <c r="DG983" i="3"/>
  <c r="DH983" i="3"/>
  <c r="DI983" i="3"/>
  <c r="DJ983" i="3" s="1"/>
  <c r="DG1045" i="3"/>
  <c r="DH1045" i="3"/>
  <c r="DF1045" i="3"/>
  <c r="DJ1045" i="3" s="1"/>
  <c r="DI1045" i="3"/>
  <c r="DI909" i="3"/>
  <c r="DF909" i="3"/>
  <c r="DJ909" i="3" s="1"/>
  <c r="DG909" i="3"/>
  <c r="DH909" i="3"/>
  <c r="DF911" i="3"/>
  <c r="DG911" i="3"/>
  <c r="DH911" i="3"/>
  <c r="DI911" i="3"/>
  <c r="DJ911" i="3" s="1"/>
  <c r="DF5" i="3"/>
  <c r="DG5" i="3"/>
  <c r="DJ5" i="3" s="1"/>
  <c r="DH5" i="3"/>
  <c r="DI5" i="3"/>
  <c r="DF1049" i="3"/>
  <c r="DH1049" i="3"/>
  <c r="DG1049" i="3"/>
  <c r="DI1049" i="3"/>
  <c r="DJ1049" i="3" s="1"/>
  <c r="DF56" i="3"/>
  <c r="DG56" i="3"/>
  <c r="DJ56" i="3" s="1"/>
  <c r="DH56" i="3"/>
  <c r="DI56" i="3"/>
  <c r="DF973" i="3"/>
  <c r="DJ973" i="3" s="1"/>
  <c r="DG973" i="3"/>
  <c r="DH973" i="3"/>
  <c r="DI973" i="3"/>
  <c r="DH1092" i="3"/>
  <c r="DF1092" i="3"/>
  <c r="DG1092" i="3"/>
  <c r="DJ1092" i="3" s="1"/>
  <c r="DI1092" i="3"/>
  <c r="DH1109" i="3"/>
  <c r="DF1109" i="3"/>
  <c r="DG1109" i="3"/>
  <c r="DJ1109" i="3" s="1"/>
  <c r="DI1109" i="3"/>
  <c r="GM28" i="1"/>
  <c r="DG180" i="3"/>
  <c r="DJ180" i="3" s="1"/>
  <c r="DH180" i="3"/>
  <c r="DF180" i="3"/>
  <c r="DI180" i="3"/>
  <c r="DF1140" i="3"/>
  <c r="DG1140" i="3"/>
  <c r="DJ1140" i="3" s="1"/>
  <c r="DH1140" i="3"/>
  <c r="DI1140" i="3"/>
  <c r="DF158" i="3"/>
  <c r="DG158" i="3"/>
  <c r="DH158" i="3"/>
  <c r="DI158" i="3"/>
  <c r="DJ158" i="3" s="1"/>
  <c r="FR26" i="1"/>
  <c r="EI107" i="1"/>
  <c r="FY107" i="1"/>
  <c r="DG338" i="3"/>
  <c r="DJ338" i="3" s="1"/>
  <c r="DH338" i="3"/>
  <c r="DI338" i="3"/>
  <c r="DF338" i="3"/>
  <c r="CP68" i="1"/>
  <c r="O68" i="1" s="1"/>
  <c r="GM68" i="1" s="1"/>
  <c r="GO68" i="1" s="1"/>
  <c r="CZ85" i="1"/>
  <c r="Y85" i="1" s="1"/>
  <c r="F155" i="1"/>
  <c r="AP139" i="1"/>
  <c r="DZ139" i="1"/>
  <c r="DM146" i="1"/>
  <c r="DG512" i="3"/>
  <c r="DH512" i="3"/>
  <c r="DF512" i="3"/>
  <c r="DJ512" i="3" s="1"/>
  <c r="DI512" i="3"/>
  <c r="GM181" i="1"/>
  <c r="DF356" i="3"/>
  <c r="DJ356" i="3" s="1"/>
  <c r="DG356" i="3"/>
  <c r="DI356" i="3"/>
  <c r="DH356" i="3"/>
  <c r="EG178" i="1"/>
  <c r="P221" i="1"/>
  <c r="EG804" i="1"/>
  <c r="DG521" i="3"/>
  <c r="DJ521" i="3" s="1"/>
  <c r="DI521" i="3"/>
  <c r="DF521" i="3"/>
  <c r="DH521" i="3"/>
  <c r="DG315" i="3"/>
  <c r="DF315" i="3"/>
  <c r="DJ315" i="3" s="1"/>
  <c r="DH315" i="3"/>
  <c r="DI315" i="3"/>
  <c r="DF455" i="3"/>
  <c r="DJ455" i="3" s="1"/>
  <c r="DH455" i="3"/>
  <c r="DG455" i="3"/>
  <c r="DI455" i="3"/>
  <c r="DF535" i="3"/>
  <c r="DH535" i="3"/>
  <c r="DG535" i="3"/>
  <c r="DJ535" i="3" s="1"/>
  <c r="DI535" i="3"/>
  <c r="DG495" i="3"/>
  <c r="DH495" i="3"/>
  <c r="DF495" i="3"/>
  <c r="DJ495" i="3" s="1"/>
  <c r="DI495" i="3"/>
  <c r="EK249" i="1"/>
  <c r="P295" i="1"/>
  <c r="EV249" i="1"/>
  <c r="P303" i="1"/>
  <c r="DF695" i="3"/>
  <c r="DG695" i="3"/>
  <c r="DH695" i="3"/>
  <c r="DI695" i="3"/>
  <c r="DJ695" i="3" s="1"/>
  <c r="DH584" i="3"/>
  <c r="DF584" i="3"/>
  <c r="DJ584" i="3" s="1"/>
  <c r="DG584" i="3"/>
  <c r="DI584" i="3"/>
  <c r="DH673" i="3"/>
  <c r="DI673" i="3"/>
  <c r="DF673" i="3"/>
  <c r="DG673" i="3"/>
  <c r="DJ673" i="3" s="1"/>
  <c r="DG653" i="3"/>
  <c r="DI653" i="3"/>
  <c r="DF653" i="3"/>
  <c r="DJ653" i="3" s="1"/>
  <c r="DH653" i="3"/>
  <c r="DF419" i="3"/>
  <c r="DJ419" i="3" s="1"/>
  <c r="DG419" i="3"/>
  <c r="DH419" i="3"/>
  <c r="DI419" i="3"/>
  <c r="DF424" i="3"/>
  <c r="DJ424" i="3" s="1"/>
  <c r="DG424" i="3"/>
  <c r="DH424" i="3"/>
  <c r="DI424" i="3"/>
  <c r="DF793" i="3"/>
  <c r="DG793" i="3"/>
  <c r="DJ793" i="3" s="1"/>
  <c r="DH793" i="3"/>
  <c r="DI793" i="3"/>
  <c r="F290" i="1"/>
  <c r="Q249" i="1"/>
  <c r="DI601" i="3"/>
  <c r="DJ601" i="3" s="1"/>
  <c r="DF601" i="3"/>
  <c r="DG601" i="3"/>
  <c r="DH601" i="3"/>
  <c r="DI665" i="3"/>
  <c r="DF665" i="3"/>
  <c r="DG665" i="3"/>
  <c r="DJ665" i="3" s="1"/>
  <c r="DH665" i="3"/>
  <c r="AJ178" i="1"/>
  <c r="W217" i="1"/>
  <c r="EB378" i="1"/>
  <c r="CP314" i="1"/>
  <c r="O314" i="1" s="1"/>
  <c r="DI788" i="3"/>
  <c r="DG788" i="3"/>
  <c r="DH788" i="3"/>
  <c r="DF788" i="3"/>
  <c r="DJ788" i="3" s="1"/>
  <c r="CY319" i="1"/>
  <c r="X319" i="1" s="1"/>
  <c r="CZ319" i="1"/>
  <c r="Y319" i="1" s="1"/>
  <c r="T337" i="1"/>
  <c r="DY378" i="1" s="1"/>
  <c r="DG658" i="3"/>
  <c r="DJ658" i="3" s="1"/>
  <c r="DH658" i="3"/>
  <c r="DI658" i="3"/>
  <c r="DF658" i="3"/>
  <c r="EV310" i="1"/>
  <c r="P403" i="1"/>
  <c r="DG856" i="3"/>
  <c r="DI856" i="3"/>
  <c r="DF856" i="3"/>
  <c r="DJ856" i="3" s="1"/>
  <c r="DH856" i="3"/>
  <c r="DI691" i="3"/>
  <c r="DF691" i="3"/>
  <c r="DG691" i="3"/>
  <c r="DJ691" i="3" s="1"/>
  <c r="DH691" i="3"/>
  <c r="DG918" i="3"/>
  <c r="DH918" i="3"/>
  <c r="DI918" i="3"/>
  <c r="DJ918" i="3" s="1"/>
  <c r="DF918" i="3"/>
  <c r="DG878" i="3"/>
  <c r="DI878" i="3"/>
  <c r="DF878" i="3"/>
  <c r="DJ878" i="3" s="1"/>
  <c r="DH878" i="3"/>
  <c r="P357" i="1"/>
  <c r="GM367" i="1"/>
  <c r="GN367" i="1" s="1"/>
  <c r="GM342" i="1"/>
  <c r="GN342" i="1" s="1"/>
  <c r="CZ412" i="1"/>
  <c r="Y412" i="1" s="1"/>
  <c r="AE507" i="1"/>
  <c r="CZ327" i="1"/>
  <c r="Y327" i="1" s="1"/>
  <c r="GM327" i="1" s="1"/>
  <c r="GN327" i="1" s="1"/>
  <c r="U357" i="1"/>
  <c r="DF1026" i="3"/>
  <c r="DH1026" i="3"/>
  <c r="DG1026" i="3"/>
  <c r="DJ1026" i="3" s="1"/>
  <c r="DI1026" i="3"/>
  <c r="DF1041" i="3"/>
  <c r="DG1041" i="3"/>
  <c r="DI1041" i="3"/>
  <c r="DJ1041" i="3" s="1"/>
  <c r="DH1041" i="3"/>
  <c r="DG599" i="3"/>
  <c r="DF599" i="3"/>
  <c r="DJ599" i="3" s="1"/>
  <c r="DH599" i="3"/>
  <c r="DI599" i="3"/>
  <c r="DF928" i="3"/>
  <c r="DG928" i="3"/>
  <c r="DJ928" i="3" s="1"/>
  <c r="DH928" i="3"/>
  <c r="DI928" i="3"/>
  <c r="V337" i="1"/>
  <c r="W336" i="1"/>
  <c r="AJ378" i="1" s="1"/>
  <c r="GM461" i="1"/>
  <c r="GN461" i="1" s="1"/>
  <c r="GM417" i="1"/>
  <c r="GO417" i="1" s="1"/>
  <c r="DF957" i="3"/>
  <c r="DG957" i="3"/>
  <c r="DH957" i="3"/>
  <c r="DI957" i="3"/>
  <c r="DJ957" i="3" s="1"/>
  <c r="DF952" i="3"/>
  <c r="DG952" i="3"/>
  <c r="DJ952" i="3" s="1"/>
  <c r="DH952" i="3"/>
  <c r="DI952" i="3"/>
  <c r="DG1121" i="3"/>
  <c r="DJ1121" i="3" s="1"/>
  <c r="DH1121" i="3"/>
  <c r="DI1121" i="3"/>
  <c r="DF1121" i="3"/>
  <c r="FR410" i="1"/>
  <c r="FY507" i="1"/>
  <c r="EI507" i="1"/>
  <c r="AP600" i="1"/>
  <c r="F614" i="1"/>
  <c r="DF1108" i="3"/>
  <c r="DG1108" i="3"/>
  <c r="DJ1108" i="3" s="1"/>
  <c r="DH1108" i="3"/>
  <c r="DI1108" i="3"/>
  <c r="DI1113" i="3"/>
  <c r="DJ1113" i="3" s="1"/>
  <c r="DF1113" i="3"/>
  <c r="DG1113" i="3"/>
  <c r="DH1113" i="3"/>
  <c r="DI1135" i="3"/>
  <c r="DF1135" i="3"/>
  <c r="DJ1135" i="3" s="1"/>
  <c r="DG1135" i="3"/>
  <c r="DH1135" i="3"/>
  <c r="CJ410" i="1"/>
  <c r="BA507" i="1"/>
  <c r="GM487" i="1"/>
  <c r="GO487" i="1" s="1"/>
  <c r="BC539" i="1"/>
  <c r="F584" i="1"/>
  <c r="S644" i="1"/>
  <c r="AF637" i="1"/>
  <c r="AH539" i="1"/>
  <c r="U568" i="1"/>
  <c r="Y710" i="1"/>
  <c r="F756" i="1"/>
  <c r="GB637" i="1"/>
  <c r="ES644" i="1"/>
  <c r="CZ719" i="1"/>
  <c r="Y719" i="1" s="1"/>
  <c r="GM719" i="1" s="1"/>
  <c r="GO719" i="1" s="1"/>
  <c r="AX637" i="1"/>
  <c r="F651" i="1"/>
  <c r="T644" i="1"/>
  <c r="AG637" i="1"/>
  <c r="EH710" i="1"/>
  <c r="P738" i="1"/>
  <c r="U600" i="1"/>
  <c r="F627" i="1"/>
  <c r="CZ766" i="1"/>
  <c r="Y766" i="1" s="1"/>
  <c r="ED774" i="1" s="1"/>
  <c r="F666" i="1"/>
  <c r="U637" i="1"/>
  <c r="DF474" i="3"/>
  <c r="DH474" i="3"/>
  <c r="DI474" i="3"/>
  <c r="DG474" i="3"/>
  <c r="DJ474" i="3" s="1"/>
  <c r="DF651" i="3"/>
  <c r="DJ651" i="3" s="1"/>
  <c r="DG651" i="3"/>
  <c r="DI651" i="3"/>
  <c r="DH651" i="3"/>
  <c r="EB26" i="1"/>
  <c r="DO107" i="1"/>
  <c r="GK185" i="1"/>
  <c r="CZ185" i="1"/>
  <c r="Y185" i="1" s="1"/>
  <c r="DI372" i="3"/>
  <c r="DF372" i="3"/>
  <c r="DG372" i="3"/>
  <c r="DJ372" i="3" s="1"/>
  <c r="DH372" i="3"/>
  <c r="P236" i="1"/>
  <c r="EM178" i="1"/>
  <c r="DF920" i="3"/>
  <c r="DG920" i="3"/>
  <c r="DJ920" i="3" s="1"/>
  <c r="DH920" i="3"/>
  <c r="DI920" i="3"/>
  <c r="DF48" i="3"/>
  <c r="DG48" i="3"/>
  <c r="DJ48" i="3" s="1"/>
  <c r="DH48" i="3"/>
  <c r="DI48" i="3"/>
  <c r="DI166" i="3"/>
  <c r="DF166" i="3"/>
  <c r="DG166" i="3"/>
  <c r="DJ166" i="3" s="1"/>
  <c r="DH166" i="3"/>
  <c r="DH105" i="3"/>
  <c r="DI105" i="3"/>
  <c r="DG105" i="3"/>
  <c r="DF105" i="3"/>
  <c r="DJ105" i="3" s="1"/>
  <c r="DF240" i="3"/>
  <c r="DG240" i="3"/>
  <c r="DH240" i="3"/>
  <c r="DI240" i="3"/>
  <c r="DJ240" i="3" s="1"/>
  <c r="DF329" i="3"/>
  <c r="DG329" i="3"/>
  <c r="DJ329" i="3" s="1"/>
  <c r="DH329" i="3"/>
  <c r="DI329" i="3"/>
  <c r="DF467" i="3"/>
  <c r="DH467" i="3"/>
  <c r="DI467" i="3"/>
  <c r="DJ467" i="3" s="1"/>
  <c r="DG467" i="3"/>
  <c r="DF420" i="3"/>
  <c r="DJ420" i="3" s="1"/>
  <c r="DG420" i="3"/>
  <c r="DH420" i="3"/>
  <c r="DI420" i="3"/>
  <c r="DF489" i="3"/>
  <c r="DH489" i="3"/>
  <c r="DI489" i="3"/>
  <c r="DG489" i="3"/>
  <c r="DJ489" i="3" s="1"/>
  <c r="DF640" i="3"/>
  <c r="DG640" i="3"/>
  <c r="DJ640" i="3" s="1"/>
  <c r="DH640" i="3"/>
  <c r="DI640" i="3"/>
  <c r="DF449" i="3"/>
  <c r="DJ449" i="3" s="1"/>
  <c r="DG449" i="3"/>
  <c r="DH449" i="3"/>
  <c r="DI449" i="3"/>
  <c r="DF616" i="3"/>
  <c r="DJ616" i="3" s="1"/>
  <c r="DH616" i="3"/>
  <c r="DG616" i="3"/>
  <c r="DI616" i="3"/>
  <c r="DI591" i="3"/>
  <c r="DF591" i="3"/>
  <c r="DJ591" i="3" s="1"/>
  <c r="DG591" i="3"/>
  <c r="DH591" i="3"/>
  <c r="DF618" i="3"/>
  <c r="DJ618" i="3" s="1"/>
  <c r="DG618" i="3"/>
  <c r="DH618" i="3"/>
  <c r="DI618" i="3"/>
  <c r="DF757" i="3"/>
  <c r="DH757" i="3"/>
  <c r="DG757" i="3"/>
  <c r="DI757" i="3"/>
  <c r="DJ757" i="3" s="1"/>
  <c r="DF714" i="3"/>
  <c r="DG714" i="3"/>
  <c r="DJ714" i="3" s="1"/>
  <c r="DH714" i="3"/>
  <c r="DI714" i="3"/>
  <c r="DH713" i="3"/>
  <c r="DI713" i="3"/>
  <c r="DF713" i="3"/>
  <c r="DG713" i="3"/>
  <c r="DJ713" i="3" s="1"/>
  <c r="DF817" i="3"/>
  <c r="DH817" i="3"/>
  <c r="DI817" i="3"/>
  <c r="DG817" i="3"/>
  <c r="DJ817" i="3" s="1"/>
  <c r="DG875" i="3"/>
  <c r="DJ875" i="3" s="1"/>
  <c r="DH875" i="3"/>
  <c r="DF875" i="3"/>
  <c r="DI875" i="3"/>
  <c r="DG777" i="3"/>
  <c r="DJ777" i="3" s="1"/>
  <c r="DF777" i="3"/>
  <c r="DH777" i="3"/>
  <c r="DI777" i="3"/>
  <c r="DF935" i="3"/>
  <c r="DG935" i="3"/>
  <c r="DH935" i="3"/>
  <c r="DI935" i="3"/>
  <c r="DJ935" i="3" s="1"/>
  <c r="DG1059" i="3"/>
  <c r="DJ1059" i="3" s="1"/>
  <c r="DH1059" i="3"/>
  <c r="DF1059" i="3"/>
  <c r="DI1059" i="3"/>
  <c r="DF915" i="3"/>
  <c r="DJ915" i="3" s="1"/>
  <c r="DG915" i="3"/>
  <c r="DH915" i="3"/>
  <c r="DI915" i="3"/>
  <c r="DI6" i="3"/>
  <c r="DF6" i="3"/>
  <c r="DG6" i="3"/>
  <c r="DJ6" i="3" s="1"/>
  <c r="DH6" i="3"/>
  <c r="DF73" i="3"/>
  <c r="DG73" i="3"/>
  <c r="DH73" i="3"/>
  <c r="DI73" i="3"/>
  <c r="DJ73" i="3" s="1"/>
  <c r="DI62" i="3"/>
  <c r="DF62" i="3"/>
  <c r="DJ62" i="3" s="1"/>
  <c r="DG62" i="3"/>
  <c r="DH62" i="3"/>
  <c r="DI173" i="3"/>
  <c r="DF173" i="3"/>
  <c r="DG173" i="3"/>
  <c r="DJ173" i="3" s="1"/>
  <c r="DH173" i="3"/>
  <c r="DH194" i="3"/>
  <c r="DI194" i="3"/>
  <c r="DJ194" i="3" s="1"/>
  <c r="DF194" i="3"/>
  <c r="DG194" i="3"/>
  <c r="DF161" i="3"/>
  <c r="DJ161" i="3" s="1"/>
  <c r="DG161" i="3"/>
  <c r="DH161" i="3"/>
  <c r="DI161" i="3"/>
  <c r="DF192" i="3"/>
  <c r="DG192" i="3"/>
  <c r="DJ192" i="3" s="1"/>
  <c r="DI192" i="3"/>
  <c r="DH192" i="3"/>
  <c r="DF157" i="3"/>
  <c r="DG157" i="3"/>
  <c r="DH157" i="3"/>
  <c r="DI157" i="3"/>
  <c r="DJ157" i="3" s="1"/>
  <c r="DI275" i="3"/>
  <c r="DF275" i="3"/>
  <c r="DG275" i="3"/>
  <c r="DJ275" i="3" s="1"/>
  <c r="DH275" i="3"/>
  <c r="DF411" i="3"/>
  <c r="DG411" i="3"/>
  <c r="DJ411" i="3" s="1"/>
  <c r="DH411" i="3"/>
  <c r="DI411" i="3"/>
  <c r="DF405" i="3"/>
  <c r="DG405" i="3"/>
  <c r="DJ405" i="3" s="1"/>
  <c r="DI405" i="3"/>
  <c r="DH405" i="3"/>
  <c r="DG483" i="3"/>
  <c r="DH483" i="3"/>
  <c r="DF483" i="3"/>
  <c r="DI483" i="3"/>
  <c r="DJ483" i="3" s="1"/>
  <c r="DG498" i="3"/>
  <c r="DH498" i="3"/>
  <c r="DF498" i="3"/>
  <c r="DJ498" i="3" s="1"/>
  <c r="DI498" i="3"/>
  <c r="DF421" i="3"/>
  <c r="DJ421" i="3" s="1"/>
  <c r="DG421" i="3"/>
  <c r="DH421" i="3"/>
  <c r="DI421" i="3"/>
  <c r="DG520" i="3"/>
  <c r="DJ520" i="3" s="1"/>
  <c r="DI520" i="3"/>
  <c r="DH520" i="3"/>
  <c r="DF520" i="3"/>
  <c r="DF537" i="3"/>
  <c r="DG537" i="3"/>
  <c r="DJ537" i="3" s="1"/>
  <c r="DI537" i="3"/>
  <c r="DH537" i="3"/>
  <c r="DF648" i="3"/>
  <c r="DG648" i="3"/>
  <c r="DJ648" i="3" s="1"/>
  <c r="DH648" i="3"/>
  <c r="DI648" i="3"/>
  <c r="DF557" i="3"/>
  <c r="DH557" i="3"/>
  <c r="DI557" i="3"/>
  <c r="DG557" i="3"/>
  <c r="DJ557" i="3" s="1"/>
  <c r="DF504" i="3"/>
  <c r="DH504" i="3"/>
  <c r="DI504" i="3"/>
  <c r="DG504" i="3"/>
  <c r="DJ504" i="3" s="1"/>
  <c r="DH588" i="3"/>
  <c r="DF588" i="3"/>
  <c r="DG588" i="3"/>
  <c r="DJ588" i="3" s="1"/>
  <c r="DI588" i="3"/>
  <c r="DH598" i="3"/>
  <c r="DF598" i="3"/>
  <c r="DG598" i="3"/>
  <c r="DJ598" i="3" s="1"/>
  <c r="DI598" i="3"/>
  <c r="DF675" i="3"/>
  <c r="DG675" i="3"/>
  <c r="DJ675" i="3" s="1"/>
  <c r="DH675" i="3"/>
  <c r="DI675" i="3"/>
  <c r="DH602" i="3"/>
  <c r="DF602" i="3"/>
  <c r="DG602" i="3"/>
  <c r="DI602" i="3"/>
  <c r="DJ602" i="3" s="1"/>
  <c r="DF629" i="3"/>
  <c r="DH629" i="3"/>
  <c r="DG629" i="3"/>
  <c r="DI629" i="3"/>
  <c r="DJ629" i="3" s="1"/>
  <c r="DH613" i="3"/>
  <c r="DI613" i="3"/>
  <c r="DJ613" i="3" s="1"/>
  <c r="DF613" i="3"/>
  <c r="DG613" i="3"/>
  <c r="DG709" i="3"/>
  <c r="DI709" i="3"/>
  <c r="DF709" i="3"/>
  <c r="DJ709" i="3" s="1"/>
  <c r="DH709" i="3"/>
  <c r="DH748" i="3"/>
  <c r="DF748" i="3"/>
  <c r="DG748" i="3"/>
  <c r="DI748" i="3"/>
  <c r="DJ748" i="3" s="1"/>
  <c r="DF767" i="3"/>
  <c r="DH767" i="3"/>
  <c r="DI767" i="3"/>
  <c r="DG767" i="3"/>
  <c r="DJ767" i="3" s="1"/>
  <c r="DF725" i="3"/>
  <c r="DG725" i="3"/>
  <c r="DJ725" i="3" s="1"/>
  <c r="DH725" i="3"/>
  <c r="DI725" i="3"/>
  <c r="DF737" i="3"/>
  <c r="DJ737" i="3" s="1"/>
  <c r="DH737" i="3"/>
  <c r="DI737" i="3"/>
  <c r="DG737" i="3"/>
  <c r="DF965" i="3"/>
  <c r="DG965" i="3"/>
  <c r="DH965" i="3"/>
  <c r="DI965" i="3"/>
  <c r="DJ965" i="3" s="1"/>
  <c r="DF936" i="3"/>
  <c r="DG936" i="3"/>
  <c r="DJ936" i="3" s="1"/>
  <c r="DH936" i="3"/>
  <c r="DI936" i="3"/>
  <c r="DF96" i="3"/>
  <c r="DJ96" i="3" s="1"/>
  <c r="DG96" i="3"/>
  <c r="DH96" i="3"/>
  <c r="DI96" i="3"/>
  <c r="DF27" i="3"/>
  <c r="DJ27" i="3" s="1"/>
  <c r="DG27" i="3"/>
  <c r="DH27" i="3"/>
  <c r="DI27" i="3"/>
  <c r="DF931" i="3"/>
  <c r="DJ931" i="3" s="1"/>
  <c r="DG931" i="3"/>
  <c r="DH931" i="3"/>
  <c r="DI931" i="3"/>
  <c r="DF63" i="3"/>
  <c r="DG63" i="3"/>
  <c r="DH63" i="3"/>
  <c r="DI63" i="3"/>
  <c r="DJ63" i="3" s="1"/>
  <c r="DF991" i="3"/>
  <c r="DG991" i="3"/>
  <c r="DH991" i="3"/>
  <c r="DI991" i="3"/>
  <c r="DJ991" i="3" s="1"/>
  <c r="DF116" i="3"/>
  <c r="DG116" i="3"/>
  <c r="DJ116" i="3" s="1"/>
  <c r="DH116" i="3"/>
  <c r="DI116" i="3"/>
  <c r="DG990" i="3"/>
  <c r="DH990" i="3"/>
  <c r="DI990" i="3"/>
  <c r="DF990" i="3"/>
  <c r="DJ990" i="3" s="1"/>
  <c r="DF937" i="3"/>
  <c r="DG937" i="3"/>
  <c r="DJ937" i="3" s="1"/>
  <c r="DH937" i="3"/>
  <c r="DI937" i="3"/>
  <c r="DH956" i="3"/>
  <c r="DI956" i="3"/>
  <c r="DF956" i="3"/>
  <c r="DJ956" i="3" s="1"/>
  <c r="DG956" i="3"/>
  <c r="DF1104" i="3"/>
  <c r="DJ1104" i="3" s="1"/>
  <c r="DG1104" i="3"/>
  <c r="DH1104" i="3"/>
  <c r="DI1104" i="3"/>
  <c r="GM41" i="1"/>
  <c r="GO41" i="1" s="1"/>
  <c r="DH963" i="3"/>
  <c r="DI963" i="3"/>
  <c r="DF963" i="3"/>
  <c r="DJ963" i="3" s="1"/>
  <c r="DG963" i="3"/>
  <c r="DF193" i="3"/>
  <c r="DJ193" i="3" s="1"/>
  <c r="DH193" i="3"/>
  <c r="DI193" i="3"/>
  <c r="DG193" i="3"/>
  <c r="DF171" i="3"/>
  <c r="DG171" i="3"/>
  <c r="DJ171" i="3" s="1"/>
  <c r="DH171" i="3"/>
  <c r="DI171" i="3"/>
  <c r="AK107" i="1"/>
  <c r="CZ35" i="1"/>
  <c r="Y35" i="1" s="1"/>
  <c r="DG335" i="3"/>
  <c r="DJ335" i="3" s="1"/>
  <c r="DH335" i="3"/>
  <c r="DI335" i="3"/>
  <c r="DF335" i="3"/>
  <c r="GA107" i="1"/>
  <c r="CY73" i="1"/>
  <c r="X73" i="1" s="1"/>
  <c r="CZ73" i="1"/>
  <c r="Y73" i="1" s="1"/>
  <c r="DF222" i="3"/>
  <c r="DJ222" i="3" s="1"/>
  <c r="DI222" i="3"/>
  <c r="DG222" i="3"/>
  <c r="DH222" i="3"/>
  <c r="BB139" i="1"/>
  <c r="F159" i="1"/>
  <c r="DH299" i="3"/>
  <c r="DF299" i="3"/>
  <c r="DG299" i="3"/>
  <c r="DJ299" i="3" s="1"/>
  <c r="DI299" i="3"/>
  <c r="ES146" i="1"/>
  <c r="GB139" i="1"/>
  <c r="DG503" i="3"/>
  <c r="DJ503" i="3" s="1"/>
  <c r="DH503" i="3"/>
  <c r="DF503" i="3"/>
  <c r="DI503" i="3"/>
  <c r="DG549" i="3"/>
  <c r="DI549" i="3"/>
  <c r="DJ549" i="3" s="1"/>
  <c r="DF549" i="3"/>
  <c r="DH549" i="3"/>
  <c r="GX199" i="1"/>
  <c r="V199" i="1"/>
  <c r="DH346" i="3"/>
  <c r="DI346" i="3"/>
  <c r="DJ346" i="3" s="1"/>
  <c r="DF346" i="3"/>
  <c r="DG346" i="3"/>
  <c r="DH314" i="3"/>
  <c r="DF314" i="3"/>
  <c r="DJ314" i="3" s="1"/>
  <c r="DG314" i="3"/>
  <c r="DI314" i="3"/>
  <c r="DG488" i="3"/>
  <c r="DH488" i="3"/>
  <c r="DI488" i="3"/>
  <c r="DJ488" i="3" s="1"/>
  <c r="DF488" i="3"/>
  <c r="F156" i="1"/>
  <c r="AQ139" i="1"/>
  <c r="GM253" i="1"/>
  <c r="GN253" i="1" s="1"/>
  <c r="CZ60" i="1"/>
  <c r="Y60" i="1" s="1"/>
  <c r="GM60" i="1" s="1"/>
  <c r="GO60" i="1" s="1"/>
  <c r="CY324" i="1"/>
  <c r="X324" i="1" s="1"/>
  <c r="GM324" i="1" s="1"/>
  <c r="GN324" i="1" s="1"/>
  <c r="CZ324" i="1"/>
  <c r="Y324" i="1" s="1"/>
  <c r="GK324" i="1"/>
  <c r="DF702" i="3"/>
  <c r="DJ702" i="3" s="1"/>
  <c r="DG702" i="3"/>
  <c r="DH702" i="3"/>
  <c r="DI702" i="3"/>
  <c r="DI779" i="3"/>
  <c r="DF779" i="3"/>
  <c r="DJ779" i="3" s="1"/>
  <c r="DG779" i="3"/>
  <c r="DH779" i="3"/>
  <c r="CZ265" i="1"/>
  <c r="Y265" i="1" s="1"/>
  <c r="DI583" i="3"/>
  <c r="DF583" i="3"/>
  <c r="DJ583" i="3" s="1"/>
  <c r="DG583" i="3"/>
  <c r="DH583" i="3"/>
  <c r="DO249" i="1"/>
  <c r="P302" i="1"/>
  <c r="DG406" i="3"/>
  <c r="DJ406" i="3" s="1"/>
  <c r="DI406" i="3"/>
  <c r="DF406" i="3"/>
  <c r="DH406" i="3"/>
  <c r="DF412" i="3"/>
  <c r="DG412" i="3"/>
  <c r="DJ412" i="3" s="1"/>
  <c r="DH412" i="3"/>
  <c r="DI412" i="3"/>
  <c r="GK326" i="1"/>
  <c r="CY326" i="1"/>
  <c r="X326" i="1" s="1"/>
  <c r="DI795" i="3"/>
  <c r="DF795" i="3"/>
  <c r="DJ795" i="3" s="1"/>
  <c r="DG795" i="3"/>
  <c r="DH795" i="3"/>
  <c r="AO178" i="1"/>
  <c r="F221" i="1"/>
  <c r="DF621" i="3"/>
  <c r="DG621" i="3"/>
  <c r="DI621" i="3"/>
  <c r="DJ621" i="3" s="1"/>
  <c r="DH621" i="3"/>
  <c r="DH670" i="3"/>
  <c r="DF670" i="3"/>
  <c r="DJ670" i="3" s="1"/>
  <c r="DG670" i="3"/>
  <c r="DI670" i="3"/>
  <c r="DH686" i="3"/>
  <c r="DF686" i="3"/>
  <c r="DJ686" i="3" s="1"/>
  <c r="DG686" i="3"/>
  <c r="DI686" i="3"/>
  <c r="DF711" i="3"/>
  <c r="DG711" i="3"/>
  <c r="DH711" i="3"/>
  <c r="DI711" i="3"/>
  <c r="DJ711" i="3" s="1"/>
  <c r="GM322" i="1"/>
  <c r="GN322" i="1" s="1"/>
  <c r="DF916" i="3"/>
  <c r="DJ916" i="3" s="1"/>
  <c r="DG916" i="3"/>
  <c r="DH916" i="3"/>
  <c r="DI916" i="3"/>
  <c r="CP338" i="1"/>
  <c r="O338" i="1" s="1"/>
  <c r="GM333" i="1"/>
  <c r="GN333" i="1" s="1"/>
  <c r="DI925" i="3"/>
  <c r="DF925" i="3"/>
  <c r="DJ925" i="3" s="1"/>
  <c r="DG925" i="3"/>
  <c r="DH925" i="3"/>
  <c r="W359" i="1"/>
  <c r="Q337" i="1"/>
  <c r="T359" i="1"/>
  <c r="DF735" i="3"/>
  <c r="DH735" i="3"/>
  <c r="DG735" i="3"/>
  <c r="DJ735" i="3" s="1"/>
  <c r="DI735" i="3"/>
  <c r="DV507" i="1"/>
  <c r="R336" i="1"/>
  <c r="DI869" i="3"/>
  <c r="DF869" i="3"/>
  <c r="DJ869" i="3" s="1"/>
  <c r="DG869" i="3"/>
  <c r="DH869" i="3"/>
  <c r="GM419" i="1"/>
  <c r="GO419" i="1" s="1"/>
  <c r="DF597" i="3"/>
  <c r="DG597" i="3"/>
  <c r="DJ597" i="3" s="1"/>
  <c r="DH597" i="3"/>
  <c r="DI597" i="3"/>
  <c r="DG1035" i="3"/>
  <c r="DJ1035" i="3" s="1"/>
  <c r="DH1035" i="3"/>
  <c r="DF1035" i="3"/>
  <c r="DI1035" i="3"/>
  <c r="GM434" i="1"/>
  <c r="GO434" i="1" s="1"/>
  <c r="DG964" i="3"/>
  <c r="DH964" i="3"/>
  <c r="DI964" i="3"/>
  <c r="DF964" i="3"/>
  <c r="DJ964" i="3" s="1"/>
  <c r="GM420" i="1"/>
  <c r="GO420" i="1" s="1"/>
  <c r="DF951" i="3"/>
  <c r="DG951" i="3"/>
  <c r="DJ951" i="3" s="1"/>
  <c r="DH951" i="3"/>
  <c r="DI951" i="3"/>
  <c r="DI1120" i="3"/>
  <c r="DF1120" i="3"/>
  <c r="DG1120" i="3"/>
  <c r="DJ1120" i="3" s="1"/>
  <c r="DH1120" i="3"/>
  <c r="GM449" i="1"/>
  <c r="GN449" i="1" s="1"/>
  <c r="CY491" i="1"/>
  <c r="X491" i="1" s="1"/>
  <c r="GM491" i="1" s="1"/>
  <c r="GO491" i="1" s="1"/>
  <c r="FY539" i="1"/>
  <c r="EP568" i="1"/>
  <c r="BB600" i="1"/>
  <c r="F618" i="1"/>
  <c r="CZ482" i="1"/>
  <c r="Y482" i="1" s="1"/>
  <c r="GM482" i="1" s="1"/>
  <c r="GO482" i="1" s="1"/>
  <c r="DF1112" i="3"/>
  <c r="DJ1112" i="3" s="1"/>
  <c r="DG1112" i="3"/>
  <c r="DH1112" i="3"/>
  <c r="DI1112" i="3"/>
  <c r="CY493" i="1"/>
  <c r="X493" i="1" s="1"/>
  <c r="CZ493" i="1"/>
  <c r="Y493" i="1" s="1"/>
  <c r="CP541" i="1"/>
  <c r="O541" i="1" s="1"/>
  <c r="AC568" i="1"/>
  <c r="GM477" i="1"/>
  <c r="GN477" i="1" s="1"/>
  <c r="CY488" i="1"/>
  <c r="X488" i="1" s="1"/>
  <c r="GM488" i="1" s="1"/>
  <c r="GO488" i="1" s="1"/>
  <c r="CZ488" i="1"/>
  <c r="Y488" i="1" s="1"/>
  <c r="AC605" i="1"/>
  <c r="CP602" i="1"/>
  <c r="O602" i="1" s="1"/>
  <c r="CZ639" i="1"/>
  <c r="Y639" i="1" s="1"/>
  <c r="AL644" i="1" s="1"/>
  <c r="GM551" i="1"/>
  <c r="GO551" i="1" s="1"/>
  <c r="GK713" i="1"/>
  <c r="CY713" i="1"/>
  <c r="X713" i="1" s="1"/>
  <c r="F629" i="1"/>
  <c r="W600" i="1"/>
  <c r="V568" i="1"/>
  <c r="AI539" i="1"/>
  <c r="AI637" i="1"/>
  <c r="V644" i="1"/>
  <c r="FY710" i="1"/>
  <c r="EP729" i="1"/>
  <c r="DW568" i="1"/>
  <c r="F631" i="1"/>
  <c r="X600" i="1"/>
  <c r="DU637" i="1"/>
  <c r="FW644" i="1"/>
  <c r="FX644" i="1"/>
  <c r="FZ644" i="1"/>
  <c r="DH644" i="1"/>
  <c r="V710" i="1"/>
  <c r="F752" i="1"/>
  <c r="DL600" i="1"/>
  <c r="P626" i="1"/>
  <c r="AL774" i="1"/>
  <c r="EA761" i="1"/>
  <c r="DN774" i="1"/>
  <c r="DG14" i="3"/>
  <c r="DH14" i="3"/>
  <c r="DI14" i="3"/>
  <c r="DF14" i="3"/>
  <c r="DJ14" i="3" s="1"/>
  <c r="DF220" i="3"/>
  <c r="DH220" i="3"/>
  <c r="DI220" i="3"/>
  <c r="DG220" i="3"/>
  <c r="DJ220" i="3" s="1"/>
  <c r="DF643" i="3"/>
  <c r="DJ643" i="3" s="1"/>
  <c r="DG643" i="3"/>
  <c r="DH643" i="3"/>
  <c r="DI643" i="3"/>
  <c r="DF82" i="3"/>
  <c r="DG82" i="3"/>
  <c r="DJ82" i="3" s="1"/>
  <c r="DH82" i="3"/>
  <c r="DI82" i="3"/>
  <c r="DH1047" i="3"/>
  <c r="DF1047" i="3"/>
  <c r="DJ1047" i="3" s="1"/>
  <c r="DG1047" i="3"/>
  <c r="DI1047" i="3"/>
  <c r="GM319" i="1"/>
  <c r="GN319" i="1" s="1"/>
  <c r="DH605" i="3"/>
  <c r="DF605" i="3"/>
  <c r="DG605" i="3"/>
  <c r="DJ605" i="3" s="1"/>
  <c r="DI605" i="3"/>
  <c r="DG854" i="3"/>
  <c r="DI854" i="3"/>
  <c r="DF854" i="3"/>
  <c r="DJ854" i="3" s="1"/>
  <c r="DH854" i="3"/>
  <c r="DI1080" i="3"/>
  <c r="DF1080" i="3"/>
  <c r="DJ1080" i="3" s="1"/>
  <c r="DG1080" i="3"/>
  <c r="DH1080" i="3"/>
  <c r="DI307" i="3"/>
  <c r="DG307" i="3"/>
  <c r="DH307" i="3"/>
  <c r="DF307" i="3"/>
  <c r="DJ307" i="3" s="1"/>
  <c r="DF320" i="3"/>
  <c r="DG320" i="3"/>
  <c r="DH320" i="3"/>
  <c r="DI320" i="3"/>
  <c r="DJ320" i="3" s="1"/>
  <c r="DF325" i="3"/>
  <c r="DJ325" i="3" s="1"/>
  <c r="DG325" i="3"/>
  <c r="DH325" i="3"/>
  <c r="DI325" i="3"/>
  <c r="DF444" i="3"/>
  <c r="DG444" i="3"/>
  <c r="DJ444" i="3" s="1"/>
  <c r="DI444" i="3"/>
  <c r="DH444" i="3"/>
  <c r="DG524" i="3"/>
  <c r="DF524" i="3"/>
  <c r="DJ524" i="3" s="1"/>
  <c r="DH524" i="3"/>
  <c r="DI524" i="3"/>
  <c r="DF501" i="3"/>
  <c r="DG501" i="3"/>
  <c r="DI501" i="3"/>
  <c r="DJ501" i="3" s="1"/>
  <c r="DH501" i="3"/>
  <c r="DG439" i="3"/>
  <c r="DJ439" i="3" s="1"/>
  <c r="DI439" i="3"/>
  <c r="DF439" i="3"/>
  <c r="DH439" i="3"/>
  <c r="DF500" i="3"/>
  <c r="DG500" i="3"/>
  <c r="DH500" i="3"/>
  <c r="DI500" i="3"/>
  <c r="DJ500" i="3" s="1"/>
  <c r="DF515" i="3"/>
  <c r="DH515" i="3"/>
  <c r="DG515" i="3"/>
  <c r="DI515" i="3"/>
  <c r="DJ515" i="3" s="1"/>
  <c r="DI531" i="3"/>
  <c r="DF531" i="3"/>
  <c r="DJ531" i="3" s="1"/>
  <c r="DG531" i="3"/>
  <c r="DH531" i="3"/>
  <c r="DF596" i="3"/>
  <c r="DG596" i="3"/>
  <c r="DJ596" i="3" s="1"/>
  <c r="DH596" i="3"/>
  <c r="DI596" i="3"/>
  <c r="DF603" i="3"/>
  <c r="DG603" i="3"/>
  <c r="DJ603" i="3" s="1"/>
  <c r="DH603" i="3"/>
  <c r="DI603" i="3"/>
  <c r="DG585" i="3"/>
  <c r="DF585" i="3"/>
  <c r="DH585" i="3"/>
  <c r="DI585" i="3"/>
  <c r="DJ585" i="3" s="1"/>
  <c r="DF615" i="3"/>
  <c r="DG615" i="3"/>
  <c r="DJ615" i="3" s="1"/>
  <c r="DI615" i="3"/>
  <c r="DH615" i="3"/>
  <c r="DF636" i="3"/>
  <c r="DJ636" i="3" s="1"/>
  <c r="DG636" i="3"/>
  <c r="DH636" i="3"/>
  <c r="DI636" i="3"/>
  <c r="DF623" i="3"/>
  <c r="DH623" i="3"/>
  <c r="DI623" i="3"/>
  <c r="DG623" i="3"/>
  <c r="DJ623" i="3" s="1"/>
  <c r="DF712" i="3"/>
  <c r="DG712" i="3"/>
  <c r="DH712" i="3"/>
  <c r="DI712" i="3"/>
  <c r="DJ712" i="3" s="1"/>
  <c r="DF726" i="3"/>
  <c r="DJ726" i="3" s="1"/>
  <c r="DG726" i="3"/>
  <c r="DH726" i="3"/>
  <c r="DI726" i="3"/>
  <c r="DF785" i="3"/>
  <c r="DG785" i="3"/>
  <c r="DJ785" i="3" s="1"/>
  <c r="DH785" i="3"/>
  <c r="DI785" i="3"/>
  <c r="DG742" i="3"/>
  <c r="DJ742" i="3" s="1"/>
  <c r="DI742" i="3"/>
  <c r="DF742" i="3"/>
  <c r="DH742" i="3"/>
  <c r="DF778" i="3"/>
  <c r="DJ778" i="3" s="1"/>
  <c r="DG778" i="3"/>
  <c r="DH778" i="3"/>
  <c r="DI778" i="3"/>
  <c r="DH846" i="3"/>
  <c r="DF846" i="3"/>
  <c r="DG846" i="3"/>
  <c r="DI846" i="3"/>
  <c r="DJ846" i="3" s="1"/>
  <c r="DF959" i="3"/>
  <c r="DG959" i="3"/>
  <c r="DJ959" i="3" s="1"/>
  <c r="DH959" i="3"/>
  <c r="DI959" i="3"/>
  <c r="DF1067" i="3"/>
  <c r="DI1067" i="3"/>
  <c r="DG1067" i="3"/>
  <c r="DJ1067" i="3" s="1"/>
  <c r="DH1067" i="3"/>
  <c r="DG72" i="3"/>
  <c r="DH72" i="3"/>
  <c r="DI72" i="3"/>
  <c r="DF72" i="3"/>
  <c r="DJ72" i="3" s="1"/>
  <c r="DF1003" i="3"/>
  <c r="DG1003" i="3"/>
  <c r="DJ1003" i="3" s="1"/>
  <c r="DI1003" i="3"/>
  <c r="DH1003" i="3"/>
  <c r="DF976" i="3"/>
  <c r="DJ976" i="3" s="1"/>
  <c r="DG976" i="3"/>
  <c r="DH976" i="3"/>
  <c r="DI976" i="3"/>
  <c r="DF969" i="3"/>
  <c r="DJ969" i="3" s="1"/>
  <c r="DG969" i="3"/>
  <c r="DH969" i="3"/>
  <c r="DI969" i="3"/>
  <c r="DF9" i="3"/>
  <c r="DG9" i="3"/>
  <c r="DJ9" i="3" s="1"/>
  <c r="DH9" i="3"/>
  <c r="DI9" i="3"/>
  <c r="DI776" i="3"/>
  <c r="DF776" i="3"/>
  <c r="DG776" i="3"/>
  <c r="DJ776" i="3" s="1"/>
  <c r="DH776" i="3"/>
  <c r="DG1012" i="3"/>
  <c r="DI1012" i="3"/>
  <c r="DF1012" i="3"/>
  <c r="DJ1012" i="3" s="1"/>
  <c r="DH1012" i="3"/>
  <c r="DF966" i="3"/>
  <c r="DJ966" i="3" s="1"/>
  <c r="DG966" i="3"/>
  <c r="DH966" i="3"/>
  <c r="DI966" i="3"/>
  <c r="DF35" i="3"/>
  <c r="DG35" i="3"/>
  <c r="DJ35" i="3" s="1"/>
  <c r="DH35" i="3"/>
  <c r="DI35" i="3"/>
  <c r="DF1130" i="3"/>
  <c r="DG1130" i="3"/>
  <c r="DJ1130" i="3" s="1"/>
  <c r="DH1130" i="3"/>
  <c r="DI1130" i="3"/>
  <c r="DH1127" i="3"/>
  <c r="DI1127" i="3"/>
  <c r="DF1127" i="3"/>
  <c r="DG1127" i="3"/>
  <c r="DJ1127" i="3" s="1"/>
  <c r="DF209" i="3"/>
  <c r="DG209" i="3"/>
  <c r="DH209" i="3"/>
  <c r="DI209" i="3"/>
  <c r="DJ209" i="3" s="1"/>
  <c r="DG1002" i="3"/>
  <c r="DJ1002" i="3" s="1"/>
  <c r="DH1002" i="3"/>
  <c r="DI1002" i="3"/>
  <c r="DF1002" i="3"/>
  <c r="DF1018" i="3"/>
  <c r="DG1018" i="3"/>
  <c r="DJ1018" i="3" s="1"/>
  <c r="DI1018" i="3"/>
  <c r="DH1018" i="3"/>
  <c r="EC107" i="1"/>
  <c r="DG1099" i="3"/>
  <c r="DJ1099" i="3" s="1"/>
  <c r="DF1099" i="3"/>
  <c r="DH1099" i="3"/>
  <c r="DI1099" i="3"/>
  <c r="CP42" i="1"/>
  <c r="O42" i="1" s="1"/>
  <c r="GM42" i="1" s="1"/>
  <c r="GN42" i="1" s="1"/>
  <c r="CB107" i="1" s="1"/>
  <c r="AC107" i="1"/>
  <c r="DG224" i="3"/>
  <c r="DF224" i="3"/>
  <c r="DH224" i="3"/>
  <c r="DI224" i="3"/>
  <c r="DJ224" i="3" s="1"/>
  <c r="DI1094" i="3"/>
  <c r="DF1094" i="3"/>
  <c r="DJ1094" i="3" s="1"/>
  <c r="DG1094" i="3"/>
  <c r="DH1094" i="3"/>
  <c r="DF169" i="3"/>
  <c r="DG169" i="3"/>
  <c r="DH169" i="3"/>
  <c r="DI169" i="3"/>
  <c r="DJ169" i="3" s="1"/>
  <c r="DY26" i="1"/>
  <c r="DL107" i="1"/>
  <c r="DF321" i="3"/>
  <c r="DG321" i="3"/>
  <c r="DJ321" i="3" s="1"/>
  <c r="DH321" i="3"/>
  <c r="DI321" i="3"/>
  <c r="CY35" i="1"/>
  <c r="X35" i="1" s="1"/>
  <c r="GM35" i="1" s="1"/>
  <c r="GO35" i="1" s="1"/>
  <c r="DF235" i="3"/>
  <c r="DG235" i="3"/>
  <c r="DJ235" i="3" s="1"/>
  <c r="DH235" i="3"/>
  <c r="DI235" i="3"/>
  <c r="DG343" i="3"/>
  <c r="DH343" i="3"/>
  <c r="DI343" i="3"/>
  <c r="DF343" i="3"/>
  <c r="DJ343" i="3" s="1"/>
  <c r="CG139" i="1"/>
  <c r="AX146" i="1"/>
  <c r="F157" i="1"/>
  <c r="AZ139" i="1"/>
  <c r="DF376" i="3"/>
  <c r="DJ376" i="3" s="1"/>
  <c r="DG376" i="3"/>
  <c r="DI376" i="3"/>
  <c r="DH376" i="3"/>
  <c r="CP91" i="1"/>
  <c r="O91" i="1" s="1"/>
  <c r="GM91" i="1" s="1"/>
  <c r="GN91" i="1" s="1"/>
  <c r="DG354" i="3"/>
  <c r="DH354" i="3"/>
  <c r="DI354" i="3"/>
  <c r="DF354" i="3"/>
  <c r="DJ354" i="3" s="1"/>
  <c r="V321" i="1"/>
  <c r="GX321" i="1"/>
  <c r="CJ378" i="1" s="1"/>
  <c r="DI313" i="3"/>
  <c r="DF313" i="3"/>
  <c r="DG313" i="3"/>
  <c r="DJ313" i="3" s="1"/>
  <c r="DH313" i="3"/>
  <c r="DG478" i="3"/>
  <c r="DH478" i="3"/>
  <c r="DI478" i="3"/>
  <c r="DJ478" i="3" s="1"/>
  <c r="DF478" i="3"/>
  <c r="DG452" i="3"/>
  <c r="DH452" i="3"/>
  <c r="DI452" i="3"/>
  <c r="DF452" i="3"/>
  <c r="DJ452" i="3" s="1"/>
  <c r="DO146" i="1"/>
  <c r="EB139" i="1"/>
  <c r="DG366" i="3"/>
  <c r="DH366" i="3"/>
  <c r="DI366" i="3"/>
  <c r="DF366" i="3"/>
  <c r="DJ366" i="3" s="1"/>
  <c r="BB178" i="1"/>
  <c r="F230" i="1"/>
  <c r="AL217" i="1"/>
  <c r="DF559" i="3"/>
  <c r="DJ559" i="3" s="1"/>
  <c r="DH559" i="3"/>
  <c r="DI559" i="3"/>
  <c r="DG559" i="3"/>
  <c r="DI530" i="3"/>
  <c r="DF530" i="3"/>
  <c r="DJ530" i="3" s="1"/>
  <c r="DG530" i="3"/>
  <c r="DH530" i="3"/>
  <c r="CZ325" i="1"/>
  <c r="Y325" i="1" s="1"/>
  <c r="CY325" i="1"/>
  <c r="X325" i="1" s="1"/>
  <c r="GM325" i="1" s="1"/>
  <c r="GN325" i="1" s="1"/>
  <c r="DF773" i="3"/>
  <c r="DH773" i="3"/>
  <c r="DG773" i="3"/>
  <c r="DI773" i="3"/>
  <c r="DJ773" i="3" s="1"/>
  <c r="GA249" i="1"/>
  <c r="ER278" i="1"/>
  <c r="DF650" i="3"/>
  <c r="DG650" i="3"/>
  <c r="DJ650" i="3" s="1"/>
  <c r="DH650" i="3"/>
  <c r="DI650" i="3"/>
  <c r="DF430" i="3"/>
  <c r="DJ430" i="3" s="1"/>
  <c r="DG430" i="3"/>
  <c r="DI430" i="3"/>
  <c r="DH430" i="3"/>
  <c r="DG404" i="3"/>
  <c r="DH404" i="3"/>
  <c r="DI404" i="3"/>
  <c r="DJ404" i="3" s="1"/>
  <c r="DF404" i="3"/>
  <c r="CP328" i="1"/>
  <c r="O328" i="1" s="1"/>
  <c r="DI791" i="3"/>
  <c r="DF791" i="3"/>
  <c r="DG791" i="3"/>
  <c r="DJ791" i="3" s="1"/>
  <c r="DH791" i="3"/>
  <c r="DF570" i="3"/>
  <c r="DH570" i="3"/>
  <c r="DG570" i="3"/>
  <c r="DI570" i="3"/>
  <c r="DJ570" i="3" s="1"/>
  <c r="DI669" i="3"/>
  <c r="DF669" i="3"/>
  <c r="DJ669" i="3" s="1"/>
  <c r="DG669" i="3"/>
  <c r="DH669" i="3"/>
  <c r="CY210" i="1"/>
  <c r="X210" i="1" s="1"/>
  <c r="GM210" i="1" s="1"/>
  <c r="GN210" i="1" s="1"/>
  <c r="DG642" i="3"/>
  <c r="DH642" i="3"/>
  <c r="DI642" i="3"/>
  <c r="DF642" i="3"/>
  <c r="DJ642" i="3" s="1"/>
  <c r="DI685" i="3"/>
  <c r="DF685" i="3"/>
  <c r="DJ685" i="3" s="1"/>
  <c r="DG685" i="3"/>
  <c r="DH685" i="3"/>
  <c r="DF882" i="3"/>
  <c r="DI882" i="3"/>
  <c r="DG882" i="3"/>
  <c r="DJ882" i="3" s="1"/>
  <c r="DH882" i="3"/>
  <c r="U266" i="1"/>
  <c r="Q357" i="1"/>
  <c r="DF847" i="3"/>
  <c r="DH847" i="3"/>
  <c r="DG847" i="3"/>
  <c r="DJ847" i="3" s="1"/>
  <c r="DI847" i="3"/>
  <c r="GM370" i="1"/>
  <c r="GO370" i="1" s="1"/>
  <c r="CY339" i="1"/>
  <c r="X339" i="1" s="1"/>
  <c r="CZ339" i="1"/>
  <c r="Y339" i="1" s="1"/>
  <c r="DF612" i="3"/>
  <c r="DJ612" i="3" s="1"/>
  <c r="DG612" i="3"/>
  <c r="DH612" i="3"/>
  <c r="DI612" i="3"/>
  <c r="DF703" i="3"/>
  <c r="DG703" i="3"/>
  <c r="DH703" i="3"/>
  <c r="DI703" i="3"/>
  <c r="DJ703" i="3" s="1"/>
  <c r="CP339" i="1"/>
  <c r="O339" i="1" s="1"/>
  <c r="DG865" i="3"/>
  <c r="DH865" i="3"/>
  <c r="DF865" i="3"/>
  <c r="DJ865" i="3" s="1"/>
  <c r="DI865" i="3"/>
  <c r="CP334" i="1"/>
  <c r="O334" i="1" s="1"/>
  <c r="CY363" i="1"/>
  <c r="X363" i="1" s="1"/>
  <c r="GM363" i="1" s="1"/>
  <c r="GO363" i="1" s="1"/>
  <c r="GK443" i="1"/>
  <c r="CY443" i="1"/>
  <c r="X443" i="1" s="1"/>
  <c r="GM443" i="1" s="1"/>
  <c r="GO443" i="1" s="1"/>
  <c r="DF1025" i="3"/>
  <c r="DG1025" i="3"/>
  <c r="DJ1025" i="3" s="1"/>
  <c r="DH1025" i="3"/>
  <c r="DI1025" i="3"/>
  <c r="DF927" i="3"/>
  <c r="DG927" i="3"/>
  <c r="DH927" i="3"/>
  <c r="DI927" i="3"/>
  <c r="DJ927" i="3" s="1"/>
  <c r="DI1039" i="3"/>
  <c r="DF1039" i="3"/>
  <c r="DJ1039" i="3" s="1"/>
  <c r="DG1039" i="3"/>
  <c r="DH1039" i="3"/>
  <c r="DH893" i="3"/>
  <c r="DF893" i="3"/>
  <c r="DG893" i="3"/>
  <c r="DJ893" i="3" s="1"/>
  <c r="DI893" i="3"/>
  <c r="GM429" i="1"/>
  <c r="GO429" i="1" s="1"/>
  <c r="CP485" i="1"/>
  <c r="O485" i="1" s="1"/>
  <c r="GM485" i="1" s="1"/>
  <c r="GO485" i="1" s="1"/>
  <c r="DF1119" i="3"/>
  <c r="DG1119" i="3"/>
  <c r="DH1119" i="3"/>
  <c r="DI1119" i="3"/>
  <c r="DJ1119" i="3" s="1"/>
  <c r="P572" i="1"/>
  <c r="EG539" i="1"/>
  <c r="AK568" i="1"/>
  <c r="DF1133" i="3"/>
  <c r="DJ1133" i="3" s="1"/>
  <c r="DG1133" i="3"/>
  <c r="DH1133" i="3"/>
  <c r="DI1133" i="3"/>
  <c r="GM453" i="1"/>
  <c r="GN453" i="1" s="1"/>
  <c r="FY600" i="1"/>
  <c r="EP605" i="1"/>
  <c r="CH774" i="1"/>
  <c r="P774" i="1"/>
  <c r="AC761" i="1"/>
  <c r="CF774" i="1"/>
  <c r="CE774" i="1"/>
  <c r="DM600" i="1"/>
  <c r="P627" i="1"/>
  <c r="CG600" i="1"/>
  <c r="AX605" i="1"/>
  <c r="DY539" i="1"/>
  <c r="DL568" i="1"/>
  <c r="DL644" i="1"/>
  <c r="DY637" i="1"/>
  <c r="DU600" i="1"/>
  <c r="FW605" i="1"/>
  <c r="FX605" i="1"/>
  <c r="FZ605" i="1"/>
  <c r="DH605" i="1"/>
  <c r="EV710" i="1"/>
  <c r="P754" i="1"/>
  <c r="DT644" i="1"/>
  <c r="F796" i="1"/>
  <c r="U761" i="1"/>
  <c r="W644" i="1"/>
  <c r="AJ637" i="1"/>
  <c r="AK761" i="1"/>
  <c r="X774" i="1"/>
  <c r="DK710" i="1"/>
  <c r="P744" i="1"/>
  <c r="DM710" i="1"/>
  <c r="P751" i="1"/>
  <c r="DN637" i="1"/>
  <c r="P667" i="1"/>
  <c r="DF363" i="3"/>
  <c r="DG363" i="3"/>
  <c r="DH363" i="3"/>
  <c r="DI363" i="3"/>
  <c r="DJ363" i="3" s="1"/>
  <c r="DH574" i="3"/>
  <c r="DF574" i="3"/>
  <c r="DG574" i="3"/>
  <c r="DJ574" i="3" s="1"/>
  <c r="DI574" i="3"/>
  <c r="DF1013" i="3"/>
  <c r="DJ1013" i="3" s="1"/>
  <c r="DH1013" i="3"/>
  <c r="DI1013" i="3"/>
  <c r="DG1013" i="3"/>
  <c r="DI890" i="3"/>
  <c r="DJ890" i="3" s="1"/>
  <c r="DF890" i="3"/>
  <c r="DG890" i="3"/>
  <c r="DH890" i="3"/>
  <c r="DF305" i="3"/>
  <c r="DJ305" i="3" s="1"/>
  <c r="DG305" i="3"/>
  <c r="DH305" i="3"/>
  <c r="DI305" i="3"/>
  <c r="DG428" i="3"/>
  <c r="DH428" i="3"/>
  <c r="DI428" i="3"/>
  <c r="DF428" i="3"/>
  <c r="DJ428" i="3" s="1"/>
  <c r="CY455" i="1"/>
  <c r="X455" i="1" s="1"/>
  <c r="CZ455" i="1"/>
  <c r="Y455" i="1" s="1"/>
  <c r="DX507" i="1"/>
  <c r="DI1098" i="3"/>
  <c r="DJ1098" i="3" s="1"/>
  <c r="DF1098" i="3"/>
  <c r="DG1098" i="3"/>
  <c r="DH1098" i="3"/>
  <c r="DF64" i="3"/>
  <c r="DG64" i="3"/>
  <c r="DH64" i="3"/>
  <c r="DI64" i="3"/>
  <c r="DJ64" i="3" s="1"/>
  <c r="DI19" i="3"/>
  <c r="DF19" i="3"/>
  <c r="DG19" i="3"/>
  <c r="DJ19" i="3" s="1"/>
  <c r="DH19" i="3"/>
  <c r="DH206" i="3"/>
  <c r="DF206" i="3"/>
  <c r="DG206" i="3"/>
  <c r="DI206" i="3"/>
  <c r="DJ206" i="3" s="1"/>
  <c r="DF251" i="3"/>
  <c r="DH251" i="3"/>
  <c r="DI251" i="3"/>
  <c r="DG251" i="3"/>
  <c r="DJ251" i="3" s="1"/>
  <c r="DF323" i="3"/>
  <c r="DG323" i="3"/>
  <c r="DJ323" i="3" s="1"/>
  <c r="DH323" i="3"/>
  <c r="DI323" i="3"/>
  <c r="DF312" i="3"/>
  <c r="DG312" i="3"/>
  <c r="DJ312" i="3" s="1"/>
  <c r="DH312" i="3"/>
  <c r="DI312" i="3"/>
  <c r="DF339" i="3"/>
  <c r="DG339" i="3"/>
  <c r="DJ339" i="3" s="1"/>
  <c r="DI339" i="3"/>
  <c r="DH339" i="3"/>
  <c r="DF348" i="3"/>
  <c r="DG348" i="3"/>
  <c r="DJ348" i="3" s="1"/>
  <c r="DI348" i="3"/>
  <c r="DH348" i="3"/>
  <c r="DF344" i="3"/>
  <c r="DJ344" i="3" s="1"/>
  <c r="DG344" i="3"/>
  <c r="DH344" i="3"/>
  <c r="DI344" i="3"/>
  <c r="DH463" i="3"/>
  <c r="DI463" i="3"/>
  <c r="DF463" i="3"/>
  <c r="DJ463" i="3" s="1"/>
  <c r="DG463" i="3"/>
  <c r="DF550" i="3"/>
  <c r="DH550" i="3"/>
  <c r="DI550" i="3"/>
  <c r="DJ550" i="3" s="1"/>
  <c r="DG550" i="3"/>
  <c r="DF565" i="3"/>
  <c r="DG565" i="3"/>
  <c r="DJ565" i="3" s="1"/>
  <c r="DI565" i="3"/>
  <c r="DH565" i="3"/>
  <c r="DF548" i="3"/>
  <c r="DJ548" i="3" s="1"/>
  <c r="DH548" i="3"/>
  <c r="DI548" i="3"/>
  <c r="DG548" i="3"/>
  <c r="DF511" i="3"/>
  <c r="DJ511" i="3" s="1"/>
  <c r="DH511" i="3"/>
  <c r="DI511" i="3"/>
  <c r="DG511" i="3"/>
  <c r="DG637" i="3"/>
  <c r="DI637" i="3"/>
  <c r="DJ637" i="3" s="1"/>
  <c r="DF637" i="3"/>
  <c r="DH637" i="3"/>
  <c r="DF679" i="3"/>
  <c r="DG679" i="3"/>
  <c r="DH679" i="3"/>
  <c r="DI679" i="3"/>
  <c r="DJ679" i="3" s="1"/>
  <c r="DH634" i="3"/>
  <c r="DI634" i="3"/>
  <c r="DF634" i="3"/>
  <c r="DJ634" i="3" s="1"/>
  <c r="DG634" i="3"/>
  <c r="DF672" i="3"/>
  <c r="DH672" i="3"/>
  <c r="DI672" i="3"/>
  <c r="DJ672" i="3" s="1"/>
  <c r="DG672" i="3"/>
  <c r="DF644" i="3"/>
  <c r="DJ644" i="3" s="1"/>
  <c r="DG644" i="3"/>
  <c r="DI644" i="3"/>
  <c r="DH644" i="3"/>
  <c r="DF632" i="3"/>
  <c r="DG632" i="3"/>
  <c r="DJ632" i="3" s="1"/>
  <c r="DH632" i="3"/>
  <c r="DI632" i="3"/>
  <c r="DF730" i="3"/>
  <c r="DJ730" i="3" s="1"/>
  <c r="DH730" i="3"/>
  <c r="DI730" i="3"/>
  <c r="DG730" i="3"/>
  <c r="DH769" i="3"/>
  <c r="DF769" i="3"/>
  <c r="DG769" i="3"/>
  <c r="DJ769" i="3" s="1"/>
  <c r="DI769" i="3"/>
  <c r="DF732" i="3"/>
  <c r="DG732" i="3"/>
  <c r="DH732" i="3"/>
  <c r="DI732" i="3"/>
  <c r="DJ732" i="3" s="1"/>
  <c r="DH554" i="3"/>
  <c r="DF554" i="3"/>
  <c r="DJ554" i="3" s="1"/>
  <c r="DG554" i="3"/>
  <c r="DI554" i="3"/>
  <c r="DF594" i="3"/>
  <c r="DG594" i="3"/>
  <c r="DH594" i="3"/>
  <c r="DI594" i="3"/>
  <c r="DJ594" i="3" s="1"/>
  <c r="DF859" i="3"/>
  <c r="DG859" i="3"/>
  <c r="DI859" i="3"/>
  <c r="DJ859" i="3" s="1"/>
  <c r="DH859" i="3"/>
  <c r="DG774" i="3"/>
  <c r="DI774" i="3"/>
  <c r="DJ774" i="3" s="1"/>
  <c r="DF774" i="3"/>
  <c r="DH774" i="3"/>
  <c r="DG887" i="3"/>
  <c r="DI887" i="3"/>
  <c r="DF887" i="3"/>
  <c r="DJ887" i="3" s="1"/>
  <c r="DH887" i="3"/>
  <c r="DH941" i="3"/>
  <c r="DI941" i="3"/>
  <c r="DF941" i="3"/>
  <c r="DJ941" i="3" s="1"/>
  <c r="DG941" i="3"/>
  <c r="DH985" i="3"/>
  <c r="DI985" i="3"/>
  <c r="DF985" i="3"/>
  <c r="DG985" i="3"/>
  <c r="DJ985" i="3" s="1"/>
  <c r="DF3" i="3"/>
  <c r="DG3" i="3"/>
  <c r="DJ3" i="3" s="1"/>
  <c r="DH3" i="3"/>
  <c r="DI3" i="3"/>
  <c r="DF913" i="3"/>
  <c r="DG913" i="3"/>
  <c r="DJ913" i="3" s="1"/>
  <c r="DH913" i="3"/>
  <c r="DI913" i="3"/>
  <c r="DF1064" i="3"/>
  <c r="DH1064" i="3"/>
  <c r="DG1064" i="3"/>
  <c r="DI1064" i="3"/>
  <c r="DJ1064" i="3" s="1"/>
  <c r="DG54" i="3"/>
  <c r="DH54" i="3"/>
  <c r="DI54" i="3"/>
  <c r="DJ54" i="3" s="1"/>
  <c r="DF54" i="3"/>
  <c r="DF982" i="3"/>
  <c r="DJ982" i="3" s="1"/>
  <c r="DG982" i="3"/>
  <c r="DH982" i="3"/>
  <c r="DI982" i="3"/>
  <c r="DF74" i="3"/>
  <c r="DG74" i="3"/>
  <c r="DH74" i="3"/>
  <c r="DI74" i="3"/>
  <c r="DJ74" i="3" s="1"/>
  <c r="DF987" i="3"/>
  <c r="DJ987" i="3" s="1"/>
  <c r="DG987" i="3"/>
  <c r="DH987" i="3"/>
  <c r="DI987" i="3"/>
  <c r="DF1139" i="3"/>
  <c r="DG1139" i="3"/>
  <c r="DJ1139" i="3" s="1"/>
  <c r="DH1139" i="3"/>
  <c r="DI1139" i="3"/>
  <c r="DF1141" i="3"/>
  <c r="DG1141" i="3"/>
  <c r="DJ1141" i="3" s="1"/>
  <c r="DH1141" i="3"/>
  <c r="DI1141" i="3"/>
  <c r="BD26" i="1"/>
  <c r="F132" i="1"/>
  <c r="BD804" i="1"/>
  <c r="DH1136" i="3"/>
  <c r="DI1136" i="3"/>
  <c r="DF1136" i="3"/>
  <c r="DJ1136" i="3" s="1"/>
  <c r="DG1136" i="3"/>
  <c r="DF1117" i="3"/>
  <c r="DJ1117" i="3" s="1"/>
  <c r="DG1117" i="3"/>
  <c r="DH1117" i="3"/>
  <c r="DI1117" i="3"/>
  <c r="DF199" i="3"/>
  <c r="DJ199" i="3" s="1"/>
  <c r="DH199" i="3"/>
  <c r="DI199" i="3"/>
  <c r="DG199" i="3"/>
  <c r="DF226" i="3"/>
  <c r="DG226" i="3"/>
  <c r="DJ226" i="3" s="1"/>
  <c r="DI226" i="3"/>
  <c r="DH226" i="3"/>
  <c r="DF1123" i="3"/>
  <c r="DG1123" i="3"/>
  <c r="DH1123" i="3"/>
  <c r="DI1123" i="3"/>
  <c r="DJ1123" i="3" s="1"/>
  <c r="DH910" i="3"/>
  <c r="DF910" i="3"/>
  <c r="DJ910" i="3" s="1"/>
  <c r="DG910" i="3"/>
  <c r="DI910" i="3"/>
  <c r="CY66" i="1"/>
  <c r="X66" i="1" s="1"/>
  <c r="GM66" i="1" s="1"/>
  <c r="GO66" i="1" s="1"/>
  <c r="CZ66" i="1"/>
  <c r="Y66" i="1" s="1"/>
  <c r="CZ79" i="1"/>
  <c r="Y79" i="1" s="1"/>
  <c r="DF324" i="3"/>
  <c r="DJ324" i="3" s="1"/>
  <c r="DG324" i="3"/>
  <c r="DH324" i="3"/>
  <c r="DI324" i="3"/>
  <c r="DI337" i="3"/>
  <c r="DF337" i="3"/>
  <c r="DG337" i="3"/>
  <c r="DJ337" i="3" s="1"/>
  <c r="DH337" i="3"/>
  <c r="EV26" i="1"/>
  <c r="P132" i="1"/>
  <c r="EV804" i="1"/>
  <c r="AO139" i="1"/>
  <c r="F150" i="1"/>
  <c r="DF486" i="3"/>
  <c r="DJ486" i="3" s="1"/>
  <c r="DG486" i="3"/>
  <c r="DI486" i="3"/>
  <c r="DH486" i="3"/>
  <c r="DG547" i="3"/>
  <c r="DI547" i="3"/>
  <c r="DF547" i="3"/>
  <c r="DJ547" i="3" s="1"/>
  <c r="DH547" i="3"/>
  <c r="GO180" i="1"/>
  <c r="CC217" i="1" s="1"/>
  <c r="ET178" i="1"/>
  <c r="P230" i="1"/>
  <c r="ET804" i="1"/>
  <c r="DG514" i="3"/>
  <c r="DI514" i="3"/>
  <c r="DJ514" i="3" s="1"/>
  <c r="DF514" i="3"/>
  <c r="DH514" i="3"/>
  <c r="EA217" i="1"/>
  <c r="DG552" i="3"/>
  <c r="DJ552" i="3" s="1"/>
  <c r="DH552" i="3"/>
  <c r="DI552" i="3"/>
  <c r="DF552" i="3"/>
  <c r="DG347" i="3"/>
  <c r="DH347" i="3"/>
  <c r="DI347" i="3"/>
  <c r="DJ347" i="3" s="1"/>
  <c r="DF347" i="3"/>
  <c r="EA26" i="1"/>
  <c r="DN107" i="1"/>
  <c r="DF317" i="3"/>
  <c r="DJ317" i="3" s="1"/>
  <c r="DG317" i="3"/>
  <c r="DH317" i="3"/>
  <c r="DI317" i="3"/>
  <c r="DG480" i="3"/>
  <c r="DJ480" i="3" s="1"/>
  <c r="DI480" i="3"/>
  <c r="DF480" i="3"/>
  <c r="DH480" i="3"/>
  <c r="DG443" i="3"/>
  <c r="DJ443" i="3" s="1"/>
  <c r="DH443" i="3"/>
  <c r="DI443" i="3"/>
  <c r="DF443" i="3"/>
  <c r="DF466" i="3"/>
  <c r="DJ466" i="3" s="1"/>
  <c r="DG466" i="3"/>
  <c r="DI466" i="3"/>
  <c r="DH466" i="3"/>
  <c r="DI490" i="3"/>
  <c r="DF490" i="3"/>
  <c r="DG490" i="3"/>
  <c r="DJ490" i="3" s="1"/>
  <c r="DH490" i="3"/>
  <c r="AK217" i="1"/>
  <c r="CJ26" i="1"/>
  <c r="BA107" i="1"/>
  <c r="V266" i="1"/>
  <c r="DF701" i="3"/>
  <c r="DJ701" i="3" s="1"/>
  <c r="DG701" i="3"/>
  <c r="DH701" i="3"/>
  <c r="DI701" i="3"/>
  <c r="EA378" i="1"/>
  <c r="FZ249" i="1"/>
  <c r="EQ278" i="1"/>
  <c r="DF750" i="3"/>
  <c r="DH750" i="3"/>
  <c r="DG750" i="3"/>
  <c r="DJ750" i="3" s="1"/>
  <c r="DI750" i="3"/>
  <c r="DF418" i="3"/>
  <c r="DJ418" i="3" s="1"/>
  <c r="DG418" i="3"/>
  <c r="DH418" i="3"/>
  <c r="DI418" i="3"/>
  <c r="DH403" i="3"/>
  <c r="DI403" i="3"/>
  <c r="DJ403" i="3" s="1"/>
  <c r="DF403" i="3"/>
  <c r="DG403" i="3"/>
  <c r="DZ310" i="1"/>
  <c r="DM378" i="1"/>
  <c r="T266" i="1"/>
  <c r="DF624" i="3"/>
  <c r="DG624" i="3"/>
  <c r="DJ624" i="3" s="1"/>
  <c r="DH624" i="3"/>
  <c r="DI624" i="3"/>
  <c r="GM257" i="1"/>
  <c r="GO257" i="1" s="1"/>
  <c r="EL249" i="1"/>
  <c r="P296" i="1"/>
  <c r="DG575" i="3"/>
  <c r="DI575" i="3"/>
  <c r="DF575" i="3"/>
  <c r="DJ575" i="3" s="1"/>
  <c r="DH575" i="3"/>
  <c r="DG666" i="3"/>
  <c r="DJ666" i="3" s="1"/>
  <c r="DI666" i="3"/>
  <c r="DF666" i="3"/>
  <c r="DH666" i="3"/>
  <c r="AZ249" i="1"/>
  <c r="F289" i="1"/>
  <c r="DF683" i="3"/>
  <c r="DG683" i="3"/>
  <c r="DJ683" i="3" s="1"/>
  <c r="DH683" i="3"/>
  <c r="DI683" i="3"/>
  <c r="DG727" i="3"/>
  <c r="DH727" i="3"/>
  <c r="DI727" i="3"/>
  <c r="DJ727" i="3" s="1"/>
  <c r="DF727" i="3"/>
  <c r="DF763" i="3"/>
  <c r="DJ763" i="3" s="1"/>
  <c r="DG763" i="3"/>
  <c r="DH763" i="3"/>
  <c r="DI763" i="3"/>
  <c r="P336" i="1"/>
  <c r="DI900" i="3"/>
  <c r="DF900" i="3"/>
  <c r="DG900" i="3"/>
  <c r="DJ900" i="3" s="1"/>
  <c r="DH900" i="3"/>
  <c r="DG765" i="3"/>
  <c r="DI765" i="3"/>
  <c r="DJ765" i="3" s="1"/>
  <c r="DF765" i="3"/>
  <c r="DH765" i="3"/>
  <c r="DF850" i="3"/>
  <c r="DG850" i="3"/>
  <c r="DJ850" i="3" s="1"/>
  <c r="DI850" i="3"/>
  <c r="DH850" i="3"/>
  <c r="BC310" i="1"/>
  <c r="F394" i="1"/>
  <c r="DI876" i="3"/>
  <c r="DF876" i="3"/>
  <c r="DJ876" i="3" s="1"/>
  <c r="DG876" i="3"/>
  <c r="DH876" i="3"/>
  <c r="EU249" i="1"/>
  <c r="P294" i="1"/>
  <c r="GM366" i="1"/>
  <c r="GN366" i="1" s="1"/>
  <c r="DG609" i="3"/>
  <c r="DF609" i="3"/>
  <c r="DH609" i="3"/>
  <c r="DI609" i="3"/>
  <c r="DJ609" i="3" s="1"/>
  <c r="T336" i="1"/>
  <c r="AG378" i="1" s="1"/>
  <c r="GM421" i="1"/>
  <c r="GO421" i="1" s="1"/>
  <c r="CZ457" i="1"/>
  <c r="Y457" i="1" s="1"/>
  <c r="GM457" i="1" s="1"/>
  <c r="GN457" i="1" s="1"/>
  <c r="FT507" i="1" s="1"/>
  <c r="GK457" i="1"/>
  <c r="CY429" i="1"/>
  <c r="X429" i="1" s="1"/>
  <c r="EC507" i="1" s="1"/>
  <c r="DH595" i="3"/>
  <c r="DF595" i="3"/>
  <c r="DG595" i="3"/>
  <c r="DJ595" i="3" s="1"/>
  <c r="DI595" i="3"/>
  <c r="DH905" i="3"/>
  <c r="DI905" i="3"/>
  <c r="DJ905" i="3" s="1"/>
  <c r="DF905" i="3"/>
  <c r="DG905" i="3"/>
  <c r="DG934" i="3"/>
  <c r="DH934" i="3"/>
  <c r="DI934" i="3"/>
  <c r="DF934" i="3"/>
  <c r="DJ934" i="3" s="1"/>
  <c r="GM369" i="1"/>
  <c r="GO369" i="1" s="1"/>
  <c r="DI1001" i="3"/>
  <c r="DF1001" i="3"/>
  <c r="DG1001" i="3"/>
  <c r="DJ1001" i="3" s="1"/>
  <c r="DH1001" i="3"/>
  <c r="DF989" i="3"/>
  <c r="DJ989" i="3" s="1"/>
  <c r="DH989" i="3"/>
  <c r="DI989" i="3"/>
  <c r="DG989" i="3"/>
  <c r="AJ410" i="1"/>
  <c r="W507" i="1"/>
  <c r="DI962" i="3"/>
  <c r="DF962" i="3"/>
  <c r="DJ962" i="3" s="1"/>
  <c r="DG962" i="3"/>
  <c r="DH962" i="3"/>
  <c r="CP489" i="1"/>
  <c r="O489" i="1" s="1"/>
  <c r="GM489" i="1" s="1"/>
  <c r="GO489" i="1" s="1"/>
  <c r="DF950" i="3"/>
  <c r="DG950" i="3"/>
  <c r="DH950" i="3"/>
  <c r="DI950" i="3"/>
  <c r="DJ950" i="3" s="1"/>
  <c r="DG1082" i="3"/>
  <c r="DH1082" i="3"/>
  <c r="DF1082" i="3"/>
  <c r="DI1082" i="3"/>
  <c r="DJ1082" i="3" s="1"/>
  <c r="DF1118" i="3"/>
  <c r="DG1118" i="3"/>
  <c r="DH1118" i="3"/>
  <c r="DI1118" i="3"/>
  <c r="DJ1118" i="3" s="1"/>
  <c r="GM467" i="1"/>
  <c r="GN467" i="1" s="1"/>
  <c r="GA507" i="1"/>
  <c r="AC507" i="1"/>
  <c r="CZ483" i="1"/>
  <c r="Y483" i="1" s="1"/>
  <c r="GM483" i="1" s="1"/>
  <c r="GO483" i="1" s="1"/>
  <c r="DF1071" i="3"/>
  <c r="DH1071" i="3"/>
  <c r="DG1071" i="3"/>
  <c r="DI1071" i="3"/>
  <c r="DJ1071" i="3" s="1"/>
  <c r="DI1105" i="3"/>
  <c r="DJ1105" i="3" s="1"/>
  <c r="DF1105" i="3"/>
  <c r="DG1105" i="3"/>
  <c r="DH1105" i="3"/>
  <c r="CZ499" i="1"/>
  <c r="Y499" i="1" s="1"/>
  <c r="CP493" i="1"/>
  <c r="O493" i="1" s="1"/>
  <c r="GM493" i="1" s="1"/>
  <c r="GO493" i="1" s="1"/>
  <c r="CY564" i="1"/>
  <c r="X564" i="1" s="1"/>
  <c r="CZ564" i="1"/>
  <c r="Y564" i="1" s="1"/>
  <c r="BC410" i="1"/>
  <c r="F523" i="1"/>
  <c r="GB539" i="1"/>
  <c r="ES568" i="1"/>
  <c r="F572" i="1"/>
  <c r="AO539" i="1"/>
  <c r="F661" i="1"/>
  <c r="AS637" i="1"/>
  <c r="CZ554" i="1"/>
  <c r="Y554" i="1" s="1"/>
  <c r="DW644" i="1"/>
  <c r="GK640" i="1"/>
  <c r="CZ713" i="1"/>
  <c r="Y713" i="1" s="1"/>
  <c r="CE644" i="1"/>
  <c r="CH644" i="1"/>
  <c r="AC637" i="1"/>
  <c r="P644" i="1"/>
  <c r="CF644" i="1"/>
  <c r="DF1149" i="3"/>
  <c r="DJ1149" i="3" s="1"/>
  <c r="DG1149" i="3"/>
  <c r="DH1149" i="3"/>
  <c r="DI1149" i="3"/>
  <c r="DQ710" i="1"/>
  <c r="P756" i="1"/>
  <c r="CP564" i="1"/>
  <c r="O564" i="1" s="1"/>
  <c r="GM564" i="1" s="1"/>
  <c r="GO564" i="1" s="1"/>
  <c r="GK766" i="1"/>
  <c r="DW774" i="1"/>
  <c r="GM603" i="1"/>
  <c r="DT605" i="1"/>
  <c r="ER729" i="1"/>
  <c r="GA710" i="1"/>
  <c r="GM765" i="1"/>
  <c r="AB774" i="1"/>
  <c r="DI761" i="1"/>
  <c r="P786" i="1"/>
  <c r="AD710" i="1"/>
  <c r="Q729" i="1"/>
  <c r="S774" i="1"/>
  <c r="AF761" i="1"/>
  <c r="P656" i="1"/>
  <c r="DI637" i="1"/>
  <c r="DM774" i="1"/>
  <c r="DZ761" i="1"/>
  <c r="DF58" i="3"/>
  <c r="DJ58" i="3" s="1"/>
  <c r="DG58" i="3"/>
  <c r="DH58" i="3"/>
  <c r="DI58" i="3"/>
  <c r="DF361" i="3"/>
  <c r="DG361" i="3"/>
  <c r="DH361" i="3"/>
  <c r="DI361" i="3"/>
  <c r="DJ361" i="3" s="1"/>
  <c r="DF611" i="3"/>
  <c r="DG611" i="3"/>
  <c r="DJ611" i="3" s="1"/>
  <c r="DH611" i="3"/>
  <c r="DI611" i="3"/>
  <c r="DF41" i="3"/>
  <c r="DG41" i="3"/>
  <c r="DH41" i="3"/>
  <c r="DI41" i="3"/>
  <c r="DJ41" i="3" s="1"/>
  <c r="DF954" i="3"/>
  <c r="DJ954" i="3" s="1"/>
  <c r="DG954" i="3"/>
  <c r="DH954" i="3"/>
  <c r="DI954" i="3"/>
  <c r="DG152" i="3"/>
  <c r="DH152" i="3"/>
  <c r="DI152" i="3"/>
  <c r="DJ152" i="3" s="1"/>
  <c r="DF152" i="3"/>
  <c r="DF1160" i="3"/>
  <c r="DG1160" i="3"/>
  <c r="DH1160" i="3"/>
  <c r="DI1160" i="3"/>
  <c r="DJ1160" i="3" s="1"/>
  <c r="DF238" i="3"/>
  <c r="DJ238" i="3" s="1"/>
  <c r="DG238" i="3"/>
  <c r="DH238" i="3"/>
  <c r="DI238" i="3"/>
  <c r="AX26" i="1"/>
  <c r="F114" i="1"/>
  <c r="DG664" i="3"/>
  <c r="DF664" i="3"/>
  <c r="DH664" i="3"/>
  <c r="DI664" i="3"/>
  <c r="DJ664" i="3" s="1"/>
  <c r="DI619" i="3"/>
  <c r="DJ619" i="3" s="1"/>
  <c r="DF619" i="3"/>
  <c r="DG619" i="3"/>
  <c r="DH619" i="3"/>
  <c r="CY365" i="1"/>
  <c r="X365" i="1" s="1"/>
  <c r="CZ365" i="1"/>
  <c r="Y365" i="1" s="1"/>
  <c r="DF862" i="3"/>
  <c r="DH862" i="3"/>
  <c r="DG862" i="3"/>
  <c r="DJ862" i="3" s="1"/>
  <c r="DI862" i="3"/>
  <c r="AU310" i="1"/>
  <c r="F397" i="1"/>
  <c r="DF1115" i="3"/>
  <c r="DG1115" i="3"/>
  <c r="DJ1115" i="3" s="1"/>
  <c r="DH1115" i="3"/>
  <c r="DI1115" i="3"/>
  <c r="R774" i="1"/>
  <c r="AE761" i="1"/>
  <c r="DF95" i="3"/>
  <c r="DJ95" i="3" s="1"/>
  <c r="DG95" i="3"/>
  <c r="DH95" i="3"/>
  <c r="DI95" i="3"/>
  <c r="DG208" i="3"/>
  <c r="DJ208" i="3" s="1"/>
  <c r="DH208" i="3"/>
  <c r="DI208" i="3"/>
  <c r="DF208" i="3"/>
  <c r="DH46" i="3"/>
  <c r="DI46" i="3"/>
  <c r="DF46" i="3"/>
  <c r="DG46" i="3"/>
  <c r="DJ46" i="3" s="1"/>
  <c r="DI25" i="3"/>
  <c r="DF25" i="3"/>
  <c r="DG25" i="3"/>
  <c r="DJ25" i="3" s="1"/>
  <c r="DH25" i="3"/>
  <c r="DF86" i="3"/>
  <c r="DJ86" i="3" s="1"/>
  <c r="DG86" i="3"/>
  <c r="DH86" i="3"/>
  <c r="DI86" i="3"/>
  <c r="DF29" i="3"/>
  <c r="DG29" i="3"/>
  <c r="DH29" i="3"/>
  <c r="DI29" i="3"/>
  <c r="DJ29" i="3" s="1"/>
  <c r="DH111" i="3"/>
  <c r="DF111" i="3"/>
  <c r="DJ111" i="3" s="1"/>
  <c r="DG111" i="3"/>
  <c r="DI111" i="3"/>
  <c r="DI117" i="3"/>
  <c r="DF117" i="3"/>
  <c r="DJ117" i="3" s="1"/>
  <c r="DG117" i="3"/>
  <c r="DH117" i="3"/>
  <c r="DF481" i="3"/>
  <c r="DJ481" i="3" s="1"/>
  <c r="DH481" i="3"/>
  <c r="DI481" i="3"/>
  <c r="DG481" i="3"/>
  <c r="DF423" i="3"/>
  <c r="DJ423" i="3" s="1"/>
  <c r="DG423" i="3"/>
  <c r="DH423" i="3"/>
  <c r="DI423" i="3"/>
  <c r="DF536" i="3"/>
  <c r="DH536" i="3"/>
  <c r="DI536" i="3"/>
  <c r="DG536" i="3"/>
  <c r="DJ536" i="3" s="1"/>
  <c r="DF543" i="3"/>
  <c r="DH543" i="3"/>
  <c r="DI543" i="3"/>
  <c r="DG543" i="3"/>
  <c r="DJ543" i="3" s="1"/>
  <c r="DF528" i="3"/>
  <c r="DG528" i="3"/>
  <c r="DJ528" i="3" s="1"/>
  <c r="DI528" i="3"/>
  <c r="DH528" i="3"/>
  <c r="DH592" i="3"/>
  <c r="DF592" i="3"/>
  <c r="DJ592" i="3" s="1"/>
  <c r="DG592" i="3"/>
  <c r="DI592" i="3"/>
  <c r="DH733" i="3"/>
  <c r="DI733" i="3"/>
  <c r="DF733" i="3"/>
  <c r="DG733" i="3"/>
  <c r="DJ733" i="3" s="1"/>
  <c r="DF771" i="3"/>
  <c r="DJ771" i="3" s="1"/>
  <c r="DG771" i="3"/>
  <c r="DH771" i="3"/>
  <c r="DI771" i="3"/>
  <c r="DG608" i="3"/>
  <c r="DH608" i="3"/>
  <c r="DI608" i="3"/>
  <c r="DF608" i="3"/>
  <c r="DJ608" i="3" s="1"/>
  <c r="DF656" i="3"/>
  <c r="DG656" i="3"/>
  <c r="DH656" i="3"/>
  <c r="DI656" i="3"/>
  <c r="DJ656" i="3" s="1"/>
  <c r="DF707" i="3"/>
  <c r="DG707" i="3"/>
  <c r="DJ707" i="3" s="1"/>
  <c r="DH707" i="3"/>
  <c r="DI707" i="3"/>
  <c r="DF677" i="3"/>
  <c r="DJ677" i="3" s="1"/>
  <c r="DG677" i="3"/>
  <c r="DH677" i="3"/>
  <c r="DI677" i="3"/>
  <c r="DF879" i="3"/>
  <c r="DJ879" i="3" s="1"/>
  <c r="DH879" i="3"/>
  <c r="DI879" i="3"/>
  <c r="DG879" i="3"/>
  <c r="DH796" i="3"/>
  <c r="DF796" i="3"/>
  <c r="DJ796" i="3" s="1"/>
  <c r="DG796" i="3"/>
  <c r="DI796" i="3"/>
  <c r="DF899" i="3"/>
  <c r="DG899" i="3"/>
  <c r="DJ899" i="3" s="1"/>
  <c r="DH899" i="3"/>
  <c r="DI899" i="3"/>
  <c r="DF1111" i="3"/>
  <c r="DJ1111" i="3" s="1"/>
  <c r="DG1111" i="3"/>
  <c r="DH1111" i="3"/>
  <c r="DI1111" i="3"/>
  <c r="DF108" i="3"/>
  <c r="DI108" i="3"/>
  <c r="DG108" i="3"/>
  <c r="DJ108" i="3" s="1"/>
  <c r="DH108" i="3"/>
  <c r="DG26" i="3"/>
  <c r="DJ26" i="3" s="1"/>
  <c r="DH26" i="3"/>
  <c r="DI26" i="3"/>
  <c r="DF26" i="3"/>
  <c r="DF960" i="3"/>
  <c r="DG960" i="3"/>
  <c r="DJ960" i="3" s="1"/>
  <c r="DH960" i="3"/>
  <c r="DI960" i="3"/>
  <c r="DF1073" i="3"/>
  <c r="DJ1073" i="3" s="1"/>
  <c r="DH1073" i="3"/>
  <c r="DI1073" i="3"/>
  <c r="DG1073" i="3"/>
  <c r="DH71" i="3"/>
  <c r="DI71" i="3"/>
  <c r="DF71" i="3"/>
  <c r="DJ71" i="3" s="1"/>
  <c r="DG71" i="3"/>
  <c r="DF51" i="3"/>
  <c r="DJ51" i="3" s="1"/>
  <c r="DG51" i="3"/>
  <c r="DH51" i="3"/>
  <c r="DI51" i="3"/>
  <c r="DH993" i="3"/>
  <c r="DI993" i="3"/>
  <c r="DF993" i="3"/>
  <c r="DG993" i="3"/>
  <c r="DJ993" i="3" s="1"/>
  <c r="DF999" i="3"/>
  <c r="DG999" i="3"/>
  <c r="DH999" i="3"/>
  <c r="DI999" i="3"/>
  <c r="DJ999" i="3" s="1"/>
  <c r="DF930" i="3"/>
  <c r="DG930" i="3"/>
  <c r="DJ930" i="3" s="1"/>
  <c r="DH930" i="3"/>
  <c r="DI930" i="3"/>
  <c r="DF79" i="3"/>
  <c r="DJ79" i="3" s="1"/>
  <c r="DG79" i="3"/>
  <c r="DH79" i="3"/>
  <c r="DI79" i="3"/>
  <c r="DG998" i="3"/>
  <c r="DI998" i="3"/>
  <c r="DF998" i="3"/>
  <c r="DJ998" i="3" s="1"/>
  <c r="DH998" i="3"/>
  <c r="DF1153" i="3"/>
  <c r="DG1153" i="3"/>
  <c r="DJ1153" i="3" s="1"/>
  <c r="DH1153" i="3"/>
  <c r="DI1153" i="3"/>
  <c r="DF1148" i="3"/>
  <c r="DJ1148" i="3" s="1"/>
  <c r="DG1148" i="3"/>
  <c r="DH1148" i="3"/>
  <c r="DI1148" i="3"/>
  <c r="CI26" i="1"/>
  <c r="AZ107" i="1"/>
  <c r="DF164" i="3"/>
  <c r="DG164" i="3"/>
  <c r="DH164" i="3"/>
  <c r="DI164" i="3"/>
  <c r="DJ164" i="3" s="1"/>
  <c r="DH1095" i="3"/>
  <c r="DF1095" i="3"/>
  <c r="DJ1095" i="3" s="1"/>
  <c r="DG1095" i="3"/>
  <c r="DI1095" i="3"/>
  <c r="DF1126" i="3"/>
  <c r="DG1126" i="3"/>
  <c r="DJ1126" i="3" s="1"/>
  <c r="DH1126" i="3"/>
  <c r="DI1126" i="3"/>
  <c r="DG207" i="3"/>
  <c r="DI207" i="3"/>
  <c r="DJ207" i="3" s="1"/>
  <c r="DF207" i="3"/>
  <c r="DH207" i="3"/>
  <c r="CZ47" i="1"/>
  <c r="Y47" i="1" s="1"/>
  <c r="CY47" i="1"/>
  <c r="X47" i="1" s="1"/>
  <c r="DF197" i="3"/>
  <c r="DG197" i="3"/>
  <c r="DH197" i="3"/>
  <c r="DI197" i="3"/>
  <c r="DJ197" i="3" s="1"/>
  <c r="DF189" i="3"/>
  <c r="DG189" i="3"/>
  <c r="DJ189" i="3" s="1"/>
  <c r="DH189" i="3"/>
  <c r="DI189" i="3"/>
  <c r="DF1125" i="3"/>
  <c r="DG1125" i="3"/>
  <c r="DJ1125" i="3" s="1"/>
  <c r="DH1125" i="3"/>
  <c r="DI1125" i="3"/>
  <c r="DG175" i="3"/>
  <c r="DH175" i="3"/>
  <c r="DI175" i="3"/>
  <c r="DF175" i="3"/>
  <c r="DJ175" i="3" s="1"/>
  <c r="DI1061" i="3"/>
  <c r="DG1061" i="3"/>
  <c r="DJ1061" i="3" s="1"/>
  <c r="DF1061" i="3"/>
  <c r="DH1061" i="3"/>
  <c r="DG319" i="3"/>
  <c r="DF319" i="3"/>
  <c r="DH319" i="3"/>
  <c r="DI319" i="3"/>
  <c r="DJ319" i="3" s="1"/>
  <c r="DG237" i="3"/>
  <c r="DJ237" i="3" s="1"/>
  <c r="DF237" i="3"/>
  <c r="DH237" i="3"/>
  <c r="DI237" i="3"/>
  <c r="DF342" i="3"/>
  <c r="DJ342" i="3" s="1"/>
  <c r="DH342" i="3"/>
  <c r="DI342" i="3"/>
  <c r="DG342" i="3"/>
  <c r="EM139" i="1"/>
  <c r="P165" i="1"/>
  <c r="AE217" i="1"/>
  <c r="DL139" i="1"/>
  <c r="P167" i="1"/>
  <c r="DF482" i="3"/>
  <c r="DH482" i="3"/>
  <c r="DI482" i="3"/>
  <c r="DJ482" i="3" s="1"/>
  <c r="DG482" i="3"/>
  <c r="DF563" i="3"/>
  <c r="DH563" i="3"/>
  <c r="DG563" i="3"/>
  <c r="DJ563" i="3" s="1"/>
  <c r="DI563" i="3"/>
  <c r="DI352" i="3"/>
  <c r="DF352" i="3"/>
  <c r="DG352" i="3"/>
  <c r="DJ352" i="3" s="1"/>
  <c r="DH352" i="3"/>
  <c r="DI442" i="3"/>
  <c r="DF442" i="3"/>
  <c r="DG442" i="3"/>
  <c r="DJ442" i="3" s="1"/>
  <c r="DH442" i="3"/>
  <c r="DF454" i="3"/>
  <c r="DJ454" i="3" s="1"/>
  <c r="DG454" i="3"/>
  <c r="DI454" i="3"/>
  <c r="DH454" i="3"/>
  <c r="DG534" i="3"/>
  <c r="DH534" i="3"/>
  <c r="DF534" i="3"/>
  <c r="DI534" i="3"/>
  <c r="DJ534" i="3" s="1"/>
  <c r="DI499" i="3"/>
  <c r="DF499" i="3"/>
  <c r="DJ499" i="3" s="1"/>
  <c r="DG499" i="3"/>
  <c r="DH499" i="3"/>
  <c r="R139" i="1"/>
  <c r="F160" i="1"/>
  <c r="CP203" i="1"/>
  <c r="O203" i="1" s="1"/>
  <c r="GM203" i="1" s="1"/>
  <c r="GN203" i="1" s="1"/>
  <c r="DF473" i="3"/>
  <c r="DH473" i="3"/>
  <c r="DG473" i="3"/>
  <c r="DI473" i="3"/>
  <c r="DJ473" i="3" s="1"/>
  <c r="DF556" i="3"/>
  <c r="DH556" i="3"/>
  <c r="DG556" i="3"/>
  <c r="DI556" i="3"/>
  <c r="DJ556" i="3" s="1"/>
  <c r="DI678" i="3"/>
  <c r="DF678" i="3"/>
  <c r="DJ678" i="3" s="1"/>
  <c r="DG678" i="3"/>
  <c r="DH678" i="3"/>
  <c r="EI249" i="1"/>
  <c r="P288" i="1"/>
  <c r="DF754" i="3"/>
  <c r="DJ754" i="3" s="1"/>
  <c r="DH754" i="3"/>
  <c r="DI754" i="3"/>
  <c r="DG754" i="3"/>
  <c r="CY255" i="1"/>
  <c r="X255" i="1" s="1"/>
  <c r="CZ255" i="1"/>
  <c r="Y255" i="1" s="1"/>
  <c r="P146" i="1"/>
  <c r="AC139" i="1"/>
  <c r="CE146" i="1"/>
  <c r="CF146" i="1"/>
  <c r="CH146" i="1"/>
  <c r="DG569" i="3"/>
  <c r="DI569" i="3"/>
  <c r="DJ569" i="3" s="1"/>
  <c r="DF569" i="3"/>
  <c r="DH569" i="3"/>
  <c r="DG614" i="3"/>
  <c r="DH614" i="3"/>
  <c r="DI614" i="3"/>
  <c r="DJ614" i="3" s="1"/>
  <c r="DF614" i="3"/>
  <c r="CY85" i="1"/>
  <c r="X85" i="1" s="1"/>
  <c r="DF639" i="3"/>
  <c r="DG639" i="3"/>
  <c r="DJ639" i="3" s="1"/>
  <c r="DH639" i="3"/>
  <c r="DI639" i="3"/>
  <c r="GK49" i="1"/>
  <c r="CY49" i="1"/>
  <c r="X49" i="1" s="1"/>
  <c r="GM49" i="1" s="1"/>
  <c r="GN49" i="1" s="1"/>
  <c r="DF758" i="3"/>
  <c r="DH758" i="3"/>
  <c r="DG758" i="3"/>
  <c r="DJ758" i="3" s="1"/>
  <c r="DI758" i="3"/>
  <c r="ET310" i="1"/>
  <c r="P391" i="1"/>
  <c r="DG901" i="3"/>
  <c r="DJ901" i="3" s="1"/>
  <c r="DI901" i="3"/>
  <c r="DF901" i="3"/>
  <c r="DH901" i="3"/>
  <c r="CY343" i="1"/>
  <c r="X343" i="1" s="1"/>
  <c r="GM343" i="1" s="1"/>
  <c r="GN343" i="1" s="1"/>
  <c r="CZ343" i="1"/>
  <c r="Y343" i="1" s="1"/>
  <c r="DG660" i="3"/>
  <c r="DF660" i="3"/>
  <c r="DJ660" i="3" s="1"/>
  <c r="DH660" i="3"/>
  <c r="DI660" i="3"/>
  <c r="DF766" i="3"/>
  <c r="DH766" i="3"/>
  <c r="DG766" i="3"/>
  <c r="DI766" i="3"/>
  <c r="DJ766" i="3" s="1"/>
  <c r="DH689" i="3"/>
  <c r="DF689" i="3"/>
  <c r="DG689" i="3"/>
  <c r="DJ689" i="3" s="1"/>
  <c r="DI689" i="3"/>
  <c r="DF923" i="3"/>
  <c r="DJ923" i="3" s="1"/>
  <c r="DG923" i="3"/>
  <c r="DH923" i="3"/>
  <c r="DI923" i="3"/>
  <c r="CY348" i="1"/>
  <c r="X348" i="1" s="1"/>
  <c r="GM348" i="1" s="1"/>
  <c r="GO348" i="1" s="1"/>
  <c r="AO310" i="1"/>
  <c r="F382" i="1"/>
  <c r="DF708" i="3"/>
  <c r="DH708" i="3"/>
  <c r="DI708" i="3"/>
  <c r="DG708" i="3"/>
  <c r="DJ708" i="3" s="1"/>
  <c r="DF734" i="3"/>
  <c r="DG734" i="3"/>
  <c r="DJ734" i="3" s="1"/>
  <c r="DH734" i="3"/>
  <c r="DI734" i="3"/>
  <c r="CY351" i="1"/>
  <c r="X351" i="1" s="1"/>
  <c r="CZ351" i="1"/>
  <c r="Y351" i="1" s="1"/>
  <c r="DF1030" i="3"/>
  <c r="DJ1030" i="3" s="1"/>
  <c r="DH1030" i="3"/>
  <c r="DI1030" i="3"/>
  <c r="DG1030" i="3"/>
  <c r="DF997" i="3"/>
  <c r="DJ997" i="3" s="1"/>
  <c r="DH997" i="3"/>
  <c r="DG997" i="3"/>
  <c r="DI997" i="3"/>
  <c r="DF908" i="3"/>
  <c r="DG908" i="3"/>
  <c r="DJ908" i="3" s="1"/>
  <c r="DH908" i="3"/>
  <c r="DI908" i="3"/>
  <c r="CY422" i="1"/>
  <c r="X422" i="1" s="1"/>
  <c r="GM422" i="1" s="1"/>
  <c r="GO422" i="1" s="1"/>
  <c r="CP451" i="1"/>
  <c r="O451" i="1" s="1"/>
  <c r="GM451" i="1" s="1"/>
  <c r="GN451" i="1" s="1"/>
  <c r="DG1034" i="3"/>
  <c r="DJ1034" i="3" s="1"/>
  <c r="DI1034" i="3"/>
  <c r="DF1034" i="3"/>
  <c r="DH1034" i="3"/>
  <c r="DF988" i="3"/>
  <c r="DJ988" i="3" s="1"/>
  <c r="DG988" i="3"/>
  <c r="DI988" i="3"/>
  <c r="DH988" i="3"/>
  <c r="DF961" i="3"/>
  <c r="DG961" i="3"/>
  <c r="DJ961" i="3" s="1"/>
  <c r="DH961" i="3"/>
  <c r="DI961" i="3"/>
  <c r="DF1083" i="3"/>
  <c r="DI1083" i="3"/>
  <c r="DG1083" i="3"/>
  <c r="DJ1083" i="3" s="1"/>
  <c r="DH1083" i="3"/>
  <c r="DF1093" i="3"/>
  <c r="DG1093" i="3"/>
  <c r="DJ1093" i="3" s="1"/>
  <c r="DH1093" i="3"/>
  <c r="DI1093" i="3"/>
  <c r="EH410" i="1"/>
  <c r="P516" i="1"/>
  <c r="AB507" i="1"/>
  <c r="CZ433" i="1"/>
  <c r="Y433" i="1" s="1"/>
  <c r="DG1072" i="3"/>
  <c r="DI1072" i="3"/>
  <c r="DH1072" i="3"/>
  <c r="DF1072" i="3"/>
  <c r="DJ1072" i="3" s="1"/>
  <c r="CY499" i="1"/>
  <c r="X499" i="1" s="1"/>
  <c r="DF1131" i="3"/>
  <c r="DJ1131" i="3" s="1"/>
  <c r="DG1131" i="3"/>
  <c r="DH1131" i="3"/>
  <c r="DI1131" i="3"/>
  <c r="EB410" i="1"/>
  <c r="DO507" i="1"/>
  <c r="AX568" i="1"/>
  <c r="CG539" i="1"/>
  <c r="CY554" i="1"/>
  <c r="X554" i="1" s="1"/>
  <c r="GM554" i="1" s="1"/>
  <c r="GO554" i="1" s="1"/>
  <c r="F587" i="1"/>
  <c r="AU539" i="1"/>
  <c r="CG710" i="1"/>
  <c r="AX729" i="1"/>
  <c r="DU539" i="1"/>
  <c r="FW568" i="1"/>
  <c r="FX568" i="1"/>
  <c r="FZ568" i="1"/>
  <c r="DH568" i="1"/>
  <c r="EG710" i="1"/>
  <c r="P733" i="1"/>
  <c r="P578" i="1"/>
  <c r="EI539" i="1"/>
  <c r="P710" i="1"/>
  <c r="F732" i="1"/>
  <c r="DL710" i="1"/>
  <c r="P750" i="1"/>
  <c r="CI761" i="1"/>
  <c r="AZ774" i="1"/>
  <c r="GM722" i="1"/>
  <c r="AB729" i="1"/>
  <c r="EK710" i="1"/>
  <c r="P746" i="1"/>
  <c r="GM713" i="1"/>
  <c r="GO713" i="1" s="1"/>
  <c r="DF94" i="3"/>
  <c r="DJ94" i="3" s="1"/>
  <c r="DG94" i="3"/>
  <c r="DH94" i="3"/>
  <c r="DI94" i="3"/>
  <c r="DH298" i="3"/>
  <c r="DF298" i="3"/>
  <c r="DG298" i="3"/>
  <c r="DI298" i="3"/>
  <c r="DJ298" i="3" s="1"/>
  <c r="DH706" i="3"/>
  <c r="DI706" i="3"/>
  <c r="DF706" i="3"/>
  <c r="DG706" i="3"/>
  <c r="DJ706" i="3" s="1"/>
  <c r="DF721" i="3"/>
  <c r="DG721" i="3"/>
  <c r="DJ721" i="3" s="1"/>
  <c r="DH721" i="3"/>
  <c r="DI721" i="3"/>
  <c r="DF357" i="3"/>
  <c r="DJ357" i="3" s="1"/>
  <c r="DH357" i="3"/>
  <c r="DG357" i="3"/>
  <c r="DI357" i="3"/>
  <c r="AQ249" i="1"/>
  <c r="F288" i="1"/>
  <c r="DI948" i="3"/>
  <c r="DF948" i="3"/>
  <c r="DJ948" i="3" s="1"/>
  <c r="DG948" i="3"/>
  <c r="DH948" i="3"/>
  <c r="EA410" i="1"/>
  <c r="DN507" i="1"/>
  <c r="DF100" i="3"/>
  <c r="DG100" i="3"/>
  <c r="DJ100" i="3" s="1"/>
  <c r="DH100" i="3"/>
  <c r="DI100" i="3"/>
  <c r="DF52" i="3"/>
  <c r="DJ52" i="3" s="1"/>
  <c r="DG52" i="3"/>
  <c r="DH52" i="3"/>
  <c r="DI52" i="3"/>
  <c r="DG246" i="3"/>
  <c r="DJ246" i="3" s="1"/>
  <c r="DH246" i="3"/>
  <c r="DI246" i="3"/>
  <c r="DF246" i="3"/>
  <c r="DG212" i="3"/>
  <c r="DH212" i="3"/>
  <c r="DI212" i="3"/>
  <c r="DJ212" i="3" s="1"/>
  <c r="DF212" i="3"/>
  <c r="DF151" i="3"/>
  <c r="DJ151" i="3" s="1"/>
  <c r="DG151" i="3"/>
  <c r="DH151" i="3"/>
  <c r="DI151" i="3"/>
  <c r="DG271" i="3"/>
  <c r="DH271" i="3"/>
  <c r="DI271" i="3"/>
  <c r="DJ271" i="3" s="1"/>
  <c r="DF271" i="3"/>
  <c r="DF351" i="3"/>
  <c r="DG351" i="3"/>
  <c r="DJ351" i="3" s="1"/>
  <c r="DH351" i="3"/>
  <c r="DI351" i="3"/>
  <c r="DF453" i="3"/>
  <c r="DJ453" i="3" s="1"/>
  <c r="DG453" i="3"/>
  <c r="DH453" i="3"/>
  <c r="DI453" i="3"/>
  <c r="DF582" i="3"/>
  <c r="DG582" i="3"/>
  <c r="DJ582" i="3" s="1"/>
  <c r="DH582" i="3"/>
  <c r="DI582" i="3"/>
  <c r="DF579" i="3"/>
  <c r="DI579" i="3"/>
  <c r="DG579" i="3"/>
  <c r="DJ579" i="3" s="1"/>
  <c r="DH579" i="3"/>
  <c r="DH331" i="3"/>
  <c r="DI331" i="3"/>
  <c r="DF331" i="3"/>
  <c r="DJ331" i="3" s="1"/>
  <c r="DG331" i="3"/>
  <c r="DF759" i="3"/>
  <c r="DH759" i="3"/>
  <c r="DG759" i="3"/>
  <c r="DJ759" i="3" s="1"/>
  <c r="DI759" i="3"/>
  <c r="DI32" i="3"/>
  <c r="DF32" i="3"/>
  <c r="DG32" i="3"/>
  <c r="DJ32" i="3" s="1"/>
  <c r="DH32" i="3"/>
  <c r="DF17" i="3"/>
  <c r="DG17" i="3"/>
  <c r="DJ17" i="3" s="1"/>
  <c r="DH17" i="3"/>
  <c r="DI17" i="3"/>
  <c r="DF88" i="3"/>
  <c r="DG88" i="3"/>
  <c r="DH88" i="3"/>
  <c r="DI88" i="3"/>
  <c r="DJ88" i="3" s="1"/>
  <c r="DF61" i="3"/>
  <c r="DJ61" i="3" s="1"/>
  <c r="DG61" i="3"/>
  <c r="DH61" i="3"/>
  <c r="DI61" i="3"/>
  <c r="DH115" i="3"/>
  <c r="DF115" i="3"/>
  <c r="DG115" i="3"/>
  <c r="DJ115" i="3" s="1"/>
  <c r="DI115" i="3"/>
  <c r="DF149" i="3"/>
  <c r="DJ149" i="3" s="1"/>
  <c r="DG149" i="3"/>
  <c r="DH149" i="3"/>
  <c r="DI149" i="3"/>
  <c r="DF176" i="3"/>
  <c r="DJ176" i="3" s="1"/>
  <c r="DG176" i="3"/>
  <c r="DH176" i="3"/>
  <c r="DI176" i="3"/>
  <c r="DF165" i="3"/>
  <c r="DG165" i="3"/>
  <c r="DJ165" i="3" s="1"/>
  <c r="DH165" i="3"/>
  <c r="DI165" i="3"/>
  <c r="DG277" i="3"/>
  <c r="DJ277" i="3" s="1"/>
  <c r="DH277" i="3"/>
  <c r="DI277" i="3"/>
  <c r="DF277" i="3"/>
  <c r="DG326" i="3"/>
  <c r="DF326" i="3"/>
  <c r="DH326" i="3"/>
  <c r="DI326" i="3"/>
  <c r="DJ326" i="3" s="1"/>
  <c r="DF215" i="3"/>
  <c r="DI215" i="3"/>
  <c r="DG215" i="3"/>
  <c r="DJ215" i="3" s="1"/>
  <c r="DH215" i="3"/>
  <c r="DF141" i="3"/>
  <c r="DG141" i="3"/>
  <c r="DJ141" i="3" s="1"/>
  <c r="DH141" i="3"/>
  <c r="DI141" i="3"/>
  <c r="DF304" i="3"/>
  <c r="DJ304" i="3" s="1"/>
  <c r="DG304" i="3"/>
  <c r="DH304" i="3"/>
  <c r="DI304" i="3"/>
  <c r="DI310" i="3"/>
  <c r="DF310" i="3"/>
  <c r="DG310" i="3"/>
  <c r="DJ310" i="3" s="1"/>
  <c r="DH310" i="3"/>
  <c r="DF333" i="3"/>
  <c r="DH333" i="3"/>
  <c r="DI333" i="3"/>
  <c r="DJ333" i="3" s="1"/>
  <c r="DG333" i="3"/>
  <c r="DF336" i="3"/>
  <c r="DG336" i="3"/>
  <c r="DJ336" i="3" s="1"/>
  <c r="DH336" i="3"/>
  <c r="DI336" i="3"/>
  <c r="DF345" i="3"/>
  <c r="DJ345" i="3" s="1"/>
  <c r="DG345" i="3"/>
  <c r="DH345" i="3"/>
  <c r="DI345" i="3"/>
  <c r="DF355" i="3"/>
  <c r="DJ355" i="3" s="1"/>
  <c r="DG355" i="3"/>
  <c r="DH355" i="3"/>
  <c r="DI355" i="3"/>
  <c r="DF441" i="3"/>
  <c r="DG441" i="3"/>
  <c r="DJ441" i="3" s="1"/>
  <c r="DH441" i="3"/>
  <c r="DI441" i="3"/>
  <c r="DG456" i="3"/>
  <c r="DI456" i="3"/>
  <c r="DF456" i="3"/>
  <c r="DJ456" i="3" s="1"/>
  <c r="DH456" i="3"/>
  <c r="DH427" i="3"/>
  <c r="DI427" i="3"/>
  <c r="DF427" i="3"/>
  <c r="DJ427" i="3" s="1"/>
  <c r="DG427" i="3"/>
  <c r="DF417" i="3"/>
  <c r="DJ417" i="3" s="1"/>
  <c r="DG417" i="3"/>
  <c r="DH417" i="3"/>
  <c r="DI417" i="3"/>
  <c r="DF485" i="3"/>
  <c r="DG485" i="3"/>
  <c r="DJ485" i="3" s="1"/>
  <c r="DH485" i="3"/>
  <c r="DI485" i="3"/>
  <c r="DG303" i="3"/>
  <c r="DF303" i="3"/>
  <c r="DJ303" i="3" s="1"/>
  <c r="DH303" i="3"/>
  <c r="DI303" i="3"/>
  <c r="DF438" i="3"/>
  <c r="DG438" i="3"/>
  <c r="DJ438" i="3" s="1"/>
  <c r="DI438" i="3"/>
  <c r="DH438" i="3"/>
  <c r="DF610" i="3"/>
  <c r="DG610" i="3"/>
  <c r="DH610" i="3"/>
  <c r="DI610" i="3"/>
  <c r="DJ610" i="3" s="1"/>
  <c r="DF578" i="3"/>
  <c r="DH578" i="3"/>
  <c r="DG578" i="3"/>
  <c r="DI578" i="3"/>
  <c r="DJ578" i="3" s="1"/>
  <c r="DF494" i="3"/>
  <c r="DJ494" i="3" s="1"/>
  <c r="DH494" i="3"/>
  <c r="DI494" i="3"/>
  <c r="DG494" i="3"/>
  <c r="DF652" i="3"/>
  <c r="DJ652" i="3" s="1"/>
  <c r="DH652" i="3"/>
  <c r="DG652" i="3"/>
  <c r="DI652" i="3"/>
  <c r="DF593" i="3"/>
  <c r="DG593" i="3"/>
  <c r="DH593" i="3"/>
  <c r="DI593" i="3"/>
  <c r="DJ593" i="3" s="1"/>
  <c r="DH641" i="3"/>
  <c r="DI641" i="3"/>
  <c r="DF641" i="3"/>
  <c r="DG641" i="3"/>
  <c r="DJ641" i="3" s="1"/>
  <c r="DF663" i="3"/>
  <c r="DH663" i="3"/>
  <c r="DG663" i="3"/>
  <c r="DI663" i="3"/>
  <c r="DJ663" i="3" s="1"/>
  <c r="DF753" i="3"/>
  <c r="DJ753" i="3" s="1"/>
  <c r="DG753" i="3"/>
  <c r="DI753" i="3"/>
  <c r="DH753" i="3"/>
  <c r="DF789" i="3"/>
  <c r="DH789" i="3"/>
  <c r="DG789" i="3"/>
  <c r="DI789" i="3"/>
  <c r="DJ789" i="3" s="1"/>
  <c r="DG671" i="3"/>
  <c r="DF671" i="3"/>
  <c r="DH671" i="3"/>
  <c r="DI671" i="3"/>
  <c r="DJ671" i="3" s="1"/>
  <c r="DF684" i="3"/>
  <c r="DJ684" i="3" s="1"/>
  <c r="DG684" i="3"/>
  <c r="DH684" i="3"/>
  <c r="DI684" i="3"/>
  <c r="DG681" i="3"/>
  <c r="DJ681" i="3" s="1"/>
  <c r="DI681" i="3"/>
  <c r="DF681" i="3"/>
  <c r="DH681" i="3"/>
  <c r="DG880" i="3"/>
  <c r="DI880" i="3"/>
  <c r="DJ880" i="3" s="1"/>
  <c r="DF880" i="3"/>
  <c r="DH880" i="3"/>
  <c r="DH884" i="3"/>
  <c r="DF884" i="3"/>
  <c r="DG884" i="3"/>
  <c r="DJ884" i="3" s="1"/>
  <c r="DI884" i="3"/>
  <c r="DF87" i="3"/>
  <c r="DG87" i="3"/>
  <c r="DH87" i="3"/>
  <c r="DI87" i="3"/>
  <c r="DJ87" i="3" s="1"/>
  <c r="DG20" i="3"/>
  <c r="DJ20" i="3" s="1"/>
  <c r="DH20" i="3"/>
  <c r="DI20" i="3"/>
  <c r="DF20" i="3"/>
  <c r="DF974" i="3"/>
  <c r="DJ974" i="3" s="1"/>
  <c r="DG974" i="3"/>
  <c r="DH974" i="3"/>
  <c r="DI974" i="3"/>
  <c r="DF44" i="3"/>
  <c r="DG44" i="3"/>
  <c r="DJ44" i="3" s="1"/>
  <c r="DH44" i="3"/>
  <c r="DI44" i="3"/>
  <c r="DH1009" i="3"/>
  <c r="DI1009" i="3"/>
  <c r="DF1009" i="3"/>
  <c r="DG1009" i="3"/>
  <c r="DJ1009" i="3" s="1"/>
  <c r="DF59" i="3"/>
  <c r="DJ59" i="3" s="1"/>
  <c r="DG59" i="3"/>
  <c r="DH59" i="3"/>
  <c r="DI59" i="3"/>
  <c r="DF114" i="3"/>
  <c r="DG114" i="3"/>
  <c r="DJ114" i="3" s="1"/>
  <c r="DH114" i="3"/>
  <c r="DI114" i="3"/>
  <c r="DG1005" i="3"/>
  <c r="DI1005" i="3"/>
  <c r="DF1005" i="3"/>
  <c r="DJ1005" i="3" s="1"/>
  <c r="DH1005" i="3"/>
  <c r="DF1008" i="3"/>
  <c r="DG1008" i="3"/>
  <c r="DH1008" i="3"/>
  <c r="DI1008" i="3"/>
  <c r="DJ1008" i="3" s="1"/>
  <c r="GM33" i="1"/>
  <c r="GO33" i="1" s="1"/>
  <c r="DF163" i="3"/>
  <c r="DG163" i="3"/>
  <c r="DH163" i="3"/>
  <c r="DI163" i="3"/>
  <c r="DJ163" i="3" s="1"/>
  <c r="DF1122" i="3"/>
  <c r="DJ1122" i="3" s="1"/>
  <c r="DG1122" i="3"/>
  <c r="DH1122" i="3"/>
  <c r="DI1122" i="3"/>
  <c r="DF1145" i="3"/>
  <c r="DJ1145" i="3" s="1"/>
  <c r="DG1145" i="3"/>
  <c r="DH1145" i="3"/>
  <c r="DI1145" i="3"/>
  <c r="DH917" i="3"/>
  <c r="DI917" i="3"/>
  <c r="DJ917" i="3" s="1"/>
  <c r="DF917" i="3"/>
  <c r="DG917" i="3"/>
  <c r="GK29" i="1"/>
  <c r="DW107" i="1"/>
  <c r="DH174" i="3"/>
  <c r="DI174" i="3"/>
  <c r="DF174" i="3"/>
  <c r="DJ174" i="3" s="1"/>
  <c r="DG174" i="3"/>
  <c r="AF26" i="1"/>
  <c r="S107" i="1"/>
  <c r="DF148" i="3"/>
  <c r="DJ148" i="3" s="1"/>
  <c r="DG148" i="3"/>
  <c r="DH148" i="3"/>
  <c r="DI148" i="3"/>
  <c r="CZ94" i="1"/>
  <c r="Y94" i="1" s="1"/>
  <c r="GM94" i="1" s="1"/>
  <c r="GO94" i="1" s="1"/>
  <c r="DH322" i="3"/>
  <c r="DF322" i="3"/>
  <c r="DG322" i="3"/>
  <c r="DJ322" i="3" s="1"/>
  <c r="DI322" i="3"/>
  <c r="AI26" i="1"/>
  <c r="V107" i="1"/>
  <c r="CZ30" i="1"/>
  <c r="Y30" i="1" s="1"/>
  <c r="GM55" i="1"/>
  <c r="GO55" i="1" s="1"/>
  <c r="CZ53" i="1"/>
  <c r="Y53" i="1" s="1"/>
  <c r="ED107" i="1" s="1"/>
  <c r="U26" i="1"/>
  <c r="F129" i="1"/>
  <c r="DI470" i="3"/>
  <c r="DF470" i="3"/>
  <c r="DG470" i="3"/>
  <c r="DJ470" i="3" s="1"/>
  <c r="DH470" i="3"/>
  <c r="DI567" i="3"/>
  <c r="DF567" i="3"/>
  <c r="DJ567" i="3" s="1"/>
  <c r="DG567" i="3"/>
  <c r="DH567" i="3"/>
  <c r="DG350" i="3"/>
  <c r="DJ350" i="3" s="1"/>
  <c r="DH350" i="3"/>
  <c r="DI350" i="3"/>
  <c r="DF350" i="3"/>
  <c r="GK274" i="1"/>
  <c r="CZ274" i="1"/>
  <c r="Y274" i="1" s="1"/>
  <c r="F169" i="1"/>
  <c r="V139" i="1"/>
  <c r="DG446" i="3"/>
  <c r="DJ446" i="3" s="1"/>
  <c r="DH446" i="3"/>
  <c r="DI446" i="3"/>
  <c r="DF446" i="3"/>
  <c r="DF460" i="3"/>
  <c r="DJ460" i="3" s="1"/>
  <c r="DG460" i="3"/>
  <c r="DH460" i="3"/>
  <c r="DI460" i="3"/>
  <c r="DH533" i="3"/>
  <c r="DG533" i="3"/>
  <c r="DF533" i="3"/>
  <c r="DI533" i="3"/>
  <c r="DJ533" i="3" s="1"/>
  <c r="DF369" i="3"/>
  <c r="DJ369" i="3" s="1"/>
  <c r="DH369" i="3"/>
  <c r="DG369" i="3"/>
  <c r="DI369" i="3"/>
  <c r="DU146" i="1"/>
  <c r="CP144" i="1"/>
  <c r="O144" i="1" s="1"/>
  <c r="CY87" i="1"/>
  <c r="X87" i="1" s="1"/>
  <c r="GM87" i="1" s="1"/>
  <c r="GN87" i="1" s="1"/>
  <c r="FR182" i="1"/>
  <c r="BY217" i="1" s="1"/>
  <c r="CP182" i="1"/>
  <c r="O182" i="1" s="1"/>
  <c r="AC217" i="1"/>
  <c r="GM273" i="1"/>
  <c r="GN273" i="1" s="1"/>
  <c r="DH532" i="3"/>
  <c r="DF532" i="3"/>
  <c r="DJ532" i="3" s="1"/>
  <c r="DG532" i="3"/>
  <c r="DI532" i="3"/>
  <c r="CP320" i="1"/>
  <c r="O320" i="1" s="1"/>
  <c r="GM198" i="1"/>
  <c r="GN198" i="1" s="1"/>
  <c r="CB217" i="1" s="1"/>
  <c r="DH580" i="3"/>
  <c r="DF580" i="3"/>
  <c r="DG580" i="3"/>
  <c r="DJ580" i="3" s="1"/>
  <c r="DI580" i="3"/>
  <c r="DF676" i="3"/>
  <c r="DJ676" i="3" s="1"/>
  <c r="DG676" i="3"/>
  <c r="DH676" i="3"/>
  <c r="DI676" i="3"/>
  <c r="FY249" i="1"/>
  <c r="EP278" i="1"/>
  <c r="DI747" i="3"/>
  <c r="DJ747" i="3" s="1"/>
  <c r="DF747" i="3"/>
  <c r="DG747" i="3"/>
  <c r="DH747" i="3"/>
  <c r="CP255" i="1"/>
  <c r="O255" i="1" s="1"/>
  <c r="GM255" i="1" s="1"/>
  <c r="GO255" i="1" s="1"/>
  <c r="DG407" i="3"/>
  <c r="DJ407" i="3" s="1"/>
  <c r="DH407" i="3"/>
  <c r="DF407" i="3"/>
  <c r="DI407" i="3"/>
  <c r="R337" i="1"/>
  <c r="GK337" i="1" s="1"/>
  <c r="DG790" i="3"/>
  <c r="DH790" i="3"/>
  <c r="DI790" i="3"/>
  <c r="DJ790" i="3" s="1"/>
  <c r="DF790" i="3"/>
  <c r="GM143" i="1"/>
  <c r="AB146" i="1"/>
  <c r="GM258" i="1"/>
  <c r="GO258" i="1" s="1"/>
  <c r="DG573" i="3"/>
  <c r="DJ573" i="3" s="1"/>
  <c r="DH573" i="3"/>
  <c r="DI573" i="3"/>
  <c r="DF573" i="3"/>
  <c r="S266" i="1"/>
  <c r="DH587" i="3"/>
  <c r="DF587" i="3"/>
  <c r="DG587" i="3"/>
  <c r="DJ587" i="3" s="1"/>
  <c r="DI587" i="3"/>
  <c r="DI680" i="3"/>
  <c r="DJ680" i="3" s="1"/>
  <c r="DF680" i="3"/>
  <c r="DG680" i="3"/>
  <c r="DH680" i="3"/>
  <c r="DG781" i="3"/>
  <c r="DI781" i="3"/>
  <c r="DJ781" i="3" s="1"/>
  <c r="DF781" i="3"/>
  <c r="DH781" i="3"/>
  <c r="DI897" i="3"/>
  <c r="DJ897" i="3" s="1"/>
  <c r="DF897" i="3"/>
  <c r="DG897" i="3"/>
  <c r="DH897" i="3"/>
  <c r="R359" i="1"/>
  <c r="DF655" i="3"/>
  <c r="DG655" i="3"/>
  <c r="DH655" i="3"/>
  <c r="DI655" i="3"/>
  <c r="DJ655" i="3" s="1"/>
  <c r="DI852" i="3"/>
  <c r="DF852" i="3"/>
  <c r="DJ852" i="3" s="1"/>
  <c r="DG852" i="3"/>
  <c r="DH852" i="3"/>
  <c r="DF944" i="3"/>
  <c r="DG944" i="3"/>
  <c r="DJ944" i="3" s="1"/>
  <c r="DH944" i="3"/>
  <c r="DI944" i="3"/>
  <c r="DF688" i="3"/>
  <c r="DG688" i="3"/>
  <c r="DH688" i="3"/>
  <c r="DI688" i="3"/>
  <c r="DJ688" i="3" s="1"/>
  <c r="W357" i="1"/>
  <c r="DF872" i="3"/>
  <c r="DH872" i="3"/>
  <c r="DG872" i="3"/>
  <c r="DI872" i="3"/>
  <c r="DJ872" i="3" s="1"/>
  <c r="GM312" i="1"/>
  <c r="CP373" i="1"/>
  <c r="O373" i="1" s="1"/>
  <c r="GM373" i="1" s="1"/>
  <c r="GO373" i="1" s="1"/>
  <c r="DF731" i="3"/>
  <c r="DG731" i="3"/>
  <c r="DH731" i="3"/>
  <c r="DI731" i="3"/>
  <c r="DJ731" i="3" s="1"/>
  <c r="DG858" i="3"/>
  <c r="DH858" i="3"/>
  <c r="DF858" i="3"/>
  <c r="DI858" i="3"/>
  <c r="DJ858" i="3" s="1"/>
  <c r="DF996" i="3"/>
  <c r="DJ996" i="3" s="1"/>
  <c r="DG996" i="3"/>
  <c r="DI996" i="3"/>
  <c r="DH996" i="3"/>
  <c r="GM441" i="1"/>
  <c r="GO441" i="1" s="1"/>
  <c r="DI1016" i="3"/>
  <c r="DJ1016" i="3" s="1"/>
  <c r="DF1016" i="3"/>
  <c r="DG1016" i="3"/>
  <c r="DH1016" i="3"/>
  <c r="DG894" i="3"/>
  <c r="DI894" i="3"/>
  <c r="DH894" i="3"/>
  <c r="DF894" i="3"/>
  <c r="DJ894" i="3" s="1"/>
  <c r="DG986" i="3"/>
  <c r="DH986" i="3"/>
  <c r="DI986" i="3"/>
  <c r="DF986" i="3"/>
  <c r="DJ986" i="3" s="1"/>
  <c r="DI955" i="3"/>
  <c r="DF955" i="3"/>
  <c r="DJ955" i="3" s="1"/>
  <c r="DG955" i="3"/>
  <c r="DH955" i="3"/>
  <c r="DG1085" i="3"/>
  <c r="DJ1085" i="3" s="1"/>
  <c r="DF1085" i="3"/>
  <c r="DH1085" i="3"/>
  <c r="DI1085" i="3"/>
  <c r="CY478" i="1"/>
  <c r="X478" i="1" s="1"/>
  <c r="GM478" i="1" s="1"/>
  <c r="GO478" i="1" s="1"/>
  <c r="CZ478" i="1"/>
  <c r="Y478" i="1" s="1"/>
  <c r="CY454" i="1"/>
  <c r="X454" i="1" s="1"/>
  <c r="GM454" i="1" s="1"/>
  <c r="GO454" i="1" s="1"/>
  <c r="DG1103" i="3"/>
  <c r="DF1103" i="3"/>
  <c r="DJ1103" i="3" s="1"/>
  <c r="DH1103" i="3"/>
  <c r="DI1103" i="3"/>
  <c r="CY433" i="1"/>
  <c r="X433" i="1" s="1"/>
  <c r="GM433" i="1" s="1"/>
  <c r="GO433" i="1" s="1"/>
  <c r="DG1074" i="3"/>
  <c r="DH1074" i="3"/>
  <c r="DF1074" i="3"/>
  <c r="DJ1074" i="3" s="1"/>
  <c r="DI1074" i="3"/>
  <c r="GA539" i="1"/>
  <c r="ER568" i="1"/>
  <c r="DG1014" i="3"/>
  <c r="DH1014" i="3"/>
  <c r="DI1014" i="3"/>
  <c r="DF1014" i="3"/>
  <c r="DJ1014" i="3" s="1"/>
  <c r="AE568" i="1"/>
  <c r="DF1124" i="3"/>
  <c r="DG1124" i="3"/>
  <c r="DH1124" i="3"/>
  <c r="DI1124" i="3"/>
  <c r="DJ1124" i="3" s="1"/>
  <c r="CZ501" i="1"/>
  <c r="Y501" i="1" s="1"/>
  <c r="BB539" i="1"/>
  <c r="F581" i="1"/>
  <c r="DV568" i="1"/>
  <c r="FY637" i="1"/>
  <c r="EP644" i="1"/>
  <c r="F653" i="1"/>
  <c r="AP637" i="1"/>
  <c r="F755" i="1"/>
  <c r="X710" i="1"/>
  <c r="CZ555" i="1"/>
  <c r="Y555" i="1" s="1"/>
  <c r="GM555" i="1" s="1"/>
  <c r="GN555" i="1" s="1"/>
  <c r="CB568" i="1" s="1"/>
  <c r="EK637" i="1"/>
  <c r="P661" i="1"/>
  <c r="CZ640" i="1"/>
  <c r="Y640" i="1" s="1"/>
  <c r="ED644" i="1" s="1"/>
  <c r="T600" i="1"/>
  <c r="F626" i="1"/>
  <c r="DF1147" i="3"/>
  <c r="DJ1147" i="3" s="1"/>
  <c r="DG1147" i="3"/>
  <c r="DH1147" i="3"/>
  <c r="DI1147" i="3"/>
  <c r="S600" i="1"/>
  <c r="F620" i="1"/>
  <c r="P799" i="1"/>
  <c r="EV761" i="1"/>
  <c r="P632" i="1"/>
  <c r="DQ600" i="1"/>
  <c r="F795" i="1"/>
  <c r="T761" i="1"/>
  <c r="CH710" i="1"/>
  <c r="AY729" i="1"/>
  <c r="DP710" i="1"/>
  <c r="P755" i="1"/>
  <c r="F784" i="1"/>
  <c r="AQ761" i="1"/>
  <c r="DI710" i="1"/>
  <c r="P741" i="1"/>
  <c r="AZ637" i="1"/>
  <c r="F655" i="1"/>
  <c r="W710" i="1"/>
  <c r="F753" i="1"/>
  <c r="DI112" i="3"/>
  <c r="DG112" i="3"/>
  <c r="DF112" i="3"/>
  <c r="DJ112" i="3" s="1"/>
  <c r="DH112" i="3"/>
  <c r="DF264" i="3"/>
  <c r="DG264" i="3"/>
  <c r="DJ264" i="3" s="1"/>
  <c r="DH264" i="3"/>
  <c r="DI264" i="3"/>
  <c r="DG437" i="3"/>
  <c r="DJ437" i="3" s="1"/>
  <c r="DH437" i="3"/>
  <c r="DI437" i="3"/>
  <c r="DF437" i="3"/>
  <c r="DF696" i="3"/>
  <c r="DG696" i="3"/>
  <c r="DH696" i="3"/>
  <c r="DI696" i="3"/>
  <c r="DJ696" i="3" s="1"/>
  <c r="DH853" i="3"/>
  <c r="DF853" i="3"/>
  <c r="DJ853" i="3" s="1"/>
  <c r="DG853" i="3"/>
  <c r="DI853" i="3"/>
  <c r="DF1044" i="3"/>
  <c r="DH1044" i="3"/>
  <c r="DI1044" i="3"/>
  <c r="DG1044" i="3"/>
  <c r="DJ1044" i="3" s="1"/>
  <c r="DI450" i="3"/>
  <c r="DF450" i="3"/>
  <c r="DJ450" i="3" s="1"/>
  <c r="DG450" i="3"/>
  <c r="DH450" i="3"/>
  <c r="DH784" i="3"/>
  <c r="DF784" i="3"/>
  <c r="DG784" i="3"/>
  <c r="DJ784" i="3" s="1"/>
  <c r="DI784" i="3"/>
  <c r="DI772" i="3"/>
  <c r="DF772" i="3"/>
  <c r="DJ772" i="3" s="1"/>
  <c r="DG772" i="3"/>
  <c r="DH772" i="3"/>
  <c r="EH310" i="1"/>
  <c r="P387" i="1"/>
  <c r="CY350" i="1"/>
  <c r="X350" i="1" s="1"/>
  <c r="CZ350" i="1"/>
  <c r="Y350" i="1" s="1"/>
  <c r="CI539" i="1"/>
  <c r="AZ568" i="1"/>
  <c r="FW774" i="1"/>
  <c r="FX774" i="1"/>
  <c r="DU761" i="1"/>
  <c r="FZ774" i="1"/>
  <c r="DH774" i="1"/>
  <c r="DF190" i="3"/>
  <c r="DJ190" i="3" s="1"/>
  <c r="DG190" i="3"/>
  <c r="DH190" i="3"/>
  <c r="DI190" i="3"/>
  <c r="DF10" i="3"/>
  <c r="DG10" i="3"/>
  <c r="DJ10" i="3" s="1"/>
  <c r="DH10" i="3"/>
  <c r="DI10" i="3"/>
  <c r="DF38" i="3"/>
  <c r="DJ38" i="3" s="1"/>
  <c r="DG38" i="3"/>
  <c r="DH38" i="3"/>
  <c r="DI38" i="3"/>
  <c r="DH217" i="3"/>
  <c r="DF217" i="3"/>
  <c r="DJ217" i="3" s="1"/>
  <c r="DG217" i="3"/>
  <c r="DI217" i="3"/>
  <c r="DH415" i="3"/>
  <c r="DI415" i="3"/>
  <c r="DF415" i="3"/>
  <c r="DJ415" i="3" s="1"/>
  <c r="DG415" i="3"/>
  <c r="DH568" i="3"/>
  <c r="DF568" i="3"/>
  <c r="DJ568" i="3" s="1"/>
  <c r="DG568" i="3"/>
  <c r="DI568" i="3"/>
  <c r="DI77" i="3"/>
  <c r="DF77" i="3"/>
  <c r="DG77" i="3"/>
  <c r="DJ77" i="3" s="1"/>
  <c r="DH77" i="3"/>
  <c r="DF23" i="3"/>
  <c r="DG23" i="3"/>
  <c r="DJ23" i="3" s="1"/>
  <c r="DH23" i="3"/>
  <c r="DI23" i="3"/>
  <c r="DF28" i="3"/>
  <c r="DJ28" i="3" s="1"/>
  <c r="DG28" i="3"/>
  <c r="DH28" i="3"/>
  <c r="DI28" i="3"/>
  <c r="DF68" i="3"/>
  <c r="DJ68" i="3" s="1"/>
  <c r="DG68" i="3"/>
  <c r="DH68" i="3"/>
  <c r="DI68" i="3"/>
  <c r="DF92" i="3"/>
  <c r="DG92" i="3"/>
  <c r="DJ92" i="3" s="1"/>
  <c r="DH92" i="3"/>
  <c r="DI92" i="3"/>
  <c r="DF57" i="3"/>
  <c r="DJ57" i="3" s="1"/>
  <c r="DG57" i="3"/>
  <c r="DH57" i="3"/>
  <c r="DI57" i="3"/>
  <c r="DF102" i="3"/>
  <c r="DG102" i="3"/>
  <c r="DJ102" i="3" s="1"/>
  <c r="DH102" i="3"/>
  <c r="DI102" i="3"/>
  <c r="DI236" i="3"/>
  <c r="DF236" i="3"/>
  <c r="DG236" i="3"/>
  <c r="DJ236" i="3" s="1"/>
  <c r="DH236" i="3"/>
  <c r="DF154" i="3"/>
  <c r="DJ154" i="3" s="1"/>
  <c r="DG154" i="3"/>
  <c r="DH154" i="3"/>
  <c r="DI154" i="3"/>
  <c r="DH211" i="3"/>
  <c r="DF211" i="3"/>
  <c r="DG211" i="3"/>
  <c r="DI211" i="3"/>
  <c r="DJ211" i="3" s="1"/>
  <c r="DF184" i="3"/>
  <c r="DJ184" i="3" s="1"/>
  <c r="DG184" i="3"/>
  <c r="DH184" i="3"/>
  <c r="DI184" i="3"/>
  <c r="DF133" i="3"/>
  <c r="DG133" i="3"/>
  <c r="DJ133" i="3" s="1"/>
  <c r="DH133" i="3"/>
  <c r="DI133" i="3"/>
  <c r="DI104" i="3"/>
  <c r="DG104" i="3"/>
  <c r="DH104" i="3"/>
  <c r="DF104" i="3"/>
  <c r="DJ104" i="3" s="1"/>
  <c r="DF364" i="3"/>
  <c r="DG364" i="3"/>
  <c r="DJ364" i="3" s="1"/>
  <c r="DH364" i="3"/>
  <c r="DI364" i="3"/>
  <c r="DF300" i="3"/>
  <c r="DH300" i="3"/>
  <c r="DI300" i="3"/>
  <c r="DG300" i="3"/>
  <c r="DJ300" i="3" s="1"/>
  <c r="DF359" i="3"/>
  <c r="DG359" i="3"/>
  <c r="DH359" i="3"/>
  <c r="DI359" i="3"/>
  <c r="DJ359" i="3" s="1"/>
  <c r="DF375" i="3"/>
  <c r="DJ375" i="3" s="1"/>
  <c r="DG375" i="3"/>
  <c r="DH375" i="3"/>
  <c r="DI375" i="3"/>
  <c r="DH471" i="3"/>
  <c r="DI471" i="3"/>
  <c r="DF471" i="3"/>
  <c r="DJ471" i="3" s="1"/>
  <c r="DG471" i="3"/>
  <c r="DF433" i="3"/>
  <c r="DJ433" i="3" s="1"/>
  <c r="DH433" i="3"/>
  <c r="DI433" i="3"/>
  <c r="DG433" i="3"/>
  <c r="DF435" i="3"/>
  <c r="DG435" i="3"/>
  <c r="DH435" i="3"/>
  <c r="DI435" i="3"/>
  <c r="DJ435" i="3" s="1"/>
  <c r="DF558" i="3"/>
  <c r="DG558" i="3"/>
  <c r="DJ558" i="3" s="1"/>
  <c r="DI558" i="3"/>
  <c r="DH558" i="3"/>
  <c r="DH540" i="3"/>
  <c r="DF540" i="3"/>
  <c r="DJ540" i="3" s="1"/>
  <c r="DG540" i="3"/>
  <c r="DI540" i="3"/>
  <c r="DF447" i="3"/>
  <c r="DJ447" i="3" s="1"/>
  <c r="DG447" i="3"/>
  <c r="DH447" i="3"/>
  <c r="DI447" i="3"/>
  <c r="DF492" i="3"/>
  <c r="DG492" i="3"/>
  <c r="DJ492" i="3" s="1"/>
  <c r="DI492" i="3"/>
  <c r="DH492" i="3"/>
  <c r="DG516" i="3"/>
  <c r="DH516" i="3"/>
  <c r="DF516" i="3"/>
  <c r="DI516" i="3"/>
  <c r="DJ516" i="3" s="1"/>
  <c r="DF659" i="3"/>
  <c r="DH659" i="3"/>
  <c r="DG659" i="3"/>
  <c r="DJ659" i="3" s="1"/>
  <c r="DI659" i="3"/>
  <c r="DH627" i="3"/>
  <c r="DI627" i="3"/>
  <c r="DF627" i="3"/>
  <c r="DJ627" i="3" s="1"/>
  <c r="DG627" i="3"/>
  <c r="DF654" i="3"/>
  <c r="DJ654" i="3" s="1"/>
  <c r="DH654" i="3"/>
  <c r="DI654" i="3"/>
  <c r="DG654" i="3"/>
  <c r="DF638" i="3"/>
  <c r="DH638" i="3"/>
  <c r="DI638" i="3"/>
  <c r="DJ638" i="3" s="1"/>
  <c r="DG638" i="3"/>
  <c r="DG762" i="3"/>
  <c r="DH762" i="3"/>
  <c r="DF762" i="3"/>
  <c r="DJ762" i="3" s="1"/>
  <c r="DI762" i="3"/>
  <c r="DH720" i="3"/>
  <c r="DI720" i="3"/>
  <c r="DJ720" i="3" s="1"/>
  <c r="DF720" i="3"/>
  <c r="DG720" i="3"/>
  <c r="DG682" i="3"/>
  <c r="DJ682" i="3" s="1"/>
  <c r="DF682" i="3"/>
  <c r="DH682" i="3"/>
  <c r="DI682" i="3"/>
  <c r="DF705" i="3"/>
  <c r="DG705" i="3"/>
  <c r="DJ705" i="3" s="1"/>
  <c r="DH705" i="3"/>
  <c r="DI705" i="3"/>
  <c r="DF782" i="3"/>
  <c r="DH782" i="3"/>
  <c r="DG782" i="3"/>
  <c r="DI782" i="3"/>
  <c r="DJ782" i="3" s="1"/>
  <c r="DF728" i="3"/>
  <c r="DJ728" i="3" s="1"/>
  <c r="DG728" i="3"/>
  <c r="DH728" i="3"/>
  <c r="DI728" i="3"/>
  <c r="DF842" i="3"/>
  <c r="DH842" i="3"/>
  <c r="DI842" i="3"/>
  <c r="DG842" i="3"/>
  <c r="DJ842" i="3" s="1"/>
  <c r="DF881" i="3"/>
  <c r="DH881" i="3"/>
  <c r="DG881" i="3"/>
  <c r="DI881" i="3"/>
  <c r="DJ881" i="3" s="1"/>
  <c r="DF835" i="3"/>
  <c r="DH835" i="3"/>
  <c r="DI835" i="3"/>
  <c r="DG835" i="3"/>
  <c r="DJ835" i="3" s="1"/>
  <c r="DF892" i="3"/>
  <c r="DG892" i="3"/>
  <c r="DJ892" i="3" s="1"/>
  <c r="DH892" i="3"/>
  <c r="DI892" i="3"/>
  <c r="DG860" i="3"/>
  <c r="DJ860" i="3" s="1"/>
  <c r="DH860" i="3"/>
  <c r="DF860" i="3"/>
  <c r="DI860" i="3"/>
  <c r="DF922" i="3"/>
  <c r="DJ922" i="3" s="1"/>
  <c r="DG922" i="3"/>
  <c r="DH922" i="3"/>
  <c r="DI922" i="3"/>
  <c r="DF93" i="3"/>
  <c r="DG93" i="3"/>
  <c r="DJ93" i="3" s="1"/>
  <c r="DH93" i="3"/>
  <c r="DI93" i="3"/>
  <c r="DF979" i="3"/>
  <c r="DJ979" i="3" s="1"/>
  <c r="DG979" i="3"/>
  <c r="DH979" i="3"/>
  <c r="DI979" i="3"/>
  <c r="DF1090" i="3"/>
  <c r="DG1090" i="3"/>
  <c r="DH1090" i="3"/>
  <c r="DI1090" i="3"/>
  <c r="DJ1090" i="3" s="1"/>
  <c r="DF69" i="3"/>
  <c r="DJ69" i="3" s="1"/>
  <c r="DG69" i="3"/>
  <c r="DH69" i="3"/>
  <c r="DI69" i="3"/>
  <c r="DF1079" i="3"/>
  <c r="DJ1079" i="3" s="1"/>
  <c r="DG1079" i="3"/>
  <c r="DH1079" i="3"/>
  <c r="DI1079" i="3"/>
  <c r="DF50" i="3"/>
  <c r="DJ50" i="3" s="1"/>
  <c r="DG50" i="3"/>
  <c r="DH50" i="3"/>
  <c r="DI50" i="3"/>
  <c r="DF80" i="3"/>
  <c r="DG80" i="3"/>
  <c r="DH80" i="3"/>
  <c r="DI80" i="3"/>
  <c r="DJ80" i="3" s="1"/>
  <c r="DF1006" i="3"/>
  <c r="DJ1006" i="3" s="1"/>
  <c r="DH1006" i="3"/>
  <c r="DI1006" i="3"/>
  <c r="DG1006" i="3"/>
  <c r="DF1033" i="3"/>
  <c r="DG1033" i="3"/>
  <c r="DJ1033" i="3" s="1"/>
  <c r="DI1033" i="3"/>
  <c r="DH1033" i="3"/>
  <c r="DF8" i="3"/>
  <c r="DG8" i="3"/>
  <c r="DJ8" i="3" s="1"/>
  <c r="DH8" i="3"/>
  <c r="DI8" i="3"/>
  <c r="DF945" i="3"/>
  <c r="DJ945" i="3" s="1"/>
  <c r="DG945" i="3"/>
  <c r="DH945" i="3"/>
  <c r="DI945" i="3"/>
  <c r="DF1086" i="3"/>
  <c r="DJ1086" i="3" s="1"/>
  <c r="DG1086" i="3"/>
  <c r="DH1086" i="3"/>
  <c r="DI1086" i="3"/>
  <c r="DG106" i="3"/>
  <c r="DH106" i="3"/>
  <c r="DI106" i="3"/>
  <c r="DF106" i="3"/>
  <c r="DJ106" i="3" s="1"/>
  <c r="DF1015" i="3"/>
  <c r="DG1015" i="3"/>
  <c r="DH1015" i="3"/>
  <c r="DI1015" i="3"/>
  <c r="DJ1015" i="3" s="1"/>
  <c r="DG78" i="3"/>
  <c r="DJ78" i="3" s="1"/>
  <c r="DH78" i="3"/>
  <c r="DI78" i="3"/>
  <c r="DF78" i="3"/>
  <c r="DF1036" i="3"/>
  <c r="DJ1036" i="3" s="1"/>
  <c r="DG1036" i="3"/>
  <c r="DI1036" i="3"/>
  <c r="DH1036" i="3"/>
  <c r="DF1155" i="3"/>
  <c r="DG1155" i="3"/>
  <c r="DH1155" i="3"/>
  <c r="DI1155" i="3"/>
  <c r="DJ1155" i="3" s="1"/>
  <c r="DF239" i="3"/>
  <c r="DG239" i="3"/>
  <c r="DH239" i="3"/>
  <c r="DI239" i="3"/>
  <c r="DJ239" i="3" s="1"/>
  <c r="GM31" i="1"/>
  <c r="GO31" i="1" s="1"/>
  <c r="EU26" i="1"/>
  <c r="P123" i="1"/>
  <c r="EU804" i="1"/>
  <c r="DF995" i="3"/>
  <c r="DJ995" i="3" s="1"/>
  <c r="DG995" i="3"/>
  <c r="DH995" i="3"/>
  <c r="DI995" i="3"/>
  <c r="DG1017" i="3"/>
  <c r="DJ1017" i="3" s="1"/>
  <c r="DH1017" i="3"/>
  <c r="DI1017" i="3"/>
  <c r="DF1017" i="3"/>
  <c r="DV26" i="1"/>
  <c r="DI107" i="1"/>
  <c r="CP30" i="1"/>
  <c r="O30" i="1" s="1"/>
  <c r="GM30" i="1" s="1"/>
  <c r="GO30" i="1" s="1"/>
  <c r="DG1096" i="3"/>
  <c r="DF1096" i="3"/>
  <c r="DJ1096" i="3" s="1"/>
  <c r="DH1096" i="3"/>
  <c r="DI1096" i="3"/>
  <c r="AO26" i="1"/>
  <c r="F111" i="1"/>
  <c r="AO804" i="1"/>
  <c r="DF147" i="3"/>
  <c r="DG147" i="3"/>
  <c r="DH147" i="3"/>
  <c r="DI147" i="3"/>
  <c r="DJ147" i="3" s="1"/>
  <c r="CZ95" i="1"/>
  <c r="Y95" i="1" s="1"/>
  <c r="GM95" i="1" s="1"/>
  <c r="GO95" i="1" s="1"/>
  <c r="DG341" i="3"/>
  <c r="DI341" i="3"/>
  <c r="DF341" i="3"/>
  <c r="DJ341" i="3" s="1"/>
  <c r="DH341" i="3"/>
  <c r="CY81" i="1"/>
  <c r="X81" i="1" s="1"/>
  <c r="GM81" i="1" s="1"/>
  <c r="GO81" i="1" s="1"/>
  <c r="CZ81" i="1"/>
  <c r="Y81" i="1" s="1"/>
  <c r="GA139" i="1"/>
  <c r="ER146" i="1"/>
  <c r="GM69" i="1"/>
  <c r="GO69" i="1" s="1"/>
  <c r="AF178" i="1"/>
  <c r="S217" i="1"/>
  <c r="GM102" i="1"/>
  <c r="GO102" i="1" s="1"/>
  <c r="DF301" i="3"/>
  <c r="DG301" i="3"/>
  <c r="DJ301" i="3" s="1"/>
  <c r="DH301" i="3"/>
  <c r="DI301" i="3"/>
  <c r="FQ217" i="1"/>
  <c r="DK26" i="1"/>
  <c r="P122" i="1"/>
  <c r="DG468" i="3"/>
  <c r="DH468" i="3"/>
  <c r="DI468" i="3"/>
  <c r="DJ468" i="3" s="1"/>
  <c r="DF468" i="3"/>
  <c r="U139" i="1"/>
  <c r="F168" i="1"/>
  <c r="FW249" i="1"/>
  <c r="EN278" i="1"/>
  <c r="DG458" i="3"/>
  <c r="DH458" i="3"/>
  <c r="DI458" i="3"/>
  <c r="DF458" i="3"/>
  <c r="DJ458" i="3" s="1"/>
  <c r="DF448" i="3"/>
  <c r="DJ448" i="3" s="1"/>
  <c r="DG448" i="3"/>
  <c r="DH448" i="3"/>
  <c r="DI448" i="3"/>
  <c r="DG538" i="3"/>
  <c r="DJ538" i="3" s="1"/>
  <c r="DH538" i="3"/>
  <c r="DF538" i="3"/>
  <c r="DI538" i="3"/>
  <c r="DF368" i="3"/>
  <c r="DJ368" i="3" s="1"/>
  <c r="DG368" i="3"/>
  <c r="DI368" i="3"/>
  <c r="DH368" i="3"/>
  <c r="DG493" i="3"/>
  <c r="DJ493" i="3" s="1"/>
  <c r="DI493" i="3"/>
  <c r="DF493" i="3"/>
  <c r="DH493" i="3"/>
  <c r="DF472" i="3"/>
  <c r="DG472" i="3"/>
  <c r="DI472" i="3"/>
  <c r="DJ472" i="3" s="1"/>
  <c r="DH472" i="3"/>
  <c r="EM26" i="1"/>
  <c r="P126" i="1"/>
  <c r="EM804" i="1"/>
  <c r="DG555" i="3"/>
  <c r="DI555" i="3"/>
  <c r="DJ555" i="3" s="1"/>
  <c r="DF555" i="3"/>
  <c r="DH555" i="3"/>
  <c r="DG529" i="3"/>
  <c r="DJ529" i="3" s="1"/>
  <c r="DH529" i="3"/>
  <c r="DF529" i="3"/>
  <c r="DI529" i="3"/>
  <c r="DG635" i="3"/>
  <c r="DH635" i="3"/>
  <c r="DI635" i="3"/>
  <c r="DF635" i="3"/>
  <c r="DJ635" i="3" s="1"/>
  <c r="W199" i="1"/>
  <c r="EB217" i="1" s="1"/>
  <c r="CZ193" i="1"/>
  <c r="Y193" i="1" s="1"/>
  <c r="Q266" i="1"/>
  <c r="CP266" i="1" s="1"/>
  <c r="O266" i="1" s="1"/>
  <c r="DI426" i="3"/>
  <c r="DF426" i="3"/>
  <c r="DJ426" i="3" s="1"/>
  <c r="DG426" i="3"/>
  <c r="DH426" i="3"/>
  <c r="DG416" i="3"/>
  <c r="DH416" i="3"/>
  <c r="DI416" i="3"/>
  <c r="DF416" i="3"/>
  <c r="DJ416" i="3" s="1"/>
  <c r="GM259" i="1"/>
  <c r="GO259" i="1" s="1"/>
  <c r="R321" i="1"/>
  <c r="AE378" i="1" s="1"/>
  <c r="CP265" i="1"/>
  <c r="O265" i="1" s="1"/>
  <c r="GM265" i="1" s="1"/>
  <c r="GN265" i="1" s="1"/>
  <c r="DW217" i="1"/>
  <c r="P284" i="1"/>
  <c r="EO249" i="1"/>
  <c r="P169" i="1"/>
  <c r="DN139" i="1"/>
  <c r="DF590" i="3"/>
  <c r="DG590" i="3"/>
  <c r="DJ590" i="3" s="1"/>
  <c r="DH590" i="3"/>
  <c r="DI590" i="3"/>
  <c r="DG756" i="3"/>
  <c r="DI756" i="3"/>
  <c r="DJ756" i="3" s="1"/>
  <c r="DF756" i="3"/>
  <c r="DH756" i="3"/>
  <c r="CY360" i="1"/>
  <c r="X360" i="1" s="1"/>
  <c r="CZ360" i="1"/>
  <c r="Y360" i="1" s="1"/>
  <c r="DF888" i="3"/>
  <c r="DJ888" i="3" s="1"/>
  <c r="DH888" i="3"/>
  <c r="DG888" i="3"/>
  <c r="DI888" i="3"/>
  <c r="DF768" i="3"/>
  <c r="DI768" i="3"/>
  <c r="DG768" i="3"/>
  <c r="DJ768" i="3" s="1"/>
  <c r="DH768" i="3"/>
  <c r="DF848" i="3"/>
  <c r="DH848" i="3"/>
  <c r="DG848" i="3"/>
  <c r="DJ848" i="3" s="1"/>
  <c r="DI848" i="3"/>
  <c r="P321" i="1"/>
  <c r="AC378" i="1" s="1"/>
  <c r="DF943" i="3"/>
  <c r="DG943" i="3"/>
  <c r="DJ943" i="3" s="1"/>
  <c r="DH943" i="3"/>
  <c r="DI943" i="3"/>
  <c r="U321" i="1"/>
  <c r="CP360" i="1"/>
  <c r="O360" i="1" s="1"/>
  <c r="GM360" i="1" s="1"/>
  <c r="GN360" i="1" s="1"/>
  <c r="DG871" i="3"/>
  <c r="DI871" i="3"/>
  <c r="DJ871" i="3" s="1"/>
  <c r="DF871" i="3"/>
  <c r="DH871" i="3"/>
  <c r="CY335" i="1"/>
  <c r="X335" i="1" s="1"/>
  <c r="GM335" i="1" s="1"/>
  <c r="GN335" i="1" s="1"/>
  <c r="CZ335" i="1"/>
  <c r="Y335" i="1" s="1"/>
  <c r="DI940" i="3"/>
  <c r="DF940" i="3"/>
  <c r="DJ940" i="3" s="1"/>
  <c r="DG940" i="3"/>
  <c r="DH940" i="3"/>
  <c r="GM355" i="1"/>
  <c r="GN355" i="1" s="1"/>
  <c r="DF863" i="3"/>
  <c r="DH863" i="3"/>
  <c r="DG863" i="3"/>
  <c r="DJ863" i="3" s="1"/>
  <c r="DI863" i="3"/>
  <c r="CB507" i="1"/>
  <c r="DG1043" i="3"/>
  <c r="DJ1043" i="3" s="1"/>
  <c r="DH1043" i="3"/>
  <c r="DF1043" i="3"/>
  <c r="DI1043" i="3"/>
  <c r="DG994" i="3"/>
  <c r="DH994" i="3"/>
  <c r="DI994" i="3"/>
  <c r="DF994" i="3"/>
  <c r="DJ994" i="3" s="1"/>
  <c r="EM310" i="1"/>
  <c r="P397" i="1"/>
  <c r="DI932" i="3"/>
  <c r="DF932" i="3"/>
  <c r="DJ932" i="3" s="1"/>
  <c r="DG932" i="3"/>
  <c r="DH932" i="3"/>
  <c r="GM423" i="1"/>
  <c r="GO423" i="1" s="1"/>
  <c r="DF1004" i="3"/>
  <c r="DJ1004" i="3" s="1"/>
  <c r="DH1004" i="3"/>
  <c r="DG1004" i="3"/>
  <c r="DI1004" i="3"/>
  <c r="CP413" i="1"/>
  <c r="O413" i="1" s="1"/>
  <c r="DG1021" i="3"/>
  <c r="DH1021" i="3"/>
  <c r="DI1021" i="3"/>
  <c r="DF1021" i="3"/>
  <c r="DJ1021" i="3" s="1"/>
  <c r="DF1037" i="3"/>
  <c r="DJ1037" i="3" s="1"/>
  <c r="DH1037" i="3"/>
  <c r="DI1037" i="3"/>
  <c r="DG1037" i="3"/>
  <c r="BD410" i="1"/>
  <c r="F532" i="1"/>
  <c r="DH1088" i="3"/>
  <c r="DI1088" i="3"/>
  <c r="DF1088" i="3"/>
  <c r="DJ1088" i="3" s="1"/>
  <c r="DG1088" i="3"/>
  <c r="DF975" i="3"/>
  <c r="DJ975" i="3" s="1"/>
  <c r="DG975" i="3"/>
  <c r="DH975" i="3"/>
  <c r="DI975" i="3"/>
  <c r="CZ437" i="1"/>
  <c r="Y437" i="1" s="1"/>
  <c r="DI1101" i="3"/>
  <c r="DF1101" i="3"/>
  <c r="DG1101" i="3"/>
  <c r="DJ1101" i="3" s="1"/>
  <c r="DH1101" i="3"/>
  <c r="DF1011" i="3"/>
  <c r="DH1011" i="3"/>
  <c r="DG1011" i="3"/>
  <c r="DJ1011" i="3" s="1"/>
  <c r="DI1011" i="3"/>
  <c r="AD568" i="1"/>
  <c r="DF1129" i="3"/>
  <c r="DG1129" i="3"/>
  <c r="DJ1129" i="3" s="1"/>
  <c r="DH1129" i="3"/>
  <c r="DI1129" i="3"/>
  <c r="CY501" i="1"/>
  <c r="X501" i="1" s="1"/>
  <c r="GM501" i="1" s="1"/>
  <c r="GO501" i="1" s="1"/>
  <c r="AQ600" i="1"/>
  <c r="F615" i="1"/>
  <c r="DJ710" i="1"/>
  <c r="P743" i="1"/>
  <c r="GM563" i="1"/>
  <c r="GO563" i="1" s="1"/>
  <c r="CY640" i="1"/>
  <c r="X640" i="1" s="1"/>
  <c r="EC644" i="1" s="1"/>
  <c r="CP723" i="1"/>
  <c r="O723" i="1" s="1"/>
  <c r="DU729" i="1"/>
  <c r="CY552" i="1"/>
  <c r="X552" i="1" s="1"/>
  <c r="GM552" i="1" s="1"/>
  <c r="GO552" i="1" s="1"/>
  <c r="DF1146" i="3"/>
  <c r="DJ1146" i="3" s="1"/>
  <c r="DG1146" i="3"/>
  <c r="DH1146" i="3"/>
  <c r="DI1146" i="3"/>
  <c r="R600" i="1"/>
  <c r="F619" i="1"/>
  <c r="F632" i="1"/>
  <c r="Y600" i="1"/>
  <c r="DW507" i="1"/>
  <c r="F654" i="1"/>
  <c r="AQ637" i="1"/>
  <c r="GM718" i="1"/>
  <c r="GO718" i="1" s="1"/>
  <c r="CF710" i="1"/>
  <c r="AW729" i="1"/>
  <c r="EM761" i="1"/>
  <c r="P793" i="1"/>
  <c r="CG761" i="1"/>
  <c r="AX774" i="1"/>
  <c r="T710" i="1"/>
  <c r="F750" i="1"/>
  <c r="EI637" i="1"/>
  <c r="P654" i="1"/>
  <c r="DF83" i="3"/>
  <c r="DG83" i="3"/>
  <c r="DJ83" i="3" s="1"/>
  <c r="DH83" i="3"/>
  <c r="DI83" i="3"/>
  <c r="DH232" i="3"/>
  <c r="DI232" i="3"/>
  <c r="DF232" i="3"/>
  <c r="DJ232" i="3" s="1"/>
  <c r="DG232" i="3"/>
  <c r="DF589" i="3"/>
  <c r="DG589" i="3"/>
  <c r="DJ589" i="3" s="1"/>
  <c r="DH589" i="3"/>
  <c r="DI589" i="3"/>
  <c r="DF723" i="3"/>
  <c r="DH723" i="3"/>
  <c r="DI723" i="3"/>
  <c r="DJ723" i="3" s="1"/>
  <c r="DG723" i="3"/>
  <c r="DG883" i="3"/>
  <c r="DJ883" i="3" s="1"/>
  <c r="DH883" i="3"/>
  <c r="DF883" i="3"/>
  <c r="DI883" i="3"/>
  <c r="DF37" i="3"/>
  <c r="DG37" i="3"/>
  <c r="DJ37" i="3" s="1"/>
  <c r="DH37" i="3"/>
  <c r="DI37" i="3"/>
  <c r="DG160" i="3"/>
  <c r="DJ160" i="3" s="1"/>
  <c r="DH160" i="3"/>
  <c r="DI160" i="3"/>
  <c r="DF160" i="3"/>
  <c r="DG410" i="3"/>
  <c r="DJ410" i="3" s="1"/>
  <c r="DH410" i="3"/>
  <c r="DI410" i="3"/>
  <c r="DF410" i="3"/>
  <c r="AQ410" i="1"/>
  <c r="F517" i="1"/>
  <c r="DI12" i="3"/>
  <c r="DF12" i="3"/>
  <c r="DG12" i="3"/>
  <c r="DJ12" i="3" s="1"/>
  <c r="DH12" i="3"/>
  <c r="DF179" i="3"/>
  <c r="DG179" i="3"/>
  <c r="DJ179" i="3" s="1"/>
  <c r="DI179" i="3"/>
  <c r="DH179" i="3"/>
  <c r="DF162" i="3"/>
  <c r="DJ162" i="3" s="1"/>
  <c r="DG162" i="3"/>
  <c r="DH162" i="3"/>
  <c r="DI162" i="3"/>
  <c r="DF4" i="3"/>
  <c r="DG4" i="3"/>
  <c r="DJ4" i="3" s="1"/>
  <c r="DH4" i="3"/>
  <c r="DI4" i="3"/>
  <c r="DF36" i="3"/>
  <c r="DG36" i="3"/>
  <c r="DJ36" i="3" s="1"/>
  <c r="DH36" i="3"/>
  <c r="DI36" i="3"/>
  <c r="DF113" i="3"/>
  <c r="DG113" i="3"/>
  <c r="DH113" i="3"/>
  <c r="DI113" i="3"/>
  <c r="DJ113" i="3" s="1"/>
  <c r="DF81" i="3"/>
  <c r="DG81" i="3"/>
  <c r="DH81" i="3"/>
  <c r="DI81" i="3"/>
  <c r="DJ81" i="3" s="1"/>
  <c r="DF241" i="3"/>
  <c r="DG241" i="3"/>
  <c r="DJ241" i="3" s="1"/>
  <c r="DH241" i="3"/>
  <c r="DI241" i="3"/>
  <c r="DH302" i="3"/>
  <c r="DF302" i="3"/>
  <c r="DG302" i="3"/>
  <c r="DJ302" i="3" s="1"/>
  <c r="DI302" i="3"/>
  <c r="DF475" i="3"/>
  <c r="DG475" i="3"/>
  <c r="DJ475" i="3" s="1"/>
  <c r="DI475" i="3"/>
  <c r="DH475" i="3"/>
  <c r="DF622" i="3"/>
  <c r="DH622" i="3"/>
  <c r="DG622" i="3"/>
  <c r="DI622" i="3"/>
  <c r="DJ622" i="3" s="1"/>
  <c r="DH526" i="3"/>
  <c r="DG526" i="3"/>
  <c r="DI526" i="3"/>
  <c r="DJ526" i="3" s="1"/>
  <c r="DF526" i="3"/>
  <c r="DG736" i="3"/>
  <c r="DI736" i="3"/>
  <c r="DF736" i="3"/>
  <c r="DJ736" i="3" s="1"/>
  <c r="DH736" i="3"/>
  <c r="DF746" i="3"/>
  <c r="DJ746" i="3" s="1"/>
  <c r="DG746" i="3"/>
  <c r="DI746" i="3"/>
  <c r="DH746" i="3"/>
  <c r="DF939" i="3"/>
  <c r="DJ939" i="3" s="1"/>
  <c r="DG939" i="3"/>
  <c r="DH939" i="3"/>
  <c r="DI939" i="3"/>
  <c r="DF67" i="3"/>
  <c r="DJ67" i="3" s="1"/>
  <c r="DG67" i="3"/>
  <c r="DH67" i="3"/>
  <c r="DI67" i="3"/>
  <c r="DF1157" i="3"/>
  <c r="DG1157" i="3"/>
  <c r="DJ1157" i="3" s="1"/>
  <c r="DH1157" i="3"/>
  <c r="DI1157" i="3"/>
  <c r="DF895" i="3"/>
  <c r="DJ895" i="3" s="1"/>
  <c r="DH895" i="3"/>
  <c r="DG895" i="3"/>
  <c r="DI895" i="3"/>
  <c r="DG33" i="3"/>
  <c r="DJ33" i="3" s="1"/>
  <c r="DH33" i="3"/>
  <c r="DI33" i="3"/>
  <c r="DF33" i="3"/>
  <c r="DG244" i="3"/>
  <c r="DI244" i="3"/>
  <c r="DF244" i="3"/>
  <c r="DJ244" i="3" s="1"/>
  <c r="DH244" i="3"/>
  <c r="DH1024" i="3"/>
  <c r="DI1024" i="3"/>
  <c r="DJ1024" i="3" s="1"/>
  <c r="DF1024" i="3"/>
  <c r="DG1024" i="3"/>
  <c r="DG1089" i="3"/>
  <c r="DH1089" i="3"/>
  <c r="DF1089" i="3"/>
  <c r="DI1089" i="3"/>
  <c r="DJ1089" i="3" s="1"/>
  <c r="DF204" i="3"/>
  <c r="DG204" i="3"/>
  <c r="DH204" i="3"/>
  <c r="DI204" i="3"/>
  <c r="DJ204" i="3" s="1"/>
  <c r="DF1100" i="3"/>
  <c r="DG1100" i="3"/>
  <c r="DJ1100" i="3" s="1"/>
  <c r="DH1100" i="3"/>
  <c r="DI1100" i="3"/>
  <c r="CP47" i="1"/>
  <c r="O47" i="1" s="1"/>
  <c r="GM47" i="1" s="1"/>
  <c r="GN47" i="1" s="1"/>
  <c r="EP146" i="1"/>
  <c r="FY139" i="1"/>
  <c r="DG334" i="3"/>
  <c r="DI334" i="3"/>
  <c r="DJ334" i="3" s="1"/>
  <c r="DF334" i="3"/>
  <c r="DH334" i="3"/>
  <c r="DF195" i="3"/>
  <c r="DG195" i="3"/>
  <c r="DJ195" i="3" s="1"/>
  <c r="DH195" i="3"/>
  <c r="DI195" i="3"/>
  <c r="CZ34" i="1"/>
  <c r="Y34" i="1" s="1"/>
  <c r="GM34" i="1" s="1"/>
  <c r="GO34" i="1" s="1"/>
  <c r="GM79" i="1"/>
  <c r="GO79" i="1" s="1"/>
  <c r="GM53" i="1"/>
  <c r="GO53" i="1" s="1"/>
  <c r="DI330" i="3"/>
  <c r="DF330" i="3"/>
  <c r="DG330" i="3"/>
  <c r="DJ330" i="3" s="1"/>
  <c r="DH330" i="3"/>
  <c r="GB217" i="1"/>
  <c r="DF542" i="3"/>
  <c r="DH542" i="3"/>
  <c r="DG542" i="3"/>
  <c r="DI542" i="3"/>
  <c r="DJ542" i="3" s="1"/>
  <c r="T139" i="1"/>
  <c r="F167" i="1"/>
  <c r="DG561" i="3"/>
  <c r="DI561" i="3"/>
  <c r="DJ561" i="3" s="1"/>
  <c r="DF561" i="3"/>
  <c r="DH561" i="3"/>
  <c r="F166" i="1"/>
  <c r="BA139" i="1"/>
  <c r="DX139" i="1"/>
  <c r="DK146" i="1"/>
  <c r="DG309" i="3"/>
  <c r="DH309" i="3"/>
  <c r="DI309" i="3"/>
  <c r="DJ309" i="3" s="1"/>
  <c r="DF309" i="3"/>
  <c r="DI436" i="3"/>
  <c r="DJ436" i="3" s="1"/>
  <c r="DF436" i="3"/>
  <c r="DG436" i="3"/>
  <c r="DH436" i="3"/>
  <c r="CZ70" i="1"/>
  <c r="Y70" i="1" s="1"/>
  <c r="GM70" i="1" s="1"/>
  <c r="GO70" i="1" s="1"/>
  <c r="DH365" i="3"/>
  <c r="DI365" i="3"/>
  <c r="DF365" i="3"/>
  <c r="DG365" i="3"/>
  <c r="DJ365" i="3" s="1"/>
  <c r="P172" i="1"/>
  <c r="DP139" i="1"/>
  <c r="V249" i="1"/>
  <c r="F301" i="1"/>
  <c r="CP185" i="1"/>
  <c r="O185" i="1" s="1"/>
  <c r="GM185" i="1" s="1"/>
  <c r="GO185" i="1" s="1"/>
  <c r="DU217" i="1"/>
  <c r="DF476" i="3"/>
  <c r="DJ476" i="3" s="1"/>
  <c r="DH476" i="3"/>
  <c r="DI476" i="3"/>
  <c r="DG476" i="3"/>
  <c r="FR178" i="1"/>
  <c r="EI217" i="1"/>
  <c r="DI525" i="3"/>
  <c r="DJ525" i="3" s="1"/>
  <c r="DG525" i="3"/>
  <c r="DF525" i="3"/>
  <c r="DH525" i="3"/>
  <c r="DI633" i="3"/>
  <c r="DF633" i="3"/>
  <c r="DG633" i="3"/>
  <c r="DJ633" i="3" s="1"/>
  <c r="DH633" i="3"/>
  <c r="CZ328" i="1"/>
  <c r="Y328" i="1" s="1"/>
  <c r="GK328" i="1"/>
  <c r="CP201" i="1"/>
  <c r="O201" i="1" s="1"/>
  <c r="GM201" i="1" s="1"/>
  <c r="GN201" i="1" s="1"/>
  <c r="CY193" i="1"/>
  <c r="X193" i="1" s="1"/>
  <c r="DG752" i="3"/>
  <c r="DH752" i="3"/>
  <c r="DF752" i="3"/>
  <c r="DJ752" i="3" s="1"/>
  <c r="DI752" i="3"/>
  <c r="EJ249" i="1"/>
  <c r="P306" i="1"/>
  <c r="GK349" i="1"/>
  <c r="CZ349" i="1"/>
  <c r="Y349" i="1" s="1"/>
  <c r="BD310" i="1"/>
  <c r="F403" i="1"/>
  <c r="X139" i="1"/>
  <c r="F172" i="1"/>
  <c r="Q321" i="1"/>
  <c r="DF783" i="3"/>
  <c r="DG783" i="3"/>
  <c r="DJ783" i="3" s="1"/>
  <c r="DH783" i="3"/>
  <c r="DI783" i="3"/>
  <c r="AH178" i="1"/>
  <c r="U217" i="1"/>
  <c r="DH898" i="3"/>
  <c r="DI898" i="3"/>
  <c r="DJ898" i="3" s="1"/>
  <c r="DF898" i="3"/>
  <c r="DG898" i="3"/>
  <c r="GM351" i="1"/>
  <c r="GO351" i="1" s="1"/>
  <c r="DF857" i="3"/>
  <c r="DJ857" i="3" s="1"/>
  <c r="DH857" i="3"/>
  <c r="DI857" i="3"/>
  <c r="DG857" i="3"/>
  <c r="CY336" i="1"/>
  <c r="X336" i="1" s="1"/>
  <c r="CZ336" i="1"/>
  <c r="Y336" i="1" s="1"/>
  <c r="CY349" i="1"/>
  <c r="X349" i="1" s="1"/>
  <c r="DF938" i="3"/>
  <c r="DJ938" i="3" s="1"/>
  <c r="DG938" i="3"/>
  <c r="DH938" i="3"/>
  <c r="DI938" i="3"/>
  <c r="T357" i="1"/>
  <c r="DF867" i="3"/>
  <c r="DJ867" i="3" s="1"/>
  <c r="DH867" i="3"/>
  <c r="DI867" i="3"/>
  <c r="DG867" i="3"/>
  <c r="CP315" i="1"/>
  <c r="O315" i="1" s="1"/>
  <c r="GM315" i="1" s="1"/>
  <c r="GN315" i="1" s="1"/>
  <c r="DF992" i="3"/>
  <c r="DG992" i="3"/>
  <c r="DJ992" i="3" s="1"/>
  <c r="DH992" i="3"/>
  <c r="DI992" i="3"/>
  <c r="DF1000" i="3"/>
  <c r="DG1000" i="3"/>
  <c r="DH1000" i="3"/>
  <c r="DI1000" i="3"/>
  <c r="DJ1000" i="3" s="1"/>
  <c r="DG1019" i="3"/>
  <c r="DJ1019" i="3" s="1"/>
  <c r="DI1019" i="3"/>
  <c r="DF1019" i="3"/>
  <c r="DH1019" i="3"/>
  <c r="DF984" i="3"/>
  <c r="DG984" i="3"/>
  <c r="DJ984" i="3" s="1"/>
  <c r="DH984" i="3"/>
  <c r="DI984" i="3"/>
  <c r="DH1091" i="3"/>
  <c r="DF1091" i="3"/>
  <c r="DG1091" i="3"/>
  <c r="DJ1091" i="3" s="1"/>
  <c r="DI1091" i="3"/>
  <c r="DF972" i="3"/>
  <c r="DG972" i="3"/>
  <c r="DJ972" i="3" s="1"/>
  <c r="DH972" i="3"/>
  <c r="DI972" i="3"/>
  <c r="CY437" i="1"/>
  <c r="X437" i="1" s="1"/>
  <c r="GM437" i="1" s="1"/>
  <c r="GO437" i="1" s="1"/>
  <c r="DI1076" i="3"/>
  <c r="DJ1076" i="3" s="1"/>
  <c r="DG1076" i="3"/>
  <c r="DF1076" i="3"/>
  <c r="DH1076" i="3"/>
  <c r="DH1102" i="3"/>
  <c r="DF1102" i="3"/>
  <c r="DJ1102" i="3" s="1"/>
  <c r="DG1102" i="3"/>
  <c r="DI1102" i="3"/>
  <c r="CD410" i="1"/>
  <c r="AU507" i="1"/>
  <c r="ET410" i="1"/>
  <c r="P520" i="1"/>
  <c r="CY550" i="1"/>
  <c r="X550" i="1" s="1"/>
  <c r="GM550" i="1" s="1"/>
  <c r="GO550" i="1" s="1"/>
  <c r="CZ550" i="1"/>
  <c r="Y550" i="1" s="1"/>
  <c r="ED568" i="1" s="1"/>
  <c r="BB410" i="1"/>
  <c r="F520" i="1"/>
  <c r="CZ552" i="1"/>
  <c r="Y552" i="1" s="1"/>
  <c r="CY484" i="1"/>
  <c r="X484" i="1" s="1"/>
  <c r="GM484" i="1" s="1"/>
  <c r="GO484" i="1" s="1"/>
  <c r="CZ484" i="1"/>
  <c r="Y484" i="1" s="1"/>
  <c r="BA539" i="1"/>
  <c r="F588" i="1"/>
  <c r="DX637" i="1"/>
  <c r="DK644" i="1"/>
  <c r="DK600" i="1"/>
  <c r="P620" i="1"/>
  <c r="AQ710" i="1"/>
  <c r="F739" i="1"/>
  <c r="DF1144" i="3"/>
  <c r="DG1144" i="3"/>
  <c r="DJ1144" i="3" s="1"/>
  <c r="DH1144" i="3"/>
  <c r="DI1144" i="3"/>
  <c r="AE644" i="1"/>
  <c r="EU600" i="1"/>
  <c r="P621" i="1"/>
  <c r="U710" i="1"/>
  <c r="F751" i="1"/>
  <c r="CE710" i="1"/>
  <c r="AV729" i="1"/>
  <c r="EI710" i="1"/>
  <c r="P739" i="1"/>
  <c r="S710" i="1"/>
  <c r="F744" i="1"/>
  <c r="Q761" i="1"/>
  <c r="F786" i="1"/>
  <c r="DI142" i="3"/>
  <c r="DF142" i="3"/>
  <c r="DG142" i="3"/>
  <c r="DJ142" i="3" s="1"/>
  <c r="DH142" i="3"/>
  <c r="DF186" i="3"/>
  <c r="DG186" i="3"/>
  <c r="DJ186" i="3" s="1"/>
  <c r="DI186" i="3"/>
  <c r="DH186" i="3"/>
  <c r="DH1031" i="3"/>
  <c r="DI1031" i="3"/>
  <c r="DJ1031" i="3" s="1"/>
  <c r="DF1031" i="3"/>
  <c r="DG1031" i="3"/>
  <c r="AW249" i="1"/>
  <c r="F284" i="1"/>
  <c r="AI410" i="1"/>
  <c r="V507" i="1"/>
  <c r="DF980" i="3"/>
  <c r="DJ980" i="3" s="1"/>
  <c r="DG980" i="3"/>
  <c r="DH980" i="3"/>
  <c r="DI980" i="3"/>
  <c r="CY496" i="1"/>
  <c r="X496" i="1" s="1"/>
  <c r="GM496" i="1" s="1"/>
  <c r="GO496" i="1" s="1"/>
  <c r="CZ496" i="1"/>
  <c r="Y496" i="1" s="1"/>
  <c r="CI410" i="1"/>
  <c r="AZ507" i="1"/>
  <c r="DF1128" i="3"/>
  <c r="DG1128" i="3"/>
  <c r="DJ1128" i="3" s="1"/>
  <c r="DH1128" i="3"/>
  <c r="DI1128" i="3"/>
  <c r="DH200" i="3"/>
  <c r="DF200" i="3"/>
  <c r="DG200" i="3"/>
  <c r="DI200" i="3"/>
  <c r="DJ200" i="3" s="1"/>
  <c r="DF327" i="3"/>
  <c r="DG327" i="3"/>
  <c r="DH327" i="3"/>
  <c r="DI327" i="3"/>
  <c r="DJ327" i="3" s="1"/>
  <c r="DI90" i="3"/>
  <c r="DF90" i="3"/>
  <c r="DG90" i="3"/>
  <c r="DJ90" i="3" s="1"/>
  <c r="DH90" i="3"/>
  <c r="DF30" i="3"/>
  <c r="DG30" i="3"/>
  <c r="DH30" i="3"/>
  <c r="DI30" i="3"/>
  <c r="DJ30" i="3" s="1"/>
  <c r="DF2" i="3"/>
  <c r="DG2" i="3"/>
  <c r="DH2" i="3"/>
  <c r="DI2" i="3"/>
  <c r="DJ2" i="3" s="1"/>
  <c r="DG202" i="3"/>
  <c r="DH202" i="3"/>
  <c r="DI202" i="3"/>
  <c r="DF202" i="3"/>
  <c r="DJ202" i="3" s="1"/>
  <c r="DF153" i="3"/>
  <c r="DJ153" i="3" s="1"/>
  <c r="DG153" i="3"/>
  <c r="DH153" i="3"/>
  <c r="DI153" i="3"/>
  <c r="DF379" i="3"/>
  <c r="DG379" i="3"/>
  <c r="DJ379" i="3" s="1"/>
  <c r="DH379" i="3"/>
  <c r="DI379" i="3"/>
  <c r="DF205" i="3"/>
  <c r="DH205" i="3"/>
  <c r="DI205" i="3"/>
  <c r="DG205" i="3"/>
  <c r="DJ205" i="3" s="1"/>
  <c r="DF371" i="3"/>
  <c r="DG371" i="3"/>
  <c r="DJ371" i="3" s="1"/>
  <c r="DH371" i="3"/>
  <c r="DI371" i="3"/>
  <c r="DF465" i="3"/>
  <c r="DJ465" i="3" s="1"/>
  <c r="DG465" i="3"/>
  <c r="DH465" i="3"/>
  <c r="DI465" i="3"/>
  <c r="DH477" i="3"/>
  <c r="DI477" i="3"/>
  <c r="DJ477" i="3" s="1"/>
  <c r="DF477" i="3"/>
  <c r="DG477" i="3"/>
  <c r="DG445" i="3"/>
  <c r="DJ445" i="3" s="1"/>
  <c r="DI445" i="3"/>
  <c r="DH445" i="3"/>
  <c r="DF445" i="3"/>
  <c r="DH581" i="3"/>
  <c r="DF581" i="3"/>
  <c r="DG581" i="3"/>
  <c r="DJ581" i="3" s="1"/>
  <c r="DI581" i="3"/>
  <c r="DF572" i="3"/>
  <c r="DI572" i="3"/>
  <c r="DG572" i="3"/>
  <c r="DJ572" i="3" s="1"/>
  <c r="DH572" i="3"/>
  <c r="DF674" i="3"/>
  <c r="DH674" i="3"/>
  <c r="DG674" i="3"/>
  <c r="DJ674" i="3" s="1"/>
  <c r="DI674" i="3"/>
  <c r="DI657" i="3"/>
  <c r="DF657" i="3"/>
  <c r="DG657" i="3"/>
  <c r="DJ657" i="3" s="1"/>
  <c r="DH657" i="3"/>
  <c r="DF751" i="3"/>
  <c r="DH751" i="3"/>
  <c r="DI751" i="3"/>
  <c r="DG751" i="3"/>
  <c r="DJ751" i="3" s="1"/>
  <c r="DG792" i="3"/>
  <c r="DJ792" i="3" s="1"/>
  <c r="DF792" i="3"/>
  <c r="DH792" i="3"/>
  <c r="DI792" i="3"/>
  <c r="DG896" i="3"/>
  <c r="DF896" i="3"/>
  <c r="DJ896" i="3" s="1"/>
  <c r="DH896" i="3"/>
  <c r="DI896" i="3"/>
  <c r="DH906" i="3"/>
  <c r="DF906" i="3"/>
  <c r="DG906" i="3"/>
  <c r="DI906" i="3"/>
  <c r="DJ906" i="3" s="1"/>
  <c r="DG891" i="3"/>
  <c r="DJ891" i="3" s="1"/>
  <c r="DH891" i="3"/>
  <c r="DF891" i="3"/>
  <c r="DI891" i="3"/>
  <c r="DF22" i="3"/>
  <c r="DG22" i="3"/>
  <c r="DJ22" i="3" s="1"/>
  <c r="DH22" i="3"/>
  <c r="DI22" i="3"/>
  <c r="DG1038" i="3"/>
  <c r="DH1038" i="3"/>
  <c r="DF1038" i="3"/>
  <c r="DJ1038" i="3" s="1"/>
  <c r="DI1038" i="3"/>
  <c r="DI97" i="3"/>
  <c r="DJ97" i="3" s="1"/>
  <c r="DF97" i="3"/>
  <c r="DG97" i="3"/>
  <c r="DH97" i="3"/>
  <c r="DF66" i="3"/>
  <c r="DG66" i="3"/>
  <c r="DJ66" i="3" s="1"/>
  <c r="DH66" i="3"/>
  <c r="DI66" i="3"/>
  <c r="DF43" i="3"/>
  <c r="DG43" i="3"/>
  <c r="DJ43" i="3" s="1"/>
  <c r="DH43" i="3"/>
  <c r="DI43" i="3"/>
  <c r="DI126" i="3"/>
  <c r="DF126" i="3"/>
  <c r="DG126" i="3"/>
  <c r="DJ126" i="3" s="1"/>
  <c r="DH126" i="3"/>
  <c r="DF55" i="3"/>
  <c r="DG55" i="3"/>
  <c r="DJ55" i="3" s="1"/>
  <c r="DH55" i="3"/>
  <c r="DI55" i="3"/>
  <c r="DF107" i="3"/>
  <c r="DG107" i="3"/>
  <c r="DH107" i="3"/>
  <c r="DI107" i="3"/>
  <c r="DJ107" i="3" s="1"/>
  <c r="DF196" i="3"/>
  <c r="DJ196" i="3" s="1"/>
  <c r="DG196" i="3"/>
  <c r="DH196" i="3"/>
  <c r="DI196" i="3"/>
  <c r="DI216" i="3"/>
  <c r="DG216" i="3"/>
  <c r="DJ216" i="3" s="1"/>
  <c r="DF216" i="3"/>
  <c r="DH216" i="3"/>
  <c r="DF198" i="3"/>
  <c r="DG198" i="3"/>
  <c r="DJ198" i="3" s="1"/>
  <c r="DI198" i="3"/>
  <c r="DH198" i="3"/>
  <c r="DF172" i="3"/>
  <c r="DH172" i="3"/>
  <c r="DI172" i="3"/>
  <c r="DG172" i="3"/>
  <c r="DJ172" i="3" s="1"/>
  <c r="DF227" i="3"/>
  <c r="DJ227" i="3" s="1"/>
  <c r="DI227" i="3"/>
  <c r="DH227" i="3"/>
  <c r="DG227" i="3"/>
  <c r="DG229" i="3"/>
  <c r="DH229" i="3"/>
  <c r="DI229" i="3"/>
  <c r="DJ229" i="3" s="1"/>
  <c r="DF229" i="3"/>
  <c r="DF487" i="3"/>
  <c r="DH487" i="3"/>
  <c r="DI487" i="3"/>
  <c r="DJ487" i="3" s="1"/>
  <c r="DG487" i="3"/>
  <c r="DF479" i="3"/>
  <c r="DG479" i="3"/>
  <c r="DJ479" i="3" s="1"/>
  <c r="DI479" i="3"/>
  <c r="DH479" i="3"/>
  <c r="DF461" i="3"/>
  <c r="DJ461" i="3" s="1"/>
  <c r="DG461" i="3"/>
  <c r="DH461" i="3"/>
  <c r="DI461" i="3"/>
  <c r="DG510" i="3"/>
  <c r="DI510" i="3"/>
  <c r="DF510" i="3"/>
  <c r="DJ510" i="3" s="1"/>
  <c r="DH510" i="3"/>
  <c r="DF429" i="3"/>
  <c r="DJ429" i="3" s="1"/>
  <c r="DG429" i="3"/>
  <c r="DH429" i="3"/>
  <c r="DI429" i="3"/>
  <c r="DF457" i="3"/>
  <c r="DJ457" i="3" s="1"/>
  <c r="DH457" i="3"/>
  <c r="DI457" i="3"/>
  <c r="DG457" i="3"/>
  <c r="DH484" i="3"/>
  <c r="DI484" i="3"/>
  <c r="DF484" i="3"/>
  <c r="DG484" i="3"/>
  <c r="DJ484" i="3" s="1"/>
  <c r="DF425" i="3"/>
  <c r="DJ425" i="3" s="1"/>
  <c r="DG425" i="3"/>
  <c r="DH425" i="3"/>
  <c r="DI425" i="3"/>
  <c r="DF507" i="3"/>
  <c r="DJ507" i="3" s="1"/>
  <c r="DH507" i="3"/>
  <c r="DG507" i="3"/>
  <c r="DI507" i="3"/>
  <c r="DF522" i="3"/>
  <c r="DJ522" i="3" s="1"/>
  <c r="DH522" i="3"/>
  <c r="DI522" i="3"/>
  <c r="DG522" i="3"/>
  <c r="DH546" i="3"/>
  <c r="DF546" i="3"/>
  <c r="DG546" i="3"/>
  <c r="DJ546" i="3" s="1"/>
  <c r="DI546" i="3"/>
  <c r="DF690" i="3"/>
  <c r="DG690" i="3"/>
  <c r="DJ690" i="3" s="1"/>
  <c r="DH690" i="3"/>
  <c r="DI690" i="3"/>
  <c r="DF645" i="3"/>
  <c r="DJ645" i="3" s="1"/>
  <c r="DH645" i="3"/>
  <c r="DI645" i="3"/>
  <c r="DG645" i="3"/>
  <c r="DG508" i="3"/>
  <c r="DI508" i="3"/>
  <c r="DH508" i="3"/>
  <c r="DF508" i="3"/>
  <c r="DJ508" i="3" s="1"/>
  <c r="DF668" i="3"/>
  <c r="DJ668" i="3" s="1"/>
  <c r="DG668" i="3"/>
  <c r="DH668" i="3"/>
  <c r="DI668" i="3"/>
  <c r="DF687" i="3"/>
  <c r="DG687" i="3"/>
  <c r="DH687" i="3"/>
  <c r="DI687" i="3"/>
  <c r="DJ687" i="3" s="1"/>
  <c r="DF744" i="3"/>
  <c r="DJ744" i="3" s="1"/>
  <c r="DH744" i="3"/>
  <c r="DI744" i="3"/>
  <c r="DG744" i="3"/>
  <c r="DF698" i="3"/>
  <c r="DG698" i="3"/>
  <c r="DJ698" i="3" s="1"/>
  <c r="DH698" i="3"/>
  <c r="DI698" i="3"/>
  <c r="DF794" i="3"/>
  <c r="DJ794" i="3" s="1"/>
  <c r="DG794" i="3"/>
  <c r="DH794" i="3"/>
  <c r="DI794" i="3"/>
  <c r="DF764" i="3"/>
  <c r="DJ764" i="3" s="1"/>
  <c r="DG764" i="3"/>
  <c r="DH764" i="3"/>
  <c r="DI764" i="3"/>
  <c r="DH761" i="3"/>
  <c r="DI761" i="3"/>
  <c r="DF761" i="3"/>
  <c r="DJ761" i="3" s="1"/>
  <c r="DG761" i="3"/>
  <c r="DF815" i="3"/>
  <c r="DG815" i="3"/>
  <c r="DI815" i="3"/>
  <c r="DJ815" i="3" s="1"/>
  <c r="DH815" i="3"/>
  <c r="DH861" i="3"/>
  <c r="DF861" i="3"/>
  <c r="DG861" i="3"/>
  <c r="DJ861" i="3" s="1"/>
  <c r="DI861" i="3"/>
  <c r="DF949" i="3"/>
  <c r="DG949" i="3"/>
  <c r="DH949" i="3"/>
  <c r="DI949" i="3"/>
  <c r="DJ949" i="3" s="1"/>
  <c r="DF904" i="3"/>
  <c r="DJ904" i="3" s="1"/>
  <c r="DG904" i="3"/>
  <c r="DH904" i="3"/>
  <c r="DI904" i="3"/>
  <c r="DF1027" i="3"/>
  <c r="DH1027" i="3"/>
  <c r="DI1027" i="3"/>
  <c r="DG1027" i="3"/>
  <c r="DJ1027" i="3" s="1"/>
  <c r="DF953" i="3"/>
  <c r="DG953" i="3"/>
  <c r="DJ953" i="3" s="1"/>
  <c r="DH953" i="3"/>
  <c r="DI953" i="3"/>
  <c r="DF16" i="3"/>
  <c r="DG16" i="3"/>
  <c r="DH16" i="3"/>
  <c r="DI16" i="3"/>
  <c r="DJ16" i="3" s="1"/>
  <c r="DF24" i="3"/>
  <c r="DG24" i="3"/>
  <c r="DJ24" i="3" s="1"/>
  <c r="DH24" i="3"/>
  <c r="DI24" i="3"/>
  <c r="DF889" i="3"/>
  <c r="DG889" i="3"/>
  <c r="DH889" i="3"/>
  <c r="DI889" i="3"/>
  <c r="DJ889" i="3" s="1"/>
  <c r="DF926" i="3"/>
  <c r="DG926" i="3"/>
  <c r="DH926" i="3"/>
  <c r="DI926" i="3"/>
  <c r="DJ926" i="3" s="1"/>
  <c r="DF85" i="3"/>
  <c r="DG85" i="3"/>
  <c r="DJ85" i="3" s="1"/>
  <c r="DH85" i="3"/>
  <c r="DI85" i="3"/>
  <c r="DF1" i="3"/>
  <c r="DG1" i="3"/>
  <c r="DH1" i="3"/>
  <c r="DI1" i="3"/>
  <c r="DJ1" i="3" s="1"/>
  <c r="DF1029" i="3"/>
  <c r="DJ1029" i="3" s="1"/>
  <c r="DG1029" i="3"/>
  <c r="DI1029" i="3"/>
  <c r="DH1029" i="3"/>
  <c r="DF1162" i="3"/>
  <c r="DG1162" i="3"/>
  <c r="DJ1162" i="3" s="1"/>
  <c r="DH1162" i="3"/>
  <c r="DI1162" i="3"/>
  <c r="DF101" i="3"/>
  <c r="DG101" i="3"/>
  <c r="DJ101" i="3" s="1"/>
  <c r="DH101" i="3"/>
  <c r="DI101" i="3"/>
  <c r="DF1097" i="3"/>
  <c r="DG1097" i="3"/>
  <c r="DH1097" i="3"/>
  <c r="DI1097" i="3"/>
  <c r="DJ1097" i="3" s="1"/>
  <c r="DF1022" i="3"/>
  <c r="DJ1022" i="3" s="1"/>
  <c r="DG1022" i="3"/>
  <c r="DH1022" i="3"/>
  <c r="DI1022" i="3"/>
  <c r="DH40" i="3"/>
  <c r="DI40" i="3"/>
  <c r="DF40" i="3"/>
  <c r="DJ40" i="3" s="1"/>
  <c r="DG40" i="3"/>
  <c r="DF76" i="3"/>
  <c r="DG76" i="3"/>
  <c r="DJ76" i="3" s="1"/>
  <c r="DH76" i="3"/>
  <c r="DI76" i="3"/>
  <c r="DG168" i="3"/>
  <c r="DH168" i="3"/>
  <c r="DI168" i="3"/>
  <c r="DF168" i="3"/>
  <c r="DJ168" i="3" s="1"/>
  <c r="DF231" i="3"/>
  <c r="DI231" i="3"/>
  <c r="DH231" i="3"/>
  <c r="DG231" i="3"/>
  <c r="DJ231" i="3" s="1"/>
  <c r="DH243" i="3"/>
  <c r="DI243" i="3"/>
  <c r="DF243" i="3"/>
  <c r="DG243" i="3"/>
  <c r="DJ243" i="3" s="1"/>
  <c r="DG214" i="3"/>
  <c r="DH214" i="3"/>
  <c r="DF214" i="3"/>
  <c r="DI214" i="3"/>
  <c r="DJ214" i="3" s="1"/>
  <c r="DF1165" i="3"/>
  <c r="DG1165" i="3"/>
  <c r="DH1165" i="3"/>
  <c r="DI1165" i="3"/>
  <c r="DJ1165" i="3" s="1"/>
  <c r="DH1114" i="3"/>
  <c r="DI1114" i="3"/>
  <c r="DJ1114" i="3" s="1"/>
  <c r="DF1114" i="3"/>
  <c r="DG1114" i="3"/>
  <c r="AE107" i="1"/>
  <c r="DF1132" i="3"/>
  <c r="DJ1132" i="3" s="1"/>
  <c r="DG1132" i="3"/>
  <c r="DH1132" i="3"/>
  <c r="DI1132" i="3"/>
  <c r="GM43" i="1"/>
  <c r="GN43" i="1" s="1"/>
  <c r="FT107" i="1" s="1"/>
  <c r="DF340" i="3"/>
  <c r="DJ340" i="3" s="1"/>
  <c r="DH340" i="3"/>
  <c r="DG340" i="3"/>
  <c r="DI340" i="3"/>
  <c r="AU107" i="1"/>
  <c r="CD26" i="1"/>
  <c r="BB26" i="1"/>
  <c r="F120" i="1"/>
  <c r="BB804" i="1"/>
  <c r="DF306" i="3"/>
  <c r="DJ306" i="3" s="1"/>
  <c r="DG306" i="3"/>
  <c r="DH306" i="3"/>
  <c r="DI306" i="3"/>
  <c r="W26" i="1"/>
  <c r="F131" i="1"/>
  <c r="DG541" i="3"/>
  <c r="DI541" i="3"/>
  <c r="DJ541" i="3" s="1"/>
  <c r="DF541" i="3"/>
  <c r="DH541" i="3"/>
  <c r="DG506" i="3"/>
  <c r="DJ506" i="3" s="1"/>
  <c r="DI506" i="3"/>
  <c r="DH506" i="3"/>
  <c r="DF506" i="3"/>
  <c r="DG358" i="3"/>
  <c r="DI358" i="3"/>
  <c r="DF358" i="3"/>
  <c r="DJ358" i="3" s="1"/>
  <c r="DH358" i="3"/>
  <c r="DG519" i="3"/>
  <c r="DJ519" i="3" s="1"/>
  <c r="DI519" i="3"/>
  <c r="DH519" i="3"/>
  <c r="DF519" i="3"/>
  <c r="DG464" i="3"/>
  <c r="DH464" i="3"/>
  <c r="DI464" i="3"/>
  <c r="DF464" i="3"/>
  <c r="DJ464" i="3" s="1"/>
  <c r="DF497" i="3"/>
  <c r="DJ497" i="3" s="1"/>
  <c r="DH497" i="3"/>
  <c r="DI497" i="3"/>
  <c r="DG497" i="3"/>
  <c r="DH249" i="1"/>
  <c r="P281" i="1"/>
  <c r="GM195" i="1"/>
  <c r="GN195" i="1" s="1"/>
  <c r="F286" i="1"/>
  <c r="AY249" i="1"/>
  <c r="DG631" i="3"/>
  <c r="DJ631" i="3" s="1"/>
  <c r="DH631" i="3"/>
  <c r="DI631" i="3"/>
  <c r="DF631" i="3"/>
  <c r="DF697" i="3"/>
  <c r="DG697" i="3"/>
  <c r="DJ697" i="3" s="1"/>
  <c r="DH697" i="3"/>
  <c r="DI697" i="3"/>
  <c r="GM274" i="1"/>
  <c r="GN274" i="1" s="1"/>
  <c r="DG577" i="3"/>
  <c r="DI577" i="3"/>
  <c r="DJ577" i="3" s="1"/>
  <c r="DF577" i="3"/>
  <c r="DH577" i="3"/>
  <c r="P199" i="1"/>
  <c r="DF422" i="3"/>
  <c r="DJ422" i="3" s="1"/>
  <c r="DG422" i="3"/>
  <c r="DH422" i="3"/>
  <c r="DI422" i="3"/>
  <c r="DI409" i="3"/>
  <c r="DF409" i="3"/>
  <c r="DG409" i="3"/>
  <c r="DJ409" i="3" s="1"/>
  <c r="DH409" i="3"/>
  <c r="DI626" i="3"/>
  <c r="DF626" i="3"/>
  <c r="DJ626" i="3" s="1"/>
  <c r="DG626" i="3"/>
  <c r="DH626" i="3"/>
  <c r="EK139" i="1"/>
  <c r="P163" i="1"/>
  <c r="W266" i="1"/>
  <c r="DF604" i="3"/>
  <c r="DG604" i="3"/>
  <c r="DJ604" i="3" s="1"/>
  <c r="DH604" i="3"/>
  <c r="DI604" i="3"/>
  <c r="DI719" i="3"/>
  <c r="DJ719" i="3" s="1"/>
  <c r="DF719" i="3"/>
  <c r="DG719" i="3"/>
  <c r="DH719" i="3"/>
  <c r="CZ326" i="1"/>
  <c r="Y326" i="1" s="1"/>
  <c r="T249" i="1"/>
  <c r="F299" i="1"/>
  <c r="DG717" i="3"/>
  <c r="DH717" i="3"/>
  <c r="DI717" i="3"/>
  <c r="DF717" i="3"/>
  <c r="DJ717" i="3" s="1"/>
  <c r="S199" i="1"/>
  <c r="DG741" i="3"/>
  <c r="DJ741" i="3" s="1"/>
  <c r="DH741" i="3"/>
  <c r="DI741" i="3"/>
  <c r="DF741" i="3"/>
  <c r="R357" i="1"/>
  <c r="DG770" i="3"/>
  <c r="DF770" i="3"/>
  <c r="DJ770" i="3" s="1"/>
  <c r="DH770" i="3"/>
  <c r="DI770" i="3"/>
  <c r="DI845" i="3"/>
  <c r="DJ845" i="3" s="1"/>
  <c r="DF845" i="3"/>
  <c r="DG845" i="3"/>
  <c r="DH845" i="3"/>
  <c r="GM347" i="1"/>
  <c r="GO347" i="1" s="1"/>
  <c r="DF942" i="3"/>
  <c r="DG942" i="3"/>
  <c r="DH942" i="3"/>
  <c r="DI942" i="3"/>
  <c r="DJ942" i="3" s="1"/>
  <c r="CY361" i="1"/>
  <c r="X361" i="1" s="1"/>
  <c r="GM361" i="1" s="1"/>
  <c r="GN361" i="1" s="1"/>
  <c r="CZ361" i="1"/>
  <c r="Y361" i="1" s="1"/>
  <c r="DF874" i="3"/>
  <c r="DI874" i="3"/>
  <c r="DG874" i="3"/>
  <c r="DJ874" i="3" s="1"/>
  <c r="DH874" i="3"/>
  <c r="P337" i="1"/>
  <c r="CP337" i="1" s="1"/>
  <c r="O337" i="1" s="1"/>
  <c r="AU178" i="1"/>
  <c r="F236" i="1"/>
  <c r="Q336" i="1"/>
  <c r="GM346" i="1"/>
  <c r="GO346" i="1" s="1"/>
  <c r="CY412" i="1"/>
  <c r="X412" i="1" s="1"/>
  <c r="GM412" i="1" s="1"/>
  <c r="GM473" i="1"/>
  <c r="GO473" i="1" s="1"/>
  <c r="DG1048" i="3"/>
  <c r="DI1048" i="3"/>
  <c r="DF1048" i="3"/>
  <c r="DJ1048" i="3" s="1"/>
  <c r="DH1048" i="3"/>
  <c r="DI970" i="3"/>
  <c r="DF970" i="3"/>
  <c r="DJ970" i="3" s="1"/>
  <c r="DG970" i="3"/>
  <c r="DH970" i="3"/>
  <c r="GM427" i="1"/>
  <c r="GO427" i="1" s="1"/>
  <c r="GM364" i="1"/>
  <c r="GO364" i="1" s="1"/>
  <c r="CZ497" i="1"/>
  <c r="Y497" i="1" s="1"/>
  <c r="GM464" i="1"/>
  <c r="GO464" i="1" s="1"/>
  <c r="GM500" i="1"/>
  <c r="GO500" i="1" s="1"/>
  <c r="DF1010" i="3"/>
  <c r="DG1010" i="3"/>
  <c r="DJ1010" i="3" s="1"/>
  <c r="DH1010" i="3"/>
  <c r="DI1010" i="3"/>
  <c r="DF1116" i="3"/>
  <c r="DG1116" i="3"/>
  <c r="DJ1116" i="3" s="1"/>
  <c r="DH1116" i="3"/>
  <c r="DI1116" i="3"/>
  <c r="AU637" i="1"/>
  <c r="F663" i="1"/>
  <c r="CY556" i="1"/>
  <c r="X556" i="1" s="1"/>
  <c r="GM556" i="1" s="1"/>
  <c r="GN556" i="1" s="1"/>
  <c r="EI600" i="1"/>
  <c r="P615" i="1"/>
  <c r="BC710" i="1"/>
  <c r="F745" i="1"/>
  <c r="DF1138" i="3"/>
  <c r="DG1138" i="3"/>
  <c r="DH1138" i="3"/>
  <c r="DI1138" i="3"/>
  <c r="DJ1138" i="3" s="1"/>
  <c r="DP600" i="1"/>
  <c r="P631" i="1"/>
  <c r="AD644" i="1"/>
  <c r="CP639" i="1"/>
  <c r="O639" i="1" s="1"/>
  <c r="EM410" i="1"/>
  <c r="P526" i="1"/>
  <c r="P791" i="1"/>
  <c r="EK761" i="1"/>
  <c r="AU761" i="1"/>
  <c r="F793" i="1"/>
  <c r="P795" i="1"/>
  <c r="DL761" i="1"/>
  <c r="GM642" i="1"/>
  <c r="Q600" i="1"/>
  <c r="F617" i="1"/>
  <c r="DN710" i="1"/>
  <c r="P752" i="1"/>
  <c r="DO710" i="1"/>
  <c r="P753" i="1"/>
  <c r="DH118" i="3"/>
  <c r="DF118" i="3"/>
  <c r="DJ118" i="3" s="1"/>
  <c r="DG118" i="3"/>
  <c r="DI118" i="3"/>
  <c r="DH284" i="3"/>
  <c r="DF284" i="3"/>
  <c r="DG284" i="3"/>
  <c r="DI284" i="3"/>
  <c r="DJ284" i="3" s="1"/>
  <c r="DF606" i="3"/>
  <c r="DG606" i="3"/>
  <c r="DJ606" i="3" s="1"/>
  <c r="DH606" i="3"/>
  <c r="DI606" i="3"/>
  <c r="DF15" i="3"/>
  <c r="DG15" i="3"/>
  <c r="DH15" i="3"/>
  <c r="DI15" i="3"/>
  <c r="DJ15" i="3" s="1"/>
  <c r="DF1075" i="3"/>
  <c r="DJ1075" i="3" s="1"/>
  <c r="DG1075" i="3"/>
  <c r="DH1075" i="3"/>
  <c r="DI1075" i="3"/>
  <c r="GM73" i="1"/>
  <c r="GO73" i="1" s="1"/>
  <c r="DG646" i="3"/>
  <c r="DH646" i="3"/>
  <c r="DI646" i="3"/>
  <c r="DJ646" i="3" s="1"/>
  <c r="DF646" i="3"/>
  <c r="DI662" i="3"/>
  <c r="DF662" i="3"/>
  <c r="DJ662" i="3" s="1"/>
  <c r="DG662" i="3"/>
  <c r="DH662" i="3"/>
  <c r="GX359" i="1"/>
  <c r="V359" i="1"/>
  <c r="GM565" i="1"/>
  <c r="GO565" i="1" s="1"/>
  <c r="DF45" i="3"/>
  <c r="DG45" i="3"/>
  <c r="DJ45" i="3" s="1"/>
  <c r="DH45" i="3"/>
  <c r="DI45" i="3"/>
  <c r="DH53" i="3"/>
  <c r="DI53" i="3"/>
  <c r="DJ53" i="3" s="1"/>
  <c r="DF53" i="3"/>
  <c r="DG53" i="3"/>
  <c r="DF75" i="3"/>
  <c r="DG75" i="3"/>
  <c r="DJ75" i="3" s="1"/>
  <c r="DH75" i="3"/>
  <c r="DI75" i="3"/>
  <c r="DI134" i="3"/>
  <c r="DF134" i="3"/>
  <c r="DG134" i="3"/>
  <c r="DJ134" i="3" s="1"/>
  <c r="DH134" i="3"/>
  <c r="DI70" i="3"/>
  <c r="DF70" i="3"/>
  <c r="DJ70" i="3" s="1"/>
  <c r="DG70" i="3"/>
  <c r="DH70" i="3"/>
  <c r="DF221" i="3"/>
  <c r="DG221" i="3"/>
  <c r="DJ221" i="3" s="1"/>
  <c r="DH221" i="3"/>
  <c r="DI221" i="3"/>
  <c r="DF178" i="3"/>
  <c r="DG178" i="3"/>
  <c r="DH178" i="3"/>
  <c r="DI178" i="3"/>
  <c r="DJ178" i="3" s="1"/>
  <c r="DF262" i="3"/>
  <c r="DH262" i="3"/>
  <c r="DI262" i="3"/>
  <c r="DG262" i="3"/>
  <c r="DJ262" i="3" s="1"/>
  <c r="DF183" i="3"/>
  <c r="DJ183" i="3" s="1"/>
  <c r="DG183" i="3"/>
  <c r="DH183" i="3"/>
  <c r="DI183" i="3"/>
  <c r="DF390" i="3"/>
  <c r="DG390" i="3"/>
  <c r="DI390" i="3"/>
  <c r="DJ390" i="3" s="1"/>
  <c r="DH390" i="3"/>
  <c r="DF367" i="3"/>
  <c r="DJ367" i="3" s="1"/>
  <c r="DG367" i="3"/>
  <c r="DH367" i="3"/>
  <c r="DI367" i="3"/>
  <c r="DH353" i="3"/>
  <c r="DI353" i="3"/>
  <c r="DF353" i="3"/>
  <c r="DJ353" i="3" s="1"/>
  <c r="DG353" i="3"/>
  <c r="DF396" i="3"/>
  <c r="DG396" i="3"/>
  <c r="DJ396" i="3" s="1"/>
  <c r="DI396" i="3"/>
  <c r="DH396" i="3"/>
  <c r="DF393" i="3"/>
  <c r="DG393" i="3"/>
  <c r="DJ393" i="3" s="1"/>
  <c r="DH393" i="3"/>
  <c r="DI393" i="3"/>
  <c r="DF496" i="3"/>
  <c r="DJ496" i="3" s="1"/>
  <c r="DG496" i="3"/>
  <c r="DI496" i="3"/>
  <c r="DH496" i="3"/>
  <c r="DG432" i="3"/>
  <c r="DI432" i="3"/>
  <c r="DF432" i="3"/>
  <c r="DJ432" i="3" s="1"/>
  <c r="DH432" i="3"/>
  <c r="DF469" i="3"/>
  <c r="DG469" i="3"/>
  <c r="DJ469" i="3" s="1"/>
  <c r="DH469" i="3"/>
  <c r="DI469" i="3"/>
  <c r="DG513" i="3"/>
  <c r="DH513" i="3"/>
  <c r="DI513" i="3"/>
  <c r="DJ513" i="3" s="1"/>
  <c r="DF513" i="3"/>
  <c r="DF562" i="3"/>
  <c r="DH562" i="3"/>
  <c r="DG562" i="3"/>
  <c r="DI562" i="3"/>
  <c r="DJ562" i="3" s="1"/>
  <c r="DF544" i="3"/>
  <c r="DG544" i="3"/>
  <c r="DJ544" i="3" s="1"/>
  <c r="DI544" i="3"/>
  <c r="DH544" i="3"/>
  <c r="DF527" i="3"/>
  <c r="DG527" i="3"/>
  <c r="DJ527" i="3" s="1"/>
  <c r="DH527" i="3"/>
  <c r="DI527" i="3"/>
  <c r="DF600" i="3"/>
  <c r="DJ600" i="3" s="1"/>
  <c r="DG600" i="3"/>
  <c r="DH600" i="3"/>
  <c r="DI600" i="3"/>
  <c r="DF576" i="3"/>
  <c r="DJ576" i="3" s="1"/>
  <c r="DH576" i="3"/>
  <c r="DG576" i="3"/>
  <c r="DI576" i="3"/>
  <c r="DF571" i="3"/>
  <c r="DH571" i="3"/>
  <c r="DI571" i="3"/>
  <c r="DG571" i="3"/>
  <c r="DJ571" i="3" s="1"/>
  <c r="DF716" i="3"/>
  <c r="DH716" i="3"/>
  <c r="DI716" i="3"/>
  <c r="DG716" i="3"/>
  <c r="DJ716" i="3" s="1"/>
  <c r="DH692" i="3"/>
  <c r="DI692" i="3"/>
  <c r="DF692" i="3"/>
  <c r="DG692" i="3"/>
  <c r="DJ692" i="3" s="1"/>
  <c r="DF694" i="3"/>
  <c r="DJ694" i="3" s="1"/>
  <c r="DG694" i="3"/>
  <c r="DH694" i="3"/>
  <c r="DI694" i="3"/>
  <c r="DG739" i="3"/>
  <c r="DH739" i="3"/>
  <c r="DI739" i="3"/>
  <c r="DJ739" i="3" s="1"/>
  <c r="DF739" i="3"/>
  <c r="DG787" i="3"/>
  <c r="DH787" i="3"/>
  <c r="DI787" i="3"/>
  <c r="DF787" i="3"/>
  <c r="DJ787" i="3" s="1"/>
  <c r="DH799" i="3"/>
  <c r="DF799" i="3"/>
  <c r="DG799" i="3"/>
  <c r="DJ799" i="3" s="1"/>
  <c r="DI799" i="3"/>
  <c r="DH780" i="3"/>
  <c r="DF780" i="3"/>
  <c r="DJ780" i="3" s="1"/>
  <c r="DG780" i="3"/>
  <c r="DI780" i="3"/>
  <c r="DF849" i="3"/>
  <c r="DH849" i="3"/>
  <c r="DI849" i="3"/>
  <c r="DG849" i="3"/>
  <c r="DJ849" i="3" s="1"/>
  <c r="DF907" i="3"/>
  <c r="DG907" i="3"/>
  <c r="DJ907" i="3" s="1"/>
  <c r="DH907" i="3"/>
  <c r="DI907" i="3"/>
  <c r="DF971" i="3"/>
  <c r="DG971" i="3"/>
  <c r="DH971" i="3"/>
  <c r="DI971" i="3"/>
  <c r="DJ971" i="3" s="1"/>
  <c r="DF919" i="3"/>
  <c r="DG919" i="3"/>
  <c r="DJ919" i="3" s="1"/>
  <c r="DH919" i="3"/>
  <c r="DI919" i="3"/>
  <c r="DG851" i="3"/>
  <c r="DJ851" i="3" s="1"/>
  <c r="DH851" i="3"/>
  <c r="DF851" i="3"/>
  <c r="DI851" i="3"/>
  <c r="DF855" i="3"/>
  <c r="DJ855" i="3" s="1"/>
  <c r="DH855" i="3"/>
  <c r="DG855" i="3"/>
  <c r="DI855" i="3"/>
  <c r="DF18" i="3"/>
  <c r="DG18" i="3"/>
  <c r="DJ18" i="3" s="1"/>
  <c r="DH18" i="3"/>
  <c r="DI18" i="3"/>
  <c r="DH933" i="3"/>
  <c r="DI933" i="3"/>
  <c r="DF933" i="3"/>
  <c r="DJ933" i="3" s="1"/>
  <c r="DG933" i="3"/>
  <c r="DF42" i="3"/>
  <c r="DG42" i="3"/>
  <c r="DH42" i="3"/>
  <c r="DI42" i="3"/>
  <c r="DJ42" i="3" s="1"/>
  <c r="DH13" i="3"/>
  <c r="DI13" i="3"/>
  <c r="DF13" i="3"/>
  <c r="DJ13" i="3" s="1"/>
  <c r="DG13" i="3"/>
  <c r="DF1040" i="3"/>
  <c r="DG1040" i="3"/>
  <c r="DH1040" i="3"/>
  <c r="DI1040" i="3"/>
  <c r="DJ1040" i="3" s="1"/>
  <c r="DF1167" i="3"/>
  <c r="DG1167" i="3"/>
  <c r="DJ1167" i="3" s="1"/>
  <c r="DH1167" i="3"/>
  <c r="DI1167" i="3"/>
  <c r="DF99" i="3"/>
  <c r="DG99" i="3"/>
  <c r="DJ99" i="3" s="1"/>
  <c r="DH99" i="3"/>
  <c r="DI99" i="3"/>
  <c r="DF947" i="3"/>
  <c r="DJ947" i="3" s="1"/>
  <c r="DG947" i="3"/>
  <c r="DH947" i="3"/>
  <c r="DI947" i="3"/>
  <c r="DF1081" i="3"/>
  <c r="DH1081" i="3"/>
  <c r="DI1081" i="3"/>
  <c r="DJ1081" i="3" s="1"/>
  <c r="DG1081" i="3"/>
  <c r="DF185" i="3"/>
  <c r="DG185" i="3"/>
  <c r="DH185" i="3"/>
  <c r="DI185" i="3"/>
  <c r="DJ185" i="3" s="1"/>
  <c r="DH167" i="3"/>
  <c r="DI167" i="3"/>
  <c r="DF167" i="3"/>
  <c r="DJ167" i="3" s="1"/>
  <c r="DG167" i="3"/>
  <c r="DF228" i="3"/>
  <c r="DH228" i="3"/>
  <c r="DI228" i="3"/>
  <c r="DJ228" i="3" s="1"/>
  <c r="DG228" i="3"/>
  <c r="DF177" i="3"/>
  <c r="DG177" i="3"/>
  <c r="DH177" i="3"/>
  <c r="DI177" i="3"/>
  <c r="DJ177" i="3" s="1"/>
  <c r="DF213" i="3"/>
  <c r="DH213" i="3"/>
  <c r="DI213" i="3"/>
  <c r="DJ213" i="3" s="1"/>
  <c r="DG213" i="3"/>
  <c r="DF155" i="3"/>
  <c r="DJ155" i="3" s="1"/>
  <c r="DG155" i="3"/>
  <c r="DH155" i="3"/>
  <c r="DI155" i="3"/>
  <c r="CP29" i="1"/>
  <c r="O29" i="1" s="1"/>
  <c r="DU107" i="1"/>
  <c r="DF210" i="3"/>
  <c r="DI210" i="3"/>
  <c r="DJ210" i="3" s="1"/>
  <c r="DH210" i="3"/>
  <c r="DG210" i="3"/>
  <c r="AD107" i="1"/>
  <c r="DF203" i="3"/>
  <c r="DG203" i="3"/>
  <c r="DH203" i="3"/>
  <c r="DI203" i="3"/>
  <c r="DJ203" i="3" s="1"/>
  <c r="DF150" i="3"/>
  <c r="DJ150" i="3" s="1"/>
  <c r="DG150" i="3"/>
  <c r="DH150" i="3"/>
  <c r="DI150" i="3"/>
  <c r="AS139" i="1"/>
  <c r="F163" i="1"/>
  <c r="GM85" i="1"/>
  <c r="GN85" i="1" s="1"/>
  <c r="DG332" i="3"/>
  <c r="DH332" i="3"/>
  <c r="DI332" i="3"/>
  <c r="DF332" i="3"/>
  <c r="DJ332" i="3" s="1"/>
  <c r="DG545" i="3"/>
  <c r="DJ545" i="3" s="1"/>
  <c r="DH545" i="3"/>
  <c r="DF545" i="3"/>
  <c r="DI545" i="3"/>
  <c r="DF509" i="3"/>
  <c r="DJ509" i="3" s="1"/>
  <c r="DH509" i="3"/>
  <c r="DI509" i="3"/>
  <c r="DG509" i="3"/>
  <c r="DG374" i="3"/>
  <c r="DH374" i="3"/>
  <c r="DI374" i="3"/>
  <c r="DF374" i="3"/>
  <c r="DJ374" i="3" s="1"/>
  <c r="DV139" i="1"/>
  <c r="DI146" i="1"/>
  <c r="DG349" i="3"/>
  <c r="DJ349" i="3" s="1"/>
  <c r="DI349" i="3"/>
  <c r="DF349" i="3"/>
  <c r="DH349" i="3"/>
  <c r="DH523" i="3"/>
  <c r="DF523" i="3"/>
  <c r="DJ523" i="3" s="1"/>
  <c r="DG523" i="3"/>
  <c r="DI523" i="3"/>
  <c r="DW139" i="1"/>
  <c r="DJ146" i="1"/>
  <c r="DG440" i="3"/>
  <c r="DJ440" i="3" s="1"/>
  <c r="DH440" i="3"/>
  <c r="DI440" i="3"/>
  <c r="DF440" i="3"/>
  <c r="BZ178" i="1"/>
  <c r="AQ217" i="1"/>
  <c r="AQ804" i="1" s="1"/>
  <c r="GM189" i="1"/>
  <c r="GO189" i="1" s="1"/>
  <c r="BC178" i="1"/>
  <c r="F233" i="1"/>
  <c r="BC804" i="1"/>
  <c r="DG362" i="3"/>
  <c r="DI362" i="3"/>
  <c r="DJ362" i="3" s="1"/>
  <c r="DH362" i="3"/>
  <c r="DF362" i="3"/>
  <c r="DG630" i="3"/>
  <c r="DI630" i="3"/>
  <c r="DJ630" i="3" s="1"/>
  <c r="DF630" i="3"/>
  <c r="DH630" i="3"/>
  <c r="DG724" i="3"/>
  <c r="DH724" i="3"/>
  <c r="DI724" i="3"/>
  <c r="DJ724" i="3" s="1"/>
  <c r="DF724" i="3"/>
  <c r="DG617" i="3"/>
  <c r="DH617" i="3"/>
  <c r="DI617" i="3"/>
  <c r="DJ617" i="3" s="1"/>
  <c r="DF617" i="3"/>
  <c r="DG434" i="3"/>
  <c r="DH434" i="3"/>
  <c r="DI434" i="3"/>
  <c r="DF434" i="3"/>
  <c r="DJ434" i="3" s="1"/>
  <c r="DI414" i="3"/>
  <c r="DF414" i="3"/>
  <c r="DG414" i="3"/>
  <c r="DJ414" i="3" s="1"/>
  <c r="DH414" i="3"/>
  <c r="DV378" i="1"/>
  <c r="DG729" i="3"/>
  <c r="DI729" i="3"/>
  <c r="DJ729" i="3" s="1"/>
  <c r="DF729" i="3"/>
  <c r="DH729" i="3"/>
  <c r="DF607" i="3"/>
  <c r="DJ607" i="3" s="1"/>
  <c r="DG607" i="3"/>
  <c r="DH607" i="3"/>
  <c r="DI607" i="3"/>
  <c r="DF786" i="3"/>
  <c r="DJ786" i="3" s="1"/>
  <c r="DG786" i="3"/>
  <c r="DH786" i="3"/>
  <c r="DI786" i="3"/>
  <c r="CY320" i="1"/>
  <c r="X320" i="1" s="1"/>
  <c r="CZ320" i="1"/>
  <c r="Y320" i="1" s="1"/>
  <c r="DF760" i="3"/>
  <c r="DI760" i="3"/>
  <c r="DG760" i="3"/>
  <c r="DJ760" i="3" s="1"/>
  <c r="DH760" i="3"/>
  <c r="DG885" i="3"/>
  <c r="DI885" i="3"/>
  <c r="DF885" i="3"/>
  <c r="DJ885" i="3" s="1"/>
  <c r="DH885" i="3"/>
  <c r="DF914" i="3"/>
  <c r="DG914" i="3"/>
  <c r="DJ914" i="3" s="1"/>
  <c r="DH914" i="3"/>
  <c r="DI914" i="3"/>
  <c r="CY334" i="1"/>
  <c r="X334" i="1" s="1"/>
  <c r="CZ334" i="1"/>
  <c r="Y334" i="1" s="1"/>
  <c r="CG310" i="1"/>
  <c r="AX378" i="1"/>
  <c r="AX804" i="1" s="1"/>
  <c r="CP350" i="1"/>
  <c r="O350" i="1" s="1"/>
  <c r="GM350" i="1" s="1"/>
  <c r="GO350" i="1" s="1"/>
  <c r="S359" i="1"/>
  <c r="GM349" i="1"/>
  <c r="GO349" i="1" s="1"/>
  <c r="S357" i="1"/>
  <c r="V357" i="1"/>
  <c r="AI378" i="1" s="1"/>
  <c r="FR310" i="1"/>
  <c r="EI378" i="1"/>
  <c r="DF921" i="3"/>
  <c r="DG921" i="3"/>
  <c r="DJ921" i="3" s="1"/>
  <c r="DH921" i="3"/>
  <c r="DI921" i="3"/>
  <c r="GA378" i="1"/>
  <c r="T199" i="1"/>
  <c r="DY217" i="1" s="1"/>
  <c r="GX337" i="1"/>
  <c r="GB378" i="1" s="1"/>
  <c r="CY371" i="1"/>
  <c r="X371" i="1" s="1"/>
  <c r="GM371" i="1" s="1"/>
  <c r="GO371" i="1" s="1"/>
  <c r="U359" i="1"/>
  <c r="S321" i="1"/>
  <c r="AF378" i="1" s="1"/>
  <c r="BZ310" i="1"/>
  <c r="AQ378" i="1"/>
  <c r="DG1028" i="3"/>
  <c r="DH1028" i="3"/>
  <c r="DF1028" i="3"/>
  <c r="DJ1028" i="3" s="1"/>
  <c r="DI1028" i="3"/>
  <c r="DI1046" i="3"/>
  <c r="DF1046" i="3"/>
  <c r="DJ1046" i="3" s="1"/>
  <c r="DG1046" i="3"/>
  <c r="DH1046" i="3"/>
  <c r="DF968" i="3"/>
  <c r="DG968" i="3"/>
  <c r="DH968" i="3"/>
  <c r="DI968" i="3"/>
  <c r="DJ968" i="3" s="1"/>
  <c r="CP415" i="1"/>
  <c r="O415" i="1" s="1"/>
  <c r="GM415" i="1" s="1"/>
  <c r="GO415" i="1" s="1"/>
  <c r="DU507" i="1"/>
  <c r="AD507" i="1"/>
  <c r="DF981" i="3"/>
  <c r="DJ981" i="3" s="1"/>
  <c r="DG981" i="3"/>
  <c r="DH981" i="3"/>
  <c r="DI981" i="3"/>
  <c r="CG410" i="1"/>
  <c r="AX507" i="1"/>
  <c r="CP455" i="1"/>
  <c r="O455" i="1" s="1"/>
  <c r="GM455" i="1" s="1"/>
  <c r="GO455" i="1" s="1"/>
  <c r="DI1087" i="3"/>
  <c r="DH1087" i="3"/>
  <c r="DF1087" i="3"/>
  <c r="DJ1087" i="3" s="1"/>
  <c r="DG1087" i="3"/>
  <c r="CY497" i="1"/>
  <c r="X497" i="1" s="1"/>
  <c r="GM497" i="1" s="1"/>
  <c r="GO497" i="1" s="1"/>
  <c r="GK465" i="1"/>
  <c r="CY465" i="1"/>
  <c r="X465" i="1" s="1"/>
  <c r="GM465" i="1" s="1"/>
  <c r="GO465" i="1" s="1"/>
  <c r="DG1078" i="3"/>
  <c r="DI1078" i="3"/>
  <c r="DF1078" i="3"/>
  <c r="DJ1078" i="3" s="1"/>
  <c r="DH1078" i="3"/>
  <c r="GM504" i="1"/>
  <c r="GO504" i="1" s="1"/>
  <c r="DF1007" i="3"/>
  <c r="DG1007" i="3"/>
  <c r="DH1007" i="3"/>
  <c r="DI1007" i="3"/>
  <c r="DJ1007" i="3" s="1"/>
  <c r="CY479" i="1"/>
  <c r="X479" i="1" s="1"/>
  <c r="GM479" i="1" s="1"/>
  <c r="GO479" i="1" s="1"/>
  <c r="CZ479" i="1"/>
  <c r="Y479" i="1" s="1"/>
  <c r="ED507" i="1" s="1"/>
  <c r="EV410" i="1"/>
  <c r="P532" i="1"/>
  <c r="EG637" i="1"/>
  <c r="P648" i="1"/>
  <c r="GM468" i="1"/>
  <c r="GO468" i="1" s="1"/>
  <c r="BD539" i="1"/>
  <c r="F593" i="1"/>
  <c r="CZ505" i="1"/>
  <c r="Y505" i="1" s="1"/>
  <c r="GM505" i="1" s="1"/>
  <c r="GO505" i="1" s="1"/>
  <c r="CZ562" i="1"/>
  <c r="Y562" i="1" s="1"/>
  <c r="GM562" i="1" s="1"/>
  <c r="GN562" i="1" s="1"/>
  <c r="EM539" i="1"/>
  <c r="P587" i="1"/>
  <c r="GM499" i="1"/>
  <c r="GO499" i="1" s="1"/>
  <c r="EB539" i="1"/>
  <c r="DO568" i="1"/>
  <c r="DJ605" i="1"/>
  <c r="DW600" i="1"/>
  <c r="DF1137" i="3"/>
  <c r="DG1137" i="3"/>
  <c r="DH1137" i="3"/>
  <c r="DI1137" i="3"/>
  <c r="DJ1137" i="3" s="1"/>
  <c r="P629" i="1"/>
  <c r="DO600" i="1"/>
  <c r="V600" i="1"/>
  <c r="F628" i="1"/>
  <c r="CZ715" i="1"/>
  <c r="Y715" i="1" s="1"/>
  <c r="GM715" i="1" s="1"/>
  <c r="GO715" i="1" s="1"/>
  <c r="AJ539" i="1"/>
  <c r="W568" i="1"/>
  <c r="DZ637" i="1"/>
  <c r="DM644" i="1"/>
  <c r="R710" i="1"/>
  <c r="F743" i="1"/>
  <c r="DO761" i="1"/>
  <c r="P798" i="1"/>
  <c r="GB761" i="1"/>
  <c r="ES774" i="1"/>
  <c r="AS710" i="1"/>
  <c r="F746" i="1"/>
  <c r="BA774" i="1"/>
  <c r="CJ761" i="1"/>
  <c r="FQ637" i="1"/>
  <c r="EH644" i="1"/>
  <c r="GA644" i="1"/>
  <c r="GM769" i="1"/>
  <c r="GO769" i="1" s="1"/>
  <c r="AX22" i="1" l="1"/>
  <c r="AX834" i="1"/>
  <c r="F811" i="1"/>
  <c r="DL217" i="1"/>
  <c r="DY178" i="1"/>
  <c r="ED26" i="1"/>
  <c r="DQ107" i="1"/>
  <c r="AQ22" i="1"/>
  <c r="AQ834" i="1"/>
  <c r="F814" i="1"/>
  <c r="ED410" i="1"/>
  <c r="DQ507" i="1"/>
  <c r="ED539" i="1"/>
  <c r="DQ568" i="1"/>
  <c r="CB178" i="1"/>
  <c r="AS217" i="1"/>
  <c r="EC410" i="1"/>
  <c r="DP507" i="1"/>
  <c r="AC310" i="1"/>
  <c r="CF378" i="1"/>
  <c r="CH378" i="1"/>
  <c r="P378" i="1"/>
  <c r="CE378" i="1"/>
  <c r="CJ310" i="1"/>
  <c r="BA378" i="1"/>
  <c r="FT410" i="1"/>
  <c r="EK507" i="1"/>
  <c r="FT568" i="1"/>
  <c r="AF310" i="1"/>
  <c r="S378" i="1"/>
  <c r="AI310" i="1"/>
  <c r="V378" i="1"/>
  <c r="GO412" i="1"/>
  <c r="CC507" i="1" s="1"/>
  <c r="CA507" i="1"/>
  <c r="AS568" i="1"/>
  <c r="CB539" i="1"/>
  <c r="AG310" i="1"/>
  <c r="T378" i="1"/>
  <c r="DK378" i="1"/>
  <c r="DX310" i="1"/>
  <c r="AJ310" i="1"/>
  <c r="W378" i="1"/>
  <c r="AE310" i="1"/>
  <c r="R378" i="1"/>
  <c r="EB178" i="1"/>
  <c r="DO217" i="1"/>
  <c r="GB310" i="1"/>
  <c r="ES378" i="1"/>
  <c r="EC217" i="1"/>
  <c r="DU26" i="1"/>
  <c r="FZ107" i="1"/>
  <c r="DH107" i="1"/>
  <c r="FX107" i="1"/>
  <c r="FW107" i="1"/>
  <c r="ED637" i="1"/>
  <c r="DQ644" i="1"/>
  <c r="AK26" i="1"/>
  <c r="X107" i="1"/>
  <c r="AD410" i="1"/>
  <c r="Q507" i="1"/>
  <c r="GM29" i="1"/>
  <c r="DT107" i="1"/>
  <c r="CY199" i="1"/>
  <c r="X199" i="1" s="1"/>
  <c r="CZ199" i="1"/>
  <c r="Y199" i="1" s="1"/>
  <c r="ED217" i="1" s="1"/>
  <c r="DX217" i="1"/>
  <c r="AD378" i="1"/>
  <c r="DW178" i="1"/>
  <c r="DJ217" i="1"/>
  <c r="S178" i="1"/>
  <c r="F232" i="1"/>
  <c r="DI26" i="1"/>
  <c r="P119" i="1"/>
  <c r="GM320" i="1"/>
  <c r="GN320" i="1" s="1"/>
  <c r="AX139" i="1"/>
  <c r="F153" i="1"/>
  <c r="EP710" i="1"/>
  <c r="P736" i="1"/>
  <c r="AB605" i="1"/>
  <c r="GM602" i="1"/>
  <c r="F659" i="1"/>
  <c r="S637" i="1"/>
  <c r="AL107" i="1"/>
  <c r="U410" i="1"/>
  <c r="F529" i="1"/>
  <c r="T178" i="1"/>
  <c r="F238" i="1"/>
  <c r="DI178" i="1"/>
  <c r="P229" i="1"/>
  <c r="EC637" i="1"/>
  <c r="DP644" i="1"/>
  <c r="DW539" i="1"/>
  <c r="DJ568" i="1"/>
  <c r="DU410" i="1"/>
  <c r="DH507" i="1"/>
  <c r="FW507" i="1"/>
  <c r="FX507" i="1"/>
  <c r="FZ507" i="1"/>
  <c r="DI139" i="1"/>
  <c r="P158" i="1"/>
  <c r="AU26" i="1"/>
  <c r="F126" i="1"/>
  <c r="AU804" i="1"/>
  <c r="FX761" i="1"/>
  <c r="EO774" i="1"/>
  <c r="EP249" i="1"/>
  <c r="P285" i="1"/>
  <c r="AX539" i="1"/>
  <c r="F575" i="1"/>
  <c r="P796" i="1"/>
  <c r="DM761" i="1"/>
  <c r="ER710" i="1"/>
  <c r="P740" i="1"/>
  <c r="AW644" i="1"/>
  <c r="CF637" i="1"/>
  <c r="DN26" i="1"/>
  <c r="P130" i="1"/>
  <c r="P608" i="1"/>
  <c r="DH600" i="1"/>
  <c r="GM339" i="1"/>
  <c r="GN339" i="1" s="1"/>
  <c r="EC26" i="1"/>
  <c r="DP107" i="1"/>
  <c r="AC600" i="1"/>
  <c r="CE605" i="1"/>
  <c r="CH605" i="1"/>
  <c r="P605" i="1"/>
  <c r="CF605" i="1"/>
  <c r="T637" i="1"/>
  <c r="F665" i="1"/>
  <c r="AE410" i="1"/>
  <c r="R507" i="1"/>
  <c r="GM314" i="1"/>
  <c r="GN314" i="1" s="1"/>
  <c r="AB107" i="1"/>
  <c r="AL568" i="1"/>
  <c r="P224" i="1"/>
  <c r="EP178" i="1"/>
  <c r="DM539" i="1"/>
  <c r="P590" i="1"/>
  <c r="DW410" i="1"/>
  <c r="DJ507" i="1"/>
  <c r="AV710" i="1"/>
  <c r="F734" i="1"/>
  <c r="EI178" i="1"/>
  <c r="P227" i="1"/>
  <c r="F781" i="1"/>
  <c r="AX761" i="1"/>
  <c r="GM413" i="1"/>
  <c r="DT507" i="1"/>
  <c r="FW761" i="1"/>
  <c r="EN774" i="1"/>
  <c r="CY266" i="1"/>
  <c r="X266" i="1" s="1"/>
  <c r="GM266" i="1" s="1"/>
  <c r="GN266" i="1" s="1"/>
  <c r="CZ266" i="1"/>
  <c r="Y266" i="1" s="1"/>
  <c r="O729" i="1"/>
  <c r="AB710" i="1"/>
  <c r="DH539" i="1"/>
  <c r="P571" i="1"/>
  <c r="DO410" i="1"/>
  <c r="P531" i="1"/>
  <c r="EC568" i="1"/>
  <c r="CH139" i="1"/>
  <c r="AY146" i="1"/>
  <c r="AE178" i="1"/>
  <c r="R217" i="1"/>
  <c r="DG605" i="1"/>
  <c r="DT600" i="1"/>
  <c r="P637" i="1"/>
  <c r="F647" i="1"/>
  <c r="ES539" i="1"/>
  <c r="P588" i="1"/>
  <c r="BA26" i="1"/>
  <c r="F127" i="1"/>
  <c r="EQ605" i="1"/>
  <c r="FZ600" i="1"/>
  <c r="CE761" i="1"/>
  <c r="AV774" i="1"/>
  <c r="Y217" i="1"/>
  <c r="AL178" i="1"/>
  <c r="V637" i="1"/>
  <c r="F667" i="1"/>
  <c r="DV410" i="1"/>
  <c r="DI507" i="1"/>
  <c r="AL507" i="1"/>
  <c r="EB310" i="1"/>
  <c r="DO378" i="1"/>
  <c r="GO28" i="1"/>
  <c r="CC107" i="1" s="1"/>
  <c r="CA107" i="1"/>
  <c r="P789" i="1"/>
  <c r="DK761" i="1"/>
  <c r="DT378" i="1"/>
  <c r="F224" i="1"/>
  <c r="AX178" i="1"/>
  <c r="FW146" i="1"/>
  <c r="FX146" i="1"/>
  <c r="DU139" i="1"/>
  <c r="FZ146" i="1"/>
  <c r="DH146" i="1"/>
  <c r="EA178" i="1"/>
  <c r="DN217" i="1"/>
  <c r="DN804" i="1" s="1"/>
  <c r="AQ310" i="1"/>
  <c r="F388" i="1"/>
  <c r="EI310" i="1"/>
  <c r="P388" i="1"/>
  <c r="P160" i="1"/>
  <c r="DJ139" i="1"/>
  <c r="P161" i="1"/>
  <c r="DK139" i="1"/>
  <c r="AH378" i="1"/>
  <c r="P157" i="1"/>
  <c r="ER139" i="1"/>
  <c r="AZ539" i="1"/>
  <c r="F579" i="1"/>
  <c r="GO722" i="1"/>
  <c r="CC729" i="1" s="1"/>
  <c r="CA729" i="1"/>
  <c r="FZ539" i="1"/>
  <c r="EQ568" i="1"/>
  <c r="AB410" i="1"/>
  <c r="O507" i="1"/>
  <c r="CF139" i="1"/>
  <c r="AW146" i="1"/>
  <c r="F788" i="1"/>
  <c r="R761" i="1"/>
  <c r="FS605" i="1"/>
  <c r="GO603" i="1"/>
  <c r="FU605" i="1" s="1"/>
  <c r="X761" i="1"/>
  <c r="F800" i="1"/>
  <c r="EO605" i="1"/>
  <c r="FX600" i="1"/>
  <c r="CF761" i="1"/>
  <c r="AW774" i="1"/>
  <c r="AK539" i="1"/>
  <c r="X568" i="1"/>
  <c r="GM338" i="1"/>
  <c r="GN338" i="1" s="1"/>
  <c r="W178" i="1"/>
  <c r="F241" i="1"/>
  <c r="DT217" i="1"/>
  <c r="T539" i="1"/>
  <c r="F589" i="1"/>
  <c r="V178" i="1"/>
  <c r="F240" i="1"/>
  <c r="GO313" i="1"/>
  <c r="FU378" i="1" s="1"/>
  <c r="DM410" i="1"/>
  <c r="P529" i="1"/>
  <c r="ES410" i="1"/>
  <c r="P527" i="1"/>
  <c r="ER644" i="1"/>
  <c r="GA637" i="1"/>
  <c r="DV310" i="1"/>
  <c r="DI378" i="1"/>
  <c r="AB644" i="1"/>
  <c r="GM639" i="1"/>
  <c r="V410" i="1"/>
  <c r="F530" i="1"/>
  <c r="EM22" i="1"/>
  <c r="EM834" i="1"/>
  <c r="P823" i="1"/>
  <c r="AO22" i="1"/>
  <c r="AO834" i="1"/>
  <c r="F808" i="1"/>
  <c r="GM193" i="1"/>
  <c r="GN193" i="1" s="1"/>
  <c r="AZ761" i="1"/>
  <c r="F785" i="1"/>
  <c r="FX539" i="1"/>
  <c r="EO568" i="1"/>
  <c r="CE139" i="1"/>
  <c r="AV146" i="1"/>
  <c r="DW761" i="1"/>
  <c r="DJ774" i="1"/>
  <c r="AY644" i="1"/>
  <c r="CH637" i="1"/>
  <c r="W410" i="1"/>
  <c r="F531" i="1"/>
  <c r="DM310" i="1"/>
  <c r="P400" i="1"/>
  <c r="AK178" i="1"/>
  <c r="X217" i="1"/>
  <c r="ET22" i="1"/>
  <c r="P817" i="1"/>
  <c r="ET834" i="1"/>
  <c r="EN605" i="1"/>
  <c r="FW600" i="1"/>
  <c r="DL26" i="1"/>
  <c r="P128" i="1"/>
  <c r="DL804" i="1"/>
  <c r="DH637" i="1"/>
  <c r="P647" i="1"/>
  <c r="EP539" i="1"/>
  <c r="P575" i="1"/>
  <c r="P166" i="1"/>
  <c r="ES139" i="1"/>
  <c r="BA410" i="1"/>
  <c r="F527" i="1"/>
  <c r="DY310" i="1"/>
  <c r="DL378" i="1"/>
  <c r="GO181" i="1"/>
  <c r="FU217" i="1" s="1"/>
  <c r="CJ178" i="1"/>
  <c r="BA217" i="1"/>
  <c r="BA804" i="1" s="1"/>
  <c r="AD178" i="1"/>
  <c r="Q217" i="1"/>
  <c r="GB178" i="1"/>
  <c r="ES217" i="1"/>
  <c r="AE539" i="1"/>
  <c r="R568" i="1"/>
  <c r="V26" i="1"/>
  <c r="F130" i="1"/>
  <c r="V804" i="1"/>
  <c r="S26" i="1"/>
  <c r="F122" i="1"/>
  <c r="S804" i="1"/>
  <c r="FW539" i="1"/>
  <c r="EN568" i="1"/>
  <c r="F789" i="1"/>
  <c r="S761" i="1"/>
  <c r="CE637" i="1"/>
  <c r="AV644" i="1"/>
  <c r="DX410" i="1"/>
  <c r="DK507" i="1"/>
  <c r="F777" i="1"/>
  <c r="P761" i="1"/>
  <c r="FZ637" i="1"/>
  <c r="EQ644" i="1"/>
  <c r="V539" i="1"/>
  <c r="F591" i="1"/>
  <c r="P568" i="1"/>
  <c r="CE568" i="1"/>
  <c r="CF568" i="1"/>
  <c r="CH568" i="1"/>
  <c r="AC539" i="1"/>
  <c r="GA26" i="1"/>
  <c r="ER107" i="1"/>
  <c r="ES637" i="1"/>
  <c r="P664" i="1"/>
  <c r="CP357" i="1"/>
  <c r="O357" i="1" s="1"/>
  <c r="GM357" i="1" s="1"/>
  <c r="GN357" i="1" s="1"/>
  <c r="GO542" i="1"/>
  <c r="FU568" i="1" s="1"/>
  <c r="FS568" i="1"/>
  <c r="EP310" i="1"/>
  <c r="P385" i="1"/>
  <c r="T410" i="1"/>
  <c r="F528" i="1"/>
  <c r="P794" i="1"/>
  <c r="ES761" i="1"/>
  <c r="DW26" i="1"/>
  <c r="DJ107" i="1"/>
  <c r="AX410" i="1"/>
  <c r="F514" i="1"/>
  <c r="Q644" i="1"/>
  <c r="AD637" i="1"/>
  <c r="AD26" i="1"/>
  <c r="Q107" i="1"/>
  <c r="AK507" i="1"/>
  <c r="FT26" i="1"/>
  <c r="EK107" i="1"/>
  <c r="U178" i="1"/>
  <c r="F239" i="1"/>
  <c r="AW710" i="1"/>
  <c r="F735" i="1"/>
  <c r="FQ178" i="1"/>
  <c r="EH217" i="1"/>
  <c r="GA217" i="1"/>
  <c r="AC178" i="1"/>
  <c r="CF217" i="1"/>
  <c r="P217" i="1"/>
  <c r="CE217" i="1"/>
  <c r="CH217" i="1"/>
  <c r="F149" i="1"/>
  <c r="P139" i="1"/>
  <c r="F741" i="1"/>
  <c r="Q710" i="1"/>
  <c r="EQ249" i="1"/>
  <c r="P286" i="1"/>
  <c r="W637" i="1"/>
  <c r="F668" i="1"/>
  <c r="CH761" i="1"/>
  <c r="AY774" i="1"/>
  <c r="AC26" i="1"/>
  <c r="P107" i="1"/>
  <c r="CF107" i="1"/>
  <c r="CE107" i="1"/>
  <c r="CH107" i="1"/>
  <c r="EO644" i="1"/>
  <c r="FX637" i="1"/>
  <c r="AB568" i="1"/>
  <c r="GM541" i="1"/>
  <c r="F664" i="1"/>
  <c r="BA637" i="1"/>
  <c r="CP359" i="1"/>
  <c r="O359" i="1" s="1"/>
  <c r="DW378" i="1"/>
  <c r="DT568" i="1"/>
  <c r="P653" i="1"/>
  <c r="EH637" i="1"/>
  <c r="P666" i="1"/>
  <c r="DM637" i="1"/>
  <c r="CY321" i="1"/>
  <c r="X321" i="1" s="1"/>
  <c r="AK378" i="1" s="1"/>
  <c r="CZ321" i="1"/>
  <c r="Y321" i="1" s="1"/>
  <c r="BC22" i="1"/>
  <c r="BC834" i="1"/>
  <c r="F820" i="1"/>
  <c r="CY357" i="1"/>
  <c r="X357" i="1" s="1"/>
  <c r="CZ357" i="1"/>
  <c r="Y357" i="1" s="1"/>
  <c r="F592" i="1"/>
  <c r="W539" i="1"/>
  <c r="DJ600" i="1"/>
  <c r="P619" i="1"/>
  <c r="CP199" i="1"/>
  <c r="O199" i="1" s="1"/>
  <c r="P659" i="1"/>
  <c r="DK637" i="1"/>
  <c r="DU378" i="1"/>
  <c r="P283" i="1"/>
  <c r="EN249" i="1"/>
  <c r="F737" i="1"/>
  <c r="AY710" i="1"/>
  <c r="P651" i="1"/>
  <c r="EP637" i="1"/>
  <c r="GM182" i="1"/>
  <c r="CA217" i="1" s="1"/>
  <c r="AB217" i="1"/>
  <c r="DN410" i="1"/>
  <c r="P530" i="1"/>
  <c r="AX710" i="1"/>
  <c r="F736" i="1"/>
  <c r="P665" i="1"/>
  <c r="DL637" i="1"/>
  <c r="P612" i="1"/>
  <c r="EP600" i="1"/>
  <c r="CB26" i="1"/>
  <c r="AS107" i="1"/>
  <c r="FW637" i="1"/>
  <c r="EN644" i="1"/>
  <c r="DO26" i="1"/>
  <c r="P131" i="1"/>
  <c r="DO804" i="1"/>
  <c r="ED761" i="1"/>
  <c r="DQ774" i="1"/>
  <c r="AX249" i="1"/>
  <c r="F285" i="1"/>
  <c r="ES26" i="1"/>
  <c r="P127" i="1"/>
  <c r="DN539" i="1"/>
  <c r="P591" i="1"/>
  <c r="FZ761" i="1"/>
  <c r="EQ774" i="1"/>
  <c r="AL637" i="1"/>
  <c r="Y644" i="1"/>
  <c r="FY410" i="1"/>
  <c r="EP507" i="1"/>
  <c r="P583" i="1"/>
  <c r="DK539" i="1"/>
  <c r="AZ410" i="1"/>
  <c r="F518" i="1"/>
  <c r="R644" i="1"/>
  <c r="AE637" i="1"/>
  <c r="AU410" i="1"/>
  <c r="F526" i="1"/>
  <c r="DU178" i="1"/>
  <c r="DH217" i="1"/>
  <c r="FW217" i="1"/>
  <c r="FX217" i="1"/>
  <c r="FZ217" i="1"/>
  <c r="CP321" i="1"/>
  <c r="O321" i="1" s="1"/>
  <c r="BY178" i="1"/>
  <c r="AP217" i="1"/>
  <c r="CI217" i="1"/>
  <c r="F118" i="1"/>
  <c r="AZ26" i="1"/>
  <c r="DJ644" i="1"/>
  <c r="DW637" i="1"/>
  <c r="AC410" i="1"/>
  <c r="CF507" i="1"/>
  <c r="CH507" i="1"/>
  <c r="P507" i="1"/>
  <c r="CE507" i="1"/>
  <c r="EA310" i="1"/>
  <c r="DN378" i="1"/>
  <c r="CC178" i="1"/>
  <c r="AT217" i="1"/>
  <c r="EV22" i="1"/>
  <c r="P829" i="1"/>
  <c r="EV834" i="1"/>
  <c r="P589" i="1"/>
  <c r="DL539" i="1"/>
  <c r="GM334" i="1"/>
  <c r="GN334" i="1" s="1"/>
  <c r="GM326" i="1"/>
  <c r="GN326" i="1" s="1"/>
  <c r="EG22" i="1"/>
  <c r="P808" i="1"/>
  <c r="EG834" i="1"/>
  <c r="CY337" i="1"/>
  <c r="X337" i="1" s="1"/>
  <c r="EC378" i="1" s="1"/>
  <c r="CZ337" i="1"/>
  <c r="Y337" i="1" s="1"/>
  <c r="ED378" i="1" s="1"/>
  <c r="DP761" i="1"/>
  <c r="P800" i="1"/>
  <c r="F794" i="1"/>
  <c r="BA761" i="1"/>
  <c r="CY359" i="1"/>
  <c r="X359" i="1" s="1"/>
  <c r="CZ359" i="1"/>
  <c r="Y359" i="1" s="1"/>
  <c r="AQ178" i="1"/>
  <c r="F227" i="1"/>
  <c r="BB22" i="1"/>
  <c r="F817" i="1"/>
  <c r="BB834" i="1"/>
  <c r="FW729" i="1"/>
  <c r="DU710" i="1"/>
  <c r="FX729" i="1"/>
  <c r="FZ729" i="1"/>
  <c r="DH729" i="1"/>
  <c r="DV539" i="1"/>
  <c r="DI568" i="1"/>
  <c r="AB139" i="1"/>
  <c r="O146" i="1"/>
  <c r="GA410" i="1"/>
  <c r="ER507" i="1"/>
  <c r="CP336" i="1"/>
  <c r="O336" i="1" s="1"/>
  <c r="GM336" i="1" s="1"/>
  <c r="GN336" i="1" s="1"/>
  <c r="DT637" i="1"/>
  <c r="DG644" i="1"/>
  <c r="GM328" i="1"/>
  <c r="GN328" i="1" s="1"/>
  <c r="DN761" i="1"/>
  <c r="P797" i="1"/>
  <c r="U539" i="1"/>
  <c r="F590" i="1"/>
  <c r="FY26" i="1"/>
  <c r="EP107" i="1"/>
  <c r="DT761" i="1"/>
  <c r="DG774" i="1"/>
  <c r="S539" i="1"/>
  <c r="F583" i="1"/>
  <c r="F670" i="1"/>
  <c r="X637" i="1"/>
  <c r="T26" i="1"/>
  <c r="F128" i="1"/>
  <c r="T804" i="1"/>
  <c r="AE26" i="1"/>
  <c r="R107" i="1"/>
  <c r="GO765" i="1"/>
  <c r="CC774" i="1" s="1"/>
  <c r="CA774" i="1"/>
  <c r="AL761" i="1"/>
  <c r="Y774" i="1"/>
  <c r="P592" i="1"/>
  <c r="DO539" i="1"/>
  <c r="GA310" i="1"/>
  <c r="ER378" i="1"/>
  <c r="AX310" i="1"/>
  <c r="F385" i="1"/>
  <c r="EP139" i="1"/>
  <c r="P153" i="1"/>
  <c r="GM723" i="1"/>
  <c r="DT729" i="1"/>
  <c r="AD539" i="1"/>
  <c r="Q568" i="1"/>
  <c r="CB410" i="1"/>
  <c r="AS507" i="1"/>
  <c r="EU22" i="1"/>
  <c r="P820" i="1"/>
  <c r="EU834" i="1"/>
  <c r="P777" i="1"/>
  <c r="DH761" i="1"/>
  <c r="ER539" i="1"/>
  <c r="P579" i="1"/>
  <c r="GO312" i="1"/>
  <c r="CC378" i="1" s="1"/>
  <c r="CA146" i="1"/>
  <c r="GO143" i="1"/>
  <c r="CC146" i="1" s="1"/>
  <c r="DT146" i="1"/>
  <c r="GM144" i="1"/>
  <c r="O774" i="1"/>
  <c r="AB761" i="1"/>
  <c r="BD22" i="1"/>
  <c r="F829" i="1"/>
  <c r="BD834" i="1"/>
  <c r="GM640" i="1"/>
  <c r="AX600" i="1"/>
  <c r="F612" i="1"/>
  <c r="ER249" i="1"/>
  <c r="P289" i="1"/>
  <c r="P170" i="1"/>
  <c r="DO139" i="1"/>
  <c r="EI410" i="1"/>
  <c r="P517" i="1"/>
  <c r="DM139" i="1"/>
  <c r="P168" i="1"/>
  <c r="DM804" i="1"/>
  <c r="EI26" i="1"/>
  <c r="P117" i="1"/>
  <c r="EI804" i="1"/>
  <c r="GM766" i="1"/>
  <c r="AZ310" i="1"/>
  <c r="F389" i="1"/>
  <c r="DL410" i="1"/>
  <c r="P528" i="1"/>
  <c r="S410" i="1"/>
  <c r="F522" i="1"/>
  <c r="DM178" i="1"/>
  <c r="P239" i="1"/>
  <c r="BA22" i="1" l="1"/>
  <c r="F824" i="1"/>
  <c r="BA834" i="1"/>
  <c r="DN22" i="1"/>
  <c r="P827" i="1"/>
  <c r="DN834" i="1"/>
  <c r="ED310" i="1"/>
  <c r="DQ378" i="1"/>
  <c r="ED178" i="1"/>
  <c r="DQ217" i="1"/>
  <c r="EC310" i="1"/>
  <c r="DP378" i="1"/>
  <c r="DI539" i="1"/>
  <c r="P580" i="1"/>
  <c r="T22" i="1"/>
  <c r="F825" i="1"/>
  <c r="T834" i="1"/>
  <c r="FX178" i="1"/>
  <c r="EO217" i="1"/>
  <c r="CH539" i="1"/>
  <c r="AY568" i="1"/>
  <c r="P788" i="1"/>
  <c r="DJ761" i="1"/>
  <c r="CA410" i="1"/>
  <c r="AR507" i="1"/>
  <c r="EN217" i="1"/>
  <c r="FW178" i="1"/>
  <c r="EP410" i="1"/>
  <c r="P514" i="1"/>
  <c r="GM359" i="1"/>
  <c r="GN359" i="1" s="1"/>
  <c r="F782" i="1"/>
  <c r="AY761" i="1"/>
  <c r="P178" i="1"/>
  <c r="F220" i="1"/>
  <c r="AK410" i="1"/>
  <c r="X507" i="1"/>
  <c r="CF539" i="1"/>
  <c r="AW568" i="1"/>
  <c r="ET18" i="1"/>
  <c r="P847" i="1"/>
  <c r="EM18" i="1"/>
  <c r="P853" i="1"/>
  <c r="X539" i="1"/>
  <c r="F594" i="1"/>
  <c r="F152" i="1"/>
  <c r="AW139" i="1"/>
  <c r="P149" i="1"/>
  <c r="DH139" i="1"/>
  <c r="DO310" i="1"/>
  <c r="P402" i="1"/>
  <c r="EQ600" i="1"/>
  <c r="P613" i="1"/>
  <c r="AY139" i="1"/>
  <c r="F154" i="1"/>
  <c r="F608" i="1"/>
  <c r="P600" i="1"/>
  <c r="AU22" i="1"/>
  <c r="F823" i="1"/>
  <c r="W16" i="2" s="1"/>
  <c r="AU834" i="1"/>
  <c r="DP637" i="1"/>
  <c r="P670" i="1"/>
  <c r="O605" i="1"/>
  <c r="AB600" i="1"/>
  <c r="CC410" i="1"/>
  <c r="AT507" i="1"/>
  <c r="P310" i="1"/>
  <c r="F381" i="1"/>
  <c r="FS774" i="1"/>
  <c r="GO766" i="1"/>
  <c r="FU774" i="1" s="1"/>
  <c r="CF410" i="1"/>
  <c r="AW507" i="1"/>
  <c r="CC26" i="1"/>
  <c r="AT107" i="1"/>
  <c r="EN761" i="1"/>
  <c r="P779" i="1"/>
  <c r="CF600" i="1"/>
  <c r="AW605" i="1"/>
  <c r="CA605" i="1"/>
  <c r="GO602" i="1"/>
  <c r="CC605" i="1" s="1"/>
  <c r="DQ637" i="1"/>
  <c r="P671" i="1"/>
  <c r="CE310" i="1"/>
  <c r="AV378" i="1"/>
  <c r="EU18" i="1"/>
  <c r="P850" i="1"/>
  <c r="P732" i="1"/>
  <c r="DH710" i="1"/>
  <c r="FZ710" i="1"/>
  <c r="EQ729" i="1"/>
  <c r="EV18" i="1"/>
  <c r="P859" i="1"/>
  <c r="DH178" i="1"/>
  <c r="P220" i="1"/>
  <c r="CF178" i="1"/>
  <c r="AW217" i="1"/>
  <c r="Q26" i="1"/>
  <c r="F119" i="1"/>
  <c r="CE539" i="1"/>
  <c r="AV568" i="1"/>
  <c r="ES178" i="1"/>
  <c r="P237" i="1"/>
  <c r="F151" i="1"/>
  <c r="AV139" i="1"/>
  <c r="AH310" i="1"/>
  <c r="U378" i="1"/>
  <c r="EQ146" i="1"/>
  <c r="FZ139" i="1"/>
  <c r="DT410" i="1"/>
  <c r="DG507" i="1"/>
  <c r="AY605" i="1"/>
  <c r="CH600" i="1"/>
  <c r="AW637" i="1"/>
  <c r="F650" i="1"/>
  <c r="AD310" i="1"/>
  <c r="Q378" i="1"/>
  <c r="FW26" i="1"/>
  <c r="EN107" i="1"/>
  <c r="W310" i="1"/>
  <c r="F402" i="1"/>
  <c r="W804" i="1"/>
  <c r="V310" i="1"/>
  <c r="F401" i="1"/>
  <c r="CH310" i="1"/>
  <c r="AY378" i="1"/>
  <c r="CA139" i="1"/>
  <c r="AR146" i="1"/>
  <c r="DW310" i="1"/>
  <c r="DJ378" i="1"/>
  <c r="CE178" i="1"/>
  <c r="AV217" i="1"/>
  <c r="F649" i="1"/>
  <c r="AV637" i="1"/>
  <c r="R539" i="1"/>
  <c r="F582" i="1"/>
  <c r="EN600" i="1"/>
  <c r="P610" i="1"/>
  <c r="DJ178" i="1"/>
  <c r="P231" i="1"/>
  <c r="R310" i="1"/>
  <c r="F392" i="1"/>
  <c r="DQ410" i="1"/>
  <c r="P534" i="1"/>
  <c r="F776" i="1"/>
  <c r="O761" i="1"/>
  <c r="ER310" i="1"/>
  <c r="P389" i="1"/>
  <c r="GO144" i="1"/>
  <c r="FU146" i="1" s="1"/>
  <c r="FS146" i="1"/>
  <c r="EO729" i="1"/>
  <c r="FX710" i="1"/>
  <c r="DJ637" i="1"/>
  <c r="P658" i="1"/>
  <c r="Y637" i="1"/>
  <c r="F671" i="1"/>
  <c r="DQ761" i="1"/>
  <c r="P801" i="1"/>
  <c r="BC18" i="1"/>
  <c r="F850" i="1"/>
  <c r="P539" i="1"/>
  <c r="F571" i="1"/>
  <c r="AW761" i="1"/>
  <c r="F780" i="1"/>
  <c r="O410" i="1"/>
  <c r="F509" i="1"/>
  <c r="AL410" i="1"/>
  <c r="Y507" i="1"/>
  <c r="DP568" i="1"/>
  <c r="EC539" i="1"/>
  <c r="GO413" i="1"/>
  <c r="FU507" i="1" s="1"/>
  <c r="FS507" i="1"/>
  <c r="CE600" i="1"/>
  <c r="AV605" i="1"/>
  <c r="DK217" i="1"/>
  <c r="DX178" i="1"/>
  <c r="FX26" i="1"/>
  <c r="EO107" i="1"/>
  <c r="CF310" i="1"/>
  <c r="AW378" i="1"/>
  <c r="AQ18" i="1"/>
  <c r="F844" i="1"/>
  <c r="DT139" i="1"/>
  <c r="DG146" i="1"/>
  <c r="DU310" i="1"/>
  <c r="DH378" i="1"/>
  <c r="DH804" i="1" s="1"/>
  <c r="FW378" i="1"/>
  <c r="FX378" i="1"/>
  <c r="FZ378" i="1"/>
  <c r="GA178" i="1"/>
  <c r="ER217" i="1"/>
  <c r="FU310" i="1"/>
  <c r="EL378" i="1"/>
  <c r="FX139" i="1"/>
  <c r="EO146" i="1"/>
  <c r="DI410" i="1"/>
  <c r="P519" i="1"/>
  <c r="AL539" i="1"/>
  <c r="Y568" i="1"/>
  <c r="DH26" i="1"/>
  <c r="P110" i="1"/>
  <c r="S310" i="1"/>
  <c r="F393" i="1"/>
  <c r="AS410" i="1"/>
  <c r="F524" i="1"/>
  <c r="P646" i="1"/>
  <c r="DG637" i="1"/>
  <c r="GO541" i="1"/>
  <c r="CC568" i="1" s="1"/>
  <c r="CA568" i="1"/>
  <c r="EJ568" i="1"/>
  <c r="FS539" i="1"/>
  <c r="EN539" i="1"/>
  <c r="P573" i="1"/>
  <c r="Q178" i="1"/>
  <c r="F229" i="1"/>
  <c r="X178" i="1"/>
  <c r="F243" i="1"/>
  <c r="EO539" i="1"/>
  <c r="P574" i="1"/>
  <c r="CC139" i="1"/>
  <c r="AT146" i="1"/>
  <c r="FW710" i="1"/>
  <c r="EN729" i="1"/>
  <c r="AT178" i="1"/>
  <c r="F235" i="1"/>
  <c r="P782" i="1"/>
  <c r="EQ761" i="1"/>
  <c r="DO22" i="1"/>
  <c r="P828" i="1"/>
  <c r="DO834" i="1"/>
  <c r="AL378" i="1"/>
  <c r="AB539" i="1"/>
  <c r="O568" i="1"/>
  <c r="EH178" i="1"/>
  <c r="P226" i="1"/>
  <c r="EH804" i="1"/>
  <c r="Q637" i="1"/>
  <c r="F656" i="1"/>
  <c r="FU539" i="1"/>
  <c r="EL568" i="1"/>
  <c r="GO639" i="1"/>
  <c r="CC644" i="1" s="1"/>
  <c r="CA644" i="1"/>
  <c r="EQ539" i="1"/>
  <c r="P576" i="1"/>
  <c r="FW139" i="1"/>
  <c r="EN146" i="1"/>
  <c r="AB26" i="1"/>
  <c r="O107" i="1"/>
  <c r="DP26" i="1"/>
  <c r="P133" i="1"/>
  <c r="FZ26" i="1"/>
  <c r="EQ107" i="1"/>
  <c r="DQ26" i="1"/>
  <c r="P134" i="1"/>
  <c r="DQ804" i="1"/>
  <c r="AK310" i="1"/>
  <c r="X378" i="1"/>
  <c r="AB378" i="1"/>
  <c r="FZ410" i="1"/>
  <c r="EQ507" i="1"/>
  <c r="EK568" i="1"/>
  <c r="FT539" i="1"/>
  <c r="DP410" i="1"/>
  <c r="P533" i="1"/>
  <c r="BB18" i="1"/>
  <c r="F847" i="1"/>
  <c r="P652" i="1"/>
  <c r="EQ637" i="1"/>
  <c r="BA178" i="1"/>
  <c r="F237" i="1"/>
  <c r="O644" i="1"/>
  <c r="AB637" i="1"/>
  <c r="DG107" i="1"/>
  <c r="DT26" i="1"/>
  <c r="DK310" i="1"/>
  <c r="P393" i="1"/>
  <c r="EI22" i="1"/>
  <c r="P814" i="1"/>
  <c r="EI834" i="1"/>
  <c r="P776" i="1"/>
  <c r="DG761" i="1"/>
  <c r="ER410" i="1"/>
  <c r="P518" i="1"/>
  <c r="EG18" i="1"/>
  <c r="P838" i="1"/>
  <c r="DN310" i="1"/>
  <c r="P401" i="1"/>
  <c r="CI178" i="1"/>
  <c r="AZ217" i="1"/>
  <c r="GM337" i="1"/>
  <c r="GN337" i="1" s="1"/>
  <c r="FT378" i="1" s="1"/>
  <c r="GM199" i="1"/>
  <c r="P650" i="1"/>
  <c r="EO637" i="1"/>
  <c r="DI310" i="1"/>
  <c r="P390" i="1"/>
  <c r="CA710" i="1"/>
  <c r="AR729" i="1"/>
  <c r="FX410" i="1"/>
  <c r="EO507" i="1"/>
  <c r="DI804" i="1"/>
  <c r="GO29" i="1"/>
  <c r="FU107" i="1" s="1"/>
  <c r="FS107" i="1"/>
  <c r="EC178" i="1"/>
  <c r="DP217" i="1"/>
  <c r="T310" i="1"/>
  <c r="F399" i="1"/>
  <c r="EK410" i="1"/>
  <c r="P524" i="1"/>
  <c r="Q539" i="1"/>
  <c r="F580" i="1"/>
  <c r="Y761" i="1"/>
  <c r="F801" i="1"/>
  <c r="S22" i="1"/>
  <c r="F819" i="1"/>
  <c r="S834" i="1"/>
  <c r="P611" i="1"/>
  <c r="EO600" i="1"/>
  <c r="CC310" i="1"/>
  <c r="AT378" i="1"/>
  <c r="DT710" i="1"/>
  <c r="DG729" i="1"/>
  <c r="AR774" i="1"/>
  <c r="CA761" i="1"/>
  <c r="AP178" i="1"/>
  <c r="F226" i="1"/>
  <c r="AP804" i="1"/>
  <c r="F658" i="1"/>
  <c r="R637" i="1"/>
  <c r="P649" i="1"/>
  <c r="EN637" i="1"/>
  <c r="AB178" i="1"/>
  <c r="O217" i="1"/>
  <c r="AY107" i="1"/>
  <c r="CH26" i="1"/>
  <c r="DJ26" i="1"/>
  <c r="P121" i="1"/>
  <c r="DJ804" i="1"/>
  <c r="FU178" i="1"/>
  <c r="EL217" i="1"/>
  <c r="DL22" i="1"/>
  <c r="DL834" i="1"/>
  <c r="P825" i="1"/>
  <c r="AT729" i="1"/>
  <c r="CC710" i="1"/>
  <c r="DT310" i="1"/>
  <c r="DG378" i="1"/>
  <c r="R410" i="1"/>
  <c r="F521" i="1"/>
  <c r="FW410" i="1"/>
  <c r="EN507" i="1"/>
  <c r="Q410" i="1"/>
  <c r="F519" i="1"/>
  <c r="ES310" i="1"/>
  <c r="P398" i="1"/>
  <c r="AS178" i="1"/>
  <c r="F234" i="1"/>
  <c r="DL178" i="1"/>
  <c r="P238" i="1"/>
  <c r="GO640" i="1"/>
  <c r="FU644" i="1" s="1"/>
  <c r="FS644" i="1"/>
  <c r="GO723" i="1"/>
  <c r="FU729" i="1" s="1"/>
  <c r="FS729" i="1"/>
  <c r="EP26" i="1"/>
  <c r="P114" i="1"/>
  <c r="EP804" i="1"/>
  <c r="O139" i="1"/>
  <c r="F148" i="1"/>
  <c r="CE410" i="1"/>
  <c r="AV507" i="1"/>
  <c r="DT178" i="1"/>
  <c r="DG217" i="1"/>
  <c r="Y178" i="1"/>
  <c r="F244" i="1"/>
  <c r="DH410" i="1"/>
  <c r="P510" i="1"/>
  <c r="AT774" i="1"/>
  <c r="CC761" i="1"/>
  <c r="CA178" i="1"/>
  <c r="AR217" i="1"/>
  <c r="CE26" i="1"/>
  <c r="AV107" i="1"/>
  <c r="ER26" i="1"/>
  <c r="P118" i="1"/>
  <c r="ER804" i="1"/>
  <c r="V22" i="1"/>
  <c r="F827" i="1"/>
  <c r="V834" i="1"/>
  <c r="EL605" i="1"/>
  <c r="FU600" i="1"/>
  <c r="O710" i="1"/>
  <c r="F731" i="1"/>
  <c r="AL26" i="1"/>
  <c r="Y107" i="1"/>
  <c r="DM22" i="1"/>
  <c r="DM834" i="1"/>
  <c r="P826" i="1"/>
  <c r="BD18" i="1"/>
  <c r="F859" i="1"/>
  <c r="R26" i="1"/>
  <c r="F121" i="1"/>
  <c r="R804" i="1"/>
  <c r="P410" i="1"/>
  <c r="F510" i="1"/>
  <c r="GM321" i="1"/>
  <c r="ES804" i="1"/>
  <c r="AS26" i="1"/>
  <c r="F124" i="1"/>
  <c r="CF26" i="1"/>
  <c r="AW107" i="1"/>
  <c r="DK410" i="1"/>
  <c r="P522" i="1"/>
  <c r="DL310" i="1"/>
  <c r="P399" i="1"/>
  <c r="AO18" i="1"/>
  <c r="F838" i="1"/>
  <c r="ER637" i="1"/>
  <c r="P655" i="1"/>
  <c r="FS600" i="1"/>
  <c r="EJ605" i="1"/>
  <c r="AV761" i="1"/>
  <c r="F779" i="1"/>
  <c r="DG600" i="1"/>
  <c r="P607" i="1"/>
  <c r="DJ410" i="1"/>
  <c r="P521" i="1"/>
  <c r="X26" i="1"/>
  <c r="F133" i="1"/>
  <c r="DO178" i="1"/>
  <c r="P241" i="1"/>
  <c r="AS539" i="1"/>
  <c r="F585" i="1"/>
  <c r="BA310" i="1"/>
  <c r="F398" i="1"/>
  <c r="P595" i="1"/>
  <c r="DQ539" i="1"/>
  <c r="AX18" i="1"/>
  <c r="F841" i="1"/>
  <c r="CH410" i="1"/>
  <c r="AY507" i="1"/>
  <c r="FZ178" i="1"/>
  <c r="EQ217" i="1"/>
  <c r="DT539" i="1"/>
  <c r="DG568" i="1"/>
  <c r="P26" i="1"/>
  <c r="F110" i="1"/>
  <c r="P804" i="1"/>
  <c r="CH178" i="1"/>
  <c r="AY217" i="1"/>
  <c r="EK26" i="1"/>
  <c r="P124" i="1"/>
  <c r="F652" i="1"/>
  <c r="AY637" i="1"/>
  <c r="DN178" i="1"/>
  <c r="P240" i="1"/>
  <c r="CA26" i="1"/>
  <c r="AR107" i="1"/>
  <c r="R178" i="1"/>
  <c r="F231" i="1"/>
  <c r="EO761" i="1"/>
  <c r="P780" i="1"/>
  <c r="DJ539" i="1"/>
  <c r="P582" i="1"/>
  <c r="DH22" i="1" l="1"/>
  <c r="P807" i="1"/>
  <c r="DH834" i="1"/>
  <c r="EI18" i="1"/>
  <c r="P844" i="1"/>
  <c r="CA600" i="1"/>
  <c r="AR605" i="1"/>
  <c r="AY26" i="1"/>
  <c r="F115" i="1"/>
  <c r="AY804" i="1"/>
  <c r="AT710" i="1"/>
  <c r="F747" i="1"/>
  <c r="EK539" i="1"/>
  <c r="P585" i="1"/>
  <c r="DP310" i="1"/>
  <c r="P404" i="1"/>
  <c r="AY178" i="1"/>
  <c r="F225" i="1"/>
  <c r="AT310" i="1"/>
  <c r="F396" i="1"/>
  <c r="EQ410" i="1"/>
  <c r="P515" i="1"/>
  <c r="EO26" i="1"/>
  <c r="P113" i="1"/>
  <c r="EO804" i="1"/>
  <c r="AV178" i="1"/>
  <c r="F222" i="1"/>
  <c r="EQ139" i="1"/>
  <c r="P154" i="1"/>
  <c r="AW178" i="1"/>
  <c r="F223" i="1"/>
  <c r="AV310" i="1"/>
  <c r="F383" i="1"/>
  <c r="AW410" i="1"/>
  <c r="F513" i="1"/>
  <c r="AU18" i="1"/>
  <c r="F853" i="1"/>
  <c r="FS26" i="1"/>
  <c r="EJ107" i="1"/>
  <c r="AR178" i="1"/>
  <c r="F245" i="1"/>
  <c r="ER178" i="1"/>
  <c r="P228" i="1"/>
  <c r="R22" i="1"/>
  <c r="F818" i="1"/>
  <c r="R834" i="1"/>
  <c r="EP22" i="1"/>
  <c r="EP834" i="1"/>
  <c r="P811" i="1"/>
  <c r="F646" i="1"/>
  <c r="O637" i="1"/>
  <c r="O26" i="1"/>
  <c r="F109" i="1"/>
  <c r="O804" i="1"/>
  <c r="EH22" i="1"/>
  <c r="EH834" i="1"/>
  <c r="P813" i="1"/>
  <c r="G16" i="2" s="1"/>
  <c r="FZ310" i="1"/>
  <c r="EQ378" i="1"/>
  <c r="EN26" i="1"/>
  <c r="P112" i="1"/>
  <c r="U310" i="1"/>
  <c r="F400" i="1"/>
  <c r="U804" i="1"/>
  <c r="DQ178" i="1"/>
  <c r="P244" i="1"/>
  <c r="DG539" i="1"/>
  <c r="P570" i="1"/>
  <c r="P731" i="1"/>
  <c r="DG710" i="1"/>
  <c r="O178" i="1"/>
  <c r="F219" i="1"/>
  <c r="AR710" i="1"/>
  <c r="F757" i="1"/>
  <c r="DG26" i="1"/>
  <c r="P109" i="1"/>
  <c r="DG804" i="1"/>
  <c r="X410" i="1"/>
  <c r="F533" i="1"/>
  <c r="P22" i="1"/>
  <c r="P834" i="1"/>
  <c r="F807" i="1"/>
  <c r="P623" i="1"/>
  <c r="EL600" i="1"/>
  <c r="AT761" i="1"/>
  <c r="F792" i="1"/>
  <c r="DL18" i="1"/>
  <c r="P855" i="1"/>
  <c r="AB310" i="1"/>
  <c r="O378" i="1"/>
  <c r="EN710" i="1"/>
  <c r="P734" i="1"/>
  <c r="EO378" i="1"/>
  <c r="FX310" i="1"/>
  <c r="DJ310" i="1"/>
  <c r="P392" i="1"/>
  <c r="FU761" i="1"/>
  <c r="EL774" i="1"/>
  <c r="AY539" i="1"/>
  <c r="F576" i="1"/>
  <c r="CC539" i="1"/>
  <c r="AT568" i="1"/>
  <c r="V18" i="1"/>
  <c r="F857" i="1"/>
  <c r="P151" i="1"/>
  <c r="EN139" i="1"/>
  <c r="FW310" i="1"/>
  <c r="EN378" i="1"/>
  <c r="FS761" i="1"/>
  <c r="EJ774" i="1"/>
  <c r="DQ310" i="1"/>
  <c r="P405" i="1"/>
  <c r="Y16" i="2"/>
  <c r="AR26" i="1"/>
  <c r="F135" i="1"/>
  <c r="DP178" i="1"/>
  <c r="P243" i="1"/>
  <c r="X310" i="1"/>
  <c r="F404" i="1"/>
  <c r="EJ539" i="1"/>
  <c r="P596" i="1"/>
  <c r="Y539" i="1"/>
  <c r="F595" i="1"/>
  <c r="DK178" i="1"/>
  <c r="P232" i="1"/>
  <c r="DK804" i="1"/>
  <c r="Q310" i="1"/>
  <c r="F390" i="1"/>
  <c r="AW26" i="1"/>
  <c r="F113" i="1"/>
  <c r="AW804" i="1"/>
  <c r="FS710" i="1"/>
  <c r="EJ729" i="1"/>
  <c r="EN410" i="1"/>
  <c r="P512" i="1"/>
  <c r="EL178" i="1"/>
  <c r="P235" i="1"/>
  <c r="S18" i="1"/>
  <c r="F849" i="1"/>
  <c r="O539" i="1"/>
  <c r="F570" i="1"/>
  <c r="AT139" i="1"/>
  <c r="F164" i="1"/>
  <c r="CA539" i="1"/>
  <c r="AR568" i="1"/>
  <c r="DH310" i="1"/>
  <c r="P381" i="1"/>
  <c r="AV600" i="1"/>
  <c r="F610" i="1"/>
  <c r="FS378" i="1"/>
  <c r="EO710" i="1"/>
  <c r="P735" i="1"/>
  <c r="AR139" i="1"/>
  <c r="F174" i="1"/>
  <c r="CC600" i="1"/>
  <c r="AT605" i="1"/>
  <c r="EO178" i="1"/>
  <c r="P223" i="1"/>
  <c r="FS139" i="1"/>
  <c r="EJ146" i="1"/>
  <c r="DN18" i="1"/>
  <c r="P857" i="1"/>
  <c r="AP22" i="1"/>
  <c r="AP834" i="1"/>
  <c r="F813" i="1"/>
  <c r="V16" i="2" s="1"/>
  <c r="FU26" i="1"/>
  <c r="EL107" i="1"/>
  <c r="AL310" i="1"/>
  <c r="Y378" i="1"/>
  <c r="Y804" i="1" s="1"/>
  <c r="DG139" i="1"/>
  <c r="P148" i="1"/>
  <c r="FS410" i="1"/>
  <c r="EJ507" i="1"/>
  <c r="FU139" i="1"/>
  <c r="EL146" i="1"/>
  <c r="AY310" i="1"/>
  <c r="F386" i="1"/>
  <c r="P737" i="1"/>
  <c r="EQ710" i="1"/>
  <c r="F611" i="1"/>
  <c r="AW600" i="1"/>
  <c r="AT410" i="1"/>
  <c r="F525" i="1"/>
  <c r="T18" i="1"/>
  <c r="F855" i="1"/>
  <c r="EJ600" i="1"/>
  <c r="P633" i="1"/>
  <c r="FS637" i="1"/>
  <c r="EJ644" i="1"/>
  <c r="DJ22" i="1"/>
  <c r="DJ834" i="1"/>
  <c r="P818" i="1"/>
  <c r="FT310" i="1"/>
  <c r="EK378" i="1"/>
  <c r="EQ178" i="1"/>
  <c r="P225" i="1"/>
  <c r="DM18" i="1"/>
  <c r="P856" i="1"/>
  <c r="DG178" i="1"/>
  <c r="P219" i="1"/>
  <c r="EL644" i="1"/>
  <c r="FU637" i="1"/>
  <c r="DI22" i="1"/>
  <c r="P816" i="1"/>
  <c r="DI834" i="1"/>
  <c r="AZ178" i="1"/>
  <c r="F228" i="1"/>
  <c r="AZ804" i="1"/>
  <c r="CA637" i="1"/>
  <c r="AR644" i="1"/>
  <c r="DO18" i="1"/>
  <c r="P858" i="1"/>
  <c r="EO139" i="1"/>
  <c r="P152" i="1"/>
  <c r="FU410" i="1"/>
  <c r="EL507" i="1"/>
  <c r="F573" i="1"/>
  <c r="AV539" i="1"/>
  <c r="EL729" i="1"/>
  <c r="FU710" i="1"/>
  <c r="GN199" i="1"/>
  <c r="FT217" i="1" s="1"/>
  <c r="FS217" i="1"/>
  <c r="ER22" i="1"/>
  <c r="P815" i="1"/>
  <c r="ER834" i="1"/>
  <c r="DG310" i="1"/>
  <c r="P380" i="1"/>
  <c r="EO410" i="1"/>
  <c r="P513" i="1"/>
  <c r="EQ26" i="1"/>
  <c r="P115" i="1"/>
  <c r="EQ804" i="1"/>
  <c r="AT644" i="1"/>
  <c r="AT804" i="1" s="1"/>
  <c r="CC637" i="1"/>
  <c r="F613" i="1"/>
  <c r="AY600" i="1"/>
  <c r="BA18" i="1"/>
  <c r="F854" i="1"/>
  <c r="AY410" i="1"/>
  <c r="F515" i="1"/>
  <c r="X804" i="1"/>
  <c r="ES22" i="1"/>
  <c r="P824" i="1"/>
  <c r="H16" i="2" s="1"/>
  <c r="ES834" i="1"/>
  <c r="Y26" i="1"/>
  <c r="F134" i="1"/>
  <c r="AV26" i="1"/>
  <c r="F112" i="1"/>
  <c r="AV804" i="1"/>
  <c r="AV410" i="1"/>
  <c r="F512" i="1"/>
  <c r="F802" i="1"/>
  <c r="AR761" i="1"/>
  <c r="EL539" i="1"/>
  <c r="P586" i="1"/>
  <c r="EL310" i="1"/>
  <c r="P396" i="1"/>
  <c r="DP539" i="1"/>
  <c r="P594" i="1"/>
  <c r="DG410" i="1"/>
  <c r="P509" i="1"/>
  <c r="Q804" i="1"/>
  <c r="F607" i="1"/>
  <c r="O600" i="1"/>
  <c r="AW539" i="1"/>
  <c r="F574" i="1"/>
  <c r="EN178" i="1"/>
  <c r="P222" i="1"/>
  <c r="DQ22" i="1"/>
  <c r="DQ834" i="1"/>
  <c r="P831" i="1"/>
  <c r="GN321" i="1"/>
  <c r="CB378" i="1" s="1"/>
  <c r="CA378" i="1"/>
  <c r="DP804" i="1"/>
  <c r="AW310" i="1"/>
  <c r="F384" i="1"/>
  <c r="Y410" i="1"/>
  <c r="F534" i="1"/>
  <c r="W22" i="1"/>
  <c r="W834" i="1"/>
  <c r="F828" i="1"/>
  <c r="AT26" i="1"/>
  <c r="F125" i="1"/>
  <c r="AR410" i="1"/>
  <c r="F535" i="1"/>
  <c r="AT22" i="1" l="1"/>
  <c r="F822" i="1"/>
  <c r="U16" i="2" s="1"/>
  <c r="AT834" i="1"/>
  <c r="Y22" i="1"/>
  <c r="Y834" i="1"/>
  <c r="F831" i="1"/>
  <c r="DP22" i="1"/>
  <c r="DP834" i="1"/>
  <c r="P830" i="1"/>
  <c r="EN310" i="1"/>
  <c r="P383" i="1"/>
  <c r="CB310" i="1"/>
  <c r="AS378" i="1"/>
  <c r="ER18" i="1"/>
  <c r="P845" i="1"/>
  <c r="EL637" i="1"/>
  <c r="P662" i="1"/>
  <c r="P672" i="1"/>
  <c r="EJ637" i="1"/>
  <c r="P386" i="1"/>
  <c r="EQ310" i="1"/>
  <c r="Q22" i="1"/>
  <c r="F816" i="1"/>
  <c r="Q834" i="1"/>
  <c r="EL26" i="1"/>
  <c r="P125" i="1"/>
  <c r="EL804" i="1"/>
  <c r="AV22" i="1"/>
  <c r="F809" i="1"/>
  <c r="AV834" i="1"/>
  <c r="AP18" i="1"/>
  <c r="F843" i="1"/>
  <c r="EO310" i="1"/>
  <c r="P384" i="1"/>
  <c r="P18" i="1"/>
  <c r="F837" i="1"/>
  <c r="R18" i="1"/>
  <c r="F848" i="1"/>
  <c r="AY22" i="1"/>
  <c r="AY834" i="1"/>
  <c r="F812" i="1"/>
  <c r="CA310" i="1"/>
  <c r="AR378" i="1"/>
  <c r="EP18" i="1"/>
  <c r="P841" i="1"/>
  <c r="DQ18" i="1"/>
  <c r="P861" i="1"/>
  <c r="EL139" i="1"/>
  <c r="P164" i="1"/>
  <c r="FS310" i="1"/>
  <c r="EJ378" i="1"/>
  <c r="EH18" i="1"/>
  <c r="P843" i="1"/>
  <c r="W18" i="1"/>
  <c r="F858" i="1"/>
  <c r="AT637" i="1"/>
  <c r="F662" i="1"/>
  <c r="FT178" i="1"/>
  <c r="EK217" i="1"/>
  <c r="EJ410" i="1"/>
  <c r="P535" i="1"/>
  <c r="AT539" i="1"/>
  <c r="F586" i="1"/>
  <c r="O310" i="1"/>
  <c r="F380" i="1"/>
  <c r="AR600" i="1"/>
  <c r="F633" i="1"/>
  <c r="FS178" i="1"/>
  <c r="EJ217" i="1"/>
  <c r="EQ22" i="1"/>
  <c r="EQ834" i="1"/>
  <c r="P812" i="1"/>
  <c r="O22" i="1"/>
  <c r="O834" i="1"/>
  <c r="F806" i="1"/>
  <c r="U22" i="1"/>
  <c r="U834" i="1"/>
  <c r="F826" i="1"/>
  <c r="DJ18" i="1"/>
  <c r="P848" i="1"/>
  <c r="F672" i="1"/>
  <c r="AR637" i="1"/>
  <c r="DK22" i="1"/>
  <c r="DK834" i="1"/>
  <c r="P819" i="1"/>
  <c r="J16" i="2" s="1"/>
  <c r="ES18" i="1"/>
  <c r="P854" i="1"/>
  <c r="AZ22" i="1"/>
  <c r="F815" i="1"/>
  <c r="AZ834" i="1"/>
  <c r="EJ139" i="1"/>
  <c r="P174" i="1"/>
  <c r="DG22" i="1"/>
  <c r="P806" i="1"/>
  <c r="DG834" i="1"/>
  <c r="P747" i="1"/>
  <c r="EL710" i="1"/>
  <c r="EK310" i="1"/>
  <c r="P395" i="1"/>
  <c r="X22" i="1"/>
  <c r="X834" i="1"/>
  <c r="F830" i="1"/>
  <c r="DI18" i="1"/>
  <c r="P846" i="1"/>
  <c r="Y310" i="1"/>
  <c r="F405" i="1"/>
  <c r="F596" i="1"/>
  <c r="AR539" i="1"/>
  <c r="EJ710" i="1"/>
  <c r="P757" i="1"/>
  <c r="P802" i="1"/>
  <c r="EJ761" i="1"/>
  <c r="EL761" i="1"/>
  <c r="P792" i="1"/>
  <c r="EJ26" i="1"/>
  <c r="P135" i="1"/>
  <c r="EJ804" i="1"/>
  <c r="DH18" i="1"/>
  <c r="P837" i="1"/>
  <c r="EL410" i="1"/>
  <c r="P525" i="1"/>
  <c r="F623" i="1"/>
  <c r="AT600" i="1"/>
  <c r="EN804" i="1"/>
  <c r="AW22" i="1"/>
  <c r="AW834" i="1"/>
  <c r="F810" i="1"/>
  <c r="EO22" i="1"/>
  <c r="P810" i="1"/>
  <c r="EO834" i="1"/>
  <c r="EQ18" i="1" l="1"/>
  <c r="P842" i="1"/>
  <c r="EK178" i="1"/>
  <c r="P234" i="1"/>
  <c r="EK804" i="1"/>
  <c r="EO18" i="1"/>
  <c r="P840" i="1"/>
  <c r="AW18" i="1"/>
  <c r="F840" i="1"/>
  <c r="DK18" i="1"/>
  <c r="P849" i="1"/>
  <c r="EJ22" i="1"/>
  <c r="P832" i="1"/>
  <c r="EJ834" i="1"/>
  <c r="P245" i="1"/>
  <c r="EJ178" i="1"/>
  <c r="DP18" i="1"/>
  <c r="P860" i="1"/>
  <c r="Q18" i="1"/>
  <c r="F846" i="1"/>
  <c r="DG18" i="1"/>
  <c r="P836" i="1"/>
  <c r="AR310" i="1"/>
  <c r="F406" i="1"/>
  <c r="AR804" i="1"/>
  <c r="AV18" i="1"/>
  <c r="F839" i="1"/>
  <c r="X18" i="1"/>
  <c r="F860" i="1"/>
  <c r="U18" i="1"/>
  <c r="F856" i="1"/>
  <c r="Y18" i="1"/>
  <c r="F861" i="1"/>
  <c r="EJ310" i="1"/>
  <c r="P406" i="1"/>
  <c r="EL22" i="1"/>
  <c r="EL834" i="1"/>
  <c r="P822" i="1"/>
  <c r="F16" i="2" s="1"/>
  <c r="AT18" i="1"/>
  <c r="F852" i="1"/>
  <c r="EN22" i="1"/>
  <c r="P809" i="1"/>
  <c r="EN834" i="1"/>
  <c r="AY18" i="1"/>
  <c r="F842" i="1"/>
  <c r="O18" i="1"/>
  <c r="F836" i="1"/>
  <c r="AZ18" i="1"/>
  <c r="F845" i="1"/>
  <c r="AS310" i="1"/>
  <c r="F395" i="1"/>
  <c r="AS804" i="1"/>
  <c r="EN18" i="1" l="1"/>
  <c r="P839" i="1"/>
  <c r="EK22" i="1"/>
  <c r="EK834" i="1"/>
  <c r="P821" i="1"/>
  <c r="E16" i="2" s="1"/>
  <c r="I16" i="2" s="1"/>
  <c r="N16" i="2" s="1"/>
  <c r="EJ18" i="1"/>
  <c r="P862" i="1"/>
  <c r="AS22" i="1"/>
  <c r="F821" i="1"/>
  <c r="T16" i="2" s="1"/>
  <c r="X16" i="2" s="1"/>
  <c r="AC16" i="2" s="1"/>
  <c r="AS834" i="1"/>
  <c r="EL18" i="1"/>
  <c r="P852" i="1"/>
  <c r="AR22" i="1"/>
  <c r="AR834" i="1"/>
  <c r="F832" i="1"/>
  <c r="EK18" i="1" l="1"/>
  <c r="P851" i="1"/>
  <c r="AS18" i="1"/>
  <c r="F851" i="1"/>
  <c r="AR18" i="1"/>
  <c r="F862" i="1"/>
</calcChain>
</file>

<file path=xl/sharedStrings.xml><?xml version="1.0" encoding="utf-8"?>
<sst xmlns="http://schemas.openxmlformats.org/spreadsheetml/2006/main" count="41224" uniqueCount="1444">
  <si>
    <t>Smeta.RU  (495) 974-1589</t>
  </si>
  <si>
    <t>_PS_</t>
  </si>
  <si>
    <t>Smeta.RU</t>
  </si>
  <si>
    <t/>
  </si>
  <si>
    <t>02-01-01</t>
  </si>
  <si>
    <t>02-01-01 Основные решения по КЛ 220 кВ</t>
  </si>
  <si>
    <t>248017-2021-ТКР1.1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</si>
  <si>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ПАО «Россети Московский регион»</t>
  </si>
  <si>
    <t>Е.Б. Бабасина</t>
  </si>
  <si>
    <t>Ведущий специалист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</si>
  <si>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</si>
  <si>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</si>
  <si>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</si>
  <si>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</si>
  <si>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</si>
  <si>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</si>
  <si>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</si>
  <si>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</si>
  <si>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</si>
  <si>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Основные решения по КЛ 220 кВ</t>
  </si>
  <si>
    <t>Новый раздел</t>
  </si>
  <si>
    <t>Открытая прокладка кабеля 220кВ</t>
  </si>
  <si>
    <t>1</t>
  </si>
  <si>
    <t>м08-02-230-2</t>
  </si>
  <si>
    <t>Кабель из сшитого полиэтилена в траншее 220 кВ, площадь сечения от 1600 мм2 до 2000 м2</t>
  </si>
  <si>
    <t>100 м (3 фазы)</t>
  </si>
  <si>
    <t>ТЕРм Московской обл., м08-02-230-2, приказ Минстроя России №675/пр от 28.02.2017 № 259/пр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</si>
  <si>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</si>
  <si>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</si>
  <si>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</si>
  <si>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</si>
  <si>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</si>
  <si>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м08-02-140-1</t>
  </si>
  <si>
    <t>Кабель до 64/110 кВ с изоляцией из сшитого полиэтилена в траншее</t>
  </si>
  <si>
    <t>100 м (1фаза)</t>
  </si>
  <si>
    <t>ТЕРм Московской обл., м08-02-140-1, приказ Минстроя России №675/пр от 28.02.2017 № 259/пр</t>
  </si>
  <si>
    <t>*1,20</t>
  </si>
  <si>
    <t>Поправка: Мет.421/пр 04.08.20 Пр.10 Т.1 п. 4</t>
  </si>
  <si>
    <t>2</t>
  </si>
  <si>
    <t>Конъюнктурный анализ п.1</t>
  </si>
  <si>
    <t>Кабель ПвПпу2г 1х2000сгж/310ов-127/220</t>
  </si>
  <si>
    <t>м</t>
  </si>
  <si>
    <t>Машины и механизмы</t>
  </si>
  <si>
    <t>Получение электроэнергии от передвижных источников снабжения</t>
  </si>
  <si>
    <t>ЭММ</t>
  </si>
  <si>
    <t>Пр/812-109.0-1</t>
  </si>
  <si>
    <t>Пр/774-109.0</t>
  </si>
  <si>
    <t>60 990 +  2% Заг.скл</t>
  </si>
  <si>
    <t>0</t>
  </si>
  <si>
    <t>Конъюнктурный анализ. п.10</t>
  </si>
  <si>
    <t>Монтажный чулок для протяжки кабеля К130/1</t>
  </si>
  <si>
    <t>шт.</t>
  </si>
  <si>
    <t>12 000 +  2% Заг.скл</t>
  </si>
  <si>
    <t>Конъюнктурный анализ. п.11</t>
  </si>
  <si>
    <t>Чулок с боковым захватом К130/2G</t>
  </si>
  <si>
    <t>15 800 +  2% Заг.скл</t>
  </si>
  <si>
    <t>м08-02-412-3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</si>
  <si>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</si>
  <si>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100 м</t>
  </si>
  <si>
    <t>ТЕРм Московской обл., м08-02-412-3, приказ Минстроя России №675/пр от 28.02.2017 № 259/пр</t>
  </si>
  <si>
    <t>*1,2</t>
  </si>
  <si>
    <t>Поправка: МР 519/пр Прил.2, Табл.1, п. 4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</si>
  <si>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</si>
  <si>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</si>
  <si>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>10 м</t>
  </si>
  <si>
    <t>ТССЦ Московской обл., 508-0266,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</si>
  <si>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</si>
  <si>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</si>
  <si>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</si>
  <si>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7</t>
  </si>
  <si>
    <t>23-01-030-2</t>
  </si>
  <si>
    <t>Укладка безнапорных трубопроводов из полиэтиленовых труб диаметром 250 мм</t>
  </si>
  <si>
    <t>100 м трубопроводов</t>
  </si>
  <si>
    <t>ТЕР Московской обл., 23-01-030-2, приказ Минстроя России №675/пр от 28.02.2017 № 260/пр</t>
  </si>
  <si>
    <t>Общестроительные работы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</si>
  <si>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</si>
  <si>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</si>
  <si>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</si>
  <si>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</si>
  <si>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22-01-021-7</t>
  </si>
  <si>
    <t>Укладка трубопроводов из полиэтиленовых труб диаметром 280 мм</t>
  </si>
  <si>
    <t>1 км трубопровода</t>
  </si>
  <si>
    <t>ТЕР Московской обл., 22-01-021-7, приказ Минстроя России №675/пр от 28.02.2017 № 260/пр</t>
  </si>
  <si>
    <t>ФЕР-22</t>
  </si>
  <si>
    <t>507-3694</t>
  </si>
  <si>
    <t>Труба напорная из полиэтилена PE 100 питьевая ПЭ100 SDR17, размером 250х14,8 мм (ГОСТ 18599-2001, ГОСТ Р 52134-2003)</t>
  </si>
  <si>
    <t>ТССЦ Московской обл., 507-3694, приказ Минстроя России №675/пр от 28.02.2017 № 258/пр</t>
  </si>
  <si>
    <t>24-02-002-10</t>
  </si>
  <si>
    <t>Сварка полиэтиленовых труб при помощи соединительных деталей с закладными нагревателями и использованием двух комплектов оборудования, диаметр труб 225 мм</t>
  </si>
  <si>
    <t>1 соединение</t>
  </si>
  <si>
    <t>ТЕР Московской обл., 24-02-002-10, приказ Минстроя России №675/пр от 28.02.2017 № 260/пр</t>
  </si>
  <si>
    <t>ФЕР-24</t>
  </si>
  <si>
    <t>103-2787</t>
  </si>
  <si>
    <t>Трубы защитные полимерные термостойкие для прокладки электрических кабелей, марка "ПРОТЕКТОРФЛЕКС" (ТУ 2248-003-34311042-2015) SDR11, размером 250х22,7 мм</t>
  </si>
  <si>
    <t>ТССЦ Московской обл., 103-2787,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</si>
  <si>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</si>
  <si>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</si>
  <si>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</si>
  <si>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</si>
  <si>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Конъюнктурный анализ. п.4</t>
  </si>
  <si>
    <t>Труба ТЗК Энергопласт ТС2 DN250х12,7 SN12 F200</t>
  </si>
  <si>
    <t>1 921,66 +  2% Заг.скл</t>
  </si>
  <si>
    <t>9</t>
  </si>
  <si>
    <t>507-2905</t>
  </si>
  <si>
    <t>Заглушка изоляции термоусаживаемая диаметром 219х315 мм длиной 150 мм</t>
  </si>
  <si>
    <t>ТССЦ Московской обл., 507-2905, приказ Минстроя России №675/пр от 28.02.2017 № 258/пр</t>
  </si>
  <si>
    <t>10</t>
  </si>
  <si>
    <t>м08-02-200-1</t>
  </si>
  <si>
    <t>Монтаж термоусаживаемой манжеты из трубки для кабеля</t>
  </si>
  <si>
    <t>1  ШТ.</t>
  </si>
  <si>
    <t>ТЕРм Московской обл., м08-02-200-1, приказ Минстроя России №675/пр от 28.02.2017 № 259/пр</t>
  </si>
  <si>
    <t>м08-02-156-2</t>
  </si>
  <si>
    <t>Короб (кожух) для герметизации проходов кабелей через стены во взрывоопасных помещениях разъемный</t>
  </si>
  <si>
    <t>1 короб</t>
  </si>
  <si>
    <t>ТЕРм Московской обл., м08-02-156-2, приказ Минстроя России №675/пр от 28.02.2017 № 259/пр</t>
  </si>
  <si>
    <t>11</t>
  </si>
  <si>
    <t>Конъюнктурный анализ. п.6</t>
  </si>
  <si>
    <t>Комплект герметизации УВК 250</t>
  </si>
  <si>
    <t>31 666,67 +  2% Заг.скл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</si>
  <si>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</si>
  <si>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</si>
  <si>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</si>
  <si>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</si>
  <si>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)*1</t>
  </si>
  <si>
    <t>)*1,2</t>
  </si>
  <si>
    <t>Поправка: Гл.4.Прил.2.2.п.2.2.3_04.00.01.01.001</t>
  </si>
  <si>
    <t>Конъюнктурный анализ. п.37</t>
  </si>
  <si>
    <t>Уплотнитель термоусаживаемый УКПт-265/75</t>
  </si>
  <si>
    <t>3 229,17 +  2% Заг.скл</t>
  </si>
  <si>
    <t>м08-02-163-3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</si>
  <si>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240 мм2</t>
  </si>
  <si>
    <t>ТЕРм Московской обл., м08-02-163-3, приказ Минстроя России №675/пр от 28.02.2017 № 259/пр</t>
  </si>
  <si>
    <t>12</t>
  </si>
  <si>
    <t>Конъюнктурный анализ. п.8</t>
  </si>
  <si>
    <t>Капа для герметизации концов кабеля ASEC 701</t>
  </si>
  <si>
    <t>1 800 +  2% Заг.скл</t>
  </si>
  <si>
    <t>13</t>
  </si>
  <si>
    <t>Конъюнктурный анализ. п.9</t>
  </si>
  <si>
    <t>Капа для герметизации концов кабеля ASEC 801</t>
  </si>
  <si>
    <t>2 200 +  2% Заг.скл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</si>
  <si>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</si>
  <si>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</si>
  <si>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</si>
  <si>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</si>
  <si>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Воздушные линии электропередачи (ВУЕР-РН-2000, ВУЕР-ТПВ-ВЛ-2000)</t>
  </si>
  <si>
    <t>Минэнерго. ВУЕР-2000</t>
  </si>
  <si>
    <t>01-02-066-2</t>
  </si>
  <si>
    <t>Крепление инвентарными щитами стенок траншей шириной до 2 м в грунтах устойчивых</t>
  </si>
  <si>
    <t>100 м2 креплений</t>
  </si>
  <si>
    <t>ТЕР Московской обл., 01-02-066-2, приказ Минстроя России №675/пр от 28.02.2017 № 260/пр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</si>
  <si>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</si>
  <si>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</si>
  <si>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</si>
  <si>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Поправка: МР 507/пр Прил.3, Табл.1, п. 4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</si>
  <si>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</si>
  <si>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</si>
  <si>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</si>
  <si>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14</t>
  </si>
  <si>
    <t>06-01-001-1</t>
  </si>
  <si>
    <t>Устройство бетонной подготовки</t>
  </si>
  <si>
    <t>100 м3 бетона, бутобетона и железобетона в деле</t>
  </si>
  <si>
    <t>ТЕР Московской обл., 06-01-001-1,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</si>
  <si>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</si>
  <si>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</si>
  <si>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</si>
  <si>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</si>
  <si>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15</t>
  </si>
  <si>
    <t>м08-02-142-1</t>
  </si>
  <si>
    <t>ТЕРм Московской обл., м08-02-142-1, приказ Минстроя России №675/пр от 28.02.2017 № 259/пр</t>
  </si>
  <si>
    <t>м08-02-142-2</t>
  </si>
  <si>
    <t>На каждый последующий кабель добавлять к расценке 08-02-142-01</t>
  </si>
  <si>
    <t>ТЕРм Московской обл., м08-02-142-2, приказ Минстроя России №675/пр от 28.02.2017 № 259/пр</t>
  </si>
  <si>
    <t>01-01-003-4</t>
  </si>
  <si>
    <t>Обратная засыпка-Разработка грунта в отвал экскаваторами «драглайн» или «обратная лопата» с ковшом вместимостью 1 (1-1,2) м3, группа грунтов 4</t>
  </si>
  <si>
    <t>1000 м3 грунта</t>
  </si>
  <si>
    <t>ТЕР Московской обл., 01-01-003-4, приказ Минстроя России №675/пр от 28.02.2017 № 260/пр</t>
  </si>
  <si>
    <t>Земляные работы, выполняемые: механизированным способом</t>
  </si>
  <si>
    <t>Пр/812-001.1-1</t>
  </si>
  <si>
    <t>Пр/774-001.1</t>
  </si>
  <si>
    <t>01-02-061-1</t>
  </si>
  <si>
    <t>Засыпка вручную траншей, пазух котлованов и ям, группа грунтов 1</t>
  </si>
  <si>
    <t>100 м3 грунта</t>
  </si>
  <si>
    <t>ТЕР Московской обл., 01-02-061-1,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</si>
  <si>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</si>
  <si>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</si>
  <si>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</si>
  <si>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16</t>
  </si>
  <si>
    <t>408-0203</t>
  </si>
  <si>
    <t>Смесь песчано-гравийная природная обогащенная с содержанием гравия 35-50%</t>
  </si>
  <si>
    <t>м3</t>
  </si>
  <si>
    <t>ТССЦ Московской обл., 408-0203, приказ Минстроя России №675/пр от 28.02.2017 № 257/пр</t>
  </si>
  <si>
    <t>17</t>
  </si>
  <si>
    <t>408-0122</t>
  </si>
  <si>
    <t>Песок природный для строительных работ средний</t>
  </si>
  <si>
    <t>ТССЦ Московской обл., 408-0122, приказ Минстроя России №675/пр от 28.02.2017 № 257/пр</t>
  </si>
  <si>
    <t>18</t>
  </si>
  <si>
    <t>м08-02-143-3</t>
  </si>
  <si>
    <t>Покрытие кабеля, проложенного в траншее плитами одного кабеля</t>
  </si>
  <si>
    <t>ТЕРм Московской обл., м08-02-143-3, приказ Минстроя России №675/пр от 28.02.2017 № 259/пр</t>
  </si>
  <si>
    <t>19</t>
  </si>
  <si>
    <t>м08-02-143-4</t>
  </si>
  <si>
    <t>Покрытие кабеля, проложенного в траншее плитами каждого последующего</t>
  </si>
  <si>
    <t>ТЕРм Московской обл., м08-02-143-4, приказ Минстроя России №675/пр от 28.02.2017 № 259/пр</t>
  </si>
  <si>
    <t>403-5178</t>
  </si>
  <si>
    <t>Плиты придорожные "FARBSTEIN", размером 600х500х120 мм, серые (прим Плита ж/б В4 500х500х50 ГОСТ 17608-91)</t>
  </si>
  <si>
    <t>м2</t>
  </si>
  <si>
    <t>ТССЦ Московской обл., 403-5178, приказ Минстроя России №675/пр от 28.02.2017 № 257/пр</t>
  </si>
  <si>
    <t>20</t>
  </si>
  <si>
    <t>403-0902</t>
  </si>
  <si>
    <t>Плиты для облицовки каналов, берегоукрепления гидротехнических сооружений и крепления откосов плотин и земляного полотна</t>
  </si>
  <si>
    <t>ТССЦ Московской обл., 403-0902, приказ Минстроя России №675/пр от 28.02.2017 № 257/пр</t>
  </si>
  <si>
    <t>м10-06-048-5</t>
  </si>
  <si>
    <t>Прокладка волоконно-оптических кабелей в траншее (прим. )</t>
  </si>
  <si>
    <t>1 км кабеля</t>
  </si>
  <si>
    <t>ТЕРм Московской обл., м10-06-048-5,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</si>
  <si>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</si>
  <si>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</si>
  <si>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Пр/812-051.1-1</t>
  </si>
  <si>
    <t>Пр/774-051.1</t>
  </si>
  <si>
    <t>Оборудование связи: прокладка и монтаж сетей связи</t>
  </si>
  <si>
    <t>22</t>
  </si>
  <si>
    <t>Конъюнктурный анализ п.7</t>
  </si>
  <si>
    <t>Ремонтная самовулканизирующая тента №72</t>
  </si>
  <si>
    <t>110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</si>
  <si>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</si>
  <si>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</si>
  <si>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</si>
  <si>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</si>
  <si>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</si>
  <si>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</si>
  <si>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</si>
  <si>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</si>
  <si>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</si>
  <si>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</si>
  <si>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</si>
  <si>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</si>
  <si>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</si>
  <si>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</si>
  <si>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</si>
  <si>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</si>
  <si>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</si>
  <si>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</si>
  <si>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</si>
  <si>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</si>
  <si>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</si>
  <si>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</si>
  <si>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</si>
  <si>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</si>
  <si>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</si>
  <si>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</si>
  <si>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</si>
  <si>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</si>
  <si>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</si>
  <si>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</si>
  <si>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</si>
  <si>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</si>
  <si>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</si>
  <si>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</si>
  <si>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</si>
  <si>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</si>
  <si>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</si>
  <si>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</si>
  <si>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</si>
  <si>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</si>
  <si>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</si>
  <si>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</si>
  <si>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</si>
  <si>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</si>
  <si>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</si>
  <si>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</si>
  <si>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</si>
  <si>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</si>
  <si>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</si>
  <si>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</si>
  <si>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</si>
  <si>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</si>
  <si>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</si>
  <si>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Прочие материалы</t>
  </si>
  <si>
    <t>Конъюнктурный анализ п.12</t>
  </si>
  <si>
    <t>Комплект для ремонта оболочки кабеля</t>
  </si>
  <si>
    <t>компл.</t>
  </si>
  <si>
    <t>15 120 +  2% Заг.скл</t>
  </si>
  <si>
    <t>24</t>
  </si>
  <si>
    <t>Конъюнктурный анализ п.13</t>
  </si>
  <si>
    <t>Комплект для ремонта оптоволокна в силовом кабеле</t>
  </si>
  <si>
    <t>79 520 +  2% Заг.скл</t>
  </si>
  <si>
    <t>Устройство муфт</t>
  </si>
  <si>
    <t>25</t>
  </si>
  <si>
    <t>м08-02-185-2</t>
  </si>
  <si>
    <t>Муфты соединительные для одножильного кабеля с изоляцией из сшитого полиэтилена напряжением 220 кВ</t>
  </si>
  <si>
    <t>ТЕРм Московской обл., м08-02-185-2, приказ Минстроя России №675/пр от 28.02.2017 № 259/пр</t>
  </si>
  <si>
    <t>26</t>
  </si>
  <si>
    <t>Конъюнктурный анализ п.2</t>
  </si>
  <si>
    <t>Соединительная транспозиционная муфта 220 кВ марки МСВ 252 (0)Х</t>
  </si>
  <si>
    <t>Инженерное оборудование (по прайсам)</t>
  </si>
  <si>
    <t>Инженерное оборудование (по прайс-листам)</t>
  </si>
  <si>
    <t>И.оборуд</t>
  </si>
  <si>
    <t>1 259 533,33 +  1,2% Заг.скл</t>
  </si>
  <si>
    <t>1,2</t>
  </si>
  <si>
    <t>27</t>
  </si>
  <si>
    <t>28</t>
  </si>
  <si>
    <t>Конъюнктурный анализ п.3</t>
  </si>
  <si>
    <t>Соединительная муфта на наибольшее рабочее напряжение 220 кВ  марки МСВ 252 0</t>
  </si>
  <si>
    <t>1 230 258,33 +  1,2% Заг.скл</t>
  </si>
  <si>
    <t>29</t>
  </si>
  <si>
    <t>м08-02-405-6</t>
  </si>
  <si>
    <t>Провод по установленным стальным конструкциям и панелям, сечение до 400 мм2</t>
  </si>
  <si>
    <t>ТЕРм Московской обл., м08-02-405-6, приказ Минстроя России №675/пр от 28.02.2017 № 259/пр</t>
  </si>
  <si>
    <t>30</t>
  </si>
  <si>
    <t>Конъюнктурный анализ п.15</t>
  </si>
  <si>
    <t>Провод ПП 1х400</t>
  </si>
  <si>
    <t>8 500 +  2% Заг.скл</t>
  </si>
  <si>
    <t>31</t>
  </si>
  <si>
    <t>08-01-002-1</t>
  </si>
  <si>
    <t>Устройство основания под фундаменты песчаного</t>
  </si>
  <si>
    <t>1 м3 основания</t>
  </si>
  <si>
    <t>ТЕР Московской обл., 08-01-002-1,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</si>
  <si>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</si>
  <si>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</si>
  <si>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</si>
  <si>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</si>
  <si>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32</t>
  </si>
  <si>
    <t>33</t>
  </si>
  <si>
    <t>27-06-001-3</t>
  </si>
  <si>
    <t>Устройство дорожных покрытий из сборных прямоугольных железобетонных плит площадью до 10,5 м2</t>
  </si>
  <si>
    <t>100 м3 сборных железобетонных плит</t>
  </si>
  <si>
    <t>ТЕР Московской обл., 27-06-001-3, приказ Минстроя России №675/пр от 28.02.2017 № 260/пр</t>
  </si>
  <si>
    <t>Автомобильные дороги</t>
  </si>
  <si>
    <t>ФЕР-27</t>
  </si>
  <si>
    <t>Пр/812-021.0-1</t>
  </si>
  <si>
    <t>Пр/774-021.0</t>
  </si>
  <si>
    <t>34</t>
  </si>
  <si>
    <t>403-0886</t>
  </si>
  <si>
    <t>Плиты сборные железобетонные</t>
  </si>
  <si>
    <t>ТССЦ Московской обл., 403-0886, приказ Минстроя России №675/пр от 28.02.2017 № 257/пр</t>
  </si>
  <si>
    <t>35</t>
  </si>
  <si>
    <t>Засыпка вручную траншей, пазух котлованов и ям, группа грунтов 1 (заполнение мешков)</t>
  </si>
  <si>
    <t>36</t>
  </si>
  <si>
    <t>37</t>
  </si>
  <si>
    <t>101-3059</t>
  </si>
  <si>
    <t>Мешки бумажные марки "Крафт"</t>
  </si>
  <si>
    <t>1000 шт.</t>
  </si>
  <si>
    <t>ТССЦ Московской обл., 101-3059, приказ Минстроя России №675/пр от 28.02.2017 № 254/пр</t>
  </si>
  <si>
    <t>38</t>
  </si>
  <si>
    <t>26-02-022-1</t>
  </si>
  <si>
    <t>Огнезащитное покрытие кабелей составом «КЛ-1»</t>
  </si>
  <si>
    <t>100 м2</t>
  </si>
  <si>
    <t>ТЕР Московской обл., 26-02-022-1, приказ Минстроя России №675/пр от 28.02.2017 № 260/пр</t>
  </si>
  <si>
    <t>Теплоизоляционные работы</t>
  </si>
  <si>
    <t>ФЕР-26</t>
  </si>
  <si>
    <t>Пр/812-020.0-1</t>
  </si>
  <si>
    <t>Пр/774-020.0</t>
  </si>
  <si>
    <t>39</t>
  </si>
  <si>
    <t>113-0521</t>
  </si>
  <si>
    <t>Краска огнезащитная «КЛ-1»</t>
  </si>
  <si>
    <t>кг</t>
  </si>
  <si>
    <t>ТССЦ Московской обл., 113-0521, приказ Минстроя России №675/пр от 28.02.2017 № 254/пр</t>
  </si>
  <si>
    <t>40</t>
  </si>
  <si>
    <t>113-0517</t>
  </si>
  <si>
    <t>Материал огнезащитный терморасширяющийся «Огракс-ВВ» для покрытия электрических кабелей</t>
  </si>
  <si>
    <t>ТССЦ Московской обл., 113-0517, приказ Минстроя России №675/пр от 28.02.2017 № 254/пр</t>
  </si>
  <si>
    <t>Устройство муфты соединительной</t>
  </si>
  <si>
    <t>Конъюнктурный анализ п.53</t>
  </si>
  <si>
    <t>1 147 833,33 +  2% Заг.скл</t>
  </si>
  <si>
    <t>м08-01-002-1</t>
  </si>
  <si>
    <t>Трансформатор трехфазный последовательный 35 кВ мощностью 240000 кВ·А</t>
  </si>
  <si>
    <t>ТЕРм Московской обл., м08-01-002-1, приказ Минстроя России №675/пр от 28.02.2017 № 259/пр</t>
  </si>
  <si>
    <t>101-8100-2</t>
  </si>
  <si>
    <t>Плита для закрытия кабеля напряжением до 35 КВ из высоконаполненной полимерной композиции, с надписью "Осторожно кабель", ПЗК 480х360х16 мм</t>
  </si>
  <si>
    <t>ТСНБ-2001 Московской области, 101-8100-2, протокол от 29.07.2020 г. № 07</t>
  </si>
  <si>
    <t>403-9138</t>
  </si>
  <si>
    <t>ТССЦ Московской обл., 403-9138, приказ Минстроя России №675/пр от 28.02.2017 № 257/пр</t>
  </si>
  <si>
    <t>Заземление колодцев транспозииции (248017-2021-ТКР1.1-47-48)</t>
  </si>
  <si>
    <t>41</t>
  </si>
  <si>
    <t>м08-02-472-2</t>
  </si>
  <si>
    <t>Заземлитель горизонтальный из стали полосовой сечением 160 мм2</t>
  </si>
  <si>
    <t>ТЕРм Московской обл., м08-02-472-2, приказ Минстроя России №675/пр от 28.02.2017 № 259/пр</t>
  </si>
  <si>
    <t>42</t>
  </si>
  <si>
    <t>101-4686</t>
  </si>
  <si>
    <t>Сталь полосовая 50х5 мм, марка Ст3сп</t>
  </si>
  <si>
    <t>т</t>
  </si>
  <si>
    <t>ТССЦ Московской обл., 101-4686, приказ Минстроя России №675/пр от 28.02.2017 № 254/пр</t>
  </si>
  <si>
    <t>Глубинный электрод - 3 компл.</t>
  </si>
  <si>
    <t>43</t>
  </si>
  <si>
    <t>04-01-041-2</t>
  </si>
  <si>
    <t>Шнековое бурение скважин станками типа СО-2 глубиной бурения до 12 м в грунтах группы 2</t>
  </si>
  <si>
    <t>100 м бурения скважины</t>
  </si>
  <si>
    <t>ТЕР Московской обл., 04-01-041-2, приказ Минстроя России №675/пр от 28.02.2017 № 260/пр</t>
  </si>
  <si>
    <t>Скважины</t>
  </si>
  <si>
    <t>ФЕР-04</t>
  </si>
  <si>
    <t>Пр/812-004.0-1</t>
  </si>
  <si>
    <t>Пр/774-004.0</t>
  </si>
  <si>
    <t>44</t>
  </si>
  <si>
    <t>109-9034</t>
  </si>
  <si>
    <t>Долота шнековые</t>
  </si>
  <si>
    <t>ТССЦ Московской обл., 109-9034, приказ Минстроя России №675/пр от 28.02.2017 № 254/пр</t>
  </si>
  <si>
    <t>45</t>
  </si>
  <si>
    <t>109-9042</t>
  </si>
  <si>
    <t>Шнек</t>
  </si>
  <si>
    <t>ТССЦ Московской обл., 109-9042, приказ Минстроя России №675/пр от 28.02.2017 № 254/пр</t>
  </si>
  <si>
    <t>04-01-039-2</t>
  </si>
  <si>
    <t>Шнековое бурение скважин станками типа ЛБУ-50 глубиной бурения до 30 м в грунтах группы 2</t>
  </si>
  <si>
    <t>ТЕР Московской обл., 04-01-039-2, приказ Минстроя России №675/пр от 28.02.2017 № 260/пр</t>
  </si>
  <si>
    <t>46</t>
  </si>
  <si>
    <t>04-02-011-2</t>
  </si>
  <si>
    <t>Свободный спуск или подъем обсадных труб (надфильтровых труб) в трубах большего диаметра при шнековом бурении с соединением сварным</t>
  </si>
  <si>
    <t>10 м закрепленной скважины</t>
  </si>
  <si>
    <t>ТЕР Московской обл., 04-02-011-2, приказ Минстроя России №675/пр от 28.02.2017 № 260/пр</t>
  </si>
  <si>
    <t>47</t>
  </si>
  <si>
    <t>101-6772</t>
  </si>
  <si>
    <t>Сталь угловая равнополочная, марка стали Ст0, шириной полок 35-70 мм</t>
  </si>
  <si>
    <t>ТССЦ Московской обл., 101-6772, приказ Минстроя России №675/пр от 28.02.2017 № 254/пр</t>
  </si>
  <si>
    <t>Необслуживаемый активный соляной электрод - 14 комп.</t>
  </si>
  <si>
    <t>48</t>
  </si>
  <si>
    <t>49</t>
  </si>
  <si>
    <t>50</t>
  </si>
  <si>
    <t>51</t>
  </si>
  <si>
    <t>52</t>
  </si>
  <si>
    <t>Конъюнктурный анализ. п.60</t>
  </si>
  <si>
    <t>Необслуживаемый активный соляной электрод  АС-6НВМ-Н-УДАВ</t>
  </si>
  <si>
    <t>220 833,33 +  2% Заг.скл</t>
  </si>
  <si>
    <t>53</t>
  </si>
  <si>
    <t>01-02-006-1</t>
  </si>
  <si>
    <t>Полив водой уплотняемого грунта насыпей (полив соляным наполнителем «СНАП-24»)</t>
  </si>
  <si>
    <t>1000 м3 уплотненного грунта</t>
  </si>
  <si>
    <t>ТЕР Московской обл., 01-02-006-1, приказ Минстроя России №675/пр от 28.02.2017 № 260/пр</t>
  </si>
  <si>
    <t>54</t>
  </si>
  <si>
    <t>04-04-003-2</t>
  </si>
  <si>
    <t>Засыпка в межтрубное пространство при всех видах бурения песка (Грунтовый катализатор «ГАК-30»)</t>
  </si>
  <si>
    <t>10 м3 засыпаемого материала</t>
  </si>
  <si>
    <t>ТЕР Московской обл., 04-04-003-2, приказ Минстроя России №675/пр от 28.02.2017 № 260/пр</t>
  </si>
  <si>
    <t>55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</si>
  <si>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</si>
  <si>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</si>
  <si>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ТЕРм Московской обл., м08-02-472-10, приказ Минстроя России №675/пр от 28.02.2017 № 259/пр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</si>
  <si>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</si>
  <si>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</si>
  <si>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</si>
  <si>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</si>
  <si>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Заземлитель горизонтальный из стали полосовой сечением 160 мм2 (Лента гидроизоляции)</t>
  </si>
  <si>
    <t>57</t>
  </si>
  <si>
    <t>Необслуживаемый активный соляной электрод - 1 комп.</t>
  </si>
  <si>
    <t>58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</si>
  <si>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</si>
  <si>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Поправка: Гл.3.Прил.2.2.п.2.2.1_03.00.01.01.001</t>
  </si>
  <si>
    <t>59</t>
  </si>
  <si>
    <t>60</t>
  </si>
  <si>
    <t>61</t>
  </si>
  <si>
    <t>62</t>
  </si>
  <si>
    <t>Конъюнктурный анализ. п.51</t>
  </si>
  <si>
    <t>Необслуживаемый активный соляной электрод L=12м АС-12НВМ-Н-УДАВ</t>
  </si>
  <si>
    <t>399 000 +  2% Заг.скл</t>
  </si>
  <si>
    <t>63</t>
  </si>
  <si>
    <t>64</t>
  </si>
  <si>
    <t>65</t>
  </si>
  <si>
    <t>66</t>
  </si>
  <si>
    <t>67</t>
  </si>
  <si>
    <t>Колодец транспозиции. Электромонтажные работы</t>
  </si>
  <si>
    <t>68</t>
  </si>
  <si>
    <t>м08-03-545-16</t>
  </si>
  <si>
    <t>Коробка с зажимами, устанавливаемая на конструкции на стене или колонне, для кабелей или проводов сечением до 185 мм2, с количеством зажимов до 6</t>
  </si>
  <si>
    <t>ТЕРм Московской обл., м08-03-545-16, приказ Минстроя России №675/пр от 28.02.2017 № 259/пр</t>
  </si>
  <si>
    <t>69</t>
  </si>
  <si>
    <t>Конъюнктурный анализ п.16</t>
  </si>
  <si>
    <t>Короб транспозиционный КТК-Р-3</t>
  </si>
  <si>
    <t>626 268 +  2% Заг.скл</t>
  </si>
  <si>
    <t>70</t>
  </si>
  <si>
    <t>м08-01-052-2</t>
  </si>
  <si>
    <t>Изолятор опорный напряжением до 10 кВ, количество точек крепления 2</t>
  </si>
  <si>
    <t>ТЕРм Московской обл., м08-01-052-2, приказ Минстроя России №675/пр от 28.02.2017 № 259/пр</t>
  </si>
  <si>
    <t>71</t>
  </si>
  <si>
    <t>Конъюнктурный анализ п.17</t>
  </si>
  <si>
    <t>Изолятор опорный стержневой ИО-10-7,5 I  У3</t>
  </si>
  <si>
    <t>Испытания электрооборудования (ВУЕР-ИО-2000)</t>
  </si>
  <si>
    <t>1 560 +  2% Заг.скл</t>
  </si>
  <si>
    <t>72</t>
  </si>
  <si>
    <t>м08-02-397-1</t>
  </si>
  <si>
    <t>Профиль перфорированный монтажный длиной 2 м</t>
  </si>
  <si>
    <t>ТЕРм Московской обл., м08-02-397-1, приказ Минстроя России №675/пр от 28.02.2017 № 259/пр</t>
  </si>
  <si>
    <t>73</t>
  </si>
  <si>
    <t>Конъюнктурный анализ п.18</t>
  </si>
  <si>
    <t>Кронштейн / полоса стальная 50х5 мм, L=340мм</t>
  </si>
  <si>
    <t>132 +  2% Заг.скл</t>
  </si>
  <si>
    <t>74</t>
  </si>
  <si>
    <t>101-3138</t>
  </si>
  <si>
    <t>Болт анкерный с гайкой, размер 12,0x100 мм</t>
  </si>
  <si>
    <t>ТССЦ Московской обл., 101-3138, приказ Минстроя России №675/пр от 28.02.2017 № 254/пр</t>
  </si>
  <si>
    <t>75</t>
  </si>
  <si>
    <t>76</t>
  </si>
  <si>
    <t>Конъюнктурный анализ п.19</t>
  </si>
  <si>
    <t>Зажим аппаратный А1М-300-2</t>
  </si>
  <si>
    <t>13 000 +  2% Заг.скл</t>
  </si>
  <si>
    <t>77</t>
  </si>
  <si>
    <t>м08-02-152-4</t>
  </si>
  <si>
    <t>Стойка сборных кабельных конструкций (без полок), масса до 1,6 кг</t>
  </si>
  <si>
    <t>ТЕРм Московской обл., м08-02-152-4, приказ Минстроя России №675/пр от 28.02.2017 № 259/пр</t>
  </si>
  <si>
    <t>78</t>
  </si>
  <si>
    <t>Конъюнктурный анализ п.20</t>
  </si>
  <si>
    <t>Монтажный профиль МСП-41-Н, L=0,6м</t>
  </si>
  <si>
    <t>7 650,72 +  2% Заг.скл</t>
  </si>
  <si>
    <t>79</t>
  </si>
  <si>
    <t>м08-02-152-9</t>
  </si>
  <si>
    <t>Полка кабельная, устанавливаемая на стойках, масса до 0,9 кг</t>
  </si>
  <si>
    <t>ТЕРм Московской обл., м08-02-152-9, приказ Минстроя России №675/пр от 28.02.2017 № 259/пр</t>
  </si>
  <si>
    <t>80</t>
  </si>
  <si>
    <t>Конъюнктурный анализ п.21</t>
  </si>
  <si>
    <t>Консоль МСК-41/300-Н</t>
  </si>
  <si>
    <t>2 070 +  2% Заг.скл</t>
  </si>
  <si>
    <t>81</t>
  </si>
  <si>
    <t>101-0129</t>
  </si>
  <si>
    <t>Гайки шестигранные оцинкованные диаметр резьбы 10 мм</t>
  </si>
  <si>
    <t>ТССЦ Московской обл., 101-0129, приказ Минстроя России №675/пр от 28.02.2017 № 254/пр</t>
  </si>
  <si>
    <t>83</t>
  </si>
  <si>
    <t>Конъюнктурный анализ п.24</t>
  </si>
  <si>
    <t>Кабельное крепление рядное РКК-25/40</t>
  </si>
  <si>
    <t>500 +  2% Заг.скл</t>
  </si>
  <si>
    <t>84</t>
  </si>
  <si>
    <t>101-4950</t>
  </si>
  <si>
    <t>Шпилька резьбовая М10-2000</t>
  </si>
  <si>
    <t>ТССЦ Московской обл., 101-4950, приказ Минстроя России №675/пр от 28.02.2017 № 254/пр</t>
  </si>
  <si>
    <t>85</t>
  </si>
  <si>
    <t>86</t>
  </si>
  <si>
    <t>101-0090</t>
  </si>
  <si>
    <t>Болты с шестигранной головкой диаметром резьбы 10 мм</t>
  </si>
  <si>
    <t>ТССЦ Московской обл., 101-0090, приказ Минстроя России №675/пр от 28.02.2017 № 254/пр</t>
  </si>
  <si>
    <t>87</t>
  </si>
  <si>
    <t>101-0091</t>
  </si>
  <si>
    <t>Болты с шестигранной головкой диаметром резьбы 12 (14) мм</t>
  </si>
  <si>
    <t>ТССЦ Московской обл., 101-0091, приказ Минстроя России №675/пр от 28.02.2017 № 254/пр</t>
  </si>
  <si>
    <t>88</t>
  </si>
  <si>
    <t>101-0092</t>
  </si>
  <si>
    <t>Болты с шестигранной головкой диаметром резьбы 16 (18) мм</t>
  </si>
  <si>
    <t>ТССЦ Московской обл., 101-0092, приказ Минстроя России №675/пр от 28.02.2017 № 254/пр</t>
  </si>
  <si>
    <t>89</t>
  </si>
  <si>
    <t>Конъюнктурный анализ п.25</t>
  </si>
  <si>
    <t>Декоративная крышка МСЕ-41</t>
  </si>
  <si>
    <t>50 +  2% Заг.скл</t>
  </si>
  <si>
    <t>90</t>
  </si>
  <si>
    <t>91</t>
  </si>
  <si>
    <t>92</t>
  </si>
  <si>
    <t>93</t>
  </si>
  <si>
    <t>Конъюнктурный анализ п.28</t>
  </si>
  <si>
    <t>Термоусаживаемая трубка ТНТ (3.1)нгLS5-39/13</t>
  </si>
  <si>
    <t>360 +  2% Заг.скл</t>
  </si>
  <si>
    <t>94</t>
  </si>
  <si>
    <t>Конъюнктурный анализ п.27</t>
  </si>
  <si>
    <t>Скоба металлическая однолапковая d=12-13мм</t>
  </si>
  <si>
    <t>266,67 +  2% Заг.скл</t>
  </si>
  <si>
    <t>95</t>
  </si>
  <si>
    <t>34-02-012-1</t>
  </si>
  <si>
    <t>Устройство ввода труб в колодцы (лист 248017-2021-ТКР1.1-59)</t>
  </si>
  <si>
    <t>10 каналов</t>
  </si>
  <si>
    <t>ТЕР Московской обл., 34-02-012-1, приказ Минстроя России №675/пр от 28.02.2017 № 260/пр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</si>
  <si>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</si>
  <si>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</si>
  <si>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</si>
  <si>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</si>
  <si>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</si>
  <si>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</si>
  <si>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96</t>
  </si>
  <si>
    <t>Конъюнктурный анализ п.68</t>
  </si>
  <si>
    <t>Труба ТЗК Энергопласт БК DN 110x8,6 SN48F58 ТУ 22.21.21-002-16073610-2019</t>
  </si>
  <si>
    <t>920,83 +  2% Заг.скл</t>
  </si>
  <si>
    <t>103-2781</t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</si>
  <si>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</si>
  <si>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ТССЦ Московской обл., 103-2781, приказ Минстроя России №675/пр от 28.02.2017 № 254/пр</t>
  </si>
  <si>
    <t>97</t>
  </si>
  <si>
    <t>507-3648</t>
  </si>
  <si>
    <t>Труба напорная из полиэтилена PE 100 питьевая ПЭ100 SDR11, размером 110х10,0 мм (ГОСТ 18599-2001, ГОСТ Р 52134-2003)</t>
  </si>
  <si>
    <t>ТССЦ Московской обл., 507-3648, приказ Минстроя России №675/пр от 28.02.2017 № 258/пр</t>
  </si>
  <si>
    <t>103-2685</t>
  </si>
  <si>
    <t>Трубы дренажные полипропиленовые гофрированные двухслойные, марка "Перфокор" (ТУ 2248-004-73011750-2011) SN 16, диаметром 110 мм</t>
  </si>
  <si>
    <t>ТССЦ Московской обл., 103-2685, приказ Минстроя России №675/пр от 28.02.2017 № 254/пр</t>
  </si>
  <si>
    <t>98</t>
  </si>
  <si>
    <t>99</t>
  </si>
  <si>
    <t>507-9013</t>
  </si>
  <si>
    <t>Трубка термоусаживаемая</t>
  </si>
  <si>
    <t>ТССЦ Московской обл., 507-9013, приказ Минстроя России №675/пр от 28.02.2017 № 258/пр</t>
  </si>
  <si>
    <t>занесена вручную</t>
  </si>
  <si>
    <t>100</t>
  </si>
  <si>
    <t>Конъюнктурный анализ. п.29</t>
  </si>
  <si>
    <t>Уплотнитель термоусаживаемый УКПт-115/28</t>
  </si>
  <si>
    <t>608 +  2% Заг.скл</t>
  </si>
  <si>
    <t>101</t>
  </si>
  <si>
    <t>Конъюнктурный анализ. п.157</t>
  </si>
  <si>
    <t>4 372 +  2% Заг.скл</t>
  </si>
  <si>
    <t>102</t>
  </si>
  <si>
    <t>м08-03-545-17</t>
  </si>
  <si>
    <t>Кожух металлический для защиты вводов и электрооборудования</t>
  </si>
  <si>
    <t>1 кг</t>
  </si>
  <si>
    <t>ТЕРм Московской обл., м08-03-545-17, приказ Минстроя России №675/пр от 28.02.2017 № 259/пр</t>
  </si>
  <si>
    <t>103</t>
  </si>
  <si>
    <t>Конъюнктурный анализ. п.30</t>
  </si>
  <si>
    <t>Муфта Апекс МГК 100</t>
  </si>
  <si>
    <t>20 700 +  2% Заг.скл</t>
  </si>
  <si>
    <t>104</t>
  </si>
  <si>
    <t>Конъюнктурный анализ. п. 313</t>
  </si>
  <si>
    <t>Муфта Апекс МГЗ  100</t>
  </si>
  <si>
    <t>105</t>
  </si>
  <si>
    <t>106</t>
  </si>
  <si>
    <t>502-0577</t>
  </si>
  <si>
    <t>Провод медный для заземления</t>
  </si>
  <si>
    <t>ТССЦ Московской обл., 502-0577, приказ Минстроя России №675/пр от 28.02.2017 № 258/пр</t>
  </si>
  <si>
    <t>107</t>
  </si>
  <si>
    <t>м08-02-152-14</t>
  </si>
  <si>
    <t>Конструкция из профильной стали для крепления закладных подвесок, масса до 2 кг</t>
  </si>
  <si>
    <t>ТЕРм Московской обл., м08-02-152-14, приказ Минстроя России №675/пр от 28.02.2017 № 259/пр</t>
  </si>
  <si>
    <t>108</t>
  </si>
  <si>
    <t>Конъюнктурный анализ. п.33</t>
  </si>
  <si>
    <t>Устройство для подвески муфт УПКМ</t>
  </si>
  <si>
    <t>6 000 +  2% Заг.скл</t>
  </si>
  <si>
    <t>109</t>
  </si>
  <si>
    <t>110</t>
  </si>
  <si>
    <t>Конъюнктурный анализ. п.36</t>
  </si>
  <si>
    <t>Наконечник 300х16 KU-V</t>
  </si>
  <si>
    <t>3 600 +  2% Заг.скл</t>
  </si>
  <si>
    <t>Установка маркеров, рэперов</t>
  </si>
  <si>
    <t>111</t>
  </si>
  <si>
    <t>м10-06-033-34</t>
  </si>
  <si>
    <t>Замена нумерации кабелей в колодце</t>
  </si>
  <si>
    <t>ТЕРм Московской обл., м10-06-033-34, приказ Минстроя России №675/пр от 28.02.2017 № 259/пр</t>
  </si>
  <si>
    <t>112</t>
  </si>
  <si>
    <t>Конъюнктурный анализ. п.38</t>
  </si>
  <si>
    <t>Маркер 1251-XR/ID</t>
  </si>
  <si>
    <t>13 055,56 +  2% Заг.скл</t>
  </si>
  <si>
    <t>113</t>
  </si>
  <si>
    <t>101-7564</t>
  </si>
  <si>
    <t>Шнур плетеный хлопчатобумажный</t>
  </si>
  <si>
    <t>ТССЦ Московской обл., 101-7564, приказ Минстроя России №675/пр от 28.02.2017 № 254/пр</t>
  </si>
  <si>
    <t>114</t>
  </si>
  <si>
    <t>115</t>
  </si>
  <si>
    <t>м08-02-177-1</t>
  </si>
  <si>
    <t>Указатель месторасположения трассы кабелей, проложенных в земле</t>
  </si>
  <si>
    <t>ТЕРм Московской обл., м08-02-177-1, приказ Минстроя России №675/пр от 28.02.2017 № 259/пр</t>
  </si>
  <si>
    <t>116</t>
  </si>
  <si>
    <t>Конъюнктурный анализ. п.44</t>
  </si>
  <si>
    <t>Информационный знак</t>
  </si>
  <si>
    <t>2 400 +  2% Заг.скл</t>
  </si>
  <si>
    <t>117</t>
  </si>
  <si>
    <t>Конъюнктурный анализ. п.41</t>
  </si>
  <si>
    <t>Охранный знак (репер) в составе  ОЗ-1</t>
  </si>
  <si>
    <t>3 000 +  2% Заг.скл</t>
  </si>
  <si>
    <t>118</t>
  </si>
  <si>
    <t>119</t>
  </si>
  <si>
    <t>402-0116</t>
  </si>
  <si>
    <t>Цементно-песчаные смеси улучшенные для кладочных работ цементные рецепт № 6, марка 200 (1,55 кг)</t>
  </si>
  <si>
    <t>ТССЦ Московской обл., 402-0116, приказ Минстроя России №675/пр от 28.02.2017 № 257/пр</t>
  </si>
  <si>
    <t>120</t>
  </si>
  <si>
    <t>121</t>
  </si>
  <si>
    <t>27-09-004-2</t>
  </si>
  <si>
    <t>Установка столбиков сигнальных пластиковых</t>
  </si>
  <si>
    <t>ТЕР Московской обл., 27-09-004-2, приказ Минстроя России №675/пр от 28.02.2017 № 260/пр</t>
  </si>
  <si>
    <t>122</t>
  </si>
  <si>
    <t>Конъюнктурный анализ. п.42</t>
  </si>
  <si>
    <t>Стойка</t>
  </si>
  <si>
    <t>123</t>
  </si>
  <si>
    <t>Конъюнктурный анализ. п.43</t>
  </si>
  <si>
    <t>Крышка</t>
  </si>
  <si>
    <t>Оборудование</t>
  </si>
  <si>
    <t>124</t>
  </si>
  <si>
    <t>Конъюнктурный анализ п.40</t>
  </si>
  <si>
    <t>Трассо-маркеро-повреждения искатель 2273M-ID/ECU12W-RT</t>
  </si>
  <si>
    <t>ШТ</t>
  </si>
  <si>
    <t>2 444 444,44 +  3% Трансп +  1,2% Заг.скл</t>
  </si>
  <si>
    <t>3</t>
  </si>
  <si>
    <t>Заход на ЗПП 220кВ</t>
  </si>
  <si>
    <t>125</t>
  </si>
  <si>
    <t>м08-02-187-1</t>
  </si>
  <si>
    <t>Муфты концевые для одножильного кабеля с изоляцией из сшитого полиэтилена наружной установки с силиконовым заполнителем напряжением 220 кВ</t>
  </si>
  <si>
    <t>ТЕРм Московской обл., м08-02-187-1, приказ Минстроя России №675/пр от 28.02.2017 № 259/пр</t>
  </si>
  <si>
    <t>126</t>
  </si>
  <si>
    <t>Конъюнктурный анализ п.156</t>
  </si>
  <si>
    <t>Муфта втычная высоковольтная для присоединения к ячейкам КРУЭ марка МВВ 252-0</t>
  </si>
  <si>
    <t>Оборудование, отсутствующее в СНБ</t>
  </si>
  <si>
    <t>Оборуд. КА</t>
  </si>
  <si>
    <t>1 818 308,33 +  1,2% Заг.скл</t>
  </si>
  <si>
    <t>Монтажные работы по устройству ГНБ</t>
  </si>
  <si>
    <t>Материал не требуемый монтажа</t>
  </si>
  <si>
    <t>Кабель ПвПпу2г 1х2000сгж/265ов-127/220</t>
  </si>
  <si>
    <t>54 693,9 +  2% Заг.скл</t>
  </si>
  <si>
    <t>Соединительная муфта на наибольшее рабочее напряжение 252 кВ  марки МСВ 252 0</t>
  </si>
  <si>
    <t>1 230 258,33 +  2% Заг.скл</t>
  </si>
  <si>
    <t>4.10-123-35</t>
  </si>
  <si>
    <t>Добавлять (уменьшать) на измерение затухания в одном направлении при изменении на каждые 4 волокна волоконно-оптического кабеля ГТС (зонового) на смонтированном участке (к нормам и расценкам 4.10-123-33, 4.10-123-34)</t>
  </si>
  <si>
    <t>1 измерение</t>
  </si>
  <si>
    <t>ТСН-2001.4 Доп. 68, Сб. 10, т. 123, поз. 35</t>
  </si>
  <si>
    <t>*6)*1</t>
  </si>
  <si>
    <t>*6)*1,2</t>
  </si>
  <si>
    <t>Соединительная транспозиционная муфта на наибольшее рабочее напряжение 252 кВ марки МСВ 252 (0)Х</t>
  </si>
  <si>
    <t>1 259 553,33 +  2% Заг.скл</t>
  </si>
  <si>
    <t>Короб транспозиционный КТК-H-3</t>
  </si>
  <si>
    <t>Конъюнктурный анализ п.55</t>
  </si>
  <si>
    <t>Комплект инструмента и оборудования для монтажа кабельной арматуры</t>
  </si>
  <si>
    <t>23 300 000 +  2% Заг.скл</t>
  </si>
  <si>
    <t>Конъюнктурный анализ п.52</t>
  </si>
  <si>
    <t>Муфта втычная высоковольтная для присоединения к ячейкам КРУЭ с возможность. вывода оптоволокна МВВ 252</t>
  </si>
  <si>
    <t>1 814 308,33 +  2% Заг.скл</t>
  </si>
  <si>
    <t>Конъюнктурный анализ п.57</t>
  </si>
  <si>
    <t>Измерение затухания встроенного оптоволокна кабеля ПвПпу2г 1x2000сгж/310ов-127/220</t>
  </si>
  <si>
    <t>4.10-123-36</t>
  </si>
  <si>
    <t>Измерение затухания волоконно-оптического кабеля ГТС с числом волокон 32 на кабельной площадке</t>
  </si>
  <si>
    <t>ТСН-2001.4 Доп. 68, Сб. 10, т. 123, поз. 36</t>
  </si>
  <si>
    <t>127</t>
  </si>
  <si>
    <t>м10-06-066-2</t>
  </si>
  <si>
    <t>Измерение на кабельной площадке затухания зонового волоконно-оптического кабеля с числом волокон 8</t>
  </si>
  <si>
    <t>1 участок</t>
  </si>
  <si>
    <t>ТЕРм Московской обл., м10-06-066-2, приказ Минстроя России №675/пр от 28.02.2017 № 259/пр</t>
  </si>
  <si>
    <t>4.10-123-38</t>
  </si>
  <si>
    <t>Добавлять (уменьшать) на измерение затухания при изменении на каждые 4 волокна волоконно-оптического кабеля ГТС (зонового) на кабельной площадке (к нормам и расценкам 4.10-123-36, 4.10-123-37)</t>
  </si>
  <si>
    <t>ТСН-2001.4 Доп. 68, Сб. 10, т. 123, поз. 38</t>
  </si>
  <si>
    <t>128</t>
  </si>
  <si>
    <t>м10-06-065-1</t>
  </si>
  <si>
    <t>Измерение на смонтированном участке волоконно-оптического кабеля в одном направлении на двух длинах волн с числом волокон 4</t>
  </si>
  <si>
    <t>ТЕРм Московской обл., м10-06-065-1, приказ Минстроя России №675/пр от 28.02.2017 № 259/пр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</si>
  <si>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</si>
  <si>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</si>
  <si>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</si>
  <si>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</si>
  <si>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</si>
  <si>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</si>
  <si>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</si>
  <si>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</si>
  <si>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</si>
  <si>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</si>
  <si>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</si>
  <si>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</si>
  <si>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</si>
  <si>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</si>
  <si>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</si>
  <si>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</si>
  <si>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</si>
  <si>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</si>
  <si>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</si>
  <si>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</si>
  <si>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</si>
  <si>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</si>
  <si>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</si>
  <si>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</si>
  <si>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</si>
  <si>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</si>
  <si>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</si>
  <si>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</si>
  <si>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</si>
  <si>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</si>
  <si>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</si>
  <si>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</si>
  <si>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</si>
  <si>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</si>
  <si>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</si>
  <si>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</si>
  <si>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</si>
  <si>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</si>
  <si>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</si>
  <si>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</si>
  <si>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</si>
  <si>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</si>
  <si>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</si>
  <si>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</si>
  <si>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</si>
  <si>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</si>
  <si>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</si>
  <si>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</si>
  <si>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</si>
  <si>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</si>
  <si>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</si>
  <si>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</si>
  <si>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</si>
  <si>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</si>
  <si>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</si>
  <si>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</si>
  <si>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</si>
  <si>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</si>
  <si>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</si>
  <si>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</si>
  <si>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</si>
  <si>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</si>
  <si>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</si>
  <si>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</si>
  <si>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</si>
  <si>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</si>
  <si>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</si>
  <si>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</si>
  <si>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</si>
  <si>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</si>
  <si>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</si>
  <si>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</si>
  <si>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</si>
  <si>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021146</t>
  </si>
  <si>
    <t>ТСЭМ Московской обл., 021146, приказ Минстроя России №675/пр от 28.02.2017 № 264/пр</t>
  </si>
  <si>
    <t>Краны на автомобильном ходу при работе на других видах строительства 63 т</t>
  </si>
  <si>
    <t>маш.-ч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</si>
  <si>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</si>
  <si>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</si>
  <si>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</si>
  <si>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030553</t>
  </si>
  <si>
    <t>ТСЭМ Московской обл., 030553, приказ Минстроя России №675/пр от 28.02.2017 № 264/пр</t>
  </si>
  <si>
    <t>Лебедка-прицеп гидравлическая для протяжки кабеля, тяговое усилие 10 т</t>
  </si>
  <si>
    <t>030862</t>
  </si>
  <si>
    <t>ТСЭМ Московской обл., 030862, приказ Минстроя России №675/пр от 28.02.2017 № 264/пр</t>
  </si>
  <si>
    <t>Устройство подталкивающее для протяжки кабеля, тяговое усилие 800 кг</t>
  </si>
  <si>
    <t>040102</t>
  </si>
  <si>
    <t>ТСЭМ Московской обл., 040102, приказ Минстроя России №675/пр от 28.02.2017 № 264/пр</t>
  </si>
  <si>
    <t>Электростанции передвижные 4 кВт</t>
  </si>
  <si>
    <t>331534</t>
  </si>
  <si>
    <t>ТСЭМ Московской обл., 331534, приказ Минстроя России №675/пр от 28.02.2017 № 264/пр</t>
  </si>
  <si>
    <t>Пила ленточная с поворотной пилорамой</t>
  </si>
  <si>
    <t>333402</t>
  </si>
  <si>
    <t>ТСЭМ Московской обл., 333402, приказ Минстроя России №675/пр от 28.02.2017 № 264/пр</t>
  </si>
  <si>
    <t>Горелки газовые инжекторные</t>
  </si>
  <si>
    <t>400006</t>
  </si>
  <si>
    <t>ТСЭМ Московской обл., 400006, приказ Минстроя России №675/пр от 28.02.2017 № 264/пр</t>
  </si>
  <si>
    <t>Автомобиль бортовой ЗИЛ 433110 с краном - манипулятором БАКМ 890</t>
  </si>
  <si>
    <t>400103</t>
  </si>
  <si>
    <t>ТСЭМ Московской обл., 400103, приказ Минстроя России №675/пр от 28.02.2017 № 264/пр</t>
  </si>
  <si>
    <t>Тягачи седельные, грузоподъемность 30 т</t>
  </si>
  <si>
    <t>400131</t>
  </si>
  <si>
    <t>ТСЭМ Московской обл., 400131, приказ Минстроя России №675/пр от 28.02.2017 № 264/пр</t>
  </si>
  <si>
    <t>Полуприцепы-тяжеловозы, грузоподъемность 40 т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</si>
  <si>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</si>
  <si>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</si>
  <si>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</si>
  <si>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</si>
  <si>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</si>
  <si>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</si>
  <si>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</si>
  <si>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1-1040-90</t>
  </si>
  <si>
    <t>Рабочий строитель среднего разряда 4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</si>
  <si>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</si>
  <si>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</si>
  <si>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</si>
  <si>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</si>
  <si>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</si>
  <si>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</si>
  <si>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030552</t>
  </si>
  <si>
    <t>ТСЭМ Московской обл., 030552, приказ Минстроя России №675/пр от 28.02.2017 № 264/пр</t>
  </si>
  <si>
    <t>Лебедка-прицеп гидравлическая для протяжки кабеля, тяговое усилие 5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</si>
  <si>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</si>
  <si>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</si>
  <si>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</si>
  <si>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</si>
  <si>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</si>
  <si>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</si>
  <si>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</si>
  <si>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</si>
  <si>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</si>
  <si>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</si>
  <si>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</si>
  <si>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</si>
  <si>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</si>
  <si>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</si>
  <si>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</si>
  <si>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</si>
  <si>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</si>
  <si>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101-2143</t>
  </si>
  <si>
    <t>ТССЦ Московской обл., 101-2143, приказ Минстроя России №675/пр от 28.02.2017 № 254/пр</t>
  </si>
  <si>
    <t>Краска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</si>
  <si>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</si>
  <si>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</si>
  <si>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</si>
  <si>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509-1654</t>
  </si>
  <si>
    <t>ТССЦ Московской обл., 509-1654, приказ Минстроя России №675/пр от 28.02.2017 № 258/пр</t>
  </si>
  <si>
    <t>Гильза кабельная медная ГМ 16</t>
  </si>
  <si>
    <t>509-1711</t>
  </si>
  <si>
    <t>ТССЦ Московской обл., 509-1711, приказ Минстроя России №675/пр от 28.02.2017 № 258/пр</t>
  </si>
  <si>
    <t>Втулки В28</t>
  </si>
  <si>
    <t>1-1038-90</t>
  </si>
  <si>
    <t>Рабочий строитель среднего разряда 3,8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</si>
  <si>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</si>
  <si>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</si>
  <si>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</si>
  <si>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150751</t>
  </si>
  <si>
    <t>ТСЭМ Московской обл., 150751, приказ Минстроя России №675/пр от 28.02.2017 № 264/пр</t>
  </si>
  <si>
    <t>Трубоукладчики номинальной грузоподъемностью 12,5 т</t>
  </si>
  <si>
    <t>392207</t>
  </si>
  <si>
    <t>ТСЭМ Московской обл., 392207, приказ Минстроя России №675/пр от 28.02.2017 № 264/пр</t>
  </si>
  <si>
    <t>Сварочный агрегат «OMICRON»</t>
  </si>
  <si>
    <t>411-0001</t>
  </si>
  <si>
    <t>ТССЦ Московской обл., 411-0001, приказ Минстроя России №675/пр от 28.02.2017 № 257/пр</t>
  </si>
  <si>
    <t>Вода</t>
  </si>
  <si>
    <t>1-1036-90</t>
  </si>
  <si>
    <t>Рабочий строитель среднего разряда 3,6</t>
  </si>
  <si>
    <t>042901</t>
  </si>
  <si>
    <t>ТСЭМ Московской обл., 042901, приказ Минстроя России №675/пр от 28.02.2017 № 264/пр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</si>
  <si>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</si>
  <si>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081600</t>
  </si>
  <si>
    <t>ТСЭМ Московской обл., 081600, приказ Минстроя России №675/пр от 28.02.2017 № 264/пр</t>
  </si>
  <si>
    <t>Агрегаты для сварки полиэтиленовых труб</t>
  </si>
  <si>
    <t>101-1742</t>
  </si>
  <si>
    <t>ТССЦ Московской обл., 101-1742, приказ Минстроя России №675/пр от 28.02.2017 № 254/пр</t>
  </si>
  <si>
    <t>Толь с крупнозернистой посыпкой гидроизоляционный марки ТГ-350</t>
  </si>
  <si>
    <t>1-1047-90</t>
  </si>
  <si>
    <t>Рабочий строитель среднего разряда 4,7</t>
  </si>
  <si>
    <t>392200</t>
  </si>
  <si>
    <t>ТСЭМ Московской обл., 392200, приказ Минстроя России №675/пр от 28.02.2017 № 264/пр</t>
  </si>
  <si>
    <t>Компьютер сварочный</t>
  </si>
  <si>
    <t>392255</t>
  </si>
  <si>
    <t>ТСЭМ Московской обл., 392255, приказ Минстроя России №675/пр от 28.02.2017 № 264/пр</t>
  </si>
  <si>
    <t>Генератор сварочный для сварки полиэтиленовых труб</t>
  </si>
  <si>
    <t>394109</t>
  </si>
  <si>
    <t>ТСЭМ Московской обл., 394109, приказ Минстроя России №675/пр от 28.02.2017 № 264/пр</t>
  </si>
  <si>
    <t>Позиционер-центратор для сборки и сварки при помощи соединительных деталей с закладными нагревателями полиэтиленовых труб диаметром 225 мм</t>
  </si>
  <si>
    <t>113-0359</t>
  </si>
  <si>
    <t>ТССЦ Московской обл., 113-0359, приказ Минстроя России №675/пр от 28.02.2017 № 254/пр</t>
  </si>
  <si>
    <t>Обезжириватель «CAMISOLVE»</t>
  </si>
  <si>
    <t>507-2628</t>
  </si>
  <si>
    <t>ТССЦ Московской обл., 507-2628, приказ Минстроя России №675/пр от 28.02.2017 № 258/пр</t>
  </si>
  <si>
    <t>Муфты полиэтиленовые с закладными электронагревателями для труб диаметром 225 мм</t>
  </si>
  <si>
    <t>1-1035-90</t>
  </si>
  <si>
    <t>Рабочий строитель среднего разряда 3,5</t>
  </si>
  <si>
    <t>333603</t>
  </si>
  <si>
    <t>ТСЭМ Московской обл., 333603, приказ Минстроя России №675/пр от 28.02.2017 № 264/пр</t>
  </si>
  <si>
    <t>Фен строительный электрический, 1,6 кВт</t>
  </si>
  <si>
    <t>101-2733</t>
  </si>
  <si>
    <t>ТССЦ Московской обл., 101-2733, приказ Минстроя России №675/пр от 28.02.2017 № 254/пр</t>
  </si>
  <si>
    <t>Бензин растворитель</t>
  </si>
  <si>
    <t>101-7414</t>
  </si>
  <si>
    <t>ТССЦ Московской обл., 101-7414, приказ Минстроя России №675/пр от 28.02.2017 № 254/пр</t>
  </si>
  <si>
    <t>Лента покровная термоспекаемая однослойная ПТЛ-40</t>
  </si>
  <si>
    <t>101-7415</t>
  </si>
  <si>
    <t>ТССЦ Московской обл., 101-7415, приказ Минстроя России №675/пр от 28.02.2017 № 254/пр</t>
  </si>
  <si>
    <t>Лента клеевая термоспекаемая однослойная КЛ-50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</si>
  <si>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</si>
  <si>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</si>
  <si>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</si>
  <si>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113-0239</t>
  </si>
  <si>
    <t>ТССЦ Московской обл., 113-0239, приказ Минстроя России №675/пр от 28.02.2017 № 254/пр</t>
  </si>
  <si>
    <t>Эмаль ХС-720 серебристая антикоррозийная</t>
  </si>
  <si>
    <t>408-0131</t>
  </si>
  <si>
    <t>ТССЦ Московской обл., 408-0131, приказ Минстроя России №675/пр от 28.02.2017 № 257/пр</t>
  </si>
  <si>
    <t>Песок природный обогащенный для строительных работ повышенной крупности и крупный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</si>
  <si>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</si>
  <si>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</si>
  <si>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</si>
  <si>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101-2478</t>
  </si>
  <si>
    <t>ТССЦ Московской обл., 101-2478, приказ Минстроя России №675/пр от 28.02.2017 № 254/пр</t>
  </si>
  <si>
    <t>Лента К226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</si>
  <si>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</si>
  <si>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</si>
  <si>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</si>
  <si>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1-1030-90</t>
  </si>
  <si>
    <t>Рабочий строитель среднего разряда 3</t>
  </si>
  <si>
    <t>201-0757</t>
  </si>
  <si>
    <t>ТССЦ Московской обл., 201-0757,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</si>
  <si>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</si>
  <si>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>203-0512</t>
  </si>
  <si>
    <t>ТССЦ Московской обл., 203-0512, приказ Минстроя России №675/пр от 28.02.2017 № 255/пр</t>
  </si>
  <si>
    <t>Щиты из досок толщиной 40 мм</t>
  </si>
  <si>
    <t>1-1020-90</t>
  </si>
  <si>
    <t>Рабочий строитель среднего разряда 2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</si>
  <si>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</si>
  <si>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</si>
  <si>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</si>
  <si>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</si>
  <si>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</si>
  <si>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</si>
  <si>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101-1668</t>
  </si>
  <si>
    <t>ТССЦ Московской обл., 101-1668, приказ Минстроя России №675/пр от 28.02.2017 № 254/пр</t>
  </si>
  <si>
    <t>Рогожа</t>
  </si>
  <si>
    <t>401-0061</t>
  </si>
  <si>
    <t>ТССЦ Московской обл., 401-0061, приказ Минстроя России №675/пр от 28.02.2017 № 257/пр</t>
  </si>
  <si>
    <t>Бетон тяжелый, крупность заполнителя 20 мм, класс В3,5 (М50)</t>
  </si>
  <si>
    <t>060249</t>
  </si>
  <si>
    <t>ТСЭМ Московской обл., 060249,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</si>
  <si>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1 м3</t>
  </si>
  <si>
    <t>1-1015-90</t>
  </si>
  <si>
    <t>Рабочий строитель среднего разряда 1,5</t>
  </si>
  <si>
    <t>1-2043-90</t>
  </si>
  <si>
    <t>Рабочий монтажник среднего разряда 4,3</t>
  </si>
  <si>
    <t>170300</t>
  </si>
  <si>
    <t>ТСЭМ Московской обл., 170300, приказ Минстроя России №675/пр от 28.02.2017 № 264/пр</t>
  </si>
  <si>
    <t>Машина монтажная для выполнения работ при прокладке и монтаже кабеля на базе автомобиля ГАЗ-66</t>
  </si>
  <si>
    <t>170602</t>
  </si>
  <si>
    <t>ТСЭМ Московской обл., 170602, приказ Минстроя России №675/пр от 28.02.2017 № 264/пр</t>
  </si>
  <si>
    <t>Транспортеры прицепные кабельные до 7т, ККТ-7</t>
  </si>
  <si>
    <t>171000</t>
  </si>
  <si>
    <t>ТСЭМ Московской обл., 171000, приказ Минстроя России №675/пр от 28.02.2017 № 264/пр</t>
  </si>
  <si>
    <t>Бульдозер 128,7 кВт (175 л.с.) в составе кабелеукладочной колонны</t>
  </si>
  <si>
    <t>1-2050-90</t>
  </si>
  <si>
    <t>Рабочий монтажник среднего разряда 5</t>
  </si>
  <si>
    <t>150401</t>
  </si>
  <si>
    <t>ТСЭМ Московской обл., 150401, приказ Минстроя России №675/пр от 28.02.2017 № 264/пр</t>
  </si>
  <si>
    <t>Горелки газопламенные</t>
  </si>
  <si>
    <t>330103</t>
  </si>
  <si>
    <t>ТСЭМ Московской обл., 330103, приказ Минстроя России №675/пр от 28.02.2017 № 264/пр</t>
  </si>
  <si>
    <t>Система гидравлическая для монтажа соединительных муфт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</si>
  <si>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</si>
  <si>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</si>
  <si>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</si>
  <si>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</si>
  <si>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</si>
  <si>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</si>
  <si>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101-1757</t>
  </si>
  <si>
    <t>ТССЦ Московской обл., 101-1757, приказ Минстроя России №675/пр от 28.02.2017 № 254/пр</t>
  </si>
  <si>
    <t>Ветошь</t>
  </si>
  <si>
    <t>101-2353</t>
  </si>
  <si>
    <t>ТССЦ Московской обл., 101-2353, приказ Минстроя России №675/пр от 28.02.2017 № 254/пр</t>
  </si>
  <si>
    <t>Спирт этиловый ректификованный технический, сорт I</t>
  </si>
  <si>
    <t>506-0855</t>
  </si>
  <si>
    <t>ТССЦ Московской обл., 506-0855, приказ Минстроя России №675/пр от 28.02.2017 № 258/пр</t>
  </si>
  <si>
    <t>Проволока медная круглая электротехническая ММ (мягкая) диаметром 1,0-3,0 мм и выше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</si>
  <si>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</si>
  <si>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</si>
  <si>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</si>
  <si>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</si>
  <si>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</si>
  <si>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</si>
  <si>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</si>
  <si>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</si>
  <si>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</si>
  <si>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</si>
  <si>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</si>
  <si>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</si>
  <si>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509-0860</t>
  </si>
  <si>
    <t>ТССЦ Московской обл., 509-0860, приказ Минстроя России №675/пр от 28.02.2017 № 258/пр</t>
  </si>
  <si>
    <t>Прессшпан листовой, марки А</t>
  </si>
  <si>
    <t>1-1025-90</t>
  </si>
  <si>
    <t>Рабочий строитель среднего разряда 2,5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</si>
  <si>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</si>
  <si>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</si>
  <si>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</si>
  <si>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</si>
  <si>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</si>
  <si>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</si>
  <si>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</si>
  <si>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</si>
  <si>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</si>
  <si>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</si>
  <si>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</si>
  <si>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</si>
  <si>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</si>
  <si>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</si>
  <si>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</si>
  <si>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120600</t>
  </si>
  <si>
    <t>ТСЭМ Московской обл., 120600, приказ Минстроя России №675/пр от 28.02.2017 № 264/пр</t>
  </si>
  <si>
    <t>Заливщик швов на базе автомобиля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</si>
  <si>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</si>
  <si>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</si>
  <si>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</si>
  <si>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</si>
  <si>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</si>
  <si>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</si>
  <si>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101-1763</t>
  </si>
  <si>
    <t>ТССЦ Московской обл., 101-1763, приказ Минстроя России №675/пр от 28.02.2017 № 254/пр</t>
  </si>
  <si>
    <t>Мастика битумно-полимерная</t>
  </si>
  <si>
    <t>204-0100</t>
  </si>
  <si>
    <t>ТССЦ Московской обл., 204-0100, приказ Минстроя России №675/пр от 28.02.2017 № 255/пр</t>
  </si>
  <si>
    <t>Горячекатаная арматурная сталь класса А-I, А-II, А-III</t>
  </si>
  <si>
    <t>401-0010</t>
  </si>
  <si>
    <t>ТССЦ Московской обл., 401-0010, приказ Минстроя России №675/пр от 28.02.2017 № 257/пр</t>
  </si>
  <si>
    <t>Бетон тяжелый, класс В27,5 (М350)</t>
  </si>
  <si>
    <t>402-0078</t>
  </si>
  <si>
    <t>ТССЦ Московской обл., 402-0078, приказ Минстроя России №675/пр от 28.02.2017 № 257/пр</t>
  </si>
  <si>
    <t>Раствор готовый отделочный тяжелый, цементный 1:3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</si>
  <si>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</si>
  <si>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</si>
  <si>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</si>
  <si>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101-0623</t>
  </si>
  <si>
    <t>ТССЦ Московской обл., 101-0623, приказ Минстроя России №675/пр от 28.02.2017 № 254/пр</t>
  </si>
  <si>
    <t>Мыло твердое хозяйственное 72%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</si>
  <si>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</si>
  <si>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</si>
  <si>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</si>
  <si>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</si>
  <si>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</si>
  <si>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</si>
  <si>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350221</t>
  </si>
  <si>
    <t>ТСЭМ Московской обл., 350221, приказ Минстроя России №675/пр от 28.02.2017 № 264/пр</t>
  </si>
  <si>
    <t>Маслоподогреватель</t>
  </si>
  <si>
    <t>350701</t>
  </si>
  <si>
    <t>ТСЭМ Московской обл., 350701, приказ Минстроя России №675/пр от 28.02.2017 № 264/пр</t>
  </si>
  <si>
    <t>Станция насосная для привода гидродомкратов</t>
  </si>
  <si>
    <t>351051</t>
  </si>
  <si>
    <t>ТСЭМ Московской обл., 351051, приказ Минстроя России №675/пр от 28.02.2017 № 264/пр</t>
  </si>
  <si>
    <t>Установка передвижная цеолитовая</t>
  </si>
  <si>
    <t>351251</t>
  </si>
  <si>
    <t>ТСЭМ Московской обл., 351251, приказ Минстроя России №675/пр от 28.02.2017 № 264/пр</t>
  </si>
  <si>
    <t>Шкаф сушильный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</si>
  <si>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</si>
  <si>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</si>
  <si>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</si>
  <si>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</si>
  <si>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</si>
  <si>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</si>
  <si>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</si>
  <si>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</si>
  <si>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</si>
  <si>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</si>
  <si>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101-1641</t>
  </si>
  <si>
    <t>ТССЦ Московской обл., 101-1641, приказ Минстроя России №675/пр от 28.02.2017 № 254/пр</t>
  </si>
  <si>
    <t>Сталь угловая равнополочная, марка стали ВСт3кп2, размером 50x50x5 мм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</si>
  <si>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</si>
  <si>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</si>
  <si>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</si>
  <si>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</si>
  <si>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</si>
  <si>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</si>
  <si>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101-2355</t>
  </si>
  <si>
    <t>ТССЦ Московской обл., 101-2355, приказ Минстроя России №675/пр от 28.02.2017 № 254/пр</t>
  </si>
  <si>
    <t>Бумага шлифовальная</t>
  </si>
  <si>
    <t>101-2451</t>
  </si>
  <si>
    <t>ТССЦ Московской обл., 101-2451, приказ Минстроя России №675/пр от 28.02.2017 № 254/пр</t>
  </si>
  <si>
    <t>Пластина техническая без тканевых прокладок</t>
  </si>
  <si>
    <t>102-0081</t>
  </si>
  <si>
    <t>ТССЦ Московской обл., 102-0081, приказ Минстроя России №675/пр от 28.02.2017 № 254/пр</t>
  </si>
  <si>
    <t>Доски необрезные хвойных пород длиной 4-6,5 м, все ширины, толщиной 44 мм и более, III сорта</t>
  </si>
  <si>
    <t>105-0071</t>
  </si>
  <si>
    <t>ТССЦ Московской обл., 105-0071, приказ Минстроя России №675/пр от 28.02.2017 № 254/пр</t>
  </si>
  <si>
    <t>Шпалы непропитанные для железных дорог 1 тип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</si>
  <si>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</si>
  <si>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</si>
  <si>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</si>
  <si>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113-8040</t>
  </si>
  <si>
    <t>ТССЦ Московской обл., 113-8040, приказ Минстроя России №675/пр от 28.02.2017 № 254/пр</t>
  </si>
  <si>
    <t>Клей БМК-5к</t>
  </si>
  <si>
    <t>202-0012</t>
  </si>
  <si>
    <t>ТССЦ Московской обл., 202-0012, приказ Минстроя России №675/пр от 28.02.2017 № 255/пр</t>
  </si>
  <si>
    <t>Пути крановые из рельсов железнодорожных на бетонном основании, марка стали С 255, рельсы железнодорожные</t>
  </si>
  <si>
    <t>502-0639</t>
  </si>
  <si>
    <t>ТССЦ Московской обл., 502-0639, приказ Минстроя России №675/пр от 28.02.2017 № 258/пр</t>
  </si>
  <si>
    <t>Муфта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</si>
  <si>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</si>
  <si>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</si>
  <si>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</si>
  <si>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</si>
  <si>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</si>
  <si>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</si>
  <si>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</si>
  <si>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</si>
  <si>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</si>
  <si>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140604</t>
  </si>
  <si>
    <t>ТСЭМ Московской обл., 140604, приказ Минстроя России №675/пр от 28.02.2017 № 264/пр</t>
  </si>
  <si>
    <t>Установки буровые для бурения скважин под сваи шнекового бурения, глубиной до 30 м, диаметром до 600 мм</t>
  </si>
  <si>
    <t>100401</t>
  </si>
  <si>
    <t>ТСЭМ Московской обл., 100401, приказ Минстроя России №675/пр от 28.02.2017 № 264/пр</t>
  </si>
  <si>
    <t>Комплекты оборудования шнекового бурения на базе автомобиля глубина бурения до 50 м, грузоподъемность мачты 3,7 т</t>
  </si>
  <si>
    <t>109-0148</t>
  </si>
  <si>
    <t>ТССЦ Московской обл., 109-0148, приказ Минстроя России №675/пр от 28.02.2017 № 254/пр</t>
  </si>
  <si>
    <t>Шнек диаметром 135 мм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</si>
  <si>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</si>
  <si>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</si>
  <si>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</si>
  <si>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101-1518</t>
  </si>
  <si>
    <t>ТССЦ Московской обл., 101-1518, приказ Минстроя России №675/пр от 28.02.2017 № 254/пр</t>
  </si>
  <si>
    <t>Электроды диаметром 4 мм Э50А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</si>
  <si>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</si>
  <si>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</si>
  <si>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</si>
  <si>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</si>
  <si>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</si>
  <si>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408-0143</t>
  </si>
  <si>
    <t>ТССЦ Московской обл., 408-0143, приказ Минстроя России №675/пр от 28.02.2017 № 257/пр</t>
  </si>
  <si>
    <t>Песок природный для строительных растворов средний, обогащенный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</si>
  <si>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</si>
  <si>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</si>
  <si>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</si>
  <si>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</si>
  <si>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</si>
  <si>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</si>
  <si>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</si>
  <si>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</si>
  <si>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</si>
  <si>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509-0100</t>
  </si>
  <si>
    <t>ТССЦ Московской обл., 509-0100, приказ Минстроя России №675/пр от 28.02.2017 № 258/пр</t>
  </si>
  <si>
    <t>Зажимы наборные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</si>
  <si>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</si>
  <si>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</si>
  <si>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</si>
  <si>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</si>
  <si>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</si>
  <si>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</si>
  <si>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</si>
  <si>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</si>
  <si>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</si>
  <si>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101-2365</t>
  </si>
  <si>
    <t>ТССЦ Московской обл., 101-2365, приказ Минстроя России №675/пр от 28.02.2017 № 254/пр</t>
  </si>
  <si>
    <t>Нитки швейные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</si>
  <si>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</si>
  <si>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</si>
  <si>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</si>
  <si>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</si>
  <si>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</si>
  <si>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</si>
  <si>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</si>
  <si>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</si>
  <si>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</si>
  <si>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</si>
  <si>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</si>
  <si>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</si>
  <si>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</si>
  <si>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509-0166</t>
  </si>
  <si>
    <t>ТССЦ Московской обл., 509-0166, приказ Минстроя России №675/пр от 28.02.2017 № 258/пр</t>
  </si>
  <si>
    <t>Серьга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</si>
  <si>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</si>
  <si>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</si>
  <si>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</si>
  <si>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404-0004</t>
  </si>
  <si>
    <t>ТССЦ Московской обл., 404-0004, приказ Минстроя России №675/пр от 28.02.2017 № 257/пр</t>
  </si>
  <si>
    <t>Кирпич керамический одинарный, размером 250х120х65 мм, марка 75</t>
  </si>
  <si>
    <t>1-2036-90</t>
  </si>
  <si>
    <t>Рабочий монтажник среднего разряда 3,6</t>
  </si>
  <si>
    <t>1-2030-90</t>
  </si>
  <si>
    <t>Рабочий монтажник среднего разряда 3</t>
  </si>
  <si>
    <t>506-1376</t>
  </si>
  <si>
    <t>ТССЦ Московской обл., 506-1376, приказ Минстроя России №675/пр от 28.02.2017 № 258/пр</t>
  </si>
  <si>
    <t>Припои оловянно-свинцовые сурьмянистые марки ПОССу30-2</t>
  </si>
  <si>
    <t>1-1024-90</t>
  </si>
  <si>
    <t>Рабочий строитель среднего разряда 2,4</t>
  </si>
  <si>
    <t>121550</t>
  </si>
  <si>
    <t>ТСЭМ Московской обл., 121550, приказ Минстроя России №675/пр от 28.02.2017 № 264/пр</t>
  </si>
  <si>
    <t>Машины дорожной службы (машина дорожного мастера)</t>
  </si>
  <si>
    <t>123000</t>
  </si>
  <si>
    <t>ТСЭМ Московской обл., 123000, приказ Минстроя России №675/пр от 28.02.2017 № 264/пр</t>
  </si>
  <si>
    <t>Мотобур ручной, диаметр сверла 200 мм, глубина сверления до 1 м, мощность двигателя 1,6 кВт</t>
  </si>
  <si>
    <t>101-2777</t>
  </si>
  <si>
    <t>ТССЦ Московской обл., 101-2777, приказ Минстроя России №675/пр от 28.02.2017 № 254/пр</t>
  </si>
  <si>
    <t>Столбики сигнальные дорожные пластиковые</t>
  </si>
  <si>
    <t>021144</t>
  </si>
  <si>
    <t>ТСЭМ Московской обл., 021144, приказ Минстроя России №675/пр от 28.02.2017 № 264/пр</t>
  </si>
  <si>
    <t>Краны на автомобильном ходу при работе на других видах строительства 25 т</t>
  </si>
  <si>
    <t>1-1060-90</t>
  </si>
  <si>
    <t>Рабочий строитель среднего разряда 6</t>
  </si>
  <si>
    <t>2-0011-90</t>
  </si>
  <si>
    <t>Инженер I категории</t>
  </si>
  <si>
    <t>395001</t>
  </si>
  <si>
    <t>ТСЭМ Московской обл., 395001, приказ Минстроя России №675/пр от 28.02.2017 № 264/пр</t>
  </si>
  <si>
    <t>Рефлектометр</t>
  </si>
  <si>
    <t>1-2060-90</t>
  </si>
  <si>
    <t>Рабочий монтажник среднего разряда 6</t>
  </si>
  <si>
    <t>2-2001-90</t>
  </si>
  <si>
    <t>Ведущий инженер</t>
  </si>
  <si>
    <t>103-9068</t>
  </si>
  <si>
    <t>ТССЦ Московской обл., 103-9068, приказ Минстроя России №675/пр от 28.02.2017 № 254/пр</t>
  </si>
  <si>
    <t>Трубы безнапорные полиэтиленовые</t>
  </si>
  <si>
    <t>103-9001</t>
  </si>
  <si>
    <t>ТССЦ Московской обл., 103-9001, приказ Минстроя России №675/пр от 28.02.2017 № 254/пр</t>
  </si>
  <si>
    <t>Трубы</t>
  </si>
  <si>
    <t>109-9180</t>
  </si>
  <si>
    <t>ТССЦ Московской обл., 109-9180, приказ Минстроя России №675/пр от 28.02.2017 № 254/пр</t>
  </si>
  <si>
    <t>Центраторы пружинные для обсадных труб</t>
  </si>
  <si>
    <t>405-0254</t>
  </si>
  <si>
    <t>ТССЦ Московской обл., 405-0254, приказ Минстроя России №675/пр от 28.02.2017 № 257/пр</t>
  </si>
  <si>
    <t>Известь строительная негашеная хлорная, марки А</t>
  </si>
  <si>
    <t>Мет.421/пр 04.08.20 Пр.10 Т.1 п. 4</t>
  </si>
  <si>
    <t>Методика 421/пр (Строительство)</t>
  </si>
  <si>
    <t>МР 519/пр Прил.2, Табл.1, п. 4</t>
  </si>
  <si>
    <t>Методика ФЕР 519/пр (строит.)</t>
  </si>
  <si>
    <t>МР 507/пр Прил.3, Табл.1, п. 4</t>
  </si>
  <si>
    <t>Методика применения сметных норм 507/пр (строит.)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</si>
  <si>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</si>
  <si>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Т.1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</si>
  <si>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</si>
  <si>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</si>
  <si>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</si>
  <si>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</si>
  <si>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</si>
  <si>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</si>
  <si>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</si>
  <si>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</si>
  <si>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</si>
  <si>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</si>
  <si>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</si>
  <si>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</si>
  <si>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</si>
  <si>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</si>
  <si>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</si>
  <si>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</si>
  <si>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</si>
  <si>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</si>
  <si>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</si>
  <si>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</si>
  <si>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</si>
  <si>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</si>
  <si>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</si>
  <si>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</si>
  <si>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</si>
  <si>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</si>
  <si>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</si>
  <si>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</si>
  <si>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</si>
  <si>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</si>
  <si>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</si>
  <si>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</si>
  <si>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</si>
  <si>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</si>
  <si>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</si>
  <si>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</si>
  <si>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</si>
  <si>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</si>
  <si>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</si>
  <si>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</si>
  <si>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</si>
  <si>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</si>
  <si>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</si>
  <si>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</si>
  <si>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Открытая прокладка кабеля 220кВ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</si>
  <si>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</si>
  <si>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</si>
  <si>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</si>
  <si>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</si>
  <si>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</si>
  <si>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</si>
  <si>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</si>
  <si>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</si>
  <si>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</si>
  <si>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</si>
  <si>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</si>
  <si>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Всего по позиции</t>
  </si>
  <si>
    <t>=</t>
  </si>
  <si>
    <r>
      <t>Кабель ПвПпу2г 1х2000сгж/310ов-127/220</t>
    </r>
    <r>
      <rPr>
        <i/>
        <sz val="11"/>
        <rFont val="Arial"/>
        <family val="2"/>
        <charset val="204"/>
      </rPr>
      <t xml:space="preserve">
62 209,80 = 60 990 +  2% Заг.скл</t>
    </r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</si>
  <si>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</si>
  <si>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</si>
  <si>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</si>
  <si>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r>
      <t>Труба ТЗК Энергопласт ТС2 DN250х12,7 SN12 F200</t>
    </r>
    <r>
      <rPr>
        <i/>
        <sz val="11"/>
        <rFont val="Arial"/>
        <family val="2"/>
        <charset val="204"/>
      </rPr>
      <t xml:space="preserve">
1 960,09 = 1 921,66 +  2% Заг.скл</t>
    </r>
  </si>
  <si>
    <r>
      <t>Комплект герметизации УВК 250</t>
    </r>
    <r>
      <rPr>
        <i/>
        <sz val="11"/>
        <rFont val="Arial"/>
        <family val="2"/>
        <charset val="204"/>
      </rPr>
      <t xml:space="preserve">
32 300,00 = 31 666,67 +  2% Заг.скл</t>
    </r>
  </si>
  <si>
    <r>
      <t>Капа для герметизации концов кабеля ASEC 701</t>
    </r>
    <r>
      <rPr>
        <i/>
        <sz val="11"/>
        <rFont val="Arial"/>
        <family val="2"/>
        <charset val="204"/>
      </rPr>
      <t xml:space="preserve">
1 836,00 = 1 800 +  2% Заг.скл</t>
    </r>
  </si>
  <si>
    <r>
      <t>Капа для герметизации концов кабеля ASEC 801</t>
    </r>
    <r>
      <rPr>
        <i/>
        <sz val="11"/>
        <rFont val="Arial"/>
        <family val="2"/>
        <charset val="204"/>
      </rPr>
      <t xml:space="preserve">
2 244,00 = 2 200 +  2% Заг.скл</t>
    </r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</si>
  <si>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</si>
  <si>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</si>
  <si>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</si>
  <si>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r>
      <t>Ремонтная самовулканизирующая тента №72</t>
    </r>
    <r>
      <rPr>
        <i/>
        <sz val="11"/>
        <rFont val="Arial"/>
        <family val="2"/>
        <charset val="204"/>
      </rPr>
      <t xml:space="preserve">
112,20 = 110 +  2% Заг.скл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</si>
  <si>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</si>
  <si>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</si>
  <si>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</si>
  <si>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</si>
  <si>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</si>
  <si>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</si>
  <si>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</si>
  <si>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</si>
  <si>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</si>
  <si>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</si>
  <si>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</si>
  <si>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</si>
  <si>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</si>
  <si>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</si>
  <si>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</si>
  <si>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</si>
  <si>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</si>
  <si>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</si>
  <si>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</si>
  <si>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</si>
  <si>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</si>
  <si>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</si>
  <si>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</si>
  <si>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</si>
  <si>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</si>
  <si>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</si>
  <si>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</si>
  <si>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Прочие материалы</t>
  </si>
  <si>
    <r>
      <t>Комплект для ремонта оптоволокна в силовом кабеле</t>
    </r>
    <r>
      <rPr>
        <i/>
        <sz val="11"/>
        <rFont val="Arial"/>
        <family val="2"/>
        <charset val="204"/>
      </rPr>
      <t xml:space="preserve">
81 110,40 = 79 520 +  2% Заг.скл</t>
    </r>
  </si>
  <si>
    <t>Раздел: Устройство муфт</t>
  </si>
  <si>
    <r>
      <t>Оборудование :_x000D_
Соединительная транспозиционная муфта 220 кВ марки МСВ 252 (0)Х</t>
    </r>
    <r>
      <rPr>
        <i/>
        <sz val="11"/>
        <color rgb="FF821E82"/>
        <rFont val="Arial"/>
        <family val="2"/>
        <charset val="204"/>
      </rPr>
      <t xml:space="preserve">
1 274 647,73 = 1 259 533,33 +  1,2% Заг.скл</t>
    </r>
  </si>
  <si>
    <r>
      <t>Оборудование :_x000D_
Соединительная муфта на наибольшее рабочее напряжение 220 кВ  марки МСВ 252 0</t>
    </r>
    <r>
      <rPr>
        <i/>
        <sz val="11"/>
        <color rgb="FF821E82"/>
        <rFont val="Arial"/>
        <family val="2"/>
        <charset val="204"/>
      </rPr>
      <t xml:space="preserve">
1 245 021,43 = 1 230 258,33 +  1,2% Заг.скл</t>
    </r>
  </si>
  <si>
    <r>
      <t>Провод ПП 1х400</t>
    </r>
    <r>
      <rPr>
        <i/>
        <sz val="11"/>
        <rFont val="Arial"/>
        <family val="2"/>
        <charset val="204"/>
      </rPr>
      <t xml:space="preserve">
8 670,00 = 8 500 +  2% Заг.скл</t>
    </r>
  </si>
  <si>
    <t>НР Конструкции из кирпича и блоков</t>
  </si>
  <si>
    <t>СП Конструкции из кирпича и блоков</t>
  </si>
  <si>
    <t>НР Автомобильные дороги</t>
  </si>
  <si>
    <t>СП Автомобильные дороги</t>
  </si>
  <si>
    <t>НР Земляные работы, выполняемые: ручным способом</t>
  </si>
  <si>
    <t>СП Земляные работы, выполняемые: ручным способом</t>
  </si>
  <si>
    <t>Исключен
Краска огнезащитная «КЛ-1»</t>
  </si>
  <si>
    <t>НР Теплоизоляционные работы</t>
  </si>
  <si>
    <t>СП Теплоизоляционные работы</t>
  </si>
  <si>
    <t>Раздел: Заземление колодцев транспозииции (248017-2021-ТКР1.1-47-48)</t>
  </si>
  <si>
    <t>НР Скважины</t>
  </si>
  <si>
    <t>СП Скважины</t>
  </si>
  <si>
    <r>
      <t>Необслуживаемый активный соляной электрод  АС-6НВМ-Н-УДАВ</t>
    </r>
    <r>
      <rPr>
        <i/>
        <sz val="11"/>
        <rFont val="Arial"/>
        <family val="2"/>
        <charset val="204"/>
      </rPr>
      <t xml:space="preserve">
225 250,00 = 220 833,33 +  2% Заг.скл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</si>
  <si>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</si>
  <si>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</si>
  <si>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r>
      <t>Заземлитель горизонтальный из стали полосовой сечением 160 мм2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</si>
  <si>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Шнековое бурение скважин станками типа СО-2 глубиной бурения до 12 м в грунтах группы 2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</si>
  <si>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t xml:space="preserve">Коэф. к расходу )*1_x000D_
При производстве строительных работ в охранной зоне действующей воздушной линии электропередачи;_x000D_
</t>
  </si>
  <si>
    <r>
      <t>Свободный спуск или подъем обсадных труб (надфильтровых труб) в трубах большего диаметра при шнековом бурении с соединением сварным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</si>
  <si>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Необслуживаемый активный соляной электрод L=12м АС-12НВМ-Н-УДАВ</t>
    </r>
    <r>
      <rPr>
        <i/>
        <sz val="11"/>
        <rFont val="Arial"/>
        <family val="2"/>
        <charset val="204"/>
      </rPr>
      <t xml:space="preserve">
406 980,00 = 399 000 +  2% Заг.скл</t>
    </r>
  </si>
  <si>
    <r>
      <t>Засыпка в межтрубное пространство при всех видах бурения песка (Грунтовый катализатор «ГАК-30»)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</si>
  <si>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</si>
  <si>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t>Раздел: Колодец транспозиции. Электромонтажные работы</t>
  </si>
  <si>
    <r>
      <t>Коробка с зажимами, устанавливаемая на конструкции на стене или колонне, для кабелей или проводов сечением до 185 мм2, с количеством зажимов до 6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</si>
  <si>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Короб транспозиционный КТК-Р-3</t>
    </r>
    <r>
      <rPr>
        <i/>
        <sz val="11"/>
        <rFont val="Arial"/>
        <family val="2"/>
        <charset val="204"/>
      </rPr>
      <t xml:space="preserve">
638 793,36 = 626 268 +  2% Заг.скл</t>
    </r>
  </si>
  <si>
    <r>
      <t>Изолятор опорный напряжением до 10 кВ, количество точек крепления 2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</si>
  <si>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Изолятор опорный стержневой ИО-10-7,5 I  У3</t>
    </r>
    <r>
      <rPr>
        <i/>
        <sz val="11"/>
        <rFont val="Arial"/>
        <family val="2"/>
        <charset val="204"/>
      </rPr>
      <t xml:space="preserve">
1 591,20 = 1 560 +  2% Заг.скл</t>
    </r>
  </si>
  <si>
    <r>
      <t>Профиль перфорированный монтажный длиной 2 м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</si>
  <si>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Кронштейн / полоса стальная 50х5 мм, L=340мм</t>
    </r>
    <r>
      <rPr>
        <i/>
        <sz val="11"/>
        <rFont val="Arial"/>
        <family val="2"/>
        <charset val="204"/>
      </rPr>
      <t xml:space="preserve">
134,64 = 132 +  2% Заг.скл</t>
    </r>
  </si>
  <si>
    <r>
      <t>Зажим наборный без кожуха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</si>
  <si>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Зажим аппаратный А1М-300-2</t>
    </r>
    <r>
      <rPr>
        <i/>
        <sz val="11"/>
        <rFont val="Arial"/>
        <family val="2"/>
        <charset val="204"/>
      </rPr>
      <t xml:space="preserve">
13 260,00 = 13 000 +  2% Заг.скл</t>
    </r>
  </si>
  <si>
    <r>
      <t>Стойка сборных кабельных конструкций (без полок), масса до 1,6 кг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</si>
  <si>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Монтажный профиль МСП-41-Н, L=0,6м</t>
    </r>
    <r>
      <rPr>
        <i/>
        <sz val="11"/>
        <rFont val="Arial"/>
        <family val="2"/>
        <charset val="204"/>
      </rPr>
      <t xml:space="preserve">
7 803,73 = 7 650,72 +  2% Заг.скл</t>
    </r>
  </si>
  <si>
    <r>
      <t>Полка кабельная, устанавливаемая на стойках, масса до 0,9 кг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</si>
  <si>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Консоль МСК-41/300-Н</t>
    </r>
    <r>
      <rPr>
        <i/>
        <sz val="11"/>
        <rFont val="Arial"/>
        <family val="2"/>
        <charset val="204"/>
      </rPr>
      <t xml:space="preserve">
2 111,40 = 2 070 +  2% Заг.скл</t>
    </r>
  </si>
  <si>
    <r>
      <t>Кабельное крепление рядное РКК-25/40</t>
    </r>
    <r>
      <rPr>
        <i/>
        <sz val="11"/>
        <rFont val="Arial"/>
        <family val="2"/>
        <charset val="204"/>
      </rPr>
      <t xml:space="preserve">
510,00 = 500 +  2% Заг.скл</t>
    </r>
  </si>
  <si>
    <r>
      <t>Декоративная крышка МСЕ-41</t>
    </r>
    <r>
      <rPr>
        <i/>
        <sz val="11"/>
        <rFont val="Arial"/>
        <family val="2"/>
        <charset val="204"/>
      </rPr>
      <t xml:space="preserve">
51,00 = 50 +  2% Заг.скл</t>
    </r>
  </si>
  <si>
    <r>
      <t>Огнезащитное покрытие кабелей составом «КЛ-1»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</si>
  <si>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Термоусаживаемая трубка ТНТ (3.1)нгLS5-39/13</t>
    </r>
    <r>
      <rPr>
        <i/>
        <sz val="11"/>
        <rFont val="Arial"/>
        <family val="2"/>
        <charset val="204"/>
      </rPr>
      <t xml:space="preserve">
367,20 = 360 +  2% Заг.скл</t>
    </r>
  </si>
  <si>
    <r>
      <t>Скоба металлическая однолапковая d=12-13мм</t>
    </r>
    <r>
      <rPr>
        <i/>
        <sz val="11"/>
        <rFont val="Arial"/>
        <family val="2"/>
        <charset val="204"/>
      </rPr>
      <t xml:space="preserve">
272,00 = 266,67 +  2% Заг.скл</t>
    </r>
  </si>
  <si>
    <r>
      <t>Устройство ввода труб в колодцы (лист 248017-2021-ТКР1.1-59)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</si>
  <si>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</si>
  <si>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</si>
  <si>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r>
      <t>Труба ТЗК Энергопласт БК DN 110x8,6 SN48F58 ТУ 22.21.21-002-16073610-2019</t>
    </r>
    <r>
      <rPr>
        <i/>
        <sz val="11"/>
        <rFont val="Arial"/>
        <family val="2"/>
        <charset val="204"/>
      </rPr>
      <t xml:space="preserve">
939,25 = 920,83 +  2% Заг.скл</t>
    </r>
  </si>
  <si>
    <r>
      <t>Монтаж термоусаживаемой манжеты из трубки для кабеля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</si>
  <si>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Уплотнитель термоусаживаемый УКПт-115/28</t>
    </r>
    <r>
      <rPr>
        <i/>
        <sz val="11"/>
        <rFont val="Arial"/>
        <family val="2"/>
        <charset val="204"/>
      </rPr>
      <t xml:space="preserve">
620,16 = 608 +  2% Заг.скл</t>
    </r>
  </si>
  <si>
    <r>
      <t>Уплотнитель термоусаживаемый УКПт-265/75</t>
    </r>
    <r>
      <rPr>
        <i/>
        <sz val="11"/>
        <rFont val="Arial"/>
        <family val="2"/>
        <charset val="204"/>
      </rPr>
      <t xml:space="preserve">
4 459,44 = 4 372 +  2% Заг.скл</t>
    </r>
  </si>
  <si>
    <r>
      <t>Кожух металлический для защиты вводов и электрооборудования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</si>
  <si>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Муфта Апекс МГК 100</t>
    </r>
    <r>
      <rPr>
        <i/>
        <sz val="11"/>
        <rFont val="Arial"/>
        <family val="2"/>
        <charset val="204"/>
      </rPr>
      <t xml:space="preserve">
21 114,00 = 20 700 +  2% Заг.скл</t>
    </r>
  </si>
  <si>
    <r>
      <t>Муфта Апекс МГЗ  100</t>
    </r>
    <r>
      <rPr>
        <i/>
        <sz val="11"/>
        <rFont val="Arial"/>
        <family val="2"/>
        <charset val="204"/>
      </rPr>
      <t xml:space="preserve">
21 114,00 = 20 700 +  2% Заг.скл</t>
    </r>
  </si>
  <si>
    <r>
      <t>Устройство для подвески муфт УПКМ</t>
    </r>
    <r>
      <rPr>
        <i/>
        <sz val="11"/>
        <rFont val="Arial"/>
        <family val="2"/>
        <charset val="204"/>
      </rPr>
      <t xml:space="preserve">
6 120,00 = 6 000 +  2% Заг.скл</t>
    </r>
  </si>
  <si>
    <r>
      <t>Наконечник 300х16 KU-V</t>
    </r>
    <r>
      <rPr>
        <i/>
        <sz val="11"/>
        <rFont val="Arial"/>
        <family val="2"/>
        <charset val="204"/>
      </rPr>
      <t xml:space="preserve">
3 672,00 = 3 600 +  2% Заг.скл</t>
    </r>
  </si>
  <si>
    <t>Раздел: Установка маркеров, рэперов</t>
  </si>
  <si>
    <r>
      <t>Замена нумерации кабелей в колодце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</si>
  <si>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</si>
  <si>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</si>
  <si>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Маркер 1251-XR/ID</t>
    </r>
    <r>
      <rPr>
        <i/>
        <sz val="11"/>
        <rFont val="Arial"/>
        <family val="2"/>
        <charset val="204"/>
      </rPr>
      <t xml:space="preserve">
13 316,67 = 13 055,56 +  2% Заг.скл</t>
    </r>
  </si>
  <si>
    <r>
      <t>Устройство основания под фундаменты песчаного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</si>
  <si>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</si>
  <si>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Информационный знак</t>
    </r>
    <r>
      <rPr>
        <i/>
        <sz val="11"/>
        <rFont val="Arial"/>
        <family val="2"/>
        <charset val="204"/>
      </rPr>
      <t xml:space="preserve">
2 448,00 = 2 400 +  2% Заг.скл</t>
    </r>
  </si>
  <si>
    <r>
      <t>Охранный знак (репер) в составе  ОЗ-1</t>
    </r>
    <r>
      <rPr>
        <i/>
        <sz val="11"/>
        <rFont val="Arial"/>
        <family val="2"/>
        <charset val="204"/>
      </rPr>
      <t xml:space="preserve">
3 060,00 = 3 000 +  2% Заг.скл</t>
    </r>
  </si>
  <si>
    <r>
      <t>Устройство бетонной подготовки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</si>
  <si>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r>
      <t>Стойка</t>
    </r>
    <r>
      <rPr>
        <i/>
        <sz val="11"/>
        <rFont val="Arial"/>
        <family val="2"/>
        <charset val="204"/>
      </rPr>
      <t xml:space="preserve">
3 060,00 = 3 000 +  2% Заг.скл</t>
    </r>
  </si>
  <si>
    <r>
      <t>Крышка</t>
    </r>
    <r>
      <rPr>
        <i/>
        <sz val="11"/>
        <rFont val="Arial"/>
        <family val="2"/>
        <charset val="204"/>
      </rPr>
      <t xml:space="preserve">
13 260,00 = 13 000 +  2% Заг.скл</t>
    </r>
  </si>
  <si>
    <t>Раздел: Оборудование</t>
  </si>
  <si>
    <r>
      <t>Трассо-маркеро-повреждения искатель 2273M-ID/ECU12W-RT</t>
    </r>
    <r>
      <rPr>
        <i/>
        <sz val="11"/>
        <rFont val="Arial"/>
        <family val="2"/>
        <charset val="204"/>
      </rPr>
      <t xml:space="preserve">
2 547 991,10 = 2 444 444,44 +  3% Трансп +  1,2% Заг.скл</t>
    </r>
  </si>
  <si>
    <t>Раздел: Заход на ЗПП 220кВ</t>
  </si>
  <si>
    <r>
      <t>Оборудование :_x000D_
Муфта втычная высоковольтная для присоединения к ячейкам КРУЭ марка МВВ 252-0</t>
    </r>
    <r>
      <rPr>
        <i/>
        <sz val="11"/>
        <color rgb="FF821E82"/>
        <rFont val="Arial"/>
        <family val="2"/>
        <charset val="204"/>
      </rPr>
      <t xml:space="preserve">
1 840 128,03 = 1 818 308,33 +  1,2% Заг.скл</t>
    </r>
  </si>
  <si>
    <t>Раздел: Материал не требуемый монтажа</t>
  </si>
  <si>
    <r>
      <t>Комплект инструмента и оборудования для монтажа кабельной арматуры</t>
    </r>
    <r>
      <rPr>
        <i/>
        <sz val="11"/>
        <rFont val="Arial"/>
        <family val="2"/>
        <charset val="204"/>
      </rPr>
      <t xml:space="preserve">
23 766 000,00 = 23 300 000 +  2% Заг.скл</t>
    </r>
  </si>
  <si>
    <t>Раздел: Измерение затухания встроенного оптоволокна кабеля ПвПпу2г 1x2000сгж/310ов-127/220</t>
  </si>
  <si>
    <r>
      <t>Измерение на смонтированном участке волоконно-оптического кабеля в одном направлении на двух длинах волн с числом волокон 4</t>
    </r>
    <r>
      <rPr>
        <i/>
        <sz val="10"/>
        <rFont val="Arial"/>
        <family val="2"/>
        <charset val="204"/>
      </rPr>
      <t xml:space="preserve">
Поправки к: 
М )*1;   
ЭМ )*1,2;   
ОТм )*1,2;   
ОТ )*1,2;   
ЗТ )*1,2;   
ЗТм )*1,2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</si>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</sst>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7" fontId="23" fillId="0" borderId="0" xfId="0" applyNumberFormat="1" applyFont="1" applyAlignment="1">
      <alignment horizontal="right" vertical="top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BA6E-E742-4E5E-A47E-5C2AA5750D73}">
  <sheetPr>
    <pageSetUpPr fitToPage="1"/>
  </sheetPr>
  <dimension ref="A1:CW1314"/>
  <sheetViews>
    <sheetView tabSelected="1" zoomScaleNormal="100" workbookViewId="0">
      <selection activeCell="A1173" sqref="A117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1254</v>
      </c>
      <c r="B2" s="11"/>
      <c r="C2" s="11"/>
      <c r="D2" s="11"/>
      <c r="E2" s="11"/>
      <c r="F2" s="13" t="s">
        <v>1291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1255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1256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1257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1258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1259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1260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1261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02-01-01 Основные решения по КЛ 220 кВ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1262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Основные решения по КЛ 220 кВ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1263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1264</v>
      </c>
      <c r="B29" s="14"/>
      <c r="C29" s="29" t="s">
        <v>1292</v>
      </c>
      <c r="D29" s="14" t="s">
        <v>1265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1266</v>
      </c>
      <c r="B31" s="14"/>
      <c r="C31" s="31" t="s">
        <v>6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1267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1293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1268</v>
      </c>
      <c r="B36" s="24"/>
      <c r="C36" s="116">
        <f>C39+C40+C41+C42</f>
        <v>1495932.3699999999</v>
      </c>
      <c r="D36" s="115">
        <f>D39+D40+D41+D42</f>
        <v>154980.10999999999</v>
      </c>
      <c r="E36" s="36"/>
      <c r="F36" s="14" t="s">
        <v>1269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6"/>
      <c r="D37" s="11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1270</v>
      </c>
      <c r="C38" s="118"/>
      <c r="D38" s="117"/>
      <c r="E38" s="39"/>
      <c r="F38" s="14"/>
      <c r="G38" s="14" t="s">
        <v>1271</v>
      </c>
      <c r="H38" s="24"/>
      <c r="I38" s="118">
        <f>ROUND(SUM(AR50:AR1307)/1000, 2)</f>
        <v>7634.04</v>
      </c>
      <c r="J38" s="118">
        <f>ROUND((SUM(S50:S1307))/1000, 2)</f>
        <v>149.88999999999999</v>
      </c>
      <c r="K38" s="14" t="s">
        <v>1269</v>
      </c>
      <c r="L38" s="24"/>
    </row>
    <row r="39" spans="1:12" ht="14.25" customHeight="1" x14ac:dyDescent="0.2">
      <c r="A39" s="24"/>
      <c r="B39" s="35" t="s">
        <v>1272</v>
      </c>
      <c r="C39" s="116">
        <f>ROUND((Source!P821)/1000, 2)</f>
        <v>11632.7</v>
      </c>
      <c r="D39" s="115">
        <f>ROUND((SUM(BH50:BH1307)+SUMIF(CD50:CD1307, 1, AG50:AG1307)+SUMIF(CD50:CD1307, 1, AF50:AF1307))/1000, 2)</f>
        <v>591.22</v>
      </c>
      <c r="E39" s="36"/>
      <c r="F39" s="14" t="s">
        <v>1269</v>
      </c>
      <c r="G39" s="14" t="s">
        <v>1273</v>
      </c>
      <c r="H39" s="24"/>
      <c r="I39" s="14"/>
      <c r="J39" s="119">
        <f>Source!P826</f>
        <v>14801.4754452</v>
      </c>
      <c r="K39" s="14" t="s">
        <v>1274</v>
      </c>
      <c r="L39" s="24"/>
    </row>
    <row r="40" spans="1:12" ht="14.25" customHeight="1" x14ac:dyDescent="0.2">
      <c r="A40" s="24"/>
      <c r="B40" s="35" t="s">
        <v>1275</v>
      </c>
      <c r="C40" s="116">
        <f>ROUND((Source!P822)/1000, 2)</f>
        <v>1440984.25</v>
      </c>
      <c r="D40" s="115">
        <f>ROUND((SUM(BI50:BI1307)+SUMIF(CD50:CD1307, 2, AG50:AG1307)+SUMIF(CD50:CD1307, 2, AF50:AF1307))/1000, 2)</f>
        <v>147962.26999999999</v>
      </c>
      <c r="E40" s="36"/>
      <c r="F40" s="14" t="s">
        <v>1269</v>
      </c>
      <c r="G40" s="14" t="s">
        <v>1276</v>
      </c>
      <c r="H40" s="24"/>
      <c r="I40" s="14"/>
      <c r="J40" s="119">
        <f>Source!P827</f>
        <v>905.70286569999996</v>
      </c>
      <c r="K40" s="14" t="s">
        <v>1274</v>
      </c>
      <c r="L40" s="24"/>
    </row>
    <row r="41" spans="1:12" ht="14.25" customHeight="1" x14ac:dyDescent="0.2">
      <c r="A41" s="24"/>
      <c r="B41" s="35" t="s">
        <v>1277</v>
      </c>
      <c r="C41" s="116">
        <f>ROUND((Source!P813)/1000, 2)</f>
        <v>43315.42</v>
      </c>
      <c r="D41" s="115">
        <f>ROUND((SUM(BJ50:BJ1307)+SUM(AH50:AH1307))/1000, 2)</f>
        <v>6426.62</v>
      </c>
      <c r="E41" s="36"/>
      <c r="F41" s="14" t="s">
        <v>1269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1278</v>
      </c>
      <c r="C42" s="116">
        <f>ROUND((Source!P823)/1000, 2)</f>
        <v>0</v>
      </c>
      <c r="D42" s="115">
        <f>ROUND((SUM(BL50:BL1307)+SUMIF(CD50:CD1307, 4, AG50:AG1307)+SUM(BM50:BM1307)+SUM(BN50:BN1307)+SUMIF(CD50:CD1307, 4, AF50:AF1307))/1000, 2)</f>
        <v>0</v>
      </c>
      <c r="E42" s="40"/>
      <c r="F42" s="14" t="s">
        <v>1269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1279</v>
      </c>
      <c r="B44" s="45" t="s">
        <v>1280</v>
      </c>
      <c r="C44" s="45" t="s">
        <v>1281</v>
      </c>
      <c r="D44" s="45" t="s">
        <v>1282</v>
      </c>
      <c r="E44" s="43" t="s">
        <v>1283</v>
      </c>
      <c r="F44" s="42"/>
      <c r="G44" s="49"/>
      <c r="H44" s="43" t="s">
        <v>1284</v>
      </c>
      <c r="I44" s="42"/>
      <c r="J44" s="57"/>
      <c r="K44" s="54" t="s">
        <v>1285</v>
      </c>
      <c r="L44" s="45" t="s">
        <v>1286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1287</v>
      </c>
      <c r="F48" s="60" t="s">
        <v>1288</v>
      </c>
      <c r="G48" s="61" t="s">
        <v>1289</v>
      </c>
      <c r="H48" s="60" t="s">
        <v>1287</v>
      </c>
      <c r="I48" s="60" t="s">
        <v>1288</v>
      </c>
      <c r="J48" s="62" t="s">
        <v>1290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1294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42.75" x14ac:dyDescent="0.2">
      <c r="A52" s="67" t="s">
        <v>22</v>
      </c>
      <c r="B52" s="68" t="str">
        <f>Source!F29</f>
        <v>м08-02-230-2</v>
      </c>
      <c r="C52" s="68" t="str">
        <f>Source!G29</f>
        <v>Кабель из сшитого полиэтилена в траншее 220 кВ, площадь сечения от 1600 мм2 до 2000 м2</v>
      </c>
      <c r="D52" s="69" t="str">
        <f>Source!H29</f>
        <v>100 м (3 фазы)</v>
      </c>
      <c r="E52" s="70">
        <f>Source!K29</f>
        <v>71.89</v>
      </c>
      <c r="F52" s="70"/>
      <c r="G52" s="70">
        <f>Source!I29</f>
        <v>71.89</v>
      </c>
      <c r="H52" s="72"/>
      <c r="I52" s="71"/>
      <c r="J52" s="72"/>
      <c r="K52" s="71"/>
      <c r="L52" s="72"/>
    </row>
    <row r="53" spans="1:82" x14ac:dyDescent="0.2">
      <c r="C53" s="73" t="str">
        <f>"Объем: "&amp;Source!I29&amp;"=(21567/"&amp;"3)/"&amp;"100"</f>
        <v>Объем: 71,89=(21567/3)/100</v>
      </c>
    </row>
    <row r="54" spans="1:82" ht="14.25" x14ac:dyDescent="0.2">
      <c r="A54" s="68"/>
      <c r="B54" s="71">
        <v>1</v>
      </c>
      <c r="C54" s="68" t="s">
        <v>1295</v>
      </c>
      <c r="D54" s="69"/>
      <c r="E54" s="70"/>
      <c r="F54" s="70"/>
      <c r="G54" s="70"/>
      <c r="H54" s="72">
        <f>Source!AO29</f>
        <v>989.42</v>
      </c>
      <c r="I54" s="71"/>
      <c r="J54" s="72">
        <f>ROUND(Source!AF29*Source!I29, 2)</f>
        <v>71129.399999999994</v>
      </c>
      <c r="K54" s="71">
        <f>IF(Source!BA29&lt;&gt; 0, Source!BA29, 1)</f>
        <v>50.93</v>
      </c>
      <c r="L54" s="72">
        <f>Source!S29</f>
        <v>3622620.54</v>
      </c>
    </row>
    <row r="55" spans="1:82" ht="14.25" x14ac:dyDescent="0.2">
      <c r="A55" s="68"/>
      <c r="B55" s="71">
        <v>2</v>
      </c>
      <c r="C55" s="68" t="s">
        <v>1296</v>
      </c>
      <c r="D55" s="69"/>
      <c r="E55" s="70"/>
      <c r="F55" s="70"/>
      <c r="G55" s="70"/>
      <c r="H55" s="72">
        <f>Source!AM29</f>
        <v>1831.41</v>
      </c>
      <c r="I55" s="71"/>
      <c r="J55" s="72">
        <f>ROUND((((Source!ET29)-(Source!EU29))+Source!AE29)*Source!I29, 2)</f>
        <v>131660.06</v>
      </c>
      <c r="K55" s="71">
        <f>IF(Source!BB29&lt;&gt; 0, Source!BB29, 1)</f>
        <v>9.1999999999999993</v>
      </c>
      <c r="L55" s="72">
        <f>Source!Q29</f>
        <v>1211272.6000000001</v>
      </c>
    </row>
    <row r="56" spans="1:82" ht="14.25" x14ac:dyDescent="0.2">
      <c r="A56" s="68"/>
      <c r="B56" s="71">
        <v>3</v>
      </c>
      <c r="C56" s="68" t="s">
        <v>1297</v>
      </c>
      <c r="D56" s="69"/>
      <c r="E56" s="70"/>
      <c r="F56" s="70"/>
      <c r="G56" s="70"/>
      <c r="H56" s="72">
        <f>Source!AN29</f>
        <v>70.8</v>
      </c>
      <c r="I56" s="71"/>
      <c r="J56" s="74">
        <f>ROUND(Source!AE29*Source!I29, 2)</f>
        <v>5089.8100000000004</v>
      </c>
      <c r="K56" s="71">
        <f>IF(Source!BS29&lt;&gt; 0, Source!BS29, 1)</f>
        <v>50.93</v>
      </c>
      <c r="L56" s="74">
        <f>Source!R29</f>
        <v>259224.13</v>
      </c>
    </row>
    <row r="57" spans="1:82" ht="14.25" x14ac:dyDescent="0.2">
      <c r="A57" s="68"/>
      <c r="B57" s="71">
        <v>4</v>
      </c>
      <c r="C57" s="68" t="s">
        <v>1298</v>
      </c>
      <c r="D57" s="69"/>
      <c r="E57" s="70"/>
      <c r="F57" s="70"/>
      <c r="G57" s="70"/>
      <c r="H57" s="72">
        <f>Source!AL29</f>
        <v>21.96</v>
      </c>
      <c r="I57" s="71"/>
      <c r="J57" s="72">
        <f>ROUND(Source!AC29*Source!I29, 2)</f>
        <v>1578.7</v>
      </c>
      <c r="K57" s="71">
        <f>IF(Source!BC29&lt;&gt; 0, Source!BC29, 1)</f>
        <v>46.71</v>
      </c>
      <c r="L57" s="72">
        <f>Source!P29</f>
        <v>73741.279999999999</v>
      </c>
    </row>
    <row r="58" spans="1:82" ht="14.25" x14ac:dyDescent="0.2">
      <c r="A58" s="68"/>
      <c r="B58" s="68"/>
      <c r="C58" s="68" t="s">
        <v>1299</v>
      </c>
      <c r="D58" s="69" t="s">
        <v>1274</v>
      </c>
      <c r="E58" s="70">
        <f>Source!AQ29</f>
        <v>102.85</v>
      </c>
      <c r="F58" s="70"/>
      <c r="G58" s="70">
        <f>ROUND(Source!U29, 7)</f>
        <v>7393.8864999999996</v>
      </c>
      <c r="H58" s="72"/>
      <c r="I58" s="71"/>
      <c r="J58" s="72"/>
      <c r="K58" s="71"/>
      <c r="L58" s="72"/>
    </row>
    <row r="59" spans="1:82" ht="14.25" x14ac:dyDescent="0.2">
      <c r="A59" s="68"/>
      <c r="B59" s="68"/>
      <c r="C59" s="75" t="s">
        <v>1300</v>
      </c>
      <c r="D59" s="76" t="s">
        <v>1274</v>
      </c>
      <c r="E59" s="77">
        <f>Source!AR29</f>
        <v>6.2</v>
      </c>
      <c r="F59" s="77"/>
      <c r="G59" s="77">
        <f>ROUND(Source!V29, 7)</f>
        <v>445.71800000000002</v>
      </c>
      <c r="H59" s="78"/>
      <c r="I59" s="79"/>
      <c r="J59" s="78"/>
      <c r="K59" s="79"/>
      <c r="L59" s="78"/>
    </row>
    <row r="60" spans="1:82" ht="14.25" x14ac:dyDescent="0.2">
      <c r="A60" s="68"/>
      <c r="B60" s="68"/>
      <c r="C60" s="68" t="s">
        <v>1301</v>
      </c>
      <c r="D60" s="69"/>
      <c r="E60" s="70"/>
      <c r="F60" s="70"/>
      <c r="G60" s="70"/>
      <c r="H60" s="72">
        <f>H54+H55+H57</f>
        <v>2842.79</v>
      </c>
      <c r="I60" s="71"/>
      <c r="J60" s="72">
        <f>J54+J55+J57</f>
        <v>204368.16</v>
      </c>
      <c r="K60" s="71"/>
      <c r="L60" s="72">
        <f>L54+L55+L57</f>
        <v>4907634.4200000009</v>
      </c>
    </row>
    <row r="61" spans="1:82" ht="14.25" x14ac:dyDescent="0.2">
      <c r="A61" s="68"/>
      <c r="B61" s="68"/>
      <c r="C61" s="68" t="s">
        <v>1302</v>
      </c>
      <c r="D61" s="69"/>
      <c r="E61" s="70"/>
      <c r="F61" s="70"/>
      <c r="G61" s="70"/>
      <c r="H61" s="72"/>
      <c r="I61" s="71"/>
      <c r="J61" s="72">
        <f>SUM(S52:S64)+SUM(T52:T64)+SUM(X52:X64)+SUM(Y52:Y64)+SUM(Z52:Z64)</f>
        <v>76219.209999999992</v>
      </c>
      <c r="K61" s="71"/>
      <c r="L61" s="72">
        <f>SUM(AR52:AR64)+SUM(AS52:AS64)+SUM(AT52:AT64)+SUM(AU52:AU64)+SUM(AV52:AV64)</f>
        <v>3881844.67</v>
      </c>
    </row>
    <row r="62" spans="1:82" ht="28.5" x14ac:dyDescent="0.2">
      <c r="A62" s="68"/>
      <c r="B62" s="68" t="s">
        <v>30</v>
      </c>
      <c r="C62" s="68" t="s">
        <v>1303</v>
      </c>
      <c r="D62" s="69" t="s">
        <v>1304</v>
      </c>
      <c r="E62" s="70">
        <f>Source!BZ29</f>
        <v>97</v>
      </c>
      <c r="F62" s="70"/>
      <c r="G62" s="70">
        <f>Source!AT29</f>
        <v>97</v>
      </c>
      <c r="H62" s="72"/>
      <c r="I62" s="71"/>
      <c r="J62" s="72">
        <f>SUM(AD52:AD64)</f>
        <v>73932.63</v>
      </c>
      <c r="K62" s="71"/>
      <c r="L62" s="72">
        <f>SUM(AZ52:AZ64)</f>
        <v>3765389.33</v>
      </c>
    </row>
    <row r="63" spans="1:82" ht="28.5" x14ac:dyDescent="0.2">
      <c r="A63" s="75"/>
      <c r="B63" s="75" t="s">
        <v>31</v>
      </c>
      <c r="C63" s="75" t="s">
        <v>1305</v>
      </c>
      <c r="D63" s="76" t="s">
        <v>1304</v>
      </c>
      <c r="E63" s="77">
        <f>Source!CA29</f>
        <v>51</v>
      </c>
      <c r="F63" s="77"/>
      <c r="G63" s="77">
        <f>Source!AU29</f>
        <v>51</v>
      </c>
      <c r="H63" s="78"/>
      <c r="I63" s="79"/>
      <c r="J63" s="78">
        <f>SUM(AE52:AE64)</f>
        <v>38871.800000000003</v>
      </c>
      <c r="K63" s="79"/>
      <c r="L63" s="78">
        <f>SUM(BA52:BA64)</f>
        <v>1979740.78</v>
      </c>
    </row>
    <row r="64" spans="1:82" ht="15" x14ac:dyDescent="0.2">
      <c r="C64" s="82" t="s">
        <v>1306</v>
      </c>
      <c r="D64" s="82"/>
      <c r="E64" s="82"/>
      <c r="F64" s="82"/>
      <c r="G64" s="82"/>
      <c r="H64" s="82"/>
      <c r="I64" s="83">
        <f>J54+J55+J57+J62+J63</f>
        <v>317172.59000000003</v>
      </c>
      <c r="J64" s="83"/>
      <c r="K64" s="83">
        <f>L54+L55+L57+L62+L63</f>
        <v>10652764.529999999</v>
      </c>
      <c r="L64" s="83"/>
      <c r="O64" s="80">
        <f>J54+J55+J57+J62+J63</f>
        <v>317172.59000000003</v>
      </c>
      <c r="P64" s="80">
        <f>J55</f>
        <v>131660.06</v>
      </c>
      <c r="R64" t="s">
        <v>1307</v>
      </c>
      <c r="S64" s="80">
        <f>J54</f>
        <v>71129.399999999994</v>
      </c>
      <c r="U64" s="80">
        <f>J54</f>
        <v>71129.399999999994</v>
      </c>
      <c r="X64" s="80">
        <f>J56</f>
        <v>5089.8100000000004</v>
      </c>
      <c r="Z64" t="s">
        <v>1307</v>
      </c>
      <c r="AA64" s="80">
        <f>J57</f>
        <v>1578.7</v>
      </c>
      <c r="AD64">
        <f>ROUND((Source!AT29/100)*((ROUND(Source!AF29*Source!I29, 2)+ROUND(Source!AE29*Source!I29, 2))), 2)</f>
        <v>73932.63</v>
      </c>
      <c r="AE64">
        <f>ROUND((Source!AU29/100)*((ROUND(Source!AF29*Source!I29, 2)+ROUND(Source!AE29*Source!I29, 2))), 2)</f>
        <v>38871.800000000003</v>
      </c>
      <c r="AN64" s="80">
        <f>L54+L55+L57+L62+L63</f>
        <v>10652764.529999999</v>
      </c>
      <c r="AO64" s="80">
        <f>L55</f>
        <v>1211272.6000000001</v>
      </c>
      <c r="AQ64" t="s">
        <v>1307</v>
      </c>
      <c r="AR64" s="80">
        <f>L54</f>
        <v>3622620.54</v>
      </c>
      <c r="AT64" s="80">
        <f>L56</f>
        <v>259224.13</v>
      </c>
      <c r="AV64" t="s">
        <v>1307</v>
      </c>
      <c r="AW64" s="80">
        <f>L57</f>
        <v>73741.279999999999</v>
      </c>
      <c r="AZ64">
        <f>Source!X29</f>
        <v>3765389.33</v>
      </c>
      <c r="BA64">
        <f>Source!Y29</f>
        <v>1979740.78</v>
      </c>
      <c r="BI64" s="80">
        <f>J54+J55+J57+J62+J63</f>
        <v>317172.59000000003</v>
      </c>
      <c r="CD64">
        <v>2</v>
      </c>
    </row>
    <row r="65" spans="1:101" ht="42.75" x14ac:dyDescent="0.2">
      <c r="A65" s="84" t="s">
        <v>38</v>
      </c>
      <c r="B65" s="75" t="str">
        <f>Source!F33</f>
        <v>Конъюнктурный анализ п.1</v>
      </c>
      <c r="C65" s="75" t="s">
        <v>1308</v>
      </c>
      <c r="D65" s="76" t="str">
        <f>Source!H33</f>
        <v>м</v>
      </c>
      <c r="E65" s="77">
        <f>Source!K33</f>
        <v>21567</v>
      </c>
      <c r="F65" s="77"/>
      <c r="G65" s="77">
        <f>Source!I33</f>
        <v>21567</v>
      </c>
      <c r="H65" s="78">
        <f>Source!AL33</f>
        <v>62209.8</v>
      </c>
      <c r="I65" s="79"/>
      <c r="J65" s="78">
        <f>ROUND(L65/K65, 2)</f>
        <v>138890140.43000001</v>
      </c>
      <c r="K65" s="79">
        <f>IF(Source!BC33&lt;&gt; 0, Source!BC33, 1)</f>
        <v>9.66</v>
      </c>
      <c r="L65" s="78">
        <f>Source!HG33</f>
        <v>1341678756.5999999</v>
      </c>
    </row>
    <row r="66" spans="1:101" ht="15" x14ac:dyDescent="0.2">
      <c r="C66" s="82" t="s">
        <v>1306</v>
      </c>
      <c r="D66" s="82"/>
      <c r="E66" s="82"/>
      <c r="F66" s="82"/>
      <c r="G66" s="82"/>
      <c r="H66" s="82"/>
      <c r="I66" s="83">
        <f>J65</f>
        <v>138890140.43000001</v>
      </c>
      <c r="J66" s="83"/>
      <c r="K66" s="83">
        <f>L65</f>
        <v>1341678756.5999999</v>
      </c>
      <c r="L66" s="83"/>
      <c r="O66" s="80">
        <f>J65</f>
        <v>138890140.43000001</v>
      </c>
      <c r="P66">
        <f>0</f>
        <v>0</v>
      </c>
      <c r="R66" t="s">
        <v>1307</v>
      </c>
      <c r="S66">
        <f>0</f>
        <v>0</v>
      </c>
      <c r="U66">
        <f>0</f>
        <v>0</v>
      </c>
      <c r="X66">
        <f>0</f>
        <v>0</v>
      </c>
      <c r="Z66" t="s">
        <v>1307</v>
      </c>
      <c r="AA66" s="80">
        <f>J65</f>
        <v>138890140.43000001</v>
      </c>
      <c r="AB66" s="80">
        <f>J65</f>
        <v>138890140.43000001</v>
      </c>
      <c r="AD66">
        <f>ROUND((Source!AT33/100)*((ROUND(Source!AF33*Source!I33, 2)+ROUND(Source!AE33*Source!I33, 2))), 2)</f>
        <v>0</v>
      </c>
      <c r="AE66">
        <f>ROUND((Source!AU33/100)*((ROUND(Source!AF33*Source!I33, 2)+ROUND(Source!AE33*Source!I33, 2))), 2)</f>
        <v>0</v>
      </c>
      <c r="AN66" s="80">
        <f>L65</f>
        <v>1341678756.5999999</v>
      </c>
      <c r="AO66">
        <f>0</f>
        <v>0</v>
      </c>
      <c r="AQ66" t="s">
        <v>1307</v>
      </c>
      <c r="AR66">
        <f>0</f>
        <v>0</v>
      </c>
      <c r="AT66">
        <f>0</f>
        <v>0</v>
      </c>
      <c r="AV66" t="s">
        <v>1307</v>
      </c>
      <c r="AW66" s="80">
        <f>L65</f>
        <v>1341678756.5999999</v>
      </c>
      <c r="AX66" s="80">
        <f>L65</f>
        <v>1341678756.5999999</v>
      </c>
      <c r="AZ66">
        <f>Source!X33</f>
        <v>0</v>
      </c>
      <c r="BA66">
        <f>Source!Y33</f>
        <v>0</v>
      </c>
      <c r="BI66" s="80">
        <f>J65</f>
        <v>138890140.43000001</v>
      </c>
      <c r="CD66">
        <v>2</v>
      </c>
    </row>
    <row r="67" spans="1:101" ht="42.75" x14ac:dyDescent="0.2">
      <c r="A67" s="67" t="s">
        <v>69</v>
      </c>
      <c r="B67" s="68" t="str">
        <f>Source!F43</f>
        <v>23-01-030-2</v>
      </c>
      <c r="C67" s="68" t="str">
        <f>Source!G43</f>
        <v>Укладка безнапорных трубопроводов из полиэтиленовых труб диаметром 250 мм</v>
      </c>
      <c r="D67" s="69" t="str">
        <f>Source!H43</f>
        <v>100 м трубопроводов</v>
      </c>
      <c r="E67" s="70">
        <f>Source!K43</f>
        <v>13.07</v>
      </c>
      <c r="F67" s="70"/>
      <c r="G67" s="70">
        <f>Source!I43</f>
        <v>13.07</v>
      </c>
      <c r="H67" s="72"/>
      <c r="I67" s="71"/>
      <c r="J67" s="72"/>
      <c r="K67" s="71"/>
      <c r="L67" s="72"/>
    </row>
    <row r="68" spans="1:101" ht="51" x14ac:dyDescent="0.2">
      <c r="B68" s="85" t="s">
        <v>1244</v>
      </c>
      <c r="C68" s="86" t="s">
        <v>1309</v>
      </c>
      <c r="D68" s="86"/>
      <c r="E68" s="86"/>
      <c r="F68" s="86"/>
      <c r="G68" s="86"/>
      <c r="H68" s="86"/>
      <c r="I68" s="86"/>
      <c r="J68" s="86"/>
      <c r="K68" s="86"/>
      <c r="L68" s="86"/>
      <c r="CW68" s="87" t="s">
        <v>1309</v>
      </c>
    </row>
    <row r="69" spans="1:101" x14ac:dyDescent="0.2">
      <c r="C69" s="73" t="str">
        <f>"Объем: "&amp;Source!I43&amp;"=1307/"&amp;"100"</f>
        <v>Объем: 13,07=1307/100</v>
      </c>
    </row>
    <row r="70" spans="1:101" ht="14.25" x14ac:dyDescent="0.2">
      <c r="A70" s="68"/>
      <c r="B70" s="71">
        <v>1</v>
      </c>
      <c r="C70" s="68" t="s">
        <v>1295</v>
      </c>
      <c r="D70" s="69"/>
      <c r="E70" s="70"/>
      <c r="F70" s="70"/>
      <c r="G70" s="70"/>
      <c r="H70" s="72">
        <f>Source!AO43</f>
        <v>363.5</v>
      </c>
      <c r="I70" s="71">
        <f>ROUND(1.2,7)</f>
        <v>1.2</v>
      </c>
      <c r="J70" s="72">
        <f>ROUND(Source!AF43*Source!I43, 2)</f>
        <v>5701.13</v>
      </c>
      <c r="K70" s="71">
        <f>IF(Source!BA43&lt;&gt; 0, Source!BA43, 1)</f>
        <v>50.93</v>
      </c>
      <c r="L70" s="72">
        <f>Source!S43</f>
        <v>290358.75</v>
      </c>
    </row>
    <row r="71" spans="1:101" ht="14.25" x14ac:dyDescent="0.2">
      <c r="A71" s="68"/>
      <c r="B71" s="71">
        <v>2</v>
      </c>
      <c r="C71" s="68" t="s">
        <v>1296</v>
      </c>
      <c r="D71" s="69"/>
      <c r="E71" s="70"/>
      <c r="F71" s="70"/>
      <c r="G71" s="70"/>
      <c r="H71" s="72">
        <f>Source!AM43</f>
        <v>4476.7299999999996</v>
      </c>
      <c r="I71" s="71">
        <f>ROUND(1.2,7)</f>
        <v>1.2</v>
      </c>
      <c r="J71" s="72">
        <f>ROUND(((((Source!ET43*ROUND(1.2,7)))-((Source!EU43*ROUND(1.2,7))))+Source!AE43)*Source!I43, 2)</f>
        <v>70212.98</v>
      </c>
      <c r="K71" s="71">
        <f>IF(Source!BB43&lt;&gt; 0, Source!BB43, 1)</f>
        <v>6.15</v>
      </c>
      <c r="L71" s="72">
        <f>Source!Q43</f>
        <v>431807.49</v>
      </c>
    </row>
    <row r="72" spans="1:101" ht="14.25" x14ac:dyDescent="0.2">
      <c r="A72" s="68"/>
      <c r="B72" s="71">
        <v>3</v>
      </c>
      <c r="C72" s="68" t="s">
        <v>1297</v>
      </c>
      <c r="D72" s="69"/>
      <c r="E72" s="70"/>
      <c r="F72" s="70"/>
      <c r="G72" s="70"/>
      <c r="H72" s="72">
        <f>Source!AN43</f>
        <v>247.77</v>
      </c>
      <c r="I72" s="71">
        <f>ROUND(1.2,7)</f>
        <v>1.2</v>
      </c>
      <c r="J72" s="74">
        <f>ROUND(Source!AE43*Source!I43, 2)</f>
        <v>3885.97</v>
      </c>
      <c r="K72" s="71">
        <f>IF(Source!BS43&lt;&gt; 0, Source!BS43, 1)</f>
        <v>50.93</v>
      </c>
      <c r="L72" s="74">
        <f>Source!R43</f>
        <v>197912.57</v>
      </c>
    </row>
    <row r="73" spans="1:101" ht="14.25" x14ac:dyDescent="0.2">
      <c r="A73" s="68"/>
      <c r="B73" s="71">
        <v>4</v>
      </c>
      <c r="C73" s="68" t="s">
        <v>1298</v>
      </c>
      <c r="D73" s="69"/>
      <c r="E73" s="70"/>
      <c r="F73" s="70"/>
      <c r="G73" s="70"/>
      <c r="H73" s="72">
        <f>Source!AL43</f>
        <v>11.96</v>
      </c>
      <c r="I73" s="71"/>
      <c r="J73" s="72">
        <f>ROUND(Source!AC43*Source!I43, 2)</f>
        <v>156.32</v>
      </c>
      <c r="K73" s="71">
        <f>IF(Source!BC43&lt;&gt; 0, Source!BC43, 1)</f>
        <v>12.82</v>
      </c>
      <c r="L73" s="72">
        <f>Source!P43</f>
        <v>2003.99</v>
      </c>
    </row>
    <row r="74" spans="1:101" ht="14.25" x14ac:dyDescent="0.2">
      <c r="A74" s="68"/>
      <c r="B74" s="68"/>
      <c r="C74" s="68" t="s">
        <v>1299</v>
      </c>
      <c r="D74" s="69" t="s">
        <v>1274</v>
      </c>
      <c r="E74" s="70">
        <f>Source!AQ43</f>
        <v>38.67</v>
      </c>
      <c r="F74" s="70">
        <f>ROUND(1.2,7)</f>
        <v>1.2</v>
      </c>
      <c r="G74" s="70">
        <f>ROUND(Source!U43, 7)</f>
        <v>606.50027999999998</v>
      </c>
      <c r="H74" s="72"/>
      <c r="I74" s="71"/>
      <c r="J74" s="72"/>
      <c r="K74" s="71"/>
      <c r="L74" s="72"/>
    </row>
    <row r="75" spans="1:101" ht="14.25" x14ac:dyDescent="0.2">
      <c r="A75" s="68"/>
      <c r="B75" s="68"/>
      <c r="C75" s="75" t="s">
        <v>1300</v>
      </c>
      <c r="D75" s="76" t="s">
        <v>1274</v>
      </c>
      <c r="E75" s="77">
        <f>Source!AR43</f>
        <v>17.23</v>
      </c>
      <c r="F75" s="77">
        <f>ROUND(1.2,7)</f>
        <v>1.2</v>
      </c>
      <c r="G75" s="77">
        <f>ROUND(Source!V43, 7)</f>
        <v>270.23532</v>
      </c>
      <c r="H75" s="78"/>
      <c r="I75" s="79"/>
      <c r="J75" s="78"/>
      <c r="K75" s="79"/>
      <c r="L75" s="78"/>
    </row>
    <row r="76" spans="1:101" ht="14.25" x14ac:dyDescent="0.2">
      <c r="A76" s="68"/>
      <c r="B76" s="68"/>
      <c r="C76" s="68" t="s">
        <v>1301</v>
      </c>
      <c r="D76" s="69"/>
      <c r="E76" s="70"/>
      <c r="F76" s="70"/>
      <c r="G76" s="70"/>
      <c r="H76" s="72">
        <f>H70+H71+H73</f>
        <v>4852.1899999999996</v>
      </c>
      <c r="I76" s="71"/>
      <c r="J76" s="72">
        <f>J70+J71+J73</f>
        <v>76070.430000000008</v>
      </c>
      <c r="K76" s="71"/>
      <c r="L76" s="72">
        <f>L70+L71+L73</f>
        <v>724170.23</v>
      </c>
    </row>
    <row r="77" spans="1:101" ht="14.25" x14ac:dyDescent="0.2">
      <c r="A77" s="68"/>
      <c r="B77" s="68"/>
      <c r="C77" s="68" t="s">
        <v>1302</v>
      </c>
      <c r="D77" s="69"/>
      <c r="E77" s="70"/>
      <c r="F77" s="70"/>
      <c r="G77" s="70"/>
      <c r="H77" s="72"/>
      <c r="I77" s="71"/>
      <c r="J77" s="72">
        <f>SUM(S67:S80)+SUM(T67:T80)+SUM(X67:X80)+SUM(Y67:Y80)+SUM(Z67:Z80)</f>
        <v>9587.1</v>
      </c>
      <c r="K77" s="71"/>
      <c r="L77" s="72">
        <f>SUM(AR67:AR80)+SUM(AS67:AS80)+SUM(AT67:AT80)+SUM(AU67:AU80)+SUM(AV67:AV80)</f>
        <v>488271.32</v>
      </c>
    </row>
    <row r="78" spans="1:101" ht="42.75" x14ac:dyDescent="0.2">
      <c r="A78" s="68"/>
      <c r="B78" s="68" t="s">
        <v>77</v>
      </c>
      <c r="C78" s="68" t="s">
        <v>1310</v>
      </c>
      <c r="D78" s="69" t="s">
        <v>1304</v>
      </c>
      <c r="E78" s="70">
        <f>Source!BZ43</f>
        <v>117</v>
      </c>
      <c r="F78" s="70"/>
      <c r="G78" s="70">
        <f>Source!AT43</f>
        <v>117</v>
      </c>
      <c r="H78" s="72"/>
      <c r="I78" s="71"/>
      <c r="J78" s="72">
        <f>SUM(AD67:AD80)</f>
        <v>11216.91</v>
      </c>
      <c r="K78" s="71"/>
      <c r="L78" s="72">
        <f>SUM(AZ67:AZ80)</f>
        <v>571277.43999999994</v>
      </c>
    </row>
    <row r="79" spans="1:101" ht="42.75" x14ac:dyDescent="0.2">
      <c r="A79" s="75"/>
      <c r="B79" s="75" t="s">
        <v>78</v>
      </c>
      <c r="C79" s="75" t="s">
        <v>1311</v>
      </c>
      <c r="D79" s="76" t="s">
        <v>1304</v>
      </c>
      <c r="E79" s="77">
        <f>Source!CA43</f>
        <v>74</v>
      </c>
      <c r="F79" s="77"/>
      <c r="G79" s="77">
        <f>Source!AU43</f>
        <v>74</v>
      </c>
      <c r="H79" s="78"/>
      <c r="I79" s="79"/>
      <c r="J79" s="78">
        <f>SUM(AE67:AE80)</f>
        <v>7094.45</v>
      </c>
      <c r="K79" s="79"/>
      <c r="L79" s="78">
        <f>SUM(BA67:BA80)</f>
        <v>361320.78</v>
      </c>
    </row>
    <row r="80" spans="1:101" ht="15" x14ac:dyDescent="0.2">
      <c r="C80" s="82" t="s">
        <v>1306</v>
      </c>
      <c r="D80" s="82"/>
      <c r="E80" s="82"/>
      <c r="F80" s="82"/>
      <c r="G80" s="82"/>
      <c r="H80" s="82"/>
      <c r="I80" s="83">
        <f>J70+J71+J73+J78+J79</f>
        <v>94381.790000000008</v>
      </c>
      <c r="J80" s="83"/>
      <c r="K80" s="83">
        <f>L70+L71+L73+L78+L79</f>
        <v>1656768.45</v>
      </c>
      <c r="L80" s="83"/>
      <c r="O80" s="80">
        <f>J70+J71+J73+J78+J79</f>
        <v>94381.790000000008</v>
      </c>
      <c r="P80" s="80">
        <f>J71</f>
        <v>70212.98</v>
      </c>
      <c r="R80" t="s">
        <v>1307</v>
      </c>
      <c r="S80" s="80">
        <f>J70</f>
        <v>5701.13</v>
      </c>
      <c r="U80" s="80">
        <f>J70</f>
        <v>5701.13</v>
      </c>
      <c r="X80" s="80">
        <f>J72</f>
        <v>3885.97</v>
      </c>
      <c r="Z80" t="s">
        <v>1307</v>
      </c>
      <c r="AA80" s="80">
        <f>J73</f>
        <v>156.32</v>
      </c>
      <c r="AD80">
        <f>ROUND((Source!AT43/100)*((ROUND(Source!AF43*Source!I43, 2)+ROUND(Source!AE43*Source!I43, 2))), 2)</f>
        <v>11216.91</v>
      </c>
      <c r="AE80">
        <f>ROUND((Source!AU43/100)*((ROUND(Source!AF43*Source!I43, 2)+ROUND(Source!AE43*Source!I43, 2))), 2)</f>
        <v>7094.45</v>
      </c>
      <c r="AN80" s="80">
        <f>L70+L71+L73+L78+L79</f>
        <v>1656768.45</v>
      </c>
      <c r="AO80" s="80">
        <f>L71</f>
        <v>431807.49</v>
      </c>
      <c r="AQ80" t="s">
        <v>1307</v>
      </c>
      <c r="AR80" s="80">
        <f>L70</f>
        <v>290358.75</v>
      </c>
      <c r="AT80" s="80">
        <f>L72</f>
        <v>197912.57</v>
      </c>
      <c r="AV80" t="s">
        <v>1307</v>
      </c>
      <c r="AW80" s="80">
        <f>L73</f>
        <v>2003.99</v>
      </c>
      <c r="AZ80">
        <f>Source!X43</f>
        <v>571277.43999999994</v>
      </c>
      <c r="BA80">
        <f>Source!Y43</f>
        <v>361320.78</v>
      </c>
      <c r="BH80" s="80">
        <f>J70+J71+J73+J78+J79</f>
        <v>94381.790000000008</v>
      </c>
      <c r="CD80">
        <v>1</v>
      </c>
    </row>
    <row r="81" spans="1:82" ht="42.75" x14ac:dyDescent="0.2">
      <c r="A81" s="84" t="s">
        <v>98</v>
      </c>
      <c r="B81" s="75" t="str">
        <f>Source!F53</f>
        <v>Конъюнктурный анализ. п.4</v>
      </c>
      <c r="C81" s="75" t="s">
        <v>1312</v>
      </c>
      <c r="D81" s="76" t="str">
        <f>Source!H53</f>
        <v>м</v>
      </c>
      <c r="E81" s="77">
        <f>Source!K53</f>
        <v>1307</v>
      </c>
      <c r="F81" s="77"/>
      <c r="G81" s="77">
        <f>Source!I53</f>
        <v>1307</v>
      </c>
      <c r="H81" s="78">
        <f>Source!AL53</f>
        <v>1960.0900000000001</v>
      </c>
      <c r="I81" s="79"/>
      <c r="J81" s="78">
        <f>ROUND(L81/K81, 2)</f>
        <v>267694.63</v>
      </c>
      <c r="K81" s="79">
        <f>IF(Source!BC53&lt;&gt; 0, Source!BC53, 1)</f>
        <v>9.57</v>
      </c>
      <c r="L81" s="78">
        <f>Source!HG53</f>
        <v>2561837.63</v>
      </c>
    </row>
    <row r="82" spans="1:82" ht="15" x14ac:dyDescent="0.2">
      <c r="C82" s="82" t="s">
        <v>1306</v>
      </c>
      <c r="D82" s="82"/>
      <c r="E82" s="82"/>
      <c r="F82" s="82"/>
      <c r="G82" s="82"/>
      <c r="H82" s="82"/>
      <c r="I82" s="83">
        <f>J81</f>
        <v>267694.63</v>
      </c>
      <c r="J82" s="83"/>
      <c r="K82" s="83">
        <f>L81</f>
        <v>2561837.63</v>
      </c>
      <c r="L82" s="83"/>
      <c r="O82" s="80">
        <f>J81</f>
        <v>267694.63</v>
      </c>
      <c r="P82">
        <f>0</f>
        <v>0</v>
      </c>
      <c r="R82" t="s">
        <v>1307</v>
      </c>
      <c r="S82">
        <f>0</f>
        <v>0</v>
      </c>
      <c r="U82">
        <f>0</f>
        <v>0</v>
      </c>
      <c r="X82">
        <f>0</f>
        <v>0</v>
      </c>
      <c r="Z82" t="s">
        <v>1307</v>
      </c>
      <c r="AA82" s="80">
        <f>J81</f>
        <v>267694.63</v>
      </c>
      <c r="AB82" s="80">
        <f>J81</f>
        <v>267694.63</v>
      </c>
      <c r="AD82">
        <f>ROUND((Source!AT53/100)*((ROUND(Source!AF53*Source!I53, 2)+ROUND(Source!AE53*Source!I53, 2))), 2)</f>
        <v>0</v>
      </c>
      <c r="AE82">
        <f>ROUND((Source!AU53/100)*((ROUND(Source!AF53*Source!I53, 2)+ROUND(Source!AE53*Source!I53, 2))), 2)</f>
        <v>0</v>
      </c>
      <c r="AN82" s="80">
        <f>L81</f>
        <v>2561837.63</v>
      </c>
      <c r="AO82">
        <f>0</f>
        <v>0</v>
      </c>
      <c r="AQ82" t="s">
        <v>1307</v>
      </c>
      <c r="AR82">
        <f>0</f>
        <v>0</v>
      </c>
      <c r="AT82">
        <f>0</f>
        <v>0</v>
      </c>
      <c r="AV82" t="s">
        <v>1307</v>
      </c>
      <c r="AW82" s="80">
        <f>L81</f>
        <v>2561837.63</v>
      </c>
      <c r="AX82" s="80">
        <f>L81</f>
        <v>2561837.63</v>
      </c>
      <c r="AZ82">
        <f>Source!X53</f>
        <v>0</v>
      </c>
      <c r="BA82">
        <f>Source!Y53</f>
        <v>0</v>
      </c>
      <c r="BI82" s="80">
        <f>J81</f>
        <v>267694.63</v>
      </c>
      <c r="CD82">
        <v>2</v>
      </c>
    </row>
    <row r="83" spans="1:82" ht="28.5" x14ac:dyDescent="0.2">
      <c r="A83" s="84" t="s">
        <v>102</v>
      </c>
      <c r="B83" s="75" t="str">
        <f>Source!F55</f>
        <v>507-2905</v>
      </c>
      <c r="C83" s="75" t="str">
        <f>Source!G55</f>
        <v>Заглушка изоляции термоусаживаемая диаметром 219х315 мм длиной 150 мм</v>
      </c>
      <c r="D83" s="76" t="str">
        <f>Source!H55</f>
        <v>шт.</v>
      </c>
      <c r="E83" s="77">
        <f>Source!K55</f>
        <v>389</v>
      </c>
      <c r="F83" s="77"/>
      <c r="G83" s="77">
        <f>Source!I55</f>
        <v>389</v>
      </c>
      <c r="H83" s="78">
        <f>Source!AL55</f>
        <v>1041.72</v>
      </c>
      <c r="I83" s="79"/>
      <c r="J83" s="78">
        <f>ROUND(Source!AC55*Source!I55, 2)</f>
        <v>405229.08</v>
      </c>
      <c r="K83" s="79">
        <f>IF(Source!BC55&lt;&gt; 0, Source!BC55, 1)</f>
        <v>0.59</v>
      </c>
      <c r="L83" s="78">
        <f>Source!P55</f>
        <v>239085.16</v>
      </c>
    </row>
    <row r="84" spans="1:82" ht="15" x14ac:dyDescent="0.2">
      <c r="C84" s="82" t="s">
        <v>1306</v>
      </c>
      <c r="D84" s="82"/>
      <c r="E84" s="82"/>
      <c r="F84" s="82"/>
      <c r="G84" s="82"/>
      <c r="H84" s="82"/>
      <c r="I84" s="83">
        <f>J83</f>
        <v>405229.08</v>
      </c>
      <c r="J84" s="83"/>
      <c r="K84" s="83">
        <f>L83</f>
        <v>239085.16</v>
      </c>
      <c r="L84" s="83"/>
      <c r="O84" s="80">
        <f>J83</f>
        <v>405229.08</v>
      </c>
      <c r="P84">
        <f>0</f>
        <v>0</v>
      </c>
      <c r="R84" t="s">
        <v>1307</v>
      </c>
      <c r="S84">
        <f>0</f>
        <v>0</v>
      </c>
      <c r="U84">
        <f>0</f>
        <v>0</v>
      </c>
      <c r="X84">
        <f>0</f>
        <v>0</v>
      </c>
      <c r="Z84" t="s">
        <v>1307</v>
      </c>
      <c r="AA84" s="80">
        <f>J83</f>
        <v>405229.08</v>
      </c>
      <c r="AD84">
        <f>ROUND((Source!AT55/100)*((ROUND(Source!AF55*Source!I55, 2)+ROUND(Source!AE55*Source!I55, 2))), 2)</f>
        <v>0</v>
      </c>
      <c r="AE84">
        <f>ROUND((Source!AU55/100)*((ROUND(Source!AF55*Source!I55, 2)+ROUND(Source!AE55*Source!I55, 2))), 2)</f>
        <v>0</v>
      </c>
      <c r="AN84" s="80">
        <f>L83</f>
        <v>239085.16</v>
      </c>
      <c r="AO84">
        <f>0</f>
        <v>0</v>
      </c>
      <c r="AQ84" t="s">
        <v>1307</v>
      </c>
      <c r="AR84">
        <f>0</f>
        <v>0</v>
      </c>
      <c r="AT84">
        <f>0</f>
        <v>0</v>
      </c>
      <c r="AV84" t="s">
        <v>1307</v>
      </c>
      <c r="AW84" s="80">
        <f>L83</f>
        <v>239085.16</v>
      </c>
      <c r="AZ84">
        <f>Source!X55</f>
        <v>0</v>
      </c>
      <c r="BA84">
        <f>Source!Y55</f>
        <v>0</v>
      </c>
      <c r="BI84" s="80">
        <f>J83</f>
        <v>405229.08</v>
      </c>
      <c r="CD84">
        <v>2</v>
      </c>
    </row>
    <row r="85" spans="1:82" ht="28.5" x14ac:dyDescent="0.2">
      <c r="A85" s="67" t="s">
        <v>106</v>
      </c>
      <c r="B85" s="68" t="str">
        <f>Source!F57</f>
        <v>м08-02-200-1</v>
      </c>
      <c r="C85" s="68" t="str">
        <f>Source!G57</f>
        <v>Монтаж термоусаживаемой манжеты из трубки для кабеля</v>
      </c>
      <c r="D85" s="69" t="str">
        <f>Source!H57</f>
        <v>1  ШТ.</v>
      </c>
      <c r="E85" s="70">
        <f>Source!K57</f>
        <v>307</v>
      </c>
      <c r="F85" s="70"/>
      <c r="G85" s="70">
        <f>Source!I57</f>
        <v>307</v>
      </c>
      <c r="H85" s="72"/>
      <c r="I85" s="71"/>
      <c r="J85" s="72"/>
      <c r="K85" s="71"/>
      <c r="L85" s="72"/>
    </row>
    <row r="86" spans="1:82" ht="14.25" x14ac:dyDescent="0.2">
      <c r="A86" s="68"/>
      <c r="B86" s="71">
        <v>1</v>
      </c>
      <c r="C86" s="68" t="s">
        <v>1295</v>
      </c>
      <c r="D86" s="69"/>
      <c r="E86" s="70"/>
      <c r="F86" s="70"/>
      <c r="G86" s="70"/>
      <c r="H86" s="72">
        <f>Source!AO57</f>
        <v>5.35</v>
      </c>
      <c r="I86" s="71"/>
      <c r="J86" s="72">
        <f>ROUND(Source!AF57*Source!I57, 2)</f>
        <v>1642.45</v>
      </c>
      <c r="K86" s="71">
        <f>IF(Source!BA57&lt;&gt; 0, Source!BA57, 1)</f>
        <v>50.93</v>
      </c>
      <c r="L86" s="72">
        <f>Source!S57</f>
        <v>83649.98</v>
      </c>
    </row>
    <row r="87" spans="1:82" ht="14.25" x14ac:dyDescent="0.2">
      <c r="A87" s="68"/>
      <c r="B87" s="71">
        <v>2</v>
      </c>
      <c r="C87" s="68" t="s">
        <v>1296</v>
      </c>
      <c r="D87" s="69"/>
      <c r="E87" s="70"/>
      <c r="F87" s="70"/>
      <c r="G87" s="70"/>
      <c r="H87" s="72">
        <f>Source!AM57</f>
        <v>0.04</v>
      </c>
      <c r="I87" s="71"/>
      <c r="J87" s="72">
        <f>ROUND((((Source!ET57)-(Source!EU57))+Source!AE57)*Source!I57, 2)</f>
        <v>12.28</v>
      </c>
      <c r="K87" s="71">
        <f>IF(Source!BB57&lt;&gt; 0, Source!BB57, 1)</f>
        <v>4.5</v>
      </c>
      <c r="L87" s="72">
        <f>Source!Q57</f>
        <v>55.26</v>
      </c>
    </row>
    <row r="88" spans="1:82" ht="14.25" x14ac:dyDescent="0.2">
      <c r="A88" s="68"/>
      <c r="B88" s="71">
        <v>4</v>
      </c>
      <c r="C88" s="68" t="s">
        <v>1298</v>
      </c>
      <c r="D88" s="69"/>
      <c r="E88" s="70"/>
      <c r="F88" s="70"/>
      <c r="G88" s="70"/>
      <c r="H88" s="72">
        <f>Source!AL57</f>
        <v>0.98</v>
      </c>
      <c r="I88" s="71"/>
      <c r="J88" s="72">
        <f>ROUND(Source!AC57*Source!I57, 2)</f>
        <v>300.86</v>
      </c>
      <c r="K88" s="71">
        <f>IF(Source!BC57&lt;&gt; 0, Source!BC57, 1)</f>
        <v>14.16</v>
      </c>
      <c r="L88" s="72">
        <f>Source!P57</f>
        <v>4260.18</v>
      </c>
    </row>
    <row r="89" spans="1:82" ht="14.25" x14ac:dyDescent="0.2">
      <c r="A89" s="68"/>
      <c r="B89" s="68"/>
      <c r="C89" s="75" t="s">
        <v>1299</v>
      </c>
      <c r="D89" s="76" t="s">
        <v>1274</v>
      </c>
      <c r="E89" s="77">
        <f>Source!AQ57</f>
        <v>0.59</v>
      </c>
      <c r="F89" s="77"/>
      <c r="G89" s="77">
        <f>ROUND(Source!U57, 7)</f>
        <v>181.13</v>
      </c>
      <c r="H89" s="78"/>
      <c r="I89" s="79"/>
      <c r="J89" s="78"/>
      <c r="K89" s="79"/>
      <c r="L89" s="78"/>
    </row>
    <row r="90" spans="1:82" ht="14.25" x14ac:dyDescent="0.2">
      <c r="A90" s="68"/>
      <c r="B90" s="68"/>
      <c r="C90" s="68" t="s">
        <v>1301</v>
      </c>
      <c r="D90" s="69"/>
      <c r="E90" s="70"/>
      <c r="F90" s="70"/>
      <c r="G90" s="70"/>
      <c r="H90" s="72">
        <f>H86+H87+H88</f>
        <v>6.3699999999999992</v>
      </c>
      <c r="I90" s="71"/>
      <c r="J90" s="72">
        <f>J86+J87+J88</f>
        <v>1955.5900000000001</v>
      </c>
      <c r="K90" s="71"/>
      <c r="L90" s="72">
        <f>L86+L87+L88</f>
        <v>87965.419999999984</v>
      </c>
    </row>
    <row r="91" spans="1:82" ht="14.25" x14ac:dyDescent="0.2">
      <c r="A91" s="68"/>
      <c r="B91" s="68"/>
      <c r="C91" s="68" t="s">
        <v>1302</v>
      </c>
      <c r="D91" s="69"/>
      <c r="E91" s="70"/>
      <c r="F91" s="70"/>
      <c r="G91" s="70"/>
      <c r="H91" s="72"/>
      <c r="I91" s="71"/>
      <c r="J91" s="72">
        <f>SUM(S85:S94)+SUM(T85:T94)+SUM(X85:X94)+SUM(Y85:Y94)+SUM(Z85:Z94)</f>
        <v>1642.45</v>
      </c>
      <c r="K91" s="71"/>
      <c r="L91" s="72">
        <f>SUM(AR85:AR94)+SUM(AS85:AS94)+SUM(AT85:AT94)+SUM(AU85:AU94)+SUM(AV85:AV94)</f>
        <v>83649.98</v>
      </c>
    </row>
    <row r="92" spans="1:82" ht="28.5" x14ac:dyDescent="0.2">
      <c r="A92" s="68"/>
      <c r="B92" s="68" t="s">
        <v>30</v>
      </c>
      <c r="C92" s="68" t="s">
        <v>1303</v>
      </c>
      <c r="D92" s="69" t="s">
        <v>1304</v>
      </c>
      <c r="E92" s="70">
        <f>Source!BZ57</f>
        <v>97</v>
      </c>
      <c r="F92" s="70"/>
      <c r="G92" s="70">
        <f>Source!AT57</f>
        <v>97</v>
      </c>
      <c r="H92" s="72"/>
      <c r="I92" s="71"/>
      <c r="J92" s="72">
        <f>SUM(AD85:AD94)</f>
        <v>1593.18</v>
      </c>
      <c r="K92" s="71"/>
      <c r="L92" s="72">
        <f>SUM(AZ85:AZ94)</f>
        <v>81140.479999999996</v>
      </c>
    </row>
    <row r="93" spans="1:82" ht="28.5" x14ac:dyDescent="0.2">
      <c r="A93" s="75"/>
      <c r="B93" s="75" t="s">
        <v>31</v>
      </c>
      <c r="C93" s="75" t="s">
        <v>1305</v>
      </c>
      <c r="D93" s="76" t="s">
        <v>1304</v>
      </c>
      <c r="E93" s="77">
        <f>Source!CA57</f>
        <v>51</v>
      </c>
      <c r="F93" s="77"/>
      <c r="G93" s="77">
        <f>Source!AU57</f>
        <v>51</v>
      </c>
      <c r="H93" s="78"/>
      <c r="I93" s="79"/>
      <c r="J93" s="78">
        <f>SUM(AE85:AE94)</f>
        <v>837.65</v>
      </c>
      <c r="K93" s="79"/>
      <c r="L93" s="78">
        <f>SUM(BA85:BA94)</f>
        <v>42661.49</v>
      </c>
    </row>
    <row r="94" spans="1:82" ht="15" x14ac:dyDescent="0.2">
      <c r="C94" s="82" t="s">
        <v>1306</v>
      </c>
      <c r="D94" s="82"/>
      <c r="E94" s="82"/>
      <c r="F94" s="82"/>
      <c r="G94" s="82"/>
      <c r="H94" s="82"/>
      <c r="I94" s="83">
        <f>J86+J87+J88+J92+J93</f>
        <v>4386.42</v>
      </c>
      <c r="J94" s="83"/>
      <c r="K94" s="83">
        <f>L86+L87+L88+L92+L93</f>
        <v>211767.38999999996</v>
      </c>
      <c r="L94" s="83"/>
      <c r="O94" s="80">
        <f>J86+J87+J88+J92+J93</f>
        <v>4386.42</v>
      </c>
      <c r="P94" s="80">
        <f>J87</f>
        <v>12.28</v>
      </c>
      <c r="R94" t="s">
        <v>1307</v>
      </c>
      <c r="S94" s="80">
        <f>J86</f>
        <v>1642.45</v>
      </c>
      <c r="U94" s="80">
        <f>J86</f>
        <v>1642.45</v>
      </c>
      <c r="X94">
        <f>0</f>
        <v>0</v>
      </c>
      <c r="Z94" t="s">
        <v>1307</v>
      </c>
      <c r="AA94" s="80">
        <f>J88</f>
        <v>300.86</v>
      </c>
      <c r="AD94">
        <f>ROUND((Source!AT57/100)*((ROUND(Source!AF57*Source!I57, 2)+ROUND(Source!AE57*Source!I57, 2))), 2)</f>
        <v>1593.18</v>
      </c>
      <c r="AE94">
        <f>ROUND((Source!AU57/100)*((ROUND(Source!AF57*Source!I57, 2)+ROUND(Source!AE57*Source!I57, 2))), 2)</f>
        <v>837.65</v>
      </c>
      <c r="AN94" s="80">
        <f>L86+L87+L88+L92+L93</f>
        <v>211767.38999999996</v>
      </c>
      <c r="AO94" s="80">
        <f>L87</f>
        <v>55.26</v>
      </c>
      <c r="AQ94" t="s">
        <v>1307</v>
      </c>
      <c r="AR94" s="80">
        <f>L86</f>
        <v>83649.98</v>
      </c>
      <c r="AT94">
        <f>0</f>
        <v>0</v>
      </c>
      <c r="AV94" t="s">
        <v>1307</v>
      </c>
      <c r="AW94" s="80">
        <f>L88</f>
        <v>4260.18</v>
      </c>
      <c r="AZ94">
        <f>Source!X57</f>
        <v>81140.479999999996</v>
      </c>
      <c r="BA94">
        <f>Source!Y57</f>
        <v>42661.49</v>
      </c>
      <c r="BI94" s="80">
        <f>J86+J87+J88+J92+J93</f>
        <v>4386.42</v>
      </c>
      <c r="CD94">
        <v>2</v>
      </c>
    </row>
    <row r="95" spans="1:82" ht="28.5" x14ac:dyDescent="0.2">
      <c r="A95" s="84" t="s">
        <v>115</v>
      </c>
      <c r="B95" s="75" t="str">
        <f>Source!F61</f>
        <v>Конъюнктурный анализ. п.6</v>
      </c>
      <c r="C95" s="75" t="s">
        <v>1313</v>
      </c>
      <c r="D95" s="76" t="str">
        <f>Source!H61</f>
        <v>шт.</v>
      </c>
      <c r="E95" s="77">
        <f>Source!K61</f>
        <v>307</v>
      </c>
      <c r="F95" s="77"/>
      <c r="G95" s="77">
        <f>Source!I61</f>
        <v>307</v>
      </c>
      <c r="H95" s="78">
        <f>Source!AL61</f>
        <v>32300</v>
      </c>
      <c r="I95" s="79"/>
      <c r="J95" s="78">
        <f>ROUND(L95/K95, 2)</f>
        <v>1036165.1</v>
      </c>
      <c r="K95" s="79">
        <f>IF(Source!BC61&lt;&gt; 0, Source!BC61, 1)</f>
        <v>9.57</v>
      </c>
      <c r="L95" s="78">
        <f>Source!HG61</f>
        <v>9916100</v>
      </c>
    </row>
    <row r="96" spans="1:82" ht="15" x14ac:dyDescent="0.2">
      <c r="C96" s="82" t="s">
        <v>1306</v>
      </c>
      <c r="D96" s="82"/>
      <c r="E96" s="82"/>
      <c r="F96" s="82"/>
      <c r="G96" s="82"/>
      <c r="H96" s="82"/>
      <c r="I96" s="83">
        <f>J95</f>
        <v>1036165.1</v>
      </c>
      <c r="J96" s="83"/>
      <c r="K96" s="83">
        <f>L95</f>
        <v>9916100</v>
      </c>
      <c r="L96" s="83"/>
      <c r="O96" s="80">
        <f>J95</f>
        <v>1036165.1</v>
      </c>
      <c r="P96">
        <f>0</f>
        <v>0</v>
      </c>
      <c r="R96" t="s">
        <v>1307</v>
      </c>
      <c r="S96">
        <f>0</f>
        <v>0</v>
      </c>
      <c r="U96">
        <f>0</f>
        <v>0</v>
      </c>
      <c r="X96">
        <f>0</f>
        <v>0</v>
      </c>
      <c r="Z96" t="s">
        <v>1307</v>
      </c>
      <c r="AA96" s="80">
        <f>J95</f>
        <v>1036165.1</v>
      </c>
      <c r="AB96" s="80">
        <f>J95</f>
        <v>1036165.1</v>
      </c>
      <c r="AD96">
        <f>ROUND((Source!AT61/100)*((ROUND(Source!AF61*Source!I61, 2)+ROUND(Source!AE61*Source!I61, 2))), 2)</f>
        <v>0</v>
      </c>
      <c r="AE96">
        <f>ROUND((Source!AU61/100)*((ROUND(Source!AF61*Source!I61, 2)+ROUND(Source!AE61*Source!I61, 2))), 2)</f>
        <v>0</v>
      </c>
      <c r="AN96" s="80">
        <f>L95</f>
        <v>9916100</v>
      </c>
      <c r="AO96">
        <f>0</f>
        <v>0</v>
      </c>
      <c r="AQ96" t="s">
        <v>1307</v>
      </c>
      <c r="AR96">
        <f>0</f>
        <v>0</v>
      </c>
      <c r="AT96">
        <f>0</f>
        <v>0</v>
      </c>
      <c r="AV96" t="s">
        <v>1307</v>
      </c>
      <c r="AW96" s="80">
        <f>L95</f>
        <v>9916100</v>
      </c>
      <c r="AX96" s="80">
        <f>L95</f>
        <v>9916100</v>
      </c>
      <c r="AZ96">
        <f>Source!X61</f>
        <v>0</v>
      </c>
      <c r="BA96">
        <f>Source!Y61</f>
        <v>0</v>
      </c>
      <c r="BI96" s="80">
        <f>J95</f>
        <v>1036165.1</v>
      </c>
      <c r="CD96">
        <v>2</v>
      </c>
    </row>
    <row r="97" spans="1:101" ht="42.75" x14ac:dyDescent="0.2">
      <c r="A97" s="84" t="s">
        <v>132</v>
      </c>
      <c r="B97" s="75" t="str">
        <f>Source!F69</f>
        <v>Конъюнктурный анализ. п.8</v>
      </c>
      <c r="C97" s="75" t="s">
        <v>1314</v>
      </c>
      <c r="D97" s="76" t="str">
        <f>Source!H69</f>
        <v>шт.</v>
      </c>
      <c r="E97" s="77">
        <f>Source!K69</f>
        <v>200</v>
      </c>
      <c r="F97" s="77"/>
      <c r="G97" s="77">
        <f>Source!I69</f>
        <v>200</v>
      </c>
      <c r="H97" s="78">
        <f>Source!AL69</f>
        <v>1836</v>
      </c>
      <c r="I97" s="79"/>
      <c r="J97" s="78">
        <f>ROUND(L97/K97, 2)</f>
        <v>38012.42</v>
      </c>
      <c r="K97" s="79">
        <f>IF(Source!BC69&lt;&gt; 0, Source!BC69, 1)</f>
        <v>9.66</v>
      </c>
      <c r="L97" s="78">
        <f>Source!HG69</f>
        <v>367200</v>
      </c>
    </row>
    <row r="98" spans="1:101" ht="15" x14ac:dyDescent="0.2">
      <c r="C98" s="82" t="s">
        <v>1306</v>
      </c>
      <c r="D98" s="82"/>
      <c r="E98" s="82"/>
      <c r="F98" s="82"/>
      <c r="G98" s="82"/>
      <c r="H98" s="82"/>
      <c r="I98" s="83">
        <f>J97</f>
        <v>38012.42</v>
      </c>
      <c r="J98" s="83"/>
      <c r="K98" s="83">
        <f>L97</f>
        <v>367200</v>
      </c>
      <c r="L98" s="83"/>
      <c r="O98" s="80">
        <f>J97</f>
        <v>38012.42</v>
      </c>
      <c r="P98">
        <f>0</f>
        <v>0</v>
      </c>
      <c r="R98" t="s">
        <v>1307</v>
      </c>
      <c r="S98">
        <f>0</f>
        <v>0</v>
      </c>
      <c r="U98">
        <f>0</f>
        <v>0</v>
      </c>
      <c r="X98">
        <f>0</f>
        <v>0</v>
      </c>
      <c r="Z98" t="s">
        <v>1307</v>
      </c>
      <c r="AA98" s="80">
        <f>J97</f>
        <v>38012.42</v>
      </c>
      <c r="AB98" s="80">
        <f>J97</f>
        <v>38012.42</v>
      </c>
      <c r="AD98">
        <f>ROUND((Source!AT69/100)*((ROUND(Source!AF69*Source!I69, 2)+ROUND(Source!AE69*Source!I69, 2))), 2)</f>
        <v>0</v>
      </c>
      <c r="AE98">
        <f>ROUND((Source!AU69/100)*((ROUND(Source!AF69*Source!I69, 2)+ROUND(Source!AE69*Source!I69, 2))), 2)</f>
        <v>0</v>
      </c>
      <c r="AN98" s="80">
        <f>L97</f>
        <v>367200</v>
      </c>
      <c r="AO98">
        <f>0</f>
        <v>0</v>
      </c>
      <c r="AQ98" t="s">
        <v>1307</v>
      </c>
      <c r="AR98">
        <f>0</f>
        <v>0</v>
      </c>
      <c r="AT98">
        <f>0</f>
        <v>0</v>
      </c>
      <c r="AV98" t="s">
        <v>1307</v>
      </c>
      <c r="AW98" s="80">
        <f>L97</f>
        <v>367200</v>
      </c>
      <c r="AX98" s="80">
        <f>L97</f>
        <v>367200</v>
      </c>
      <c r="AZ98">
        <f>Source!X69</f>
        <v>0</v>
      </c>
      <c r="BA98">
        <f>Source!Y69</f>
        <v>0</v>
      </c>
      <c r="BI98" s="80">
        <f>J97</f>
        <v>38012.42</v>
      </c>
      <c r="CD98">
        <v>2</v>
      </c>
    </row>
    <row r="99" spans="1:101" ht="42.75" x14ac:dyDescent="0.2">
      <c r="A99" s="84" t="s">
        <v>136</v>
      </c>
      <c r="B99" s="75" t="str">
        <f>Source!F71</f>
        <v>Конъюнктурный анализ. п.9</v>
      </c>
      <c r="C99" s="75" t="s">
        <v>1315</v>
      </c>
      <c r="D99" s="76" t="str">
        <f>Source!H71</f>
        <v>шт.</v>
      </c>
      <c r="E99" s="77">
        <f>Source!K71</f>
        <v>14</v>
      </c>
      <c r="F99" s="77"/>
      <c r="G99" s="77">
        <f>Source!I71</f>
        <v>14</v>
      </c>
      <c r="H99" s="78">
        <f>Source!AL71</f>
        <v>2244</v>
      </c>
      <c r="I99" s="79"/>
      <c r="J99" s="78">
        <f>ROUND(L99/K99, 2)</f>
        <v>3252.17</v>
      </c>
      <c r="K99" s="79">
        <f>IF(Source!BC71&lt;&gt; 0, Source!BC71, 1)</f>
        <v>9.66</v>
      </c>
      <c r="L99" s="78">
        <f>Source!HG71</f>
        <v>31416</v>
      </c>
    </row>
    <row r="100" spans="1:101" ht="15" x14ac:dyDescent="0.2">
      <c r="C100" s="82" t="s">
        <v>1306</v>
      </c>
      <c r="D100" s="82"/>
      <c r="E100" s="82"/>
      <c r="F100" s="82"/>
      <c r="G100" s="82"/>
      <c r="H100" s="82"/>
      <c r="I100" s="83">
        <f>J99</f>
        <v>3252.17</v>
      </c>
      <c r="J100" s="83"/>
      <c r="K100" s="83">
        <f>L99</f>
        <v>31416</v>
      </c>
      <c r="L100" s="83"/>
      <c r="O100" s="80">
        <f>J99</f>
        <v>3252.17</v>
      </c>
      <c r="P100">
        <f>0</f>
        <v>0</v>
      </c>
      <c r="R100" t="s">
        <v>1307</v>
      </c>
      <c r="S100">
        <f>0</f>
        <v>0</v>
      </c>
      <c r="U100">
        <f>0</f>
        <v>0</v>
      </c>
      <c r="X100">
        <f>0</f>
        <v>0</v>
      </c>
      <c r="Z100" t="s">
        <v>1307</v>
      </c>
      <c r="AA100" s="80">
        <f>J99</f>
        <v>3252.17</v>
      </c>
      <c r="AB100" s="80">
        <f>J99</f>
        <v>3252.17</v>
      </c>
      <c r="AD100">
        <f>ROUND((Source!AT71/100)*((ROUND(Source!AF71*Source!I71, 2)+ROUND(Source!AE71*Source!I71, 2))), 2)</f>
        <v>0</v>
      </c>
      <c r="AE100">
        <f>ROUND((Source!AU71/100)*((ROUND(Source!AF71*Source!I71, 2)+ROUND(Source!AE71*Source!I71, 2))), 2)</f>
        <v>0</v>
      </c>
      <c r="AN100" s="80">
        <f>L99</f>
        <v>31416</v>
      </c>
      <c r="AO100">
        <f>0</f>
        <v>0</v>
      </c>
      <c r="AQ100" t="s">
        <v>1307</v>
      </c>
      <c r="AR100">
        <f>0</f>
        <v>0</v>
      </c>
      <c r="AT100">
        <f>0</f>
        <v>0</v>
      </c>
      <c r="AV100" t="s">
        <v>1307</v>
      </c>
      <c r="AW100" s="80">
        <f>L99</f>
        <v>31416</v>
      </c>
      <c r="AX100" s="80">
        <f>L99</f>
        <v>31416</v>
      </c>
      <c r="AZ100">
        <f>Source!X71</f>
        <v>0</v>
      </c>
      <c r="BA100">
        <f>Source!Y71</f>
        <v>0</v>
      </c>
      <c r="BI100" s="80">
        <f>J99</f>
        <v>3252.17</v>
      </c>
      <c r="CD100">
        <v>2</v>
      </c>
    </row>
    <row r="101" spans="1:101" ht="99.75" x14ac:dyDescent="0.2">
      <c r="A101" s="67" t="s">
        <v>157</v>
      </c>
      <c r="B101" s="68" t="str">
        <f>Source!F77</f>
        <v>06-01-001-1</v>
      </c>
      <c r="C101" s="68" t="str">
        <f>Source!G77</f>
        <v>Устройство бетонной подготовки</v>
      </c>
      <c r="D101" s="69" t="str">
        <f>Source!H77</f>
        <v>100 м3 бетона, бутобетона и железобетона в деле</v>
      </c>
      <c r="E101" s="70">
        <f>Source!K77</f>
        <v>0.14000000000000001</v>
      </c>
      <c r="F101" s="70"/>
      <c r="G101" s="70">
        <f>Source!I77</f>
        <v>0.14000000000000001</v>
      </c>
      <c r="H101" s="72"/>
      <c r="I101" s="71"/>
      <c r="J101" s="72"/>
      <c r="K101" s="71"/>
      <c r="L101" s="72"/>
    </row>
    <row r="102" spans="1:101" ht="51" x14ac:dyDescent="0.2">
      <c r="B102" s="85" t="s">
        <v>1246</v>
      </c>
      <c r="C102" s="86" t="s">
        <v>1316</v>
      </c>
      <c r="D102" s="86"/>
      <c r="E102" s="86"/>
      <c r="F102" s="86"/>
      <c r="G102" s="86"/>
      <c r="H102" s="86"/>
      <c r="I102" s="86"/>
      <c r="J102" s="86"/>
      <c r="K102" s="86"/>
      <c r="L102" s="86"/>
      <c r="CW102" s="87" t="s">
        <v>1316</v>
      </c>
    </row>
    <row r="103" spans="1:101" x14ac:dyDescent="0.2">
      <c r="C103" s="73" t="str">
        <f>"Объем: "&amp;Source!I77&amp;"=14/"&amp;"100"</f>
        <v>Объем: 0,14=14/100</v>
      </c>
    </row>
    <row r="104" spans="1:101" ht="14.25" x14ac:dyDescent="0.2">
      <c r="A104" s="68"/>
      <c r="B104" s="71">
        <v>1</v>
      </c>
      <c r="C104" s="68" t="s">
        <v>1295</v>
      </c>
      <c r="D104" s="69"/>
      <c r="E104" s="70"/>
      <c r="F104" s="70"/>
      <c r="G104" s="70"/>
      <c r="H104" s="72">
        <f>Source!AO77</f>
        <v>1404</v>
      </c>
      <c r="I104" s="71">
        <f>ROUND(1.2,7)</f>
        <v>1.2</v>
      </c>
      <c r="J104" s="72">
        <f>ROUND(Source!AF77*Source!I77, 2)</f>
        <v>235.87</v>
      </c>
      <c r="K104" s="71">
        <f>IF(Source!BA77&lt;&gt; 0, Source!BA77, 1)</f>
        <v>50.93</v>
      </c>
      <c r="L104" s="72">
        <f>Source!S77</f>
        <v>12012.96</v>
      </c>
    </row>
    <row r="105" spans="1:101" ht="14.25" x14ac:dyDescent="0.2">
      <c r="A105" s="68"/>
      <c r="B105" s="71">
        <v>2</v>
      </c>
      <c r="C105" s="68" t="s">
        <v>1296</v>
      </c>
      <c r="D105" s="69"/>
      <c r="E105" s="70"/>
      <c r="F105" s="70"/>
      <c r="G105" s="70"/>
      <c r="H105" s="72">
        <f>Source!AM77</f>
        <v>1590.53</v>
      </c>
      <c r="I105" s="71">
        <f>ROUND(1.2,7)</f>
        <v>1.2</v>
      </c>
      <c r="J105" s="72">
        <f>ROUND(((((Source!ET77*ROUND(1.2,7)))-((Source!EU77*ROUND(1.2,7))))+Source!AE77)*Source!I77, 2)</f>
        <v>267.20999999999998</v>
      </c>
      <c r="K105" s="71">
        <f>IF(Source!BB77&lt;&gt; 0, Source!BB77, 1)</f>
        <v>13.56</v>
      </c>
      <c r="L105" s="72">
        <f>Source!Q77</f>
        <v>3623.35</v>
      </c>
    </row>
    <row r="106" spans="1:101" ht="14.25" x14ac:dyDescent="0.2">
      <c r="A106" s="68"/>
      <c r="B106" s="71">
        <v>3</v>
      </c>
      <c r="C106" s="68" t="s">
        <v>1297</v>
      </c>
      <c r="D106" s="69"/>
      <c r="E106" s="70"/>
      <c r="F106" s="70"/>
      <c r="G106" s="70"/>
      <c r="H106" s="72">
        <f>Source!AN77</f>
        <v>243</v>
      </c>
      <c r="I106" s="71">
        <f>ROUND(1.2,7)</f>
        <v>1.2</v>
      </c>
      <c r="J106" s="74">
        <f>ROUND(Source!AE77*Source!I77, 2)</f>
        <v>40.82</v>
      </c>
      <c r="K106" s="71">
        <f>IF(Source!BS77&lt;&gt; 0, Source!BS77, 1)</f>
        <v>50.93</v>
      </c>
      <c r="L106" s="74">
        <f>Source!R77</f>
        <v>2079.17</v>
      </c>
    </row>
    <row r="107" spans="1:101" ht="14.25" x14ac:dyDescent="0.2">
      <c r="A107" s="68"/>
      <c r="B107" s="71">
        <v>4</v>
      </c>
      <c r="C107" s="68" t="s">
        <v>1298</v>
      </c>
      <c r="D107" s="69"/>
      <c r="E107" s="70"/>
      <c r="F107" s="70"/>
      <c r="G107" s="70"/>
      <c r="H107" s="72">
        <f>Source!AL77</f>
        <v>55590.49</v>
      </c>
      <c r="I107" s="71"/>
      <c r="J107" s="72">
        <f>ROUND(Source!AC77*Source!I77, 2)</f>
        <v>7782.67</v>
      </c>
      <c r="K107" s="71">
        <f>IF(Source!BC77&lt;&gt; 0, Source!BC77, 1)</f>
        <v>9.2100000000000009</v>
      </c>
      <c r="L107" s="72">
        <f>Source!P77</f>
        <v>71678.38</v>
      </c>
    </row>
    <row r="108" spans="1:101" ht="14.25" x14ac:dyDescent="0.2">
      <c r="A108" s="68"/>
      <c r="B108" s="68"/>
      <c r="C108" s="68" t="s">
        <v>1299</v>
      </c>
      <c r="D108" s="69" t="s">
        <v>1274</v>
      </c>
      <c r="E108" s="70">
        <f>Source!AQ77</f>
        <v>180</v>
      </c>
      <c r="F108" s="70">
        <f>ROUND(1.2,7)</f>
        <v>1.2</v>
      </c>
      <c r="G108" s="70">
        <f>ROUND(Source!U77, 7)</f>
        <v>30.24</v>
      </c>
      <c r="H108" s="72"/>
      <c r="I108" s="71"/>
      <c r="J108" s="72"/>
      <c r="K108" s="71"/>
      <c r="L108" s="72"/>
    </row>
    <row r="109" spans="1:101" ht="14.25" x14ac:dyDescent="0.2">
      <c r="A109" s="68"/>
      <c r="B109" s="68"/>
      <c r="C109" s="75" t="s">
        <v>1300</v>
      </c>
      <c r="D109" s="76" t="s">
        <v>1274</v>
      </c>
      <c r="E109" s="77">
        <f>Source!AR77</f>
        <v>18</v>
      </c>
      <c r="F109" s="77">
        <f>ROUND(1.2,7)</f>
        <v>1.2</v>
      </c>
      <c r="G109" s="77">
        <f>ROUND(Source!V77, 7)</f>
        <v>3.024</v>
      </c>
      <c r="H109" s="78"/>
      <c r="I109" s="79"/>
      <c r="J109" s="78"/>
      <c r="K109" s="79"/>
      <c r="L109" s="78"/>
    </row>
    <row r="110" spans="1:101" ht="14.25" x14ac:dyDescent="0.2">
      <c r="A110" s="68"/>
      <c r="B110" s="68"/>
      <c r="C110" s="68" t="s">
        <v>1301</v>
      </c>
      <c r="D110" s="69"/>
      <c r="E110" s="70"/>
      <c r="F110" s="70"/>
      <c r="G110" s="70"/>
      <c r="H110" s="72">
        <f>H104+H105+H107</f>
        <v>58585.02</v>
      </c>
      <c r="I110" s="71"/>
      <c r="J110" s="72">
        <f>J104+J105+J107</f>
        <v>8285.75</v>
      </c>
      <c r="K110" s="71"/>
      <c r="L110" s="72">
        <f>L104+L105+L107</f>
        <v>87314.69</v>
      </c>
    </row>
    <row r="111" spans="1:101" ht="14.25" x14ac:dyDescent="0.2">
      <c r="A111" s="68"/>
      <c r="B111" s="68"/>
      <c r="C111" s="68" t="s">
        <v>1302</v>
      </c>
      <c r="D111" s="69"/>
      <c r="E111" s="70"/>
      <c r="F111" s="70"/>
      <c r="G111" s="70"/>
      <c r="H111" s="72"/>
      <c r="I111" s="71"/>
      <c r="J111" s="72">
        <f>SUM(S101:S114)+SUM(T101:T114)+SUM(X101:X114)+SUM(Y101:Y114)+SUM(Z101:Z114)</f>
        <v>276.69</v>
      </c>
      <c r="K111" s="71"/>
      <c r="L111" s="72">
        <f>SUM(AR101:AR114)+SUM(AS101:AS114)+SUM(AT101:AT114)+SUM(AU101:AU114)+SUM(AV101:AV114)</f>
        <v>14092.13</v>
      </c>
    </row>
    <row r="112" spans="1:101" ht="42.75" x14ac:dyDescent="0.2">
      <c r="A112" s="68"/>
      <c r="B112" s="68" t="s">
        <v>164</v>
      </c>
      <c r="C112" s="68" t="s">
        <v>1317</v>
      </c>
      <c r="D112" s="69" t="s">
        <v>1304</v>
      </c>
      <c r="E112" s="70">
        <f>Source!BZ77</f>
        <v>102</v>
      </c>
      <c r="F112" s="70"/>
      <c r="G112" s="70">
        <f>Source!AT77</f>
        <v>102</v>
      </c>
      <c r="H112" s="72"/>
      <c r="I112" s="71"/>
      <c r="J112" s="72">
        <f>SUM(AD101:AD114)</f>
        <v>282.22000000000003</v>
      </c>
      <c r="K112" s="71"/>
      <c r="L112" s="72">
        <f>SUM(AZ101:AZ114)</f>
        <v>14373.97</v>
      </c>
    </row>
    <row r="113" spans="1:101" ht="42.75" x14ac:dyDescent="0.2">
      <c r="A113" s="75"/>
      <c r="B113" s="75" t="s">
        <v>165</v>
      </c>
      <c r="C113" s="75" t="s">
        <v>1318</v>
      </c>
      <c r="D113" s="76" t="s">
        <v>1304</v>
      </c>
      <c r="E113" s="77">
        <f>Source!CA77</f>
        <v>58</v>
      </c>
      <c r="F113" s="77"/>
      <c r="G113" s="77">
        <f>Source!AU77</f>
        <v>58</v>
      </c>
      <c r="H113" s="78"/>
      <c r="I113" s="79"/>
      <c r="J113" s="78">
        <f>SUM(AE101:AE114)</f>
        <v>160.47999999999999</v>
      </c>
      <c r="K113" s="79"/>
      <c r="L113" s="78">
        <f>SUM(BA101:BA114)</f>
        <v>8173.44</v>
      </c>
    </row>
    <row r="114" spans="1:101" ht="15" x14ac:dyDescent="0.2">
      <c r="C114" s="82" t="s">
        <v>1306</v>
      </c>
      <c r="D114" s="82"/>
      <c r="E114" s="82"/>
      <c r="F114" s="82"/>
      <c r="G114" s="82"/>
      <c r="H114" s="82"/>
      <c r="I114" s="83">
        <f>J104+J105+J107+J112+J113</f>
        <v>8728.4499999999989</v>
      </c>
      <c r="J114" s="83"/>
      <c r="K114" s="83">
        <f>L104+L105+L107+L112+L113</f>
        <v>109862.1</v>
      </c>
      <c r="L114" s="83"/>
      <c r="O114" s="80">
        <f>J104+J105+J107+J112+J113</f>
        <v>8728.4499999999989</v>
      </c>
      <c r="P114" s="80">
        <f>J105</f>
        <v>267.20999999999998</v>
      </c>
      <c r="R114" t="s">
        <v>1307</v>
      </c>
      <c r="S114" s="80">
        <f>J104</f>
        <v>235.87</v>
      </c>
      <c r="U114" s="80">
        <f>J104</f>
        <v>235.87</v>
      </c>
      <c r="X114" s="80">
        <f>J106</f>
        <v>40.82</v>
      </c>
      <c r="Z114" t="s">
        <v>1307</v>
      </c>
      <c r="AA114" s="80">
        <f>J107</f>
        <v>7782.67</v>
      </c>
      <c r="AD114">
        <f>ROUND((Source!AT77/100)*((ROUND(Source!AF77*Source!I77, 2)+ROUND(Source!AE77*Source!I77, 2))), 2)</f>
        <v>282.22000000000003</v>
      </c>
      <c r="AE114">
        <f>ROUND((Source!AU77/100)*((ROUND(Source!AF77*Source!I77, 2)+ROUND(Source!AE77*Source!I77, 2))), 2)</f>
        <v>160.47999999999999</v>
      </c>
      <c r="AN114" s="80">
        <f>L104+L105+L107+L112+L113</f>
        <v>109862.1</v>
      </c>
      <c r="AO114" s="80">
        <f>L105</f>
        <v>3623.35</v>
      </c>
      <c r="AQ114" t="s">
        <v>1307</v>
      </c>
      <c r="AR114" s="80">
        <f>L104</f>
        <v>12012.96</v>
      </c>
      <c r="AT114" s="80">
        <f>L106</f>
        <v>2079.17</v>
      </c>
      <c r="AV114" t="s">
        <v>1307</v>
      </c>
      <c r="AW114" s="80">
        <f>L107</f>
        <v>71678.38</v>
      </c>
      <c r="AZ114">
        <f>Source!X77</f>
        <v>14373.97</v>
      </c>
      <c r="BA114">
        <f>Source!Y77</f>
        <v>8173.44</v>
      </c>
      <c r="BH114" s="80">
        <f>J104+J105+J107+J112+J113</f>
        <v>8728.4499999999989</v>
      </c>
      <c r="CD114">
        <v>1</v>
      </c>
    </row>
    <row r="115" spans="1:101" ht="28.5" x14ac:dyDescent="0.2">
      <c r="A115" s="67" t="s">
        <v>166</v>
      </c>
      <c r="B115" s="68" t="str">
        <f>Source!F79</f>
        <v>м08-02-142-1</v>
      </c>
      <c r="C115" s="68" t="str">
        <f>Source!G79</f>
        <v>Устройство постели при одном кабеле в траншее</v>
      </c>
      <c r="D115" s="69" t="str">
        <f>Source!H79</f>
        <v>100 М КАБЕЛЯ</v>
      </c>
      <c r="E115" s="70">
        <f>Source!K79</f>
        <v>36.191000000000003</v>
      </c>
      <c r="F115" s="70"/>
      <c r="G115" s="70">
        <f>Source!I79</f>
        <v>36.191000000000003</v>
      </c>
      <c r="H115" s="72"/>
      <c r="I115" s="71"/>
      <c r="J115" s="72"/>
      <c r="K115" s="71"/>
      <c r="L115" s="72"/>
    </row>
    <row r="116" spans="1:101" ht="51" x14ac:dyDescent="0.2">
      <c r="B116" s="85" t="s">
        <v>1244</v>
      </c>
      <c r="C116" s="86" t="s">
        <v>1309</v>
      </c>
      <c r="D116" s="86"/>
      <c r="E116" s="86"/>
      <c r="F116" s="86"/>
      <c r="G116" s="86"/>
      <c r="H116" s="86"/>
      <c r="I116" s="86"/>
      <c r="J116" s="86"/>
      <c r="K116" s="86"/>
      <c r="L116" s="86"/>
      <c r="CW116" s="87" t="s">
        <v>1309</v>
      </c>
    </row>
    <row r="117" spans="1:101" x14ac:dyDescent="0.2">
      <c r="C117" s="73" t="str">
        <f>"Объем: "&amp;Source!I79&amp;"=(3619,1)/"&amp;"100"</f>
        <v>Объем: 36,191=(3619,1)/100</v>
      </c>
    </row>
    <row r="118" spans="1:101" ht="14.25" x14ac:dyDescent="0.2">
      <c r="A118" s="68"/>
      <c r="B118" s="71">
        <v>1</v>
      </c>
      <c r="C118" s="68" t="s">
        <v>1295</v>
      </c>
      <c r="D118" s="69"/>
      <c r="E118" s="70"/>
      <c r="F118" s="70"/>
      <c r="G118" s="70"/>
      <c r="H118" s="72">
        <f>Source!AO79</f>
        <v>50.99</v>
      </c>
      <c r="I118" s="71">
        <f>ROUND(1.2,7)</f>
        <v>1.2</v>
      </c>
      <c r="J118" s="72">
        <f>ROUND(Source!AF79*Source!I79, 2)</f>
        <v>2214.5300000000002</v>
      </c>
      <c r="K118" s="71">
        <f>IF(Source!BA79&lt;&gt; 0, Source!BA79, 1)</f>
        <v>50.93</v>
      </c>
      <c r="L118" s="72">
        <f>Source!S79</f>
        <v>112785.87</v>
      </c>
    </row>
    <row r="119" spans="1:101" ht="14.25" x14ac:dyDescent="0.2">
      <c r="A119" s="68"/>
      <c r="B119" s="71">
        <v>2</v>
      </c>
      <c r="C119" s="68" t="s">
        <v>1296</v>
      </c>
      <c r="D119" s="69"/>
      <c r="E119" s="70"/>
      <c r="F119" s="70"/>
      <c r="G119" s="70"/>
      <c r="H119" s="72">
        <f>Source!AM79</f>
        <v>339.96</v>
      </c>
      <c r="I119" s="71">
        <f>ROUND(1.2,7)</f>
        <v>1.2</v>
      </c>
      <c r="J119" s="72">
        <f>ROUND(((((Source!ET79*ROUND(1.2,7)))-((Source!EU79*ROUND(1.2,7))))+Source!AE79)*Source!I79, 2)</f>
        <v>14764.19</v>
      </c>
      <c r="K119" s="71">
        <f>IF(Source!BB79&lt;&gt; 0, Source!BB79, 1)</f>
        <v>24.24</v>
      </c>
      <c r="L119" s="72">
        <f>Source!Q79</f>
        <v>357883.99</v>
      </c>
    </row>
    <row r="120" spans="1:101" ht="14.25" x14ac:dyDescent="0.2">
      <c r="A120" s="68"/>
      <c r="B120" s="71">
        <v>4</v>
      </c>
      <c r="C120" s="68" t="s">
        <v>1298</v>
      </c>
      <c r="D120" s="69"/>
      <c r="E120" s="70"/>
      <c r="F120" s="70"/>
      <c r="G120" s="70"/>
      <c r="H120" s="72">
        <f>Source!AL79</f>
        <v>1.02</v>
      </c>
      <c r="I120" s="71"/>
      <c r="J120" s="72">
        <f>ROUND(Source!AC79*Source!I79, 2)</f>
        <v>36.909999999999997</v>
      </c>
      <c r="K120" s="71">
        <f>IF(Source!BC79&lt;&gt; 0, Source!BC79, 1)</f>
        <v>50.91</v>
      </c>
      <c r="L120" s="72">
        <f>Source!P79</f>
        <v>1879.33</v>
      </c>
    </row>
    <row r="121" spans="1:101" ht="14.25" x14ac:dyDescent="0.2">
      <c r="A121" s="68"/>
      <c r="B121" s="68"/>
      <c r="C121" s="75" t="s">
        <v>1299</v>
      </c>
      <c r="D121" s="76" t="s">
        <v>1274</v>
      </c>
      <c r="E121" s="77">
        <f>Source!AQ79</f>
        <v>5.3</v>
      </c>
      <c r="F121" s="77">
        <f>ROUND(1.2,7)</f>
        <v>1.2</v>
      </c>
      <c r="G121" s="77">
        <f>ROUND(Source!U79, 7)</f>
        <v>230.17475999999999</v>
      </c>
      <c r="H121" s="78"/>
      <c r="I121" s="79"/>
      <c r="J121" s="78"/>
      <c r="K121" s="79"/>
      <c r="L121" s="78"/>
    </row>
    <row r="122" spans="1:101" ht="14.25" x14ac:dyDescent="0.2">
      <c r="A122" s="68"/>
      <c r="B122" s="68"/>
      <c r="C122" s="68" t="s">
        <v>1301</v>
      </c>
      <c r="D122" s="69"/>
      <c r="E122" s="70"/>
      <c r="F122" s="70"/>
      <c r="G122" s="70"/>
      <c r="H122" s="72">
        <f>H118+H119+H120</f>
        <v>391.96999999999997</v>
      </c>
      <c r="I122" s="71"/>
      <c r="J122" s="72">
        <f>J118+J119+J120</f>
        <v>17015.63</v>
      </c>
      <c r="K122" s="71"/>
      <c r="L122" s="72">
        <f>L118+L119+L120</f>
        <v>472549.19</v>
      </c>
    </row>
    <row r="123" spans="1:101" ht="14.25" x14ac:dyDescent="0.2">
      <c r="A123" s="68"/>
      <c r="B123" s="68"/>
      <c r="C123" s="68" t="s">
        <v>1302</v>
      </c>
      <c r="D123" s="69"/>
      <c r="E123" s="70"/>
      <c r="F123" s="70"/>
      <c r="G123" s="70"/>
      <c r="H123" s="72"/>
      <c r="I123" s="71"/>
      <c r="J123" s="72">
        <f>SUM(S115:S126)+SUM(T115:T126)+SUM(X115:X126)+SUM(Y115:Y126)+SUM(Z115:Z126)</f>
        <v>2214.5300000000002</v>
      </c>
      <c r="K123" s="71"/>
      <c r="L123" s="72">
        <f>SUM(AR115:AR126)+SUM(AS115:AS126)+SUM(AT115:AT126)+SUM(AU115:AU126)+SUM(AV115:AV126)</f>
        <v>112785.87</v>
      </c>
    </row>
    <row r="124" spans="1:101" ht="28.5" x14ac:dyDescent="0.2">
      <c r="A124" s="68"/>
      <c r="B124" s="68" t="s">
        <v>30</v>
      </c>
      <c r="C124" s="68" t="s">
        <v>1303</v>
      </c>
      <c r="D124" s="69" t="s">
        <v>1304</v>
      </c>
      <c r="E124" s="70">
        <f>Source!BZ79</f>
        <v>97</v>
      </c>
      <c r="F124" s="70"/>
      <c r="G124" s="70">
        <f>Source!AT79</f>
        <v>97</v>
      </c>
      <c r="H124" s="72"/>
      <c r="I124" s="71"/>
      <c r="J124" s="72">
        <f>SUM(AD115:AD126)</f>
        <v>2148.09</v>
      </c>
      <c r="K124" s="71"/>
      <c r="L124" s="72">
        <f>SUM(AZ115:AZ126)</f>
        <v>109402.29</v>
      </c>
    </row>
    <row r="125" spans="1:101" ht="28.5" x14ac:dyDescent="0.2">
      <c r="A125" s="75"/>
      <c r="B125" s="75" t="s">
        <v>31</v>
      </c>
      <c r="C125" s="75" t="s">
        <v>1305</v>
      </c>
      <c r="D125" s="76" t="s">
        <v>1304</v>
      </c>
      <c r="E125" s="77">
        <f>Source!CA79</f>
        <v>51</v>
      </c>
      <c r="F125" s="77"/>
      <c r="G125" s="77">
        <f>Source!AU79</f>
        <v>51</v>
      </c>
      <c r="H125" s="78"/>
      <c r="I125" s="79"/>
      <c r="J125" s="78">
        <f>SUM(AE115:AE126)</f>
        <v>1129.4100000000001</v>
      </c>
      <c r="K125" s="79"/>
      <c r="L125" s="78">
        <f>SUM(BA115:BA126)</f>
        <v>57520.79</v>
      </c>
    </row>
    <row r="126" spans="1:101" ht="15" x14ac:dyDescent="0.2">
      <c r="C126" s="82" t="s">
        <v>1306</v>
      </c>
      <c r="D126" s="82"/>
      <c r="E126" s="82"/>
      <c r="F126" s="82"/>
      <c r="G126" s="82"/>
      <c r="H126" s="82"/>
      <c r="I126" s="83">
        <f>J118+J119+J120+J124+J125</f>
        <v>20293.13</v>
      </c>
      <c r="J126" s="83"/>
      <c r="K126" s="83">
        <f>L118+L119+L120+L124+L125</f>
        <v>639472.27</v>
      </c>
      <c r="L126" s="83"/>
      <c r="O126" s="80">
        <f>J118+J119+J120+J124+J125</f>
        <v>20293.13</v>
      </c>
      <c r="P126" s="80">
        <f>J119</f>
        <v>14764.19</v>
      </c>
      <c r="R126" t="s">
        <v>1307</v>
      </c>
      <c r="S126" s="80">
        <f>J118</f>
        <v>2214.5300000000002</v>
      </c>
      <c r="U126" s="80">
        <f>J118</f>
        <v>2214.5300000000002</v>
      </c>
      <c r="X126">
        <f>0</f>
        <v>0</v>
      </c>
      <c r="Z126" t="s">
        <v>1307</v>
      </c>
      <c r="AA126" s="80">
        <f>J120</f>
        <v>36.909999999999997</v>
      </c>
      <c r="AD126">
        <f>ROUND((Source!AT79/100)*((ROUND(Source!AF79*Source!I79, 2)+ROUND(Source!AE79*Source!I79, 2))), 2)</f>
        <v>2148.09</v>
      </c>
      <c r="AE126">
        <f>ROUND((Source!AU79/100)*((ROUND(Source!AF79*Source!I79, 2)+ROUND(Source!AE79*Source!I79, 2))), 2)</f>
        <v>1129.4100000000001</v>
      </c>
      <c r="AN126" s="80">
        <f>L118+L119+L120+L124+L125</f>
        <v>639472.27</v>
      </c>
      <c r="AO126" s="80">
        <f>L119</f>
        <v>357883.99</v>
      </c>
      <c r="AQ126" t="s">
        <v>1307</v>
      </c>
      <c r="AR126" s="80">
        <f>L118</f>
        <v>112785.87</v>
      </c>
      <c r="AT126">
        <f>0</f>
        <v>0</v>
      </c>
      <c r="AV126" t="s">
        <v>1307</v>
      </c>
      <c r="AW126" s="80">
        <f>L120</f>
        <v>1879.33</v>
      </c>
      <c r="AZ126">
        <f>Source!X79</f>
        <v>109402.29</v>
      </c>
      <c r="BA126">
        <f>Source!Y79</f>
        <v>57520.79</v>
      </c>
      <c r="BI126" s="80">
        <f>J118+J119+J120+J124+J125</f>
        <v>20293.13</v>
      </c>
      <c r="CD126">
        <v>2</v>
      </c>
    </row>
    <row r="127" spans="1:101" ht="42.75" x14ac:dyDescent="0.2">
      <c r="A127" s="67" t="s">
        <v>186</v>
      </c>
      <c r="B127" s="68" t="str">
        <f>Source!F89</f>
        <v>408-0203</v>
      </c>
      <c r="C127" s="68" t="str">
        <f>Source!G89</f>
        <v>Смесь песчано-гравийная природная обогащенная с содержанием гравия 35-50%</v>
      </c>
      <c r="D127" s="69" t="str">
        <f>Source!H89</f>
        <v>м3</v>
      </c>
      <c r="E127" s="70">
        <f>Source!K89</f>
        <v>1848</v>
      </c>
      <c r="F127" s="70"/>
      <c r="G127" s="70">
        <f>Source!I89</f>
        <v>1848</v>
      </c>
      <c r="H127" s="72">
        <f>Source!AL89</f>
        <v>72</v>
      </c>
      <c r="I127" s="71"/>
      <c r="J127" s="72">
        <f>ROUND(Source!AC89*Source!I89, 2)</f>
        <v>133056</v>
      </c>
      <c r="K127" s="71">
        <f>IF(Source!BC89&lt;&gt; 0, Source!BC89, 1)</f>
        <v>17.7</v>
      </c>
      <c r="L127" s="72">
        <f>Source!P89</f>
        <v>2355091.2000000002</v>
      </c>
    </row>
    <row r="128" spans="1:101" x14ac:dyDescent="0.2">
      <c r="A128" s="88"/>
      <c r="B128" s="88"/>
      <c r="C128" s="89" t="str">
        <f>"Объем: "&amp;Source!I89&amp;"=(1680)*"&amp;"1,1"</f>
        <v>Объем: 1848=(1680)*1,1</v>
      </c>
      <c r="D128" s="88"/>
      <c r="E128" s="88"/>
      <c r="F128" s="88"/>
      <c r="G128" s="88"/>
      <c r="H128" s="88"/>
      <c r="I128" s="88"/>
      <c r="J128" s="88"/>
      <c r="K128" s="88"/>
      <c r="L128" s="88"/>
    </row>
    <row r="129" spans="1:101" ht="15" x14ac:dyDescent="0.2">
      <c r="C129" s="82" t="s">
        <v>1306</v>
      </c>
      <c r="D129" s="82"/>
      <c r="E129" s="82"/>
      <c r="F129" s="82"/>
      <c r="G129" s="82"/>
      <c r="H129" s="82"/>
      <c r="I129" s="83">
        <f>J127</f>
        <v>133056</v>
      </c>
      <c r="J129" s="83"/>
      <c r="K129" s="83">
        <f>L127</f>
        <v>2355091.2000000002</v>
      </c>
      <c r="L129" s="83"/>
      <c r="O129" s="80">
        <f>J127</f>
        <v>133056</v>
      </c>
      <c r="P129">
        <f>0</f>
        <v>0</v>
      </c>
      <c r="R129" t="s">
        <v>1307</v>
      </c>
      <c r="S129">
        <f>0</f>
        <v>0</v>
      </c>
      <c r="U129">
        <f>0</f>
        <v>0</v>
      </c>
      <c r="X129">
        <f>0</f>
        <v>0</v>
      </c>
      <c r="Z129" t="s">
        <v>1307</v>
      </c>
      <c r="AA129" s="80">
        <f>J127</f>
        <v>133056</v>
      </c>
      <c r="AD129">
        <f>ROUND((Source!AT89/100)*((ROUND(Source!AF89*Source!I89, 2)+ROUND(Source!AE89*Source!I89, 2))), 2)</f>
        <v>0</v>
      </c>
      <c r="AE129">
        <f>ROUND((Source!AU89/100)*((ROUND(Source!AF89*Source!I89, 2)+ROUND(Source!AE89*Source!I89, 2))), 2)</f>
        <v>0</v>
      </c>
      <c r="AN129" s="80">
        <f>L127</f>
        <v>2355091.2000000002</v>
      </c>
      <c r="AO129">
        <f>0</f>
        <v>0</v>
      </c>
      <c r="AQ129" t="s">
        <v>1307</v>
      </c>
      <c r="AR129">
        <f>0</f>
        <v>0</v>
      </c>
      <c r="AT129">
        <f>0</f>
        <v>0</v>
      </c>
      <c r="AV129" t="s">
        <v>1307</v>
      </c>
      <c r="AW129" s="80">
        <f>L127</f>
        <v>2355091.2000000002</v>
      </c>
      <c r="AZ129">
        <f>Source!X89</f>
        <v>0</v>
      </c>
      <c r="BA129">
        <f>Source!Y89</f>
        <v>0</v>
      </c>
      <c r="BH129" s="80">
        <f>J127</f>
        <v>133056</v>
      </c>
      <c r="CD129">
        <v>1</v>
      </c>
    </row>
    <row r="130" spans="1:101" ht="28.5" x14ac:dyDescent="0.2">
      <c r="A130" s="67" t="s">
        <v>191</v>
      </c>
      <c r="B130" s="68" t="str">
        <f>Source!F93</f>
        <v>408-0122</v>
      </c>
      <c r="C130" s="68" t="str">
        <f>Source!G93</f>
        <v>Песок природный для строительных работ средний</v>
      </c>
      <c r="D130" s="69" t="str">
        <f>Source!H93</f>
        <v>м3</v>
      </c>
      <c r="E130" s="70">
        <f>Source!K93</f>
        <v>617.1</v>
      </c>
      <c r="F130" s="70"/>
      <c r="G130" s="70">
        <f>Source!I93</f>
        <v>617.1</v>
      </c>
      <c r="H130" s="72">
        <f>Source!AL93</f>
        <v>55.26</v>
      </c>
      <c r="I130" s="71"/>
      <c r="J130" s="72">
        <f>ROUND(Source!AC93*Source!I93, 2)</f>
        <v>34100.949999999997</v>
      </c>
      <c r="K130" s="71">
        <f>IF(Source!BC93&lt;&gt; 0, Source!BC93, 1)</f>
        <v>10.36</v>
      </c>
      <c r="L130" s="72">
        <f>Source!P93</f>
        <v>353285.8</v>
      </c>
    </row>
    <row r="131" spans="1:101" x14ac:dyDescent="0.2">
      <c r="A131" s="88"/>
      <c r="B131" s="88"/>
      <c r="C131" s="89" t="str">
        <f>"Объем: "&amp;Source!I93&amp;"=(561)*"&amp;"1,1"</f>
        <v>Объем: 617,1=(561)*1,1</v>
      </c>
      <c r="D131" s="88"/>
      <c r="E131" s="88"/>
      <c r="F131" s="88"/>
      <c r="G131" s="88"/>
      <c r="H131" s="88"/>
      <c r="I131" s="88"/>
      <c r="J131" s="88"/>
      <c r="K131" s="88"/>
      <c r="L131" s="88"/>
    </row>
    <row r="132" spans="1:101" ht="15" x14ac:dyDescent="0.2">
      <c r="C132" s="82" t="s">
        <v>1306</v>
      </c>
      <c r="D132" s="82"/>
      <c r="E132" s="82"/>
      <c r="F132" s="82"/>
      <c r="G132" s="82"/>
      <c r="H132" s="82"/>
      <c r="I132" s="83">
        <f>J130</f>
        <v>34100.949999999997</v>
      </c>
      <c r="J132" s="83"/>
      <c r="K132" s="83">
        <f>L130</f>
        <v>353285.8</v>
      </c>
      <c r="L132" s="83"/>
      <c r="O132" s="80">
        <f>J130</f>
        <v>34100.949999999997</v>
      </c>
      <c r="P132">
        <f>0</f>
        <v>0</v>
      </c>
      <c r="R132" t="s">
        <v>1307</v>
      </c>
      <c r="S132">
        <f>0</f>
        <v>0</v>
      </c>
      <c r="U132">
        <f>0</f>
        <v>0</v>
      </c>
      <c r="X132">
        <f>0</f>
        <v>0</v>
      </c>
      <c r="Z132" t="s">
        <v>1307</v>
      </c>
      <c r="AA132" s="80">
        <f>J130</f>
        <v>34100.949999999997</v>
      </c>
      <c r="AD132">
        <f>ROUND((Source!AT93/100)*((ROUND(Source!AF93*Source!I93, 2)+ROUND(Source!AE93*Source!I93, 2))), 2)</f>
        <v>0</v>
      </c>
      <c r="AE132">
        <f>ROUND((Source!AU93/100)*((ROUND(Source!AF93*Source!I93, 2)+ROUND(Source!AE93*Source!I93, 2))), 2)</f>
        <v>0</v>
      </c>
      <c r="AN132" s="80">
        <f>L130</f>
        <v>353285.8</v>
      </c>
      <c r="AO132">
        <f>0</f>
        <v>0</v>
      </c>
      <c r="AQ132" t="s">
        <v>1307</v>
      </c>
      <c r="AR132">
        <f>0</f>
        <v>0</v>
      </c>
      <c r="AT132">
        <f>0</f>
        <v>0</v>
      </c>
      <c r="AV132" t="s">
        <v>1307</v>
      </c>
      <c r="AW132" s="80">
        <f>L130</f>
        <v>353285.8</v>
      </c>
      <c r="AZ132">
        <f>Source!X93</f>
        <v>0</v>
      </c>
      <c r="BA132">
        <f>Source!Y93</f>
        <v>0</v>
      </c>
      <c r="BH132" s="80">
        <f>J130</f>
        <v>34100.949999999997</v>
      </c>
      <c r="CD132">
        <v>1</v>
      </c>
    </row>
    <row r="133" spans="1:101" ht="28.5" x14ac:dyDescent="0.2">
      <c r="A133" s="67" t="s">
        <v>195</v>
      </c>
      <c r="B133" s="68" t="str">
        <f>Source!F95</f>
        <v>м08-02-143-3</v>
      </c>
      <c r="C133" s="68" t="str">
        <f>Source!G95</f>
        <v>Покрытие кабеля, проложенного в траншее плитами одного кабеля</v>
      </c>
      <c r="D133" s="69" t="str">
        <f>Source!H95</f>
        <v>100 М КАБЕЛЯ</v>
      </c>
      <c r="E133" s="70">
        <f>Source!K95</f>
        <v>36.191000000000003</v>
      </c>
      <c r="F133" s="70"/>
      <c r="G133" s="70">
        <f>Source!I95</f>
        <v>36.191000000000003</v>
      </c>
      <c r="H133" s="72"/>
      <c r="I133" s="71"/>
      <c r="J133" s="72"/>
      <c r="K133" s="71"/>
      <c r="L133" s="72"/>
    </row>
    <row r="134" spans="1:101" ht="51" x14ac:dyDescent="0.2">
      <c r="B134" s="85" t="s">
        <v>1246</v>
      </c>
      <c r="C134" s="86" t="s">
        <v>1316</v>
      </c>
      <c r="D134" s="86"/>
      <c r="E134" s="86"/>
      <c r="F134" s="86"/>
      <c r="G134" s="86"/>
      <c r="H134" s="86"/>
      <c r="I134" s="86"/>
      <c r="J134" s="86"/>
      <c r="K134" s="86"/>
      <c r="L134" s="86"/>
      <c r="CW134" s="87" t="s">
        <v>1316</v>
      </c>
    </row>
    <row r="135" spans="1:101" x14ac:dyDescent="0.2">
      <c r="C135" s="73" t="str">
        <f>"Объем: "&amp;Source!I95&amp;"=(3619,1)/"&amp;"100"</f>
        <v>Объем: 36,191=(3619,1)/100</v>
      </c>
    </row>
    <row r="136" spans="1:101" ht="14.25" x14ac:dyDescent="0.2">
      <c r="A136" s="68"/>
      <c r="B136" s="71">
        <v>1</v>
      </c>
      <c r="C136" s="68" t="s">
        <v>1295</v>
      </c>
      <c r="D136" s="69"/>
      <c r="E136" s="70"/>
      <c r="F136" s="70"/>
      <c r="G136" s="70"/>
      <c r="H136" s="72">
        <f>Source!AO95</f>
        <v>55.22</v>
      </c>
      <c r="I136" s="71">
        <f>ROUND(1.2,7)</f>
        <v>1.2</v>
      </c>
      <c r="J136" s="72">
        <f>ROUND(Source!AF95*Source!I95, 2)</f>
        <v>2398.02</v>
      </c>
      <c r="K136" s="71">
        <f>IF(Source!BA95&lt;&gt; 0, Source!BA95, 1)</f>
        <v>50.93</v>
      </c>
      <c r="L136" s="72">
        <f>Source!S95</f>
        <v>122130.94</v>
      </c>
    </row>
    <row r="137" spans="1:101" ht="14.25" x14ac:dyDescent="0.2">
      <c r="A137" s="68"/>
      <c r="B137" s="71">
        <v>2</v>
      </c>
      <c r="C137" s="68" t="s">
        <v>1296</v>
      </c>
      <c r="D137" s="69"/>
      <c r="E137" s="70"/>
      <c r="F137" s="70"/>
      <c r="G137" s="70"/>
      <c r="H137" s="72">
        <f>Source!AM95</f>
        <v>425.89</v>
      </c>
      <c r="I137" s="71">
        <f>ROUND(1.2,7)</f>
        <v>1.2</v>
      </c>
      <c r="J137" s="72">
        <f>ROUND(((((Source!ET95*ROUND(1.2,7)))-((Source!EU95*ROUND(1.2,7))))+Source!AE95)*Source!I95, 2)</f>
        <v>18495.919999999998</v>
      </c>
      <c r="K137" s="71">
        <f>IF(Source!BB95&lt;&gt; 0, Source!BB95, 1)</f>
        <v>16.22</v>
      </c>
      <c r="L137" s="72">
        <f>Source!Q95</f>
        <v>299998.75</v>
      </c>
    </row>
    <row r="138" spans="1:101" ht="14.25" x14ac:dyDescent="0.2">
      <c r="A138" s="68"/>
      <c r="B138" s="71">
        <v>3</v>
      </c>
      <c r="C138" s="68" t="s">
        <v>1297</v>
      </c>
      <c r="D138" s="69"/>
      <c r="E138" s="70"/>
      <c r="F138" s="70"/>
      <c r="G138" s="70"/>
      <c r="H138" s="72">
        <f>Source!AN95</f>
        <v>25.92</v>
      </c>
      <c r="I138" s="71">
        <f>ROUND(1.2,7)</f>
        <v>1.2</v>
      </c>
      <c r="J138" s="74">
        <f>ROUND(Source!AE95*Source!I95, 2)</f>
        <v>1125.54</v>
      </c>
      <c r="K138" s="71">
        <f>IF(Source!BS95&lt;&gt; 0, Source!BS95, 1)</f>
        <v>50.93</v>
      </c>
      <c r="L138" s="74">
        <f>Source!R95</f>
        <v>57323.76</v>
      </c>
    </row>
    <row r="139" spans="1:101" ht="14.25" x14ac:dyDescent="0.2">
      <c r="A139" s="68"/>
      <c r="B139" s="71">
        <v>4</v>
      </c>
      <c r="C139" s="68" t="s">
        <v>1298</v>
      </c>
      <c r="D139" s="69"/>
      <c r="E139" s="70"/>
      <c r="F139" s="70"/>
      <c r="G139" s="70"/>
      <c r="H139" s="72">
        <f>Source!AL95</f>
        <v>1.1000000000000001</v>
      </c>
      <c r="I139" s="71"/>
      <c r="J139" s="72">
        <f>ROUND(Source!AC95*Source!I95, 2)</f>
        <v>39.81</v>
      </c>
      <c r="K139" s="71">
        <f>IF(Source!BC95&lt;&gt; 0, Source!BC95, 1)</f>
        <v>51.14</v>
      </c>
      <c r="L139" s="72">
        <f>Source!P95</f>
        <v>2035.89</v>
      </c>
    </row>
    <row r="140" spans="1:101" ht="14.25" x14ac:dyDescent="0.2">
      <c r="A140" s="68"/>
      <c r="B140" s="68"/>
      <c r="C140" s="68" t="s">
        <v>1299</v>
      </c>
      <c r="D140" s="69" t="s">
        <v>1274</v>
      </c>
      <c r="E140" s="70">
        <f>Source!AQ95</f>
        <v>5.74</v>
      </c>
      <c r="F140" s="70">
        <f>ROUND(1.2,7)</f>
        <v>1.2</v>
      </c>
      <c r="G140" s="70">
        <f>ROUND(Source!U95, 7)</f>
        <v>249.28360799999999</v>
      </c>
      <c r="H140" s="72"/>
      <c r="I140" s="71"/>
      <c r="J140" s="72"/>
      <c r="K140" s="71"/>
      <c r="L140" s="72"/>
    </row>
    <row r="141" spans="1:101" ht="14.25" x14ac:dyDescent="0.2">
      <c r="A141" s="68"/>
      <c r="B141" s="68"/>
      <c r="C141" s="75" t="s">
        <v>1300</v>
      </c>
      <c r="D141" s="76" t="s">
        <v>1274</v>
      </c>
      <c r="E141" s="77">
        <f>Source!AR95</f>
        <v>1.92</v>
      </c>
      <c r="F141" s="77">
        <f>ROUND(1.2,7)</f>
        <v>1.2</v>
      </c>
      <c r="G141" s="77">
        <f>ROUND(Source!V95, 7)</f>
        <v>83.384063999999995</v>
      </c>
      <c r="H141" s="78"/>
      <c r="I141" s="79"/>
      <c r="J141" s="78"/>
      <c r="K141" s="79"/>
      <c r="L141" s="78"/>
    </row>
    <row r="142" spans="1:101" ht="14.25" x14ac:dyDescent="0.2">
      <c r="A142" s="68"/>
      <c r="B142" s="68"/>
      <c r="C142" s="68" t="s">
        <v>1301</v>
      </c>
      <c r="D142" s="69"/>
      <c r="E142" s="70"/>
      <c r="F142" s="70"/>
      <c r="G142" s="70"/>
      <c r="H142" s="72">
        <f>H136+H137+H139</f>
        <v>482.21000000000004</v>
      </c>
      <c r="I142" s="71"/>
      <c r="J142" s="72">
        <f>J136+J137+J139</f>
        <v>20933.75</v>
      </c>
      <c r="K142" s="71"/>
      <c r="L142" s="72">
        <f>L136+L137+L139</f>
        <v>424165.58</v>
      </c>
    </row>
    <row r="143" spans="1:101" ht="14.25" x14ac:dyDescent="0.2">
      <c r="A143" s="68"/>
      <c r="B143" s="68"/>
      <c r="C143" s="68" t="s">
        <v>1302</v>
      </c>
      <c r="D143" s="69"/>
      <c r="E143" s="70"/>
      <c r="F143" s="70"/>
      <c r="G143" s="70"/>
      <c r="H143" s="72"/>
      <c r="I143" s="71"/>
      <c r="J143" s="72">
        <f>SUM(S133:S146)+SUM(T133:T146)+SUM(X133:X146)+SUM(Y133:Y146)+SUM(Z133:Z146)</f>
        <v>3523.56</v>
      </c>
      <c r="K143" s="71"/>
      <c r="L143" s="72">
        <f>SUM(AR133:AR146)+SUM(AS133:AS146)+SUM(AT133:AT146)+SUM(AU133:AU146)+SUM(AV133:AV146)</f>
        <v>179454.7</v>
      </c>
    </row>
    <row r="144" spans="1:101" ht="28.5" x14ac:dyDescent="0.2">
      <c r="A144" s="68"/>
      <c r="B144" s="68" t="s">
        <v>30</v>
      </c>
      <c r="C144" s="68" t="s">
        <v>1303</v>
      </c>
      <c r="D144" s="69" t="s">
        <v>1304</v>
      </c>
      <c r="E144" s="70">
        <f>Source!BZ95</f>
        <v>97</v>
      </c>
      <c r="F144" s="70"/>
      <c r="G144" s="70">
        <f>Source!AT95</f>
        <v>97</v>
      </c>
      <c r="H144" s="72"/>
      <c r="I144" s="71"/>
      <c r="J144" s="72">
        <f>SUM(AD133:AD146)</f>
        <v>3417.85</v>
      </c>
      <c r="K144" s="71"/>
      <c r="L144" s="72">
        <f>SUM(AZ133:AZ146)</f>
        <v>174071.06</v>
      </c>
    </row>
    <row r="145" spans="1:101" ht="28.5" x14ac:dyDescent="0.2">
      <c r="A145" s="75"/>
      <c r="B145" s="75" t="s">
        <v>31</v>
      </c>
      <c r="C145" s="75" t="s">
        <v>1305</v>
      </c>
      <c r="D145" s="76" t="s">
        <v>1304</v>
      </c>
      <c r="E145" s="77">
        <f>Source!CA95</f>
        <v>51</v>
      </c>
      <c r="F145" s="77"/>
      <c r="G145" s="77">
        <f>Source!AU95</f>
        <v>51</v>
      </c>
      <c r="H145" s="78"/>
      <c r="I145" s="79"/>
      <c r="J145" s="78">
        <f>SUM(AE133:AE146)</f>
        <v>1797.02</v>
      </c>
      <c r="K145" s="79"/>
      <c r="L145" s="78">
        <f>SUM(BA133:BA146)</f>
        <v>91521.9</v>
      </c>
    </row>
    <row r="146" spans="1:101" ht="15" x14ac:dyDescent="0.2">
      <c r="C146" s="82" t="s">
        <v>1306</v>
      </c>
      <c r="D146" s="82"/>
      <c r="E146" s="82"/>
      <c r="F146" s="82"/>
      <c r="G146" s="82"/>
      <c r="H146" s="82"/>
      <c r="I146" s="83">
        <f>J136+J137+J139+J144+J145</f>
        <v>26148.62</v>
      </c>
      <c r="J146" s="83"/>
      <c r="K146" s="83">
        <f>L136+L137+L139+L144+L145</f>
        <v>689758.54</v>
      </c>
      <c r="L146" s="83"/>
      <c r="O146" s="80">
        <f>J136+J137+J139+J144+J145</f>
        <v>26148.62</v>
      </c>
      <c r="P146" s="80">
        <f>J137</f>
        <v>18495.919999999998</v>
      </c>
      <c r="R146" t="s">
        <v>1307</v>
      </c>
      <c r="S146" s="80">
        <f>J136</f>
        <v>2398.02</v>
      </c>
      <c r="U146" s="80">
        <f>J136</f>
        <v>2398.02</v>
      </c>
      <c r="X146" s="80">
        <f>J138</f>
        <v>1125.54</v>
      </c>
      <c r="Z146" t="s">
        <v>1307</v>
      </c>
      <c r="AA146" s="80">
        <f>J139</f>
        <v>39.81</v>
      </c>
      <c r="AD146">
        <f>ROUND((Source!AT95/100)*((ROUND(Source!AF95*Source!I95, 2)+ROUND(Source!AE95*Source!I95, 2))), 2)</f>
        <v>3417.85</v>
      </c>
      <c r="AE146">
        <f>ROUND((Source!AU95/100)*((ROUND(Source!AF95*Source!I95, 2)+ROUND(Source!AE95*Source!I95, 2))), 2)</f>
        <v>1797.02</v>
      </c>
      <c r="AN146" s="80">
        <f>L136+L137+L139+L144+L145</f>
        <v>689758.54</v>
      </c>
      <c r="AO146" s="80">
        <f>L137</f>
        <v>299998.75</v>
      </c>
      <c r="AQ146" t="s">
        <v>1307</v>
      </c>
      <c r="AR146" s="80">
        <f>L136</f>
        <v>122130.94</v>
      </c>
      <c r="AT146" s="80">
        <f>L138</f>
        <v>57323.76</v>
      </c>
      <c r="AV146" t="s">
        <v>1307</v>
      </c>
      <c r="AW146" s="80">
        <f>L139</f>
        <v>2035.89</v>
      </c>
      <c r="AZ146">
        <f>Source!X95</f>
        <v>174071.06</v>
      </c>
      <c r="BA146">
        <f>Source!Y95</f>
        <v>91521.9</v>
      </c>
      <c r="BI146" s="80">
        <f>J136+J137+J139+J144+J145</f>
        <v>26148.62</v>
      </c>
      <c r="CD146">
        <v>2</v>
      </c>
    </row>
    <row r="147" spans="1:101" ht="42.75" x14ac:dyDescent="0.2">
      <c r="A147" s="67" t="s">
        <v>199</v>
      </c>
      <c r="B147" s="68" t="str">
        <f>Source!F97</f>
        <v>м08-02-143-4</v>
      </c>
      <c r="C147" s="68" t="str">
        <f>Source!G97</f>
        <v>Покрытие кабеля, проложенного в траншее плитами каждого последующего</v>
      </c>
      <c r="D147" s="69" t="str">
        <f>Source!H97</f>
        <v>100 М КАБЕЛЯ</v>
      </c>
      <c r="E147" s="70">
        <f>Source!K97</f>
        <v>36.191000000000003</v>
      </c>
      <c r="F147" s="70"/>
      <c r="G147" s="70">
        <f>Source!I97</f>
        <v>36.191000000000003</v>
      </c>
      <c r="H147" s="72"/>
      <c r="I147" s="71"/>
      <c r="J147" s="72"/>
      <c r="K147" s="71"/>
      <c r="L147" s="72"/>
    </row>
    <row r="148" spans="1:101" ht="51" x14ac:dyDescent="0.2">
      <c r="B148" s="85" t="s">
        <v>1246</v>
      </c>
      <c r="C148" s="86" t="s">
        <v>1316</v>
      </c>
      <c r="D148" s="86"/>
      <c r="E148" s="86"/>
      <c r="F148" s="86"/>
      <c r="G148" s="86"/>
      <c r="H148" s="86"/>
      <c r="I148" s="86"/>
      <c r="J148" s="86"/>
      <c r="K148" s="86"/>
      <c r="L148" s="86"/>
      <c r="CW148" s="87" t="s">
        <v>1316</v>
      </c>
    </row>
    <row r="149" spans="1:101" x14ac:dyDescent="0.2">
      <c r="C149" s="73" t="str">
        <f>"Объем: "&amp;Source!I97&amp;"=(3619,1)/"&amp;"100"</f>
        <v>Объем: 36,191=(3619,1)/100</v>
      </c>
    </row>
    <row r="150" spans="1:101" ht="14.25" x14ac:dyDescent="0.2">
      <c r="A150" s="68"/>
      <c r="B150" s="71">
        <v>1</v>
      </c>
      <c r="C150" s="68" t="s">
        <v>1295</v>
      </c>
      <c r="D150" s="69"/>
      <c r="E150" s="70"/>
      <c r="F150" s="70"/>
      <c r="G150" s="70"/>
      <c r="H150" s="72">
        <f>Source!AO97</f>
        <v>26.74</v>
      </c>
      <c r="I150" s="71">
        <f>ROUND(1.2,7)</f>
        <v>1.2</v>
      </c>
      <c r="J150" s="72">
        <f>ROUND(Source!AF97*Source!I97, 2)</f>
        <v>1161.3699999999999</v>
      </c>
      <c r="K150" s="71">
        <f>IF(Source!BA97&lt;&gt; 0, Source!BA97, 1)</f>
        <v>50.93</v>
      </c>
      <c r="L150" s="72">
        <f>Source!S97</f>
        <v>59148.53</v>
      </c>
    </row>
    <row r="151" spans="1:101" ht="14.25" x14ac:dyDescent="0.2">
      <c r="A151" s="68"/>
      <c r="B151" s="71">
        <v>2</v>
      </c>
      <c r="C151" s="68" t="s">
        <v>1296</v>
      </c>
      <c r="D151" s="69"/>
      <c r="E151" s="70"/>
      <c r="F151" s="70"/>
      <c r="G151" s="70"/>
      <c r="H151" s="72">
        <f>Source!AM97</f>
        <v>204.07</v>
      </c>
      <c r="I151" s="71">
        <f>ROUND(1.2,7)</f>
        <v>1.2</v>
      </c>
      <c r="J151" s="72">
        <f>ROUND(((((Source!ET97*ROUND(1.2,7)))-((Source!EU97*ROUND(1.2,7))))+Source!AE97)*Source!I97, 2)</f>
        <v>8862.4500000000007</v>
      </c>
      <c r="K151" s="71">
        <f>IF(Source!BB97&lt;&gt; 0, Source!BB97, 1)</f>
        <v>16.22</v>
      </c>
      <c r="L151" s="72">
        <f>Source!Q97</f>
        <v>143743.95000000001</v>
      </c>
    </row>
    <row r="152" spans="1:101" ht="14.25" x14ac:dyDescent="0.2">
      <c r="A152" s="68"/>
      <c r="B152" s="71">
        <v>3</v>
      </c>
      <c r="C152" s="68" t="s">
        <v>1297</v>
      </c>
      <c r="D152" s="69"/>
      <c r="E152" s="70"/>
      <c r="F152" s="70"/>
      <c r="G152" s="70"/>
      <c r="H152" s="72">
        <f>Source!AN97</f>
        <v>12.42</v>
      </c>
      <c r="I152" s="71">
        <f>ROUND(1.2,7)</f>
        <v>1.2</v>
      </c>
      <c r="J152" s="74">
        <f>ROUND(Source!AE97*Source!I97, 2)</f>
        <v>539.25</v>
      </c>
      <c r="K152" s="71">
        <f>IF(Source!BS97&lt;&gt; 0, Source!BS97, 1)</f>
        <v>50.93</v>
      </c>
      <c r="L152" s="74">
        <f>Source!R97</f>
        <v>27463.79</v>
      </c>
    </row>
    <row r="153" spans="1:101" ht="14.25" x14ac:dyDescent="0.2">
      <c r="A153" s="68"/>
      <c r="B153" s="71">
        <v>4</v>
      </c>
      <c r="C153" s="68" t="s">
        <v>1298</v>
      </c>
      <c r="D153" s="69"/>
      <c r="E153" s="70"/>
      <c r="F153" s="70"/>
      <c r="G153" s="70"/>
      <c r="H153" s="72">
        <f>Source!AL97</f>
        <v>0.53</v>
      </c>
      <c r="I153" s="71"/>
      <c r="J153" s="72">
        <f>ROUND(Source!AC97*Source!I97, 2)</f>
        <v>19.18</v>
      </c>
      <c r="K153" s="71">
        <f>IF(Source!BC97&lt;&gt; 0, Source!BC97, 1)</f>
        <v>51.4</v>
      </c>
      <c r="L153" s="72">
        <f>Source!P97</f>
        <v>985.92</v>
      </c>
    </row>
    <row r="154" spans="1:101" ht="14.25" x14ac:dyDescent="0.2">
      <c r="A154" s="68"/>
      <c r="B154" s="68"/>
      <c r="C154" s="68" t="s">
        <v>1299</v>
      </c>
      <c r="D154" s="69" t="s">
        <v>1274</v>
      </c>
      <c r="E154" s="70">
        <f>Source!AQ97</f>
        <v>2.78</v>
      </c>
      <c r="F154" s="70">
        <f>ROUND(1.2,7)</f>
        <v>1.2</v>
      </c>
      <c r="G154" s="70">
        <f>ROUND(Source!U97, 7)</f>
        <v>120.733176</v>
      </c>
      <c r="H154" s="72"/>
      <c r="I154" s="71"/>
      <c r="J154" s="72"/>
      <c r="K154" s="71"/>
      <c r="L154" s="72"/>
    </row>
    <row r="155" spans="1:101" ht="14.25" x14ac:dyDescent="0.2">
      <c r="A155" s="68"/>
      <c r="B155" s="68"/>
      <c r="C155" s="75" t="s">
        <v>1300</v>
      </c>
      <c r="D155" s="76" t="s">
        <v>1274</v>
      </c>
      <c r="E155" s="77">
        <f>Source!AR97</f>
        <v>0.92</v>
      </c>
      <c r="F155" s="77">
        <f>ROUND(1.2,7)</f>
        <v>1.2</v>
      </c>
      <c r="G155" s="77">
        <f>ROUND(Source!V97, 7)</f>
        <v>39.954864000000001</v>
      </c>
      <c r="H155" s="78"/>
      <c r="I155" s="79"/>
      <c r="J155" s="78"/>
      <c r="K155" s="79"/>
      <c r="L155" s="78"/>
    </row>
    <row r="156" spans="1:101" ht="14.25" x14ac:dyDescent="0.2">
      <c r="A156" s="68"/>
      <c r="B156" s="68"/>
      <c r="C156" s="68" t="s">
        <v>1301</v>
      </c>
      <c r="D156" s="69"/>
      <c r="E156" s="70"/>
      <c r="F156" s="70"/>
      <c r="G156" s="70"/>
      <c r="H156" s="72">
        <f>H150+H151+H153</f>
        <v>231.34</v>
      </c>
      <c r="I156" s="71"/>
      <c r="J156" s="72">
        <f>J150+J151+J153</f>
        <v>10043</v>
      </c>
      <c r="K156" s="71"/>
      <c r="L156" s="72">
        <f>L150+L151+L153</f>
        <v>203878.40000000002</v>
      </c>
    </row>
    <row r="157" spans="1:101" ht="14.25" x14ac:dyDescent="0.2">
      <c r="A157" s="68"/>
      <c r="B157" s="68"/>
      <c r="C157" s="68" t="s">
        <v>1302</v>
      </c>
      <c r="D157" s="69"/>
      <c r="E157" s="70"/>
      <c r="F157" s="70"/>
      <c r="G157" s="70"/>
      <c r="H157" s="72"/>
      <c r="I157" s="71"/>
      <c r="J157" s="72">
        <f>SUM(S147:S160)+SUM(T147:T160)+SUM(X147:X160)+SUM(Y147:Y160)+SUM(Z147:Z160)</f>
        <v>1700.62</v>
      </c>
      <c r="K157" s="71"/>
      <c r="L157" s="72">
        <f>SUM(AR147:AR160)+SUM(AS147:AS160)+SUM(AT147:AT160)+SUM(AU147:AU160)+SUM(AV147:AV160)</f>
        <v>86612.32</v>
      </c>
    </row>
    <row r="158" spans="1:101" ht="28.5" x14ac:dyDescent="0.2">
      <c r="A158" s="68"/>
      <c r="B158" s="68" t="s">
        <v>30</v>
      </c>
      <c r="C158" s="68" t="s">
        <v>1303</v>
      </c>
      <c r="D158" s="69" t="s">
        <v>1304</v>
      </c>
      <c r="E158" s="70">
        <f>Source!BZ97</f>
        <v>97</v>
      </c>
      <c r="F158" s="70"/>
      <c r="G158" s="70">
        <f>Source!AT97</f>
        <v>97</v>
      </c>
      <c r="H158" s="72"/>
      <c r="I158" s="71"/>
      <c r="J158" s="72">
        <f>SUM(AD147:AD160)</f>
        <v>1649.6</v>
      </c>
      <c r="K158" s="71"/>
      <c r="L158" s="72">
        <f>SUM(AZ147:AZ160)</f>
        <v>84013.95</v>
      </c>
    </row>
    <row r="159" spans="1:101" ht="28.5" x14ac:dyDescent="0.2">
      <c r="A159" s="75"/>
      <c r="B159" s="75" t="s">
        <v>31</v>
      </c>
      <c r="C159" s="75" t="s">
        <v>1305</v>
      </c>
      <c r="D159" s="76" t="s">
        <v>1304</v>
      </c>
      <c r="E159" s="77">
        <f>Source!CA97</f>
        <v>51</v>
      </c>
      <c r="F159" s="77"/>
      <c r="G159" s="77">
        <f>Source!AU97</f>
        <v>51</v>
      </c>
      <c r="H159" s="78"/>
      <c r="I159" s="79"/>
      <c r="J159" s="78">
        <f>SUM(AE147:AE160)</f>
        <v>867.32</v>
      </c>
      <c r="K159" s="79"/>
      <c r="L159" s="78">
        <f>SUM(BA147:BA160)</f>
        <v>44172.28</v>
      </c>
    </row>
    <row r="160" spans="1:101" ht="15" x14ac:dyDescent="0.2">
      <c r="C160" s="82" t="s">
        <v>1306</v>
      </c>
      <c r="D160" s="82"/>
      <c r="E160" s="82"/>
      <c r="F160" s="82"/>
      <c r="G160" s="82"/>
      <c r="H160" s="82"/>
      <c r="I160" s="83">
        <f>J150+J151+J153+J158+J159</f>
        <v>12559.92</v>
      </c>
      <c r="J160" s="83"/>
      <c r="K160" s="83">
        <f>L150+L151+L153+L158+L159</f>
        <v>332064.63</v>
      </c>
      <c r="L160" s="83"/>
      <c r="O160" s="80">
        <f>J150+J151+J153+J158+J159</f>
        <v>12559.92</v>
      </c>
      <c r="P160" s="80">
        <f>J151</f>
        <v>8862.4500000000007</v>
      </c>
      <c r="R160" t="s">
        <v>1307</v>
      </c>
      <c r="S160" s="80">
        <f>J150</f>
        <v>1161.3699999999999</v>
      </c>
      <c r="U160" s="80">
        <f>J150</f>
        <v>1161.3699999999999</v>
      </c>
      <c r="X160" s="80">
        <f>J152</f>
        <v>539.25</v>
      </c>
      <c r="Z160" t="s">
        <v>1307</v>
      </c>
      <c r="AA160" s="80">
        <f>J153</f>
        <v>19.18</v>
      </c>
      <c r="AD160">
        <f>ROUND((Source!AT97/100)*((ROUND(Source!AF97*Source!I97, 2)+ROUND(Source!AE97*Source!I97, 2))), 2)</f>
        <v>1649.6</v>
      </c>
      <c r="AE160">
        <f>ROUND((Source!AU97/100)*((ROUND(Source!AF97*Source!I97, 2)+ROUND(Source!AE97*Source!I97, 2))), 2)</f>
        <v>867.32</v>
      </c>
      <c r="AN160" s="80">
        <f>L150+L151+L153+L158+L159</f>
        <v>332064.63</v>
      </c>
      <c r="AO160" s="80">
        <f>L151</f>
        <v>143743.95000000001</v>
      </c>
      <c r="AQ160" t="s">
        <v>1307</v>
      </c>
      <c r="AR160" s="80">
        <f>L150</f>
        <v>59148.53</v>
      </c>
      <c r="AT160" s="80">
        <f>L152</f>
        <v>27463.79</v>
      </c>
      <c r="AV160" t="s">
        <v>1307</v>
      </c>
      <c r="AW160" s="80">
        <f>L153</f>
        <v>985.92</v>
      </c>
      <c r="AZ160">
        <f>Source!X97</f>
        <v>84013.95</v>
      </c>
      <c r="BA160">
        <f>Source!Y97</f>
        <v>44172.28</v>
      </c>
      <c r="BI160" s="80">
        <f>J150+J151+J153+J158+J159</f>
        <v>12559.92</v>
      </c>
      <c r="CD160">
        <v>2</v>
      </c>
    </row>
    <row r="161" spans="1:82" ht="57" x14ac:dyDescent="0.2">
      <c r="A161" s="67" t="s">
        <v>207</v>
      </c>
      <c r="B161" s="68" t="str">
        <f>Source!F101</f>
        <v>403-0902</v>
      </c>
      <c r="C161" s="68" t="str">
        <f>Source!G101</f>
        <v>Плиты для облицовки каналов, берегоукрепления гидротехнических сооружений и крепления откосов плотин и земляного полотна</v>
      </c>
      <c r="D161" s="69" t="str">
        <f>Source!H101</f>
        <v>м3</v>
      </c>
      <c r="E161" s="70">
        <f>Source!K101</f>
        <v>298.42500000000001</v>
      </c>
      <c r="F161" s="70"/>
      <c r="G161" s="70">
        <f>Source!I101</f>
        <v>298.42500000000001</v>
      </c>
      <c r="H161" s="72">
        <f>Source!AL101</f>
        <v>896.89</v>
      </c>
      <c r="I161" s="71"/>
      <c r="J161" s="72">
        <f>ROUND(Source!AC101*Source!I101, 2)</f>
        <v>267654.40000000002</v>
      </c>
      <c r="K161" s="71">
        <f>IF(Source!BC101&lt;&gt; 0, Source!BC101, 1)</f>
        <v>21.77</v>
      </c>
      <c r="L161" s="72">
        <f>Source!P101</f>
        <v>5826836.25</v>
      </c>
    </row>
    <row r="162" spans="1:82" x14ac:dyDescent="0.2">
      <c r="A162" s="88"/>
      <c r="B162" s="88"/>
      <c r="C162" s="89" t="str">
        <f>"Объем: "&amp;Source!I101&amp;"=0,5*"&amp;"0,5*"&amp;"0,05*"&amp;"23874"</f>
        <v>Объем: 298,425=0,5*0,5*0,05*23874</v>
      </c>
      <c r="D162" s="88"/>
      <c r="E162" s="88"/>
      <c r="F162" s="88"/>
      <c r="G162" s="88"/>
      <c r="H162" s="88"/>
      <c r="I162" s="88"/>
      <c r="J162" s="88"/>
      <c r="K162" s="88"/>
      <c r="L162" s="88"/>
    </row>
    <row r="163" spans="1:82" ht="15" x14ac:dyDescent="0.2">
      <c r="C163" s="82" t="s">
        <v>1306</v>
      </c>
      <c r="D163" s="82"/>
      <c r="E163" s="82"/>
      <c r="F163" s="82"/>
      <c r="G163" s="82"/>
      <c r="H163" s="82"/>
      <c r="I163" s="83">
        <f>J161</f>
        <v>267654.40000000002</v>
      </c>
      <c r="J163" s="83"/>
      <c r="K163" s="83">
        <f>L161</f>
        <v>5826836.25</v>
      </c>
      <c r="L163" s="83"/>
      <c r="O163" s="80">
        <f>J161</f>
        <v>267654.40000000002</v>
      </c>
      <c r="P163">
        <f>0</f>
        <v>0</v>
      </c>
      <c r="R163" t="s">
        <v>1307</v>
      </c>
      <c r="S163">
        <f>0</f>
        <v>0</v>
      </c>
      <c r="U163">
        <f>0</f>
        <v>0</v>
      </c>
      <c r="X163">
        <f>0</f>
        <v>0</v>
      </c>
      <c r="Z163" t="s">
        <v>1307</v>
      </c>
      <c r="AA163" s="80">
        <f>J161</f>
        <v>267654.40000000002</v>
      </c>
      <c r="AD163">
        <f>ROUND((Source!AT101/100)*((ROUND(Source!AF101*Source!I101, 2)+ROUND(Source!AE101*Source!I101, 2))), 2)</f>
        <v>0</v>
      </c>
      <c r="AE163">
        <f>ROUND((Source!AU101/100)*((ROUND(Source!AF101*Source!I101, 2)+ROUND(Source!AE101*Source!I101, 2))), 2)</f>
        <v>0</v>
      </c>
      <c r="AN163" s="80">
        <f>L161</f>
        <v>5826836.25</v>
      </c>
      <c r="AO163">
        <f>0</f>
        <v>0</v>
      </c>
      <c r="AQ163" t="s">
        <v>1307</v>
      </c>
      <c r="AR163">
        <f>0</f>
        <v>0</v>
      </c>
      <c r="AT163">
        <f>0</f>
        <v>0</v>
      </c>
      <c r="AV163" t="s">
        <v>1307</v>
      </c>
      <c r="AW163" s="80">
        <f>L161</f>
        <v>5826836.25</v>
      </c>
      <c r="AZ163">
        <f>Source!X101</f>
        <v>0</v>
      </c>
      <c r="BA163">
        <f>Source!Y101</f>
        <v>0</v>
      </c>
      <c r="BH163" s="80">
        <f>J161</f>
        <v>267654.40000000002</v>
      </c>
      <c r="CD163">
        <v>1</v>
      </c>
    </row>
    <row r="164" spans="1:82" ht="42.75" x14ac:dyDescent="0.2">
      <c r="A164" s="84" t="s">
        <v>220</v>
      </c>
      <c r="B164" s="75" t="str">
        <f>Source!F105</f>
        <v>Конъюнктурный анализ п.7</v>
      </c>
      <c r="C164" s="75" t="s">
        <v>1319</v>
      </c>
      <c r="D164" s="76" t="str">
        <f>Source!H105</f>
        <v>м</v>
      </c>
      <c r="E164" s="77">
        <f>Source!K105</f>
        <v>1535</v>
      </c>
      <c r="F164" s="77"/>
      <c r="G164" s="77">
        <f>Source!I105</f>
        <v>1535</v>
      </c>
      <c r="H164" s="78">
        <f>Source!AL105</f>
        <v>112.2</v>
      </c>
      <c r="I164" s="79"/>
      <c r="J164" s="78">
        <f>ROUND(L164/K164, 2)</f>
        <v>17828.88</v>
      </c>
      <c r="K164" s="79">
        <f>IF(Source!BC105&lt;&gt; 0, Source!BC105, 1)</f>
        <v>9.66</v>
      </c>
      <c r="L164" s="78">
        <f>Source!HG105</f>
        <v>172227</v>
      </c>
    </row>
    <row r="165" spans="1:82" ht="15" x14ac:dyDescent="0.2">
      <c r="C165" s="82" t="s">
        <v>1306</v>
      </c>
      <c r="D165" s="82"/>
      <c r="E165" s="82"/>
      <c r="F165" s="82"/>
      <c r="G165" s="82"/>
      <c r="H165" s="82"/>
      <c r="I165" s="83">
        <f>J164</f>
        <v>17828.88</v>
      </c>
      <c r="J165" s="83"/>
      <c r="K165" s="83">
        <f>L164</f>
        <v>172227</v>
      </c>
      <c r="L165" s="83"/>
      <c r="O165" s="80">
        <f>J164</f>
        <v>17828.88</v>
      </c>
      <c r="P165">
        <f>0</f>
        <v>0</v>
      </c>
      <c r="R165" t="s">
        <v>1307</v>
      </c>
      <c r="S165">
        <f>0</f>
        <v>0</v>
      </c>
      <c r="U165">
        <f>0</f>
        <v>0</v>
      </c>
      <c r="X165">
        <f>0</f>
        <v>0</v>
      </c>
      <c r="Z165" t="s">
        <v>1307</v>
      </c>
      <c r="AA165" s="80">
        <f>J164</f>
        <v>17828.88</v>
      </c>
      <c r="AB165" s="80">
        <f>J164</f>
        <v>17828.88</v>
      </c>
      <c r="AD165">
        <f>ROUND((Source!AT105/100)*((ROUND(Source!AF105*Source!I105, 2)+ROUND(Source!AE105*Source!I105, 2))), 2)</f>
        <v>0</v>
      </c>
      <c r="AE165">
        <f>ROUND((Source!AU105/100)*((ROUND(Source!AF105*Source!I105, 2)+ROUND(Source!AE105*Source!I105, 2))), 2)</f>
        <v>0</v>
      </c>
      <c r="AN165" s="80">
        <f>L164</f>
        <v>172227</v>
      </c>
      <c r="AO165">
        <f>0</f>
        <v>0</v>
      </c>
      <c r="AQ165" t="s">
        <v>1307</v>
      </c>
      <c r="AR165">
        <f>0</f>
        <v>0</v>
      </c>
      <c r="AT165">
        <f>0</f>
        <v>0</v>
      </c>
      <c r="AV165" t="s">
        <v>1307</v>
      </c>
      <c r="AW165" s="80">
        <f>L164</f>
        <v>172227</v>
      </c>
      <c r="AX165" s="80">
        <f>L164</f>
        <v>172227</v>
      </c>
      <c r="AZ165">
        <f>Source!X105</f>
        <v>0</v>
      </c>
      <c r="BA165">
        <f>Source!Y105</f>
        <v>0</v>
      </c>
      <c r="BI165" s="80">
        <f>J164</f>
        <v>17828.88</v>
      </c>
      <c r="CD165">
        <v>2</v>
      </c>
    </row>
    <row r="167" spans="1:82" ht="15" x14ac:dyDescent="0.2">
      <c r="A167" s="92"/>
      <c r="B167" s="93"/>
      <c r="C167" s="94" t="s">
        <v>1320</v>
      </c>
      <c r="D167" s="94"/>
      <c r="E167" s="94"/>
      <c r="F167" s="94"/>
      <c r="G167" s="94"/>
      <c r="H167" s="94"/>
      <c r="I167" s="95"/>
      <c r="J167" s="96">
        <f>J169+J170+J176+J180</f>
        <v>141431806.36999997</v>
      </c>
      <c r="K167" s="96"/>
      <c r="L167" s="96">
        <f>L169+L170+L176+L180</f>
        <v>1370409513.5700004</v>
      </c>
    </row>
    <row r="168" spans="1:82" ht="14.25" x14ac:dyDescent="0.2">
      <c r="A168" s="81"/>
      <c r="B168" s="90"/>
      <c r="C168" s="97" t="s">
        <v>1321</v>
      </c>
      <c r="D168" s="91"/>
      <c r="E168" s="91"/>
      <c r="F168" s="91"/>
      <c r="G168" s="91"/>
      <c r="H168" s="91"/>
      <c r="I168" s="70"/>
      <c r="J168" s="72"/>
      <c r="K168" s="72"/>
      <c r="L168" s="72"/>
    </row>
    <row r="169" spans="1:82" ht="14.25" x14ac:dyDescent="0.2">
      <c r="A169" s="81"/>
      <c r="B169" s="90"/>
      <c r="C169" s="91" t="s">
        <v>1322</v>
      </c>
      <c r="D169" s="91"/>
      <c r="E169" s="91"/>
      <c r="F169" s="91"/>
      <c r="G169" s="91"/>
      <c r="H169" s="91"/>
      <c r="I169" s="70"/>
      <c r="J169" s="72">
        <f>SUM(S51:S165)</f>
        <v>84482.76999999999</v>
      </c>
      <c r="K169" s="72"/>
      <c r="L169" s="72">
        <f>SUM(AR51:AR165)</f>
        <v>4302707.57</v>
      </c>
    </row>
    <row r="170" spans="1:82" ht="14.25" x14ac:dyDescent="0.2">
      <c r="A170" s="81"/>
      <c r="B170" s="90"/>
      <c r="C170" s="91" t="s">
        <v>1323</v>
      </c>
      <c r="D170" s="91"/>
      <c r="E170" s="91"/>
      <c r="F170" s="91"/>
      <c r="G170" s="91"/>
      <c r="H170" s="91"/>
      <c r="I170" s="70"/>
      <c r="J170" s="72">
        <f>J172+J175</f>
        <v>244275.08999999997</v>
      </c>
      <c r="K170" s="72"/>
      <c r="L170" s="72">
        <f>L172+L175</f>
        <v>2448385.3900000006</v>
      </c>
    </row>
    <row r="171" spans="1:82" ht="14.25" x14ac:dyDescent="0.2">
      <c r="A171" s="81"/>
      <c r="B171" s="90"/>
      <c r="C171" s="97" t="s">
        <v>1324</v>
      </c>
      <c r="D171" s="91"/>
      <c r="E171" s="91"/>
      <c r="F171" s="91"/>
      <c r="G171" s="91"/>
      <c r="H171" s="91"/>
      <c r="I171" s="70"/>
      <c r="J171" s="72"/>
      <c r="K171" s="72"/>
      <c r="L171" s="72"/>
    </row>
    <row r="172" spans="1:82" ht="14.25" x14ac:dyDescent="0.2">
      <c r="A172" s="81"/>
      <c r="B172" s="90"/>
      <c r="C172" s="91" t="s">
        <v>1325</v>
      </c>
      <c r="D172" s="91"/>
      <c r="E172" s="91"/>
      <c r="F172" s="91"/>
      <c r="G172" s="91"/>
      <c r="H172" s="91"/>
      <c r="I172" s="70"/>
      <c r="J172" s="72">
        <f>SUM(P51:P165)</f>
        <v>244275.08999999997</v>
      </c>
      <c r="K172" s="72"/>
      <c r="L172" s="72">
        <f>SUM(AO51:AO165)</f>
        <v>2448385.3900000006</v>
      </c>
    </row>
    <row r="173" spans="1:82" ht="14.25" x14ac:dyDescent="0.2">
      <c r="A173" s="81"/>
      <c r="B173" s="90"/>
      <c r="C173" s="97" t="s">
        <v>1326</v>
      </c>
      <c r="D173" s="91"/>
      <c r="E173" s="91"/>
      <c r="F173" s="91"/>
      <c r="G173" s="91"/>
      <c r="H173" s="91"/>
      <c r="I173" s="70"/>
      <c r="J173" s="72"/>
      <c r="K173" s="72"/>
      <c r="L173" s="72"/>
    </row>
    <row r="174" spans="1:82" ht="14.25" x14ac:dyDescent="0.2">
      <c r="A174" s="81"/>
      <c r="B174" s="90"/>
      <c r="C174" s="91" t="s">
        <v>1327</v>
      </c>
      <c r="D174" s="91"/>
      <c r="E174" s="91"/>
      <c r="F174" s="91"/>
      <c r="G174" s="91"/>
      <c r="H174" s="91"/>
      <c r="I174" s="70"/>
      <c r="J174" s="72">
        <f>SUM(X51:X165)</f>
        <v>10681.39</v>
      </c>
      <c r="K174" s="72"/>
      <c r="L174" s="72">
        <f>SUM(AT51:AT165)</f>
        <v>544003.42000000004</v>
      </c>
    </row>
    <row r="175" spans="1:82" ht="14.25" hidden="1" x14ac:dyDescent="0.2">
      <c r="A175" s="81"/>
      <c r="B175" s="90"/>
      <c r="C175" s="91" t="s">
        <v>1328</v>
      </c>
      <c r="D175" s="91"/>
      <c r="E175" s="91"/>
      <c r="F175" s="91"/>
      <c r="G175" s="91"/>
      <c r="H175" s="91"/>
      <c r="I175" s="70"/>
      <c r="J175" s="72">
        <f>SUM(Z51:Z165)</f>
        <v>0</v>
      </c>
      <c r="K175" s="72"/>
      <c r="L175" s="72">
        <f>SUM(AV51:AV165)</f>
        <v>0</v>
      </c>
    </row>
    <row r="176" spans="1:82" ht="14.25" x14ac:dyDescent="0.2">
      <c r="A176" s="81"/>
      <c r="B176" s="90"/>
      <c r="C176" s="91" t="s">
        <v>1329</v>
      </c>
      <c r="D176" s="91"/>
      <c r="E176" s="91"/>
      <c r="F176" s="91"/>
      <c r="G176" s="91"/>
      <c r="H176" s="91"/>
      <c r="I176" s="70"/>
      <c r="J176" s="72">
        <f>J178+J179</f>
        <v>141103048.50999996</v>
      </c>
      <c r="K176" s="72"/>
      <c r="L176" s="72">
        <f>L178+L179</f>
        <v>1363658420.6100004</v>
      </c>
    </row>
    <row r="177" spans="1:12" ht="14.25" x14ac:dyDescent="0.2">
      <c r="A177" s="81"/>
      <c r="B177" s="90"/>
      <c r="C177" s="97" t="s">
        <v>1324</v>
      </c>
      <c r="D177" s="91"/>
      <c r="E177" s="91"/>
      <c r="F177" s="91"/>
      <c r="G177" s="91"/>
      <c r="H177" s="91"/>
      <c r="I177" s="70"/>
      <c r="J177" s="72"/>
      <c r="K177" s="72"/>
      <c r="L177" s="72"/>
    </row>
    <row r="178" spans="1:12" ht="14.25" x14ac:dyDescent="0.2">
      <c r="A178" s="81"/>
      <c r="B178" s="90"/>
      <c r="C178" s="91" t="s">
        <v>1330</v>
      </c>
      <c r="D178" s="91"/>
      <c r="E178" s="91"/>
      <c r="F178" s="91"/>
      <c r="G178" s="91"/>
      <c r="H178" s="91"/>
      <c r="I178" s="70"/>
      <c r="J178" s="72">
        <f>SUM(AA51:AA165)-SUM(BJ51:BJ165)</f>
        <v>141103048.50999996</v>
      </c>
      <c r="K178" s="72"/>
      <c r="L178" s="72">
        <f>SUM(AW51:AW165)-SUM(BK51:BK165)</f>
        <v>1363658420.6100004</v>
      </c>
    </row>
    <row r="179" spans="1:12" ht="14.25" hidden="1" x14ac:dyDescent="0.2">
      <c r="A179" s="81"/>
      <c r="B179" s="90"/>
      <c r="C179" s="91" t="s">
        <v>1331</v>
      </c>
      <c r="D179" s="91"/>
      <c r="E179" s="91"/>
      <c r="F179" s="91"/>
      <c r="G179" s="91"/>
      <c r="H179" s="91"/>
      <c r="I179" s="70"/>
      <c r="J179" s="72">
        <f>SUM(BC51:BC165)</f>
        <v>0</v>
      </c>
      <c r="K179" s="72"/>
      <c r="L179" s="72">
        <f>SUM(BC51:BC165)</f>
        <v>0</v>
      </c>
    </row>
    <row r="180" spans="1:12" ht="14.25" hidden="1" x14ac:dyDescent="0.2">
      <c r="A180" s="81"/>
      <c r="B180" s="90"/>
      <c r="C180" s="91" t="s">
        <v>1332</v>
      </c>
      <c r="D180" s="91"/>
      <c r="E180" s="91"/>
      <c r="F180" s="91"/>
      <c r="G180" s="91"/>
      <c r="H180" s="91"/>
      <c r="I180" s="70"/>
      <c r="J180" s="72">
        <f>SUM(AF51:AF165)</f>
        <v>0</v>
      </c>
      <c r="K180" s="72"/>
      <c r="L180" s="72">
        <f>SUM(BB51:BB165)</f>
        <v>0</v>
      </c>
    </row>
    <row r="181" spans="1:12" ht="14.25" x14ac:dyDescent="0.2">
      <c r="A181" s="81"/>
      <c r="B181" s="90"/>
      <c r="C181" s="91" t="s">
        <v>1333</v>
      </c>
      <c r="D181" s="91"/>
      <c r="E181" s="91"/>
      <c r="F181" s="91"/>
      <c r="G181" s="91"/>
      <c r="H181" s="91"/>
      <c r="I181" s="70"/>
      <c r="J181" s="72">
        <f>SUM(S51:S165)+SUM(X51:X165)+SUM(Z51:Z165)</f>
        <v>95164.159999999989</v>
      </c>
      <c r="K181" s="72"/>
      <c r="L181" s="72">
        <f>SUM(AR51:AR165)+SUM(AT51:AT165)+SUM(AV51:AV165)</f>
        <v>4846710.99</v>
      </c>
    </row>
    <row r="182" spans="1:12" ht="14.25" x14ac:dyDescent="0.2">
      <c r="A182" s="81"/>
      <c r="B182" s="90"/>
      <c r="C182" s="91" t="s">
        <v>1334</v>
      </c>
      <c r="D182" s="91"/>
      <c r="E182" s="91"/>
      <c r="F182" s="91"/>
      <c r="G182" s="91"/>
      <c r="H182" s="91"/>
      <c r="I182" s="70"/>
      <c r="J182" s="72">
        <f>SUM(AD51:AD165)</f>
        <v>94240.48000000001</v>
      </c>
      <c r="K182" s="72"/>
      <c r="L182" s="72">
        <f>SUM(AZ51:AZ165)</f>
        <v>4799668.5199999996</v>
      </c>
    </row>
    <row r="183" spans="1:12" ht="14.25" x14ac:dyDescent="0.2">
      <c r="A183" s="81"/>
      <c r="B183" s="90"/>
      <c r="C183" s="91" t="s">
        <v>1335</v>
      </c>
      <c r="D183" s="91"/>
      <c r="E183" s="91"/>
      <c r="F183" s="91"/>
      <c r="G183" s="91"/>
      <c r="H183" s="91"/>
      <c r="I183" s="70"/>
      <c r="J183" s="72">
        <f>SUM(AE51:AE165)</f>
        <v>50758.130000000005</v>
      </c>
      <c r="K183" s="72"/>
      <c r="L183" s="72">
        <f>SUM(BA51:BA165)</f>
        <v>2585111.46</v>
      </c>
    </row>
    <row r="184" spans="1:12" ht="14.25" hidden="1" x14ac:dyDescent="0.2">
      <c r="A184" s="81"/>
      <c r="B184" s="90"/>
      <c r="C184" s="91" t="s">
        <v>1336</v>
      </c>
      <c r="D184" s="91"/>
      <c r="E184" s="91"/>
      <c r="F184" s="91"/>
      <c r="G184" s="91"/>
      <c r="H184" s="91"/>
      <c r="I184" s="70"/>
      <c r="J184" s="72">
        <f>J186+J187</f>
        <v>0</v>
      </c>
      <c r="K184" s="72"/>
      <c r="L184" s="72">
        <f>L186+L187</f>
        <v>0</v>
      </c>
    </row>
    <row r="185" spans="1:12" ht="14.25" hidden="1" x14ac:dyDescent="0.2">
      <c r="A185" s="81"/>
      <c r="B185" s="90"/>
      <c r="C185" s="97" t="s">
        <v>1321</v>
      </c>
      <c r="D185" s="91"/>
      <c r="E185" s="91"/>
      <c r="F185" s="91"/>
      <c r="G185" s="91"/>
      <c r="H185" s="91"/>
      <c r="I185" s="70"/>
      <c r="J185" s="72"/>
      <c r="K185" s="72"/>
      <c r="L185" s="72"/>
    </row>
    <row r="186" spans="1:12" ht="14.25" hidden="1" x14ac:dyDescent="0.2">
      <c r="A186" s="81"/>
      <c r="B186" s="90"/>
      <c r="C186" s="91" t="s">
        <v>1337</v>
      </c>
      <c r="D186" s="91"/>
      <c r="E186" s="91"/>
      <c r="F186" s="91"/>
      <c r="G186" s="91"/>
      <c r="H186" s="91"/>
      <c r="I186" s="70"/>
      <c r="J186" s="72">
        <f>SUM(BJ51:BJ165)</f>
        <v>0</v>
      </c>
      <c r="K186" s="72"/>
      <c r="L186" s="72">
        <f>SUM(BK51:BK165)</f>
        <v>0</v>
      </c>
    </row>
    <row r="187" spans="1:12" ht="14.25" hidden="1" x14ac:dyDescent="0.2">
      <c r="A187" s="81"/>
      <c r="B187" s="90"/>
      <c r="C187" s="91" t="s">
        <v>1338</v>
      </c>
      <c r="D187" s="91"/>
      <c r="E187" s="91"/>
      <c r="F187" s="91"/>
      <c r="G187" s="91"/>
      <c r="H187" s="91"/>
      <c r="I187" s="70"/>
      <c r="J187" s="72">
        <f>SUM(AH51:AH165)</f>
        <v>0</v>
      </c>
      <c r="K187" s="72"/>
      <c r="L187" s="72">
        <f>SUM(BD51:BD165)</f>
        <v>0</v>
      </c>
    </row>
    <row r="188" spans="1:12" ht="14.25" hidden="1" x14ac:dyDescent="0.2">
      <c r="A188" s="81"/>
      <c r="B188" s="90"/>
      <c r="C188" s="91" t="s">
        <v>1339</v>
      </c>
      <c r="D188" s="91"/>
      <c r="E188" s="91"/>
      <c r="F188" s="91"/>
      <c r="G188" s="91"/>
      <c r="H188" s="91"/>
      <c r="I188" s="70"/>
      <c r="J188" s="72">
        <f>SUM(BL51:BL165)</f>
        <v>0</v>
      </c>
      <c r="K188" s="72"/>
      <c r="L188" s="72"/>
    </row>
    <row r="189" spans="1:12" ht="14.25" hidden="1" x14ac:dyDescent="0.2">
      <c r="A189" s="81"/>
      <c r="B189" s="90"/>
      <c r="C189" s="91" t="s">
        <v>1340</v>
      </c>
      <c r="D189" s="91"/>
      <c r="E189" s="91"/>
      <c r="F189" s="91"/>
      <c r="G189" s="91"/>
      <c r="H189" s="91"/>
      <c r="I189" s="70"/>
      <c r="J189" s="72">
        <f>SUM(BN51:BN165)</f>
        <v>0</v>
      </c>
      <c r="K189" s="72"/>
      <c r="L189" s="72">
        <f>SUM(BO51:BO165)</f>
        <v>0</v>
      </c>
    </row>
    <row r="190" spans="1:12" ht="15" x14ac:dyDescent="0.2">
      <c r="A190" s="92"/>
      <c r="B190" s="93"/>
      <c r="C190" s="94" t="s">
        <v>1341</v>
      </c>
      <c r="D190" s="94"/>
      <c r="E190" s="94"/>
      <c r="F190" s="94"/>
      <c r="G190" s="94"/>
      <c r="H190" s="94"/>
      <c r="I190" s="95"/>
      <c r="J190" s="96">
        <f>J167+J182+J183+J184+J188+J189</f>
        <v>141576804.97999996</v>
      </c>
      <c r="K190" s="96"/>
      <c r="L190" s="96">
        <f>L167+L182+L183+L184+L188+L189</f>
        <v>1377794293.5500004</v>
      </c>
    </row>
    <row r="191" spans="1:12" ht="14.25" x14ac:dyDescent="0.2">
      <c r="A191" s="81"/>
      <c r="B191" s="90"/>
      <c r="C191" s="97" t="s">
        <v>1342</v>
      </c>
      <c r="D191" s="91"/>
      <c r="E191" s="91"/>
      <c r="F191" s="91"/>
      <c r="G191" s="91"/>
      <c r="H191" s="91"/>
      <c r="I191" s="70"/>
      <c r="J191" s="72"/>
      <c r="K191" s="72"/>
      <c r="L191" s="72"/>
    </row>
    <row r="192" spans="1:12" ht="14.25" x14ac:dyDescent="0.2">
      <c r="A192" s="81"/>
      <c r="B192" s="90"/>
      <c r="C192" s="91" t="s">
        <v>1343</v>
      </c>
      <c r="D192" s="91"/>
      <c r="E192" s="91"/>
      <c r="F192" s="91"/>
      <c r="G192" s="91"/>
      <c r="H192" s="91"/>
      <c r="I192" s="70"/>
      <c r="J192" s="72">
        <f>SUM(AB51:AB165)</f>
        <v>140253093.62999997</v>
      </c>
      <c r="K192" s="72"/>
      <c r="L192" s="72">
        <f>SUM(AX51:AX165)</f>
        <v>1354727537.23</v>
      </c>
    </row>
    <row r="193" spans="1:82" ht="14.25" hidden="1" x14ac:dyDescent="0.2">
      <c r="A193" s="81"/>
      <c r="B193" s="90"/>
      <c r="C193" s="91" t="s">
        <v>1344</v>
      </c>
      <c r="D193" s="91"/>
      <c r="E193" s="91"/>
      <c r="F193" s="91"/>
      <c r="G193" s="91"/>
      <c r="H193" s="91"/>
      <c r="I193" s="70"/>
      <c r="J193" s="72">
        <f>SUM(AC51:AC165)</f>
        <v>0</v>
      </c>
      <c r="K193" s="72"/>
      <c r="L193" s="72">
        <f>SUM(AY51:AY165)</f>
        <v>0</v>
      </c>
    </row>
    <row r="194" spans="1:82" ht="14.25" x14ac:dyDescent="0.2">
      <c r="A194" s="81"/>
      <c r="B194" s="90"/>
      <c r="C194" s="91" t="s">
        <v>1345</v>
      </c>
      <c r="D194" s="91"/>
      <c r="E194" s="91"/>
      <c r="F194" s="98"/>
      <c r="G194" s="99">
        <f>Source!P129</f>
        <v>8811.9483240000009</v>
      </c>
      <c r="H194" s="81"/>
      <c r="I194" s="81"/>
      <c r="J194" s="81"/>
      <c r="K194" s="81"/>
      <c r="L194" s="81"/>
    </row>
    <row r="195" spans="1:82" ht="14.25" x14ac:dyDescent="0.2">
      <c r="A195" s="81"/>
      <c r="B195" s="90"/>
      <c r="C195" s="91" t="s">
        <v>1346</v>
      </c>
      <c r="D195" s="91"/>
      <c r="E195" s="91"/>
      <c r="F195" s="98"/>
      <c r="G195" s="99">
        <f>Source!P130</f>
        <v>842.31624799999997</v>
      </c>
      <c r="H195" s="81"/>
      <c r="I195" s="81"/>
      <c r="J195" s="81"/>
      <c r="K195" s="81"/>
      <c r="L195" s="81"/>
    </row>
    <row r="198" spans="1:82" ht="16.5" x14ac:dyDescent="0.2">
      <c r="A198" s="66" t="s">
        <v>1347</v>
      </c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</row>
    <row r="199" spans="1:82" ht="42.75" x14ac:dyDescent="0.2">
      <c r="A199" s="84" t="s">
        <v>282</v>
      </c>
      <c r="B199" s="75" t="str">
        <f>Source!F144</f>
        <v>Конъюнктурный анализ п.13</v>
      </c>
      <c r="C199" s="75" t="s">
        <v>1348</v>
      </c>
      <c r="D199" s="76" t="str">
        <f>Source!H144</f>
        <v>компл.</v>
      </c>
      <c r="E199" s="77">
        <f>Source!K144</f>
        <v>1</v>
      </c>
      <c r="F199" s="77"/>
      <c r="G199" s="77">
        <f>Source!I144</f>
        <v>1</v>
      </c>
      <c r="H199" s="78">
        <f>Source!AL144</f>
        <v>81110.399999999994</v>
      </c>
      <c r="I199" s="79"/>
      <c r="J199" s="78">
        <f>ROUND(L199/K199, 2)</f>
        <v>8396.52</v>
      </c>
      <c r="K199" s="79">
        <f>IF(Source!BC144&lt;&gt; 0, Source!BC144, 1)</f>
        <v>9.66</v>
      </c>
      <c r="L199" s="78">
        <f>Source!HG144</f>
        <v>81110.399999999994</v>
      </c>
    </row>
    <row r="200" spans="1:82" ht="15" x14ac:dyDescent="0.2">
      <c r="C200" s="82" t="s">
        <v>1306</v>
      </c>
      <c r="D200" s="82"/>
      <c r="E200" s="82"/>
      <c r="F200" s="82"/>
      <c r="G200" s="82"/>
      <c r="H200" s="82"/>
      <c r="I200" s="83">
        <f>J199</f>
        <v>8396.52</v>
      </c>
      <c r="J200" s="83"/>
      <c r="K200" s="83">
        <f>L199</f>
        <v>81110.399999999994</v>
      </c>
      <c r="L200" s="83"/>
      <c r="O200" s="80">
        <f>J199</f>
        <v>8396.52</v>
      </c>
      <c r="P200">
        <f>0</f>
        <v>0</v>
      </c>
      <c r="R200" t="s">
        <v>1307</v>
      </c>
      <c r="S200">
        <f>0</f>
        <v>0</v>
      </c>
      <c r="U200">
        <f>0</f>
        <v>0</v>
      </c>
      <c r="X200">
        <f>0</f>
        <v>0</v>
      </c>
      <c r="Z200" t="s">
        <v>1307</v>
      </c>
      <c r="AA200" s="80">
        <f>J199</f>
        <v>8396.52</v>
      </c>
      <c r="AB200" s="80">
        <f>J199</f>
        <v>8396.52</v>
      </c>
      <c r="AD200">
        <f>ROUND((Source!AT144/100)*((ROUND(Source!AF144*Source!I144, 2)+ROUND(Source!AE144*Source!I144, 2))), 2)</f>
        <v>0</v>
      </c>
      <c r="AE200">
        <f>ROUND((Source!AU144/100)*((ROUND(Source!AF144*Source!I144, 2)+ROUND(Source!AE144*Source!I144, 2))), 2)</f>
        <v>0</v>
      </c>
      <c r="AN200" s="80">
        <f>L199</f>
        <v>81110.399999999994</v>
      </c>
      <c r="AO200">
        <f>0</f>
        <v>0</v>
      </c>
      <c r="AQ200" t="s">
        <v>1307</v>
      </c>
      <c r="AR200">
        <f>0</f>
        <v>0</v>
      </c>
      <c r="AT200">
        <f>0</f>
        <v>0</v>
      </c>
      <c r="AV200" t="s">
        <v>1307</v>
      </c>
      <c r="AW200" s="80">
        <f>L199</f>
        <v>81110.399999999994</v>
      </c>
      <c r="AX200" s="80">
        <f>L199</f>
        <v>81110.399999999994</v>
      </c>
      <c r="AZ200">
        <f>Source!X144</f>
        <v>0</v>
      </c>
      <c r="BA200">
        <f>Source!Y144</f>
        <v>0</v>
      </c>
      <c r="BI200" s="80">
        <f>J199</f>
        <v>8396.52</v>
      </c>
      <c r="CD200">
        <v>2</v>
      </c>
    </row>
    <row r="202" spans="1:82" ht="15" x14ac:dyDescent="0.2">
      <c r="A202" s="92"/>
      <c r="B202" s="93"/>
      <c r="C202" s="94" t="s">
        <v>1320</v>
      </c>
      <c r="D202" s="94"/>
      <c r="E202" s="94"/>
      <c r="F202" s="94"/>
      <c r="G202" s="94"/>
      <c r="H202" s="94"/>
      <c r="I202" s="95"/>
      <c r="J202" s="96">
        <f>J204+J205+J211+J215</f>
        <v>8396.52</v>
      </c>
      <c r="K202" s="96"/>
      <c r="L202" s="96">
        <f>L204+L205+L211+L215</f>
        <v>81110.399999999994</v>
      </c>
    </row>
    <row r="203" spans="1:82" ht="14.25" x14ac:dyDescent="0.2">
      <c r="A203" s="81"/>
      <c r="B203" s="90"/>
      <c r="C203" s="97" t="s">
        <v>1321</v>
      </c>
      <c r="D203" s="91"/>
      <c r="E203" s="91"/>
      <c r="F203" s="91"/>
      <c r="G203" s="91"/>
      <c r="H203" s="91"/>
      <c r="I203" s="70"/>
      <c r="J203" s="72"/>
      <c r="K203" s="72"/>
      <c r="L203" s="72"/>
    </row>
    <row r="204" spans="1:82" ht="14.25" hidden="1" x14ac:dyDescent="0.2">
      <c r="A204" s="81"/>
      <c r="B204" s="90"/>
      <c r="C204" s="91" t="s">
        <v>1322</v>
      </c>
      <c r="D204" s="91"/>
      <c r="E204" s="91"/>
      <c r="F204" s="91"/>
      <c r="G204" s="91"/>
      <c r="H204" s="91"/>
      <c r="I204" s="70"/>
      <c r="J204" s="72">
        <f>SUM(S198:S200)</f>
        <v>0</v>
      </c>
      <c r="K204" s="72"/>
      <c r="L204" s="72">
        <f>SUM(AR198:AR200)</f>
        <v>0</v>
      </c>
    </row>
    <row r="205" spans="1:82" ht="14.25" hidden="1" x14ac:dyDescent="0.2">
      <c r="A205" s="81"/>
      <c r="B205" s="90"/>
      <c r="C205" s="91" t="s">
        <v>1323</v>
      </c>
      <c r="D205" s="91"/>
      <c r="E205" s="91"/>
      <c r="F205" s="91"/>
      <c r="G205" s="91"/>
      <c r="H205" s="91"/>
      <c r="I205" s="70"/>
      <c r="J205" s="72">
        <f>J207+J210</f>
        <v>0</v>
      </c>
      <c r="K205" s="72"/>
      <c r="L205" s="72">
        <f>L207+L210</f>
        <v>0</v>
      </c>
    </row>
    <row r="206" spans="1:82" ht="14.25" hidden="1" x14ac:dyDescent="0.2">
      <c r="A206" s="81"/>
      <c r="B206" s="90"/>
      <c r="C206" s="97" t="s">
        <v>1324</v>
      </c>
      <c r="D206" s="91"/>
      <c r="E206" s="91"/>
      <c r="F206" s="91"/>
      <c r="G206" s="91"/>
      <c r="H206" s="91"/>
      <c r="I206" s="70"/>
      <c r="J206" s="72"/>
      <c r="K206" s="72"/>
      <c r="L206" s="72"/>
    </row>
    <row r="207" spans="1:82" ht="14.25" hidden="1" x14ac:dyDescent="0.2">
      <c r="A207" s="81"/>
      <c r="B207" s="90"/>
      <c r="C207" s="91" t="s">
        <v>1325</v>
      </c>
      <c r="D207" s="91"/>
      <c r="E207" s="91"/>
      <c r="F207" s="91"/>
      <c r="G207" s="91"/>
      <c r="H207" s="91"/>
      <c r="I207" s="70"/>
      <c r="J207" s="72">
        <f>SUM(P198:P200)</f>
        <v>0</v>
      </c>
      <c r="K207" s="72"/>
      <c r="L207" s="72">
        <f>SUM(AO198:AO200)</f>
        <v>0</v>
      </c>
    </row>
    <row r="208" spans="1:82" ht="14.25" hidden="1" x14ac:dyDescent="0.2">
      <c r="A208" s="81"/>
      <c r="B208" s="90"/>
      <c r="C208" s="97" t="s">
        <v>1326</v>
      </c>
      <c r="D208" s="91"/>
      <c r="E208" s="91"/>
      <c r="F208" s="91"/>
      <c r="G208" s="91"/>
      <c r="H208" s="91"/>
      <c r="I208" s="70"/>
      <c r="J208" s="72"/>
      <c r="K208" s="72"/>
      <c r="L208" s="72"/>
    </row>
    <row r="209" spans="1:12" ht="14.25" hidden="1" x14ac:dyDescent="0.2">
      <c r="A209" s="81"/>
      <c r="B209" s="90"/>
      <c r="C209" s="91" t="s">
        <v>1327</v>
      </c>
      <c r="D209" s="91"/>
      <c r="E209" s="91"/>
      <c r="F209" s="91"/>
      <c r="G209" s="91"/>
      <c r="H209" s="91"/>
      <c r="I209" s="70"/>
      <c r="J209" s="72">
        <f>SUM(X198:X200)</f>
        <v>0</v>
      </c>
      <c r="K209" s="72"/>
      <c r="L209" s="72">
        <f>SUM(AT198:AT200)</f>
        <v>0</v>
      </c>
    </row>
    <row r="210" spans="1:12" ht="14.25" hidden="1" x14ac:dyDescent="0.2">
      <c r="A210" s="81"/>
      <c r="B210" s="90"/>
      <c r="C210" s="91" t="s">
        <v>1328</v>
      </c>
      <c r="D210" s="91"/>
      <c r="E210" s="91"/>
      <c r="F210" s="91"/>
      <c r="G210" s="91"/>
      <c r="H210" s="91"/>
      <c r="I210" s="70"/>
      <c r="J210" s="72">
        <f>SUM(Z198:Z200)</f>
        <v>0</v>
      </c>
      <c r="K210" s="72"/>
      <c r="L210" s="72">
        <f>SUM(AV198:AV200)</f>
        <v>0</v>
      </c>
    </row>
    <row r="211" spans="1:12" ht="14.25" x14ac:dyDescent="0.2">
      <c r="A211" s="81"/>
      <c r="B211" s="90"/>
      <c r="C211" s="91" t="s">
        <v>1329</v>
      </c>
      <c r="D211" s="91"/>
      <c r="E211" s="91"/>
      <c r="F211" s="91"/>
      <c r="G211" s="91"/>
      <c r="H211" s="91"/>
      <c r="I211" s="70"/>
      <c r="J211" s="72">
        <f>J213+J214</f>
        <v>8396.52</v>
      </c>
      <c r="K211" s="72"/>
      <c r="L211" s="72">
        <f>L213+L214</f>
        <v>81110.399999999994</v>
      </c>
    </row>
    <row r="212" spans="1:12" ht="14.25" x14ac:dyDescent="0.2">
      <c r="A212" s="81"/>
      <c r="B212" s="90"/>
      <c r="C212" s="97" t="s">
        <v>1324</v>
      </c>
      <c r="D212" s="91"/>
      <c r="E212" s="91"/>
      <c r="F212" s="91"/>
      <c r="G212" s="91"/>
      <c r="H212" s="91"/>
      <c r="I212" s="70"/>
      <c r="J212" s="72"/>
      <c r="K212" s="72"/>
      <c r="L212" s="72"/>
    </row>
    <row r="213" spans="1:12" ht="14.25" x14ac:dyDescent="0.2">
      <c r="A213" s="81"/>
      <c r="B213" s="90"/>
      <c r="C213" s="91" t="s">
        <v>1330</v>
      </c>
      <c r="D213" s="91"/>
      <c r="E213" s="91"/>
      <c r="F213" s="91"/>
      <c r="G213" s="91"/>
      <c r="H213" s="91"/>
      <c r="I213" s="70"/>
      <c r="J213" s="72">
        <f>SUM(AA198:AA200)-SUM(BJ198:BJ200)</f>
        <v>8396.52</v>
      </c>
      <c r="K213" s="72"/>
      <c r="L213" s="72">
        <f>SUM(AW198:AW200)-SUM(BK198:BK200)</f>
        <v>81110.399999999994</v>
      </c>
    </row>
    <row r="214" spans="1:12" ht="14.25" hidden="1" x14ac:dyDescent="0.2">
      <c r="A214" s="81"/>
      <c r="B214" s="90"/>
      <c r="C214" s="91" t="s">
        <v>1331</v>
      </c>
      <c r="D214" s="91"/>
      <c r="E214" s="91"/>
      <c r="F214" s="91"/>
      <c r="G214" s="91"/>
      <c r="H214" s="91"/>
      <c r="I214" s="70"/>
      <c r="J214" s="72">
        <f>SUM(BC198:BC200)</f>
        <v>0</v>
      </c>
      <c r="K214" s="72"/>
      <c r="L214" s="72">
        <f>SUM(BC198:BC200)</f>
        <v>0</v>
      </c>
    </row>
    <row r="215" spans="1:12" ht="14.25" hidden="1" x14ac:dyDescent="0.2">
      <c r="A215" s="81"/>
      <c r="B215" s="90"/>
      <c r="C215" s="91" t="s">
        <v>1332</v>
      </c>
      <c r="D215" s="91"/>
      <c r="E215" s="91"/>
      <c r="F215" s="91"/>
      <c r="G215" s="91"/>
      <c r="H215" s="91"/>
      <c r="I215" s="70"/>
      <c r="J215" s="72">
        <f>SUM(AF198:AF200)</f>
        <v>0</v>
      </c>
      <c r="K215" s="72"/>
      <c r="L215" s="72">
        <f>SUM(BB198:BB200)</f>
        <v>0</v>
      </c>
    </row>
    <row r="216" spans="1:12" ht="14.25" hidden="1" x14ac:dyDescent="0.2">
      <c r="A216" s="81"/>
      <c r="B216" s="90"/>
      <c r="C216" s="91" t="s">
        <v>1333</v>
      </c>
      <c r="D216" s="91"/>
      <c r="E216" s="91"/>
      <c r="F216" s="91"/>
      <c r="G216" s="91"/>
      <c r="H216" s="91"/>
      <c r="I216" s="70"/>
      <c r="J216" s="72">
        <f>SUM(S198:S200)+SUM(X198:X200)+SUM(Z198:Z200)</f>
        <v>0</v>
      </c>
      <c r="K216" s="72"/>
      <c r="L216" s="72">
        <f>SUM(AR198:AR200)+SUM(AT198:AT200)+SUM(AV198:AV200)</f>
        <v>0</v>
      </c>
    </row>
    <row r="217" spans="1:12" ht="14.25" hidden="1" x14ac:dyDescent="0.2">
      <c r="A217" s="81"/>
      <c r="B217" s="90"/>
      <c r="C217" s="91" t="s">
        <v>1334</v>
      </c>
      <c r="D217" s="91"/>
      <c r="E217" s="91"/>
      <c r="F217" s="91"/>
      <c r="G217" s="91"/>
      <c r="H217" s="91"/>
      <c r="I217" s="70"/>
      <c r="J217" s="72">
        <f>SUM(AD198:AD200)</f>
        <v>0</v>
      </c>
      <c r="K217" s="72"/>
      <c r="L217" s="72">
        <f>SUM(AZ198:AZ200)</f>
        <v>0</v>
      </c>
    </row>
    <row r="218" spans="1:12" ht="14.25" hidden="1" x14ac:dyDescent="0.2">
      <c r="A218" s="81"/>
      <c r="B218" s="90"/>
      <c r="C218" s="91" t="s">
        <v>1335</v>
      </c>
      <c r="D218" s="91"/>
      <c r="E218" s="91"/>
      <c r="F218" s="91"/>
      <c r="G218" s="91"/>
      <c r="H218" s="91"/>
      <c r="I218" s="70"/>
      <c r="J218" s="72">
        <f>SUM(AE198:AE200)</f>
        <v>0</v>
      </c>
      <c r="K218" s="72"/>
      <c r="L218" s="72">
        <f>SUM(BA198:BA200)</f>
        <v>0</v>
      </c>
    </row>
    <row r="219" spans="1:12" ht="14.25" hidden="1" x14ac:dyDescent="0.2">
      <c r="A219" s="81"/>
      <c r="B219" s="90"/>
      <c r="C219" s="91" t="s">
        <v>1336</v>
      </c>
      <c r="D219" s="91"/>
      <c r="E219" s="91"/>
      <c r="F219" s="91"/>
      <c r="G219" s="91"/>
      <c r="H219" s="91"/>
      <c r="I219" s="70"/>
      <c r="J219" s="72">
        <f>J221+J222</f>
        <v>0</v>
      </c>
      <c r="K219" s="72"/>
      <c r="L219" s="72">
        <f>L221+L222</f>
        <v>0</v>
      </c>
    </row>
    <row r="220" spans="1:12" ht="14.25" hidden="1" x14ac:dyDescent="0.2">
      <c r="A220" s="81"/>
      <c r="B220" s="90"/>
      <c r="C220" s="97" t="s">
        <v>1321</v>
      </c>
      <c r="D220" s="91"/>
      <c r="E220" s="91"/>
      <c r="F220" s="91"/>
      <c r="G220" s="91"/>
      <c r="H220" s="91"/>
      <c r="I220" s="70"/>
      <c r="J220" s="72"/>
      <c r="K220" s="72"/>
      <c r="L220" s="72"/>
    </row>
    <row r="221" spans="1:12" ht="14.25" hidden="1" x14ac:dyDescent="0.2">
      <c r="A221" s="81"/>
      <c r="B221" s="90"/>
      <c r="C221" s="91" t="s">
        <v>1337</v>
      </c>
      <c r="D221" s="91"/>
      <c r="E221" s="91"/>
      <c r="F221" s="91"/>
      <c r="G221" s="91"/>
      <c r="H221" s="91"/>
      <c r="I221" s="70"/>
      <c r="J221" s="72">
        <f>SUM(BJ198:BJ200)</f>
        <v>0</v>
      </c>
      <c r="K221" s="72"/>
      <c r="L221" s="72">
        <f>SUM(BK198:BK200)</f>
        <v>0</v>
      </c>
    </row>
    <row r="222" spans="1:12" ht="14.25" hidden="1" x14ac:dyDescent="0.2">
      <c r="A222" s="81"/>
      <c r="B222" s="90"/>
      <c r="C222" s="91" t="s">
        <v>1338</v>
      </c>
      <c r="D222" s="91"/>
      <c r="E222" s="91"/>
      <c r="F222" s="91"/>
      <c r="G222" s="91"/>
      <c r="H222" s="91"/>
      <c r="I222" s="70"/>
      <c r="J222" s="72">
        <f>SUM(AH198:AH200)</f>
        <v>0</v>
      </c>
      <c r="K222" s="72"/>
      <c r="L222" s="72">
        <f>SUM(BD198:BD200)</f>
        <v>0</v>
      </c>
    </row>
    <row r="223" spans="1:12" ht="14.25" hidden="1" x14ac:dyDescent="0.2">
      <c r="A223" s="81"/>
      <c r="B223" s="90"/>
      <c r="C223" s="91" t="s">
        <v>1339</v>
      </c>
      <c r="D223" s="91"/>
      <c r="E223" s="91"/>
      <c r="F223" s="91"/>
      <c r="G223" s="91"/>
      <c r="H223" s="91"/>
      <c r="I223" s="70"/>
      <c r="J223" s="72">
        <f>SUM(BL198:BL200)</f>
        <v>0</v>
      </c>
      <c r="K223" s="72"/>
      <c r="L223" s="72"/>
    </row>
    <row r="224" spans="1:12" ht="14.25" hidden="1" x14ac:dyDescent="0.2">
      <c r="A224" s="81"/>
      <c r="B224" s="90"/>
      <c r="C224" s="91" t="s">
        <v>1340</v>
      </c>
      <c r="D224" s="91"/>
      <c r="E224" s="91"/>
      <c r="F224" s="91"/>
      <c r="G224" s="91"/>
      <c r="H224" s="91"/>
      <c r="I224" s="70"/>
      <c r="J224" s="72">
        <f>SUM(BN198:BN200)</f>
        <v>0</v>
      </c>
      <c r="K224" s="72"/>
      <c r="L224" s="72">
        <f>SUM(BO198:BO200)</f>
        <v>0</v>
      </c>
    </row>
    <row r="225" spans="1:101" ht="15" x14ac:dyDescent="0.2">
      <c r="A225" s="92"/>
      <c r="B225" s="93"/>
      <c r="C225" s="94" t="s">
        <v>1341</v>
      </c>
      <c r="D225" s="94"/>
      <c r="E225" s="94"/>
      <c r="F225" s="94"/>
      <c r="G225" s="94"/>
      <c r="H225" s="94"/>
      <c r="I225" s="95"/>
      <c r="J225" s="96">
        <f>J202+J217+J218+J219+J223+J224</f>
        <v>8396.52</v>
      </c>
      <c r="K225" s="96"/>
      <c r="L225" s="96">
        <f>L202+L217+L218+L219+L223+L224</f>
        <v>81110.399999999994</v>
      </c>
    </row>
    <row r="226" spans="1:101" ht="14.25" x14ac:dyDescent="0.2">
      <c r="A226" s="81"/>
      <c r="B226" s="90"/>
      <c r="C226" s="97" t="s">
        <v>1342</v>
      </c>
      <c r="D226" s="91"/>
      <c r="E226" s="91"/>
      <c r="F226" s="91"/>
      <c r="G226" s="91"/>
      <c r="H226" s="91"/>
      <c r="I226" s="70"/>
      <c r="J226" s="72"/>
      <c r="K226" s="72"/>
      <c r="L226" s="72"/>
    </row>
    <row r="227" spans="1:101" ht="14.25" x14ac:dyDescent="0.2">
      <c r="A227" s="81"/>
      <c r="B227" s="90"/>
      <c r="C227" s="91" t="s">
        <v>1343</v>
      </c>
      <c r="D227" s="91"/>
      <c r="E227" s="91"/>
      <c r="F227" s="91"/>
      <c r="G227" s="91"/>
      <c r="H227" s="91"/>
      <c r="I227" s="70"/>
      <c r="J227" s="72">
        <f>SUM(AB198:AB200)</f>
        <v>8396.52</v>
      </c>
      <c r="K227" s="72"/>
      <c r="L227" s="72">
        <f>SUM(AX198:AX200)</f>
        <v>81110.399999999994</v>
      </c>
    </row>
    <row r="228" spans="1:101" ht="14.25" hidden="1" x14ac:dyDescent="0.2">
      <c r="A228" s="81"/>
      <c r="B228" s="90"/>
      <c r="C228" s="91" t="s">
        <v>1344</v>
      </c>
      <c r="D228" s="91"/>
      <c r="E228" s="91"/>
      <c r="F228" s="91"/>
      <c r="G228" s="91"/>
      <c r="H228" s="91"/>
      <c r="I228" s="70"/>
      <c r="J228" s="72">
        <f>SUM(AC198:AC200)</f>
        <v>0</v>
      </c>
      <c r="K228" s="72"/>
      <c r="L228" s="72">
        <f>SUM(AY198:AY200)</f>
        <v>0</v>
      </c>
    </row>
    <row r="229" spans="1:101" ht="14.25" hidden="1" customHeight="1" x14ac:dyDescent="0.2">
      <c r="A229" s="81"/>
      <c r="B229" s="90"/>
      <c r="C229" s="91" t="s">
        <v>1345</v>
      </c>
      <c r="D229" s="91"/>
      <c r="E229" s="91"/>
      <c r="F229" s="98"/>
      <c r="G229" s="99">
        <f>Source!P168</f>
        <v>0</v>
      </c>
      <c r="H229" s="81"/>
      <c r="I229" s="81"/>
      <c r="J229" s="81"/>
      <c r="K229" s="81"/>
      <c r="L229" s="81"/>
    </row>
    <row r="230" spans="1:101" ht="14.25" hidden="1" customHeight="1" x14ac:dyDescent="0.2">
      <c r="A230" s="81"/>
      <c r="B230" s="90"/>
      <c r="C230" s="91" t="s">
        <v>1346</v>
      </c>
      <c r="D230" s="91"/>
      <c r="E230" s="91"/>
      <c r="F230" s="98"/>
      <c r="G230" s="99">
        <f>Source!P169</f>
        <v>0</v>
      </c>
      <c r="H230" s="81"/>
      <c r="I230" s="81"/>
      <c r="J230" s="81"/>
      <c r="K230" s="81"/>
      <c r="L230" s="81"/>
    </row>
    <row r="233" spans="1:101" ht="16.5" x14ac:dyDescent="0.2">
      <c r="A233" s="66" t="s">
        <v>1349</v>
      </c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</row>
    <row r="234" spans="1:101" ht="57" x14ac:dyDescent="0.2">
      <c r="A234" s="67" t="s">
        <v>287</v>
      </c>
      <c r="B234" s="68" t="str">
        <f>Source!F181</f>
        <v>м08-02-185-2</v>
      </c>
      <c r="C234" s="68" t="str">
        <f>Source!G181</f>
        <v>Муфты соединительные для одножильного кабеля с изоляцией из сшитого полиэтилена напряжением 220 кВ</v>
      </c>
      <c r="D234" s="69" t="str">
        <f>Source!H181</f>
        <v>1  ШТ.</v>
      </c>
      <c r="E234" s="70">
        <f>Source!K181</f>
        <v>15</v>
      </c>
      <c r="F234" s="70"/>
      <c r="G234" s="70">
        <f>Source!I181</f>
        <v>15</v>
      </c>
      <c r="H234" s="72"/>
      <c r="I234" s="71"/>
      <c r="J234" s="72"/>
      <c r="K234" s="71"/>
      <c r="L234" s="72"/>
    </row>
    <row r="235" spans="1:101" ht="51" x14ac:dyDescent="0.2">
      <c r="B235" s="85" t="s">
        <v>1244</v>
      </c>
      <c r="C235" s="86" t="s">
        <v>1309</v>
      </c>
      <c r="D235" s="86"/>
      <c r="E235" s="86"/>
      <c r="F235" s="86"/>
      <c r="G235" s="86"/>
      <c r="H235" s="86"/>
      <c r="I235" s="86"/>
      <c r="J235" s="86"/>
      <c r="K235" s="86"/>
      <c r="L235" s="86"/>
      <c r="CW235" s="87" t="s">
        <v>1309</v>
      </c>
    </row>
    <row r="236" spans="1:101" ht="14.25" x14ac:dyDescent="0.2">
      <c r="A236" s="68"/>
      <c r="B236" s="71">
        <v>1</v>
      </c>
      <c r="C236" s="68" t="s">
        <v>1295</v>
      </c>
      <c r="D236" s="69"/>
      <c r="E236" s="70"/>
      <c r="F236" s="70"/>
      <c r="G236" s="70"/>
      <c r="H236" s="72">
        <f>Source!AO181</f>
        <v>1492.71</v>
      </c>
      <c r="I236" s="71">
        <f>ROUND(1.2,7)</f>
        <v>1.2</v>
      </c>
      <c r="J236" s="72">
        <f>ROUND(Source!AF181*Source!I181, 2)</f>
        <v>26868.75</v>
      </c>
      <c r="K236" s="71">
        <f>IF(Source!BA181&lt;&gt; 0, Source!BA181, 1)</f>
        <v>50.93</v>
      </c>
      <c r="L236" s="72">
        <f>Source!S181</f>
        <v>1368425.44</v>
      </c>
    </row>
    <row r="237" spans="1:101" ht="14.25" x14ac:dyDescent="0.2">
      <c r="A237" s="68"/>
      <c r="B237" s="71">
        <v>2</v>
      </c>
      <c r="C237" s="68" t="s">
        <v>1296</v>
      </c>
      <c r="D237" s="69"/>
      <c r="E237" s="70"/>
      <c r="F237" s="70"/>
      <c r="G237" s="70"/>
      <c r="H237" s="72">
        <f>Source!AM181</f>
        <v>241.64</v>
      </c>
      <c r="I237" s="71">
        <f>ROUND(1.2,7)</f>
        <v>1.2</v>
      </c>
      <c r="J237" s="72">
        <f>ROUND(((((Source!ET181*ROUND(1.2,7)))-((Source!EU181*ROUND(1.2,7))))+Source!AE181)*Source!I181, 2)</f>
        <v>4349.5200000000004</v>
      </c>
      <c r="K237" s="71">
        <f>IF(Source!BB181&lt;&gt; 0, Source!BB181, 1)</f>
        <v>15.7</v>
      </c>
      <c r="L237" s="72">
        <f>Source!Q181</f>
        <v>68287.460000000006</v>
      </c>
    </row>
    <row r="238" spans="1:101" ht="14.25" x14ac:dyDescent="0.2">
      <c r="A238" s="68"/>
      <c r="B238" s="71">
        <v>4</v>
      </c>
      <c r="C238" s="68" t="s">
        <v>1298</v>
      </c>
      <c r="D238" s="69"/>
      <c r="E238" s="70"/>
      <c r="F238" s="70"/>
      <c r="G238" s="70"/>
      <c r="H238" s="72">
        <f>Source!AL181</f>
        <v>365.78</v>
      </c>
      <c r="I238" s="71"/>
      <c r="J238" s="72">
        <f>ROUND(Source!AC181*Source!I181, 2)</f>
        <v>5486.7</v>
      </c>
      <c r="K238" s="71">
        <f>IF(Source!BC181&lt;&gt; 0, Source!BC181, 1)</f>
        <v>13.22</v>
      </c>
      <c r="L238" s="72">
        <f>Source!P181</f>
        <v>72534.17</v>
      </c>
    </row>
    <row r="239" spans="1:101" ht="14.25" x14ac:dyDescent="0.2">
      <c r="A239" s="68"/>
      <c r="B239" s="68"/>
      <c r="C239" s="75" t="s">
        <v>1299</v>
      </c>
      <c r="D239" s="76" t="s">
        <v>1274</v>
      </c>
      <c r="E239" s="77">
        <f>Source!AQ181</f>
        <v>134.6</v>
      </c>
      <c r="F239" s="77">
        <f>ROUND(1.2,7)</f>
        <v>1.2</v>
      </c>
      <c r="G239" s="77">
        <f>ROUND(Source!U181, 7)</f>
        <v>2422.8000000000002</v>
      </c>
      <c r="H239" s="78"/>
      <c r="I239" s="79"/>
      <c r="J239" s="78"/>
      <c r="K239" s="79"/>
      <c r="L239" s="78"/>
    </row>
    <row r="240" spans="1:101" ht="14.25" x14ac:dyDescent="0.2">
      <c r="A240" s="68"/>
      <c r="B240" s="68"/>
      <c r="C240" s="68" t="s">
        <v>1301</v>
      </c>
      <c r="D240" s="69"/>
      <c r="E240" s="70"/>
      <c r="F240" s="70"/>
      <c r="G240" s="70"/>
      <c r="H240" s="72">
        <f>H236+H237+H238</f>
        <v>2100.13</v>
      </c>
      <c r="I240" s="71"/>
      <c r="J240" s="72">
        <f>J236+J237+J238</f>
        <v>36704.97</v>
      </c>
      <c r="K240" s="71"/>
      <c r="L240" s="72">
        <f>L236+L237+L238</f>
        <v>1509247.0699999998</v>
      </c>
    </row>
    <row r="241" spans="1:101" ht="14.25" x14ac:dyDescent="0.2">
      <c r="A241" s="68"/>
      <c r="B241" s="68"/>
      <c r="C241" s="68" t="s">
        <v>1302</v>
      </c>
      <c r="D241" s="69"/>
      <c r="E241" s="70"/>
      <c r="F241" s="70"/>
      <c r="G241" s="70"/>
      <c r="H241" s="72"/>
      <c r="I241" s="71"/>
      <c r="J241" s="72">
        <f>SUM(S234:S244)+SUM(T234:T244)+SUM(X234:X244)+SUM(Y234:Y244)+SUM(Z234:Z244)</f>
        <v>26868.75</v>
      </c>
      <c r="K241" s="71"/>
      <c r="L241" s="72">
        <f>SUM(AR234:AR244)+SUM(AS234:AS244)+SUM(AT234:AT244)+SUM(AU234:AU244)+SUM(AV234:AV244)</f>
        <v>1368425.44</v>
      </c>
    </row>
    <row r="242" spans="1:101" ht="28.5" x14ac:dyDescent="0.2">
      <c r="A242" s="68"/>
      <c r="B242" s="68" t="s">
        <v>30</v>
      </c>
      <c r="C242" s="68" t="s">
        <v>1303</v>
      </c>
      <c r="D242" s="69" t="s">
        <v>1304</v>
      </c>
      <c r="E242" s="70">
        <f>Source!BZ181</f>
        <v>97</v>
      </c>
      <c r="F242" s="70"/>
      <c r="G242" s="70">
        <f>Source!AT181</f>
        <v>97</v>
      </c>
      <c r="H242" s="72"/>
      <c r="I242" s="71"/>
      <c r="J242" s="72">
        <f>SUM(AD234:AD244)</f>
        <v>26062.69</v>
      </c>
      <c r="K242" s="71"/>
      <c r="L242" s="72">
        <f>SUM(AZ234:AZ244)</f>
        <v>1327372.68</v>
      </c>
    </row>
    <row r="243" spans="1:101" ht="28.5" x14ac:dyDescent="0.2">
      <c r="A243" s="75"/>
      <c r="B243" s="75" t="s">
        <v>31</v>
      </c>
      <c r="C243" s="75" t="s">
        <v>1305</v>
      </c>
      <c r="D243" s="76" t="s">
        <v>1304</v>
      </c>
      <c r="E243" s="77">
        <f>Source!CA181</f>
        <v>51</v>
      </c>
      <c r="F243" s="77"/>
      <c r="G243" s="77">
        <f>Source!AU181</f>
        <v>51</v>
      </c>
      <c r="H243" s="78"/>
      <c r="I243" s="79"/>
      <c r="J243" s="78">
        <f>SUM(AE234:AE244)</f>
        <v>13703.06</v>
      </c>
      <c r="K243" s="79"/>
      <c r="L243" s="78">
        <f>SUM(BA234:BA244)</f>
        <v>697896.97</v>
      </c>
    </row>
    <row r="244" spans="1:101" ht="15" x14ac:dyDescent="0.2">
      <c r="C244" s="82" t="s">
        <v>1306</v>
      </c>
      <c r="D244" s="82"/>
      <c r="E244" s="82"/>
      <c r="F244" s="82"/>
      <c r="G244" s="82"/>
      <c r="H244" s="82"/>
      <c r="I244" s="83">
        <f>J236+J237+J238+J242+J243</f>
        <v>76470.720000000001</v>
      </c>
      <c r="J244" s="83"/>
      <c r="K244" s="83">
        <f>L236+L237+L238+L242+L243</f>
        <v>3534516.7199999997</v>
      </c>
      <c r="L244" s="83"/>
      <c r="O244" s="80">
        <f>J236+J237+J238+J242+J243</f>
        <v>76470.720000000001</v>
      </c>
      <c r="P244" s="80">
        <f>J237</f>
        <v>4349.5200000000004</v>
      </c>
      <c r="R244" t="s">
        <v>1307</v>
      </c>
      <c r="S244" s="80">
        <f>J236</f>
        <v>26868.75</v>
      </c>
      <c r="U244" s="80">
        <f>J236</f>
        <v>26868.75</v>
      </c>
      <c r="X244">
        <f>0</f>
        <v>0</v>
      </c>
      <c r="Z244" t="s">
        <v>1307</v>
      </c>
      <c r="AA244" s="80">
        <f>J238</f>
        <v>5486.7</v>
      </c>
      <c r="AD244">
        <f>ROUND((Source!AT181/100)*((ROUND(Source!AF181*Source!I181, 2)+ROUND(Source!AE181*Source!I181, 2))), 2)</f>
        <v>26062.69</v>
      </c>
      <c r="AE244">
        <f>ROUND((Source!AU181/100)*((ROUND(Source!AF181*Source!I181, 2)+ROUND(Source!AE181*Source!I181, 2))), 2)</f>
        <v>13703.06</v>
      </c>
      <c r="AN244" s="80">
        <f>L236+L237+L238+L242+L243</f>
        <v>3534516.7199999997</v>
      </c>
      <c r="AO244" s="80">
        <f>L237</f>
        <v>68287.460000000006</v>
      </c>
      <c r="AQ244" t="s">
        <v>1307</v>
      </c>
      <c r="AR244" s="80">
        <f>L236</f>
        <v>1368425.44</v>
      </c>
      <c r="AT244">
        <f>0</f>
        <v>0</v>
      </c>
      <c r="AV244" t="s">
        <v>1307</v>
      </c>
      <c r="AW244" s="80">
        <f>L238</f>
        <v>72534.17</v>
      </c>
      <c r="AZ244">
        <f>Source!X181</f>
        <v>1327372.68</v>
      </c>
      <c r="BA244">
        <f>Source!Y181</f>
        <v>697896.97</v>
      </c>
      <c r="BI244" s="80">
        <f>J236+J237+J238+J242+J243</f>
        <v>76470.720000000001</v>
      </c>
      <c r="CD244">
        <v>2</v>
      </c>
    </row>
    <row r="245" spans="1:101" ht="71.25" x14ac:dyDescent="0.2">
      <c r="A245" s="101" t="s">
        <v>291</v>
      </c>
      <c r="B245" s="102" t="str">
        <f>Source!F183</f>
        <v>Конъюнктурный анализ п.2</v>
      </c>
      <c r="C245" s="102" t="s">
        <v>1350</v>
      </c>
      <c r="D245" s="103" t="str">
        <f>Source!H183</f>
        <v>шт.</v>
      </c>
      <c r="E245" s="104">
        <f>Source!K183</f>
        <v>15</v>
      </c>
      <c r="F245" s="104"/>
      <c r="G245" s="104">
        <f>Source!I183</f>
        <v>15</v>
      </c>
      <c r="H245" s="105">
        <f>Source!AL183</f>
        <v>1274647.73</v>
      </c>
      <c r="I245" s="106"/>
      <c r="J245" s="105">
        <f>ROUND(L245/K245, 2)</f>
        <v>2836753.11</v>
      </c>
      <c r="K245" s="106">
        <f>IF(Source!BC183&lt;&gt; 0, Source!BC183, 1)</f>
        <v>6.74</v>
      </c>
      <c r="L245" s="105">
        <f>Source!HH183</f>
        <v>19119715.949999999</v>
      </c>
    </row>
    <row r="246" spans="1:101" ht="15" x14ac:dyDescent="0.2">
      <c r="A246" s="100"/>
      <c r="B246" s="100"/>
      <c r="C246" s="107" t="s">
        <v>1306</v>
      </c>
      <c r="D246" s="107"/>
      <c r="E246" s="107"/>
      <c r="F246" s="107"/>
      <c r="G246" s="107"/>
      <c r="H246" s="107"/>
      <c r="I246" s="108">
        <f>J245</f>
        <v>2836753.11</v>
      </c>
      <c r="J246" s="108"/>
      <c r="K246" s="108">
        <f>L245</f>
        <v>19119715.949999999</v>
      </c>
      <c r="L246" s="108"/>
      <c r="O246" s="80">
        <f>J245</f>
        <v>2836753.11</v>
      </c>
      <c r="P246">
        <f>0</f>
        <v>0</v>
      </c>
      <c r="R246" t="s">
        <v>1307</v>
      </c>
      <c r="S246">
        <f>0</f>
        <v>0</v>
      </c>
      <c r="X246">
        <f>0</f>
        <v>0</v>
      </c>
      <c r="Z246" t="s">
        <v>1307</v>
      </c>
      <c r="AA246" s="80">
        <f>J245</f>
        <v>2836753.11</v>
      </c>
      <c r="AC246" s="80">
        <f>J245</f>
        <v>2836753.11</v>
      </c>
      <c r="AD246">
        <f>ROUND((Source!AT183/100)*((ROUND(Source!AF183*Source!I183, 2)+ROUND(Source!AE183*Source!I183, 2))), 2)</f>
        <v>0</v>
      </c>
      <c r="AE246">
        <f>ROUND((Source!AU183/100)*((ROUND(Source!AF183*Source!I183, 2)+ROUND(Source!AE183*Source!I183, 2))), 2)</f>
        <v>0</v>
      </c>
      <c r="AN246" s="80">
        <f>L245</f>
        <v>19119715.949999999</v>
      </c>
      <c r="AO246">
        <f>0</f>
        <v>0</v>
      </c>
      <c r="AQ246" t="s">
        <v>1307</v>
      </c>
      <c r="AR246">
        <f>0</f>
        <v>0</v>
      </c>
      <c r="AT246">
        <f>0</f>
        <v>0</v>
      </c>
      <c r="AV246" t="s">
        <v>1307</v>
      </c>
      <c r="AW246" s="80">
        <f>L245</f>
        <v>19119715.949999999</v>
      </c>
      <c r="AY246" s="80">
        <f>L245</f>
        <v>19119715.949999999</v>
      </c>
      <c r="AZ246">
        <f>Source!X183</f>
        <v>0</v>
      </c>
      <c r="BA246">
        <f>Source!Y183</f>
        <v>0</v>
      </c>
      <c r="BJ246" s="80">
        <f>J245</f>
        <v>2836753.11</v>
      </c>
      <c r="BK246" s="80">
        <f>L245</f>
        <v>19119715.949999999</v>
      </c>
      <c r="CD246">
        <v>3</v>
      </c>
    </row>
    <row r="247" spans="1:101" ht="57" x14ac:dyDescent="0.2">
      <c r="A247" s="67" t="s">
        <v>299</v>
      </c>
      <c r="B247" s="68" t="str">
        <f>Source!F185</f>
        <v>м08-02-185-2</v>
      </c>
      <c r="C247" s="68" t="str">
        <f>Source!G185</f>
        <v>Муфты соединительные для одножильного кабеля с изоляцией из сшитого полиэтилена напряжением 220 кВ</v>
      </c>
      <c r="D247" s="69" t="str">
        <f>Source!H185</f>
        <v>1  ШТ.</v>
      </c>
      <c r="E247" s="70">
        <f>Source!K185</f>
        <v>15</v>
      </c>
      <c r="F247" s="70"/>
      <c r="G247" s="70">
        <f>Source!I185</f>
        <v>15</v>
      </c>
      <c r="H247" s="72"/>
      <c r="I247" s="71"/>
      <c r="J247" s="72"/>
      <c r="K247" s="71"/>
      <c r="L247" s="72"/>
    </row>
    <row r="248" spans="1:101" ht="51" x14ac:dyDescent="0.2">
      <c r="B248" s="85" t="s">
        <v>1244</v>
      </c>
      <c r="C248" s="86" t="s">
        <v>1309</v>
      </c>
      <c r="D248" s="86"/>
      <c r="E248" s="86"/>
      <c r="F248" s="86"/>
      <c r="G248" s="86"/>
      <c r="H248" s="86"/>
      <c r="I248" s="86"/>
      <c r="J248" s="86"/>
      <c r="K248" s="86"/>
      <c r="L248" s="86"/>
      <c r="CW248" s="87" t="s">
        <v>1309</v>
      </c>
    </row>
    <row r="249" spans="1:101" ht="14.25" x14ac:dyDescent="0.2">
      <c r="A249" s="68"/>
      <c r="B249" s="71">
        <v>1</v>
      </c>
      <c r="C249" s="68" t="s">
        <v>1295</v>
      </c>
      <c r="D249" s="69"/>
      <c r="E249" s="70"/>
      <c r="F249" s="70"/>
      <c r="G249" s="70"/>
      <c r="H249" s="72">
        <f>Source!AO185</f>
        <v>1492.71</v>
      </c>
      <c r="I249" s="71">
        <f>ROUND(1.2,7)</f>
        <v>1.2</v>
      </c>
      <c r="J249" s="72">
        <f>ROUND(Source!AF185*Source!I185, 2)</f>
        <v>26868.75</v>
      </c>
      <c r="K249" s="71">
        <f>IF(Source!BA185&lt;&gt; 0, Source!BA185, 1)</f>
        <v>50.93</v>
      </c>
      <c r="L249" s="72">
        <f>Source!S185</f>
        <v>1368425.44</v>
      </c>
    </row>
    <row r="250" spans="1:101" ht="14.25" x14ac:dyDescent="0.2">
      <c r="A250" s="68"/>
      <c r="B250" s="71">
        <v>2</v>
      </c>
      <c r="C250" s="68" t="s">
        <v>1296</v>
      </c>
      <c r="D250" s="69"/>
      <c r="E250" s="70"/>
      <c r="F250" s="70"/>
      <c r="G250" s="70"/>
      <c r="H250" s="72">
        <f>Source!AM185</f>
        <v>241.64</v>
      </c>
      <c r="I250" s="71">
        <f>ROUND(1.2,7)</f>
        <v>1.2</v>
      </c>
      <c r="J250" s="72">
        <f>ROUND(((((Source!ET185*ROUND(1.2,7)))-((Source!EU185*ROUND(1.2,7))))+Source!AE185)*Source!I185, 2)</f>
        <v>4349.5200000000004</v>
      </c>
      <c r="K250" s="71">
        <f>IF(Source!BB185&lt;&gt; 0, Source!BB185, 1)</f>
        <v>15.7</v>
      </c>
      <c r="L250" s="72">
        <f>Source!Q185</f>
        <v>68287.460000000006</v>
      </c>
    </row>
    <row r="251" spans="1:101" ht="14.25" x14ac:dyDescent="0.2">
      <c r="A251" s="68"/>
      <c r="B251" s="71">
        <v>4</v>
      </c>
      <c r="C251" s="68" t="s">
        <v>1298</v>
      </c>
      <c r="D251" s="69"/>
      <c r="E251" s="70"/>
      <c r="F251" s="70"/>
      <c r="G251" s="70"/>
      <c r="H251" s="72">
        <f>Source!AL185</f>
        <v>365.78</v>
      </c>
      <c r="I251" s="71"/>
      <c r="J251" s="72">
        <f>ROUND(Source!AC185*Source!I185, 2)</f>
        <v>5486.7</v>
      </c>
      <c r="K251" s="71">
        <f>IF(Source!BC185&lt;&gt; 0, Source!BC185, 1)</f>
        <v>13.22</v>
      </c>
      <c r="L251" s="72">
        <f>Source!P185</f>
        <v>72534.17</v>
      </c>
    </row>
    <row r="252" spans="1:101" ht="14.25" x14ac:dyDescent="0.2">
      <c r="A252" s="68"/>
      <c r="B252" s="68"/>
      <c r="C252" s="75" t="s">
        <v>1299</v>
      </c>
      <c r="D252" s="76" t="s">
        <v>1274</v>
      </c>
      <c r="E252" s="77">
        <f>Source!AQ185</f>
        <v>134.6</v>
      </c>
      <c r="F252" s="77">
        <f>ROUND(1.2,7)</f>
        <v>1.2</v>
      </c>
      <c r="G252" s="77">
        <f>ROUND(Source!U185, 7)</f>
        <v>2422.8000000000002</v>
      </c>
      <c r="H252" s="78"/>
      <c r="I252" s="79"/>
      <c r="J252" s="78"/>
      <c r="K252" s="79"/>
      <c r="L252" s="78"/>
    </row>
    <row r="253" spans="1:101" ht="14.25" x14ac:dyDescent="0.2">
      <c r="A253" s="68"/>
      <c r="B253" s="68"/>
      <c r="C253" s="68" t="s">
        <v>1301</v>
      </c>
      <c r="D253" s="69"/>
      <c r="E253" s="70"/>
      <c r="F253" s="70"/>
      <c r="G253" s="70"/>
      <c r="H253" s="72">
        <f>H249+H250+H251</f>
        <v>2100.13</v>
      </c>
      <c r="I253" s="71"/>
      <c r="J253" s="72">
        <f>J249+J250+J251</f>
        <v>36704.97</v>
      </c>
      <c r="K253" s="71"/>
      <c r="L253" s="72">
        <f>L249+L250+L251</f>
        <v>1509247.0699999998</v>
      </c>
    </row>
    <row r="254" spans="1:101" ht="14.25" x14ac:dyDescent="0.2">
      <c r="A254" s="68"/>
      <c r="B254" s="68"/>
      <c r="C254" s="68" t="s">
        <v>1302</v>
      </c>
      <c r="D254" s="69"/>
      <c r="E254" s="70"/>
      <c r="F254" s="70"/>
      <c r="G254" s="70"/>
      <c r="H254" s="72"/>
      <c r="I254" s="71"/>
      <c r="J254" s="72">
        <f>SUM(S247:S257)+SUM(T247:T257)+SUM(X247:X257)+SUM(Y247:Y257)+SUM(Z247:Z257)</f>
        <v>26868.75</v>
      </c>
      <c r="K254" s="71"/>
      <c r="L254" s="72">
        <f>SUM(AR247:AR257)+SUM(AS247:AS257)+SUM(AT247:AT257)+SUM(AU247:AU257)+SUM(AV247:AV257)</f>
        <v>1368425.44</v>
      </c>
    </row>
    <row r="255" spans="1:101" ht="28.5" x14ac:dyDescent="0.2">
      <c r="A255" s="68"/>
      <c r="B255" s="68" t="s">
        <v>30</v>
      </c>
      <c r="C255" s="68" t="s">
        <v>1303</v>
      </c>
      <c r="D255" s="69" t="s">
        <v>1304</v>
      </c>
      <c r="E255" s="70">
        <f>Source!BZ185</f>
        <v>97</v>
      </c>
      <c r="F255" s="70"/>
      <c r="G255" s="70">
        <f>Source!AT185</f>
        <v>97</v>
      </c>
      <c r="H255" s="72"/>
      <c r="I255" s="71"/>
      <c r="J255" s="72">
        <f>SUM(AD247:AD257)</f>
        <v>26062.69</v>
      </c>
      <c r="K255" s="71"/>
      <c r="L255" s="72">
        <f>SUM(AZ247:AZ257)</f>
        <v>1327372.68</v>
      </c>
    </row>
    <row r="256" spans="1:101" ht="28.5" x14ac:dyDescent="0.2">
      <c r="A256" s="75"/>
      <c r="B256" s="75" t="s">
        <v>31</v>
      </c>
      <c r="C256" s="75" t="s">
        <v>1305</v>
      </c>
      <c r="D256" s="76" t="s">
        <v>1304</v>
      </c>
      <c r="E256" s="77">
        <f>Source!CA185</f>
        <v>51</v>
      </c>
      <c r="F256" s="77"/>
      <c r="G256" s="77">
        <f>Source!AU185</f>
        <v>51</v>
      </c>
      <c r="H256" s="78"/>
      <c r="I256" s="79"/>
      <c r="J256" s="78">
        <f>SUM(AE247:AE257)</f>
        <v>13703.06</v>
      </c>
      <c r="K256" s="79"/>
      <c r="L256" s="78">
        <f>SUM(BA247:BA257)</f>
        <v>697896.97</v>
      </c>
    </row>
    <row r="257" spans="1:101" ht="15" x14ac:dyDescent="0.2">
      <c r="C257" s="82" t="s">
        <v>1306</v>
      </c>
      <c r="D257" s="82"/>
      <c r="E257" s="82"/>
      <c r="F257" s="82"/>
      <c r="G257" s="82"/>
      <c r="H257" s="82"/>
      <c r="I257" s="83">
        <f>J249+J250+J251+J255+J256</f>
        <v>76470.720000000001</v>
      </c>
      <c r="J257" s="83"/>
      <c r="K257" s="83">
        <f>L249+L250+L251+L255+L256</f>
        <v>3534516.7199999997</v>
      </c>
      <c r="L257" s="83"/>
      <c r="O257" s="80">
        <f>J249+J250+J251+J255+J256</f>
        <v>76470.720000000001</v>
      </c>
      <c r="P257" s="80">
        <f>J250</f>
        <v>4349.5200000000004</v>
      </c>
      <c r="R257" t="s">
        <v>1307</v>
      </c>
      <c r="S257" s="80">
        <f>J249</f>
        <v>26868.75</v>
      </c>
      <c r="U257" s="80">
        <f>J249</f>
        <v>26868.75</v>
      </c>
      <c r="X257">
        <f>0</f>
        <v>0</v>
      </c>
      <c r="Z257" t="s">
        <v>1307</v>
      </c>
      <c r="AA257" s="80">
        <f>J251</f>
        <v>5486.7</v>
      </c>
      <c r="AD257">
        <f>ROUND((Source!AT185/100)*((ROUND(Source!AF185*Source!I185, 2)+ROUND(Source!AE185*Source!I185, 2))), 2)</f>
        <v>26062.69</v>
      </c>
      <c r="AE257">
        <f>ROUND((Source!AU185/100)*((ROUND(Source!AF185*Source!I185, 2)+ROUND(Source!AE185*Source!I185, 2))), 2)</f>
        <v>13703.06</v>
      </c>
      <c r="AN257" s="80">
        <f>L249+L250+L251+L255+L256</f>
        <v>3534516.7199999997</v>
      </c>
      <c r="AO257" s="80">
        <f>L250</f>
        <v>68287.460000000006</v>
      </c>
      <c r="AQ257" t="s">
        <v>1307</v>
      </c>
      <c r="AR257" s="80">
        <f>L249</f>
        <v>1368425.44</v>
      </c>
      <c r="AT257">
        <f>0</f>
        <v>0</v>
      </c>
      <c r="AV257" t="s">
        <v>1307</v>
      </c>
      <c r="AW257" s="80">
        <f>L251</f>
        <v>72534.17</v>
      </c>
      <c r="AZ257">
        <f>Source!X185</f>
        <v>1327372.68</v>
      </c>
      <c r="BA257">
        <f>Source!Y185</f>
        <v>697896.97</v>
      </c>
      <c r="BI257" s="80">
        <f>J249+J250+J251+J255+J256</f>
        <v>76470.720000000001</v>
      </c>
      <c r="CD257">
        <v>2</v>
      </c>
    </row>
    <row r="258" spans="1:101" ht="85.5" x14ac:dyDescent="0.2">
      <c r="A258" s="101" t="s">
        <v>300</v>
      </c>
      <c r="B258" s="102" t="str">
        <f>Source!F187</f>
        <v>Конъюнктурный анализ п.3</v>
      </c>
      <c r="C258" s="102" t="s">
        <v>1351</v>
      </c>
      <c r="D258" s="103" t="str">
        <f>Source!H187</f>
        <v>шт.</v>
      </c>
      <c r="E258" s="104">
        <f>Source!K187</f>
        <v>15</v>
      </c>
      <c r="F258" s="104"/>
      <c r="G258" s="104">
        <f>Source!I187</f>
        <v>15</v>
      </c>
      <c r="H258" s="105">
        <f>Source!AL187</f>
        <v>1245021.4300000002</v>
      </c>
      <c r="I258" s="106"/>
      <c r="J258" s="105">
        <f>ROUND(L258/K258, 2)</f>
        <v>2770819.21</v>
      </c>
      <c r="K258" s="106">
        <f>IF(Source!BC187&lt;&gt; 0, Source!BC187, 1)</f>
        <v>6.74</v>
      </c>
      <c r="L258" s="105">
        <f>Source!HH187</f>
        <v>18675321.449999999</v>
      </c>
    </row>
    <row r="259" spans="1:101" ht="15" x14ac:dyDescent="0.2">
      <c r="A259" s="100"/>
      <c r="B259" s="100"/>
      <c r="C259" s="107" t="s">
        <v>1306</v>
      </c>
      <c r="D259" s="107"/>
      <c r="E259" s="107"/>
      <c r="F259" s="107"/>
      <c r="G259" s="107"/>
      <c r="H259" s="107"/>
      <c r="I259" s="108">
        <f>J258</f>
        <v>2770819.21</v>
      </c>
      <c r="J259" s="108"/>
      <c r="K259" s="108">
        <f>L258</f>
        <v>18675321.449999999</v>
      </c>
      <c r="L259" s="108"/>
      <c r="O259" s="80">
        <f>J258</f>
        <v>2770819.21</v>
      </c>
      <c r="P259">
        <f>0</f>
        <v>0</v>
      </c>
      <c r="R259" t="s">
        <v>1307</v>
      </c>
      <c r="S259">
        <f>0</f>
        <v>0</v>
      </c>
      <c r="X259">
        <f>0</f>
        <v>0</v>
      </c>
      <c r="Z259" t="s">
        <v>1307</v>
      </c>
      <c r="AA259" s="80">
        <f>J258</f>
        <v>2770819.21</v>
      </c>
      <c r="AC259" s="80">
        <f>J258</f>
        <v>2770819.21</v>
      </c>
      <c r="AD259">
        <f>ROUND((Source!AT187/100)*((ROUND(Source!AF187*Source!I187, 2)+ROUND(Source!AE187*Source!I187, 2))), 2)</f>
        <v>0</v>
      </c>
      <c r="AE259">
        <f>ROUND((Source!AU187/100)*((ROUND(Source!AF187*Source!I187, 2)+ROUND(Source!AE187*Source!I187, 2))), 2)</f>
        <v>0</v>
      </c>
      <c r="AN259" s="80">
        <f>L258</f>
        <v>18675321.449999999</v>
      </c>
      <c r="AO259">
        <f>0</f>
        <v>0</v>
      </c>
      <c r="AQ259" t="s">
        <v>1307</v>
      </c>
      <c r="AR259">
        <f>0</f>
        <v>0</v>
      </c>
      <c r="AT259">
        <f>0</f>
        <v>0</v>
      </c>
      <c r="AV259" t="s">
        <v>1307</v>
      </c>
      <c r="AW259" s="80">
        <f>L258</f>
        <v>18675321.449999999</v>
      </c>
      <c r="AY259" s="80">
        <f>L258</f>
        <v>18675321.449999999</v>
      </c>
      <c r="AZ259">
        <f>Source!X187</f>
        <v>0</v>
      </c>
      <c r="BA259">
        <f>Source!Y187</f>
        <v>0</v>
      </c>
      <c r="BJ259" s="80">
        <f>J258</f>
        <v>2770819.21</v>
      </c>
      <c r="BK259" s="80">
        <f>L258</f>
        <v>18675321.449999999</v>
      </c>
      <c r="CD259">
        <v>3</v>
      </c>
    </row>
    <row r="260" spans="1:101" ht="42.75" x14ac:dyDescent="0.2">
      <c r="A260" s="67" t="s">
        <v>304</v>
      </c>
      <c r="B260" s="68" t="str">
        <f>Source!F189</f>
        <v>м08-02-405-6</v>
      </c>
      <c r="C260" s="68" t="str">
        <f>Source!G189</f>
        <v>Провод по установленным стальным конструкциям и панелям, сечение до 400 мм2</v>
      </c>
      <c r="D260" s="69" t="str">
        <f>Source!H189</f>
        <v>100 м</v>
      </c>
      <c r="E260" s="70">
        <f>Source!K189</f>
        <v>3</v>
      </c>
      <c r="F260" s="70"/>
      <c r="G260" s="70">
        <f>Source!I189</f>
        <v>3</v>
      </c>
      <c r="H260" s="72"/>
      <c r="I260" s="71"/>
      <c r="J260" s="72"/>
      <c r="K260" s="71"/>
      <c r="L260" s="72"/>
    </row>
    <row r="261" spans="1:101" ht="51" x14ac:dyDescent="0.2">
      <c r="B261" s="85" t="s">
        <v>1244</v>
      </c>
      <c r="C261" s="86" t="s">
        <v>1309</v>
      </c>
      <c r="D261" s="86"/>
      <c r="E261" s="86"/>
      <c r="F261" s="86"/>
      <c r="G261" s="86"/>
      <c r="H261" s="86"/>
      <c r="I261" s="86"/>
      <c r="J261" s="86"/>
      <c r="K261" s="86"/>
      <c r="L261" s="86"/>
      <c r="CW261" s="87" t="s">
        <v>1309</v>
      </c>
    </row>
    <row r="262" spans="1:101" x14ac:dyDescent="0.2">
      <c r="C262" s="73" t="str">
        <f>"Объем: "&amp;Source!I189&amp;"=300/"&amp;"100"</f>
        <v>Объем: 3=300/100</v>
      </c>
    </row>
    <row r="263" spans="1:101" ht="14.25" x14ac:dyDescent="0.2">
      <c r="A263" s="68"/>
      <c r="B263" s="71">
        <v>1</v>
      </c>
      <c r="C263" s="68" t="s">
        <v>1295</v>
      </c>
      <c r="D263" s="69"/>
      <c r="E263" s="70"/>
      <c r="F263" s="70"/>
      <c r="G263" s="70"/>
      <c r="H263" s="72">
        <f>Source!AO189</f>
        <v>574.53</v>
      </c>
      <c r="I263" s="71">
        <f>ROUND(1.2,7)</f>
        <v>1.2</v>
      </c>
      <c r="J263" s="72">
        <f>ROUND(Source!AF189*Source!I189, 2)</f>
        <v>2068.3200000000002</v>
      </c>
      <c r="K263" s="71">
        <f>IF(Source!BA189&lt;&gt; 0, Source!BA189, 1)</f>
        <v>50.93</v>
      </c>
      <c r="L263" s="72">
        <f>Source!S189</f>
        <v>105339.54</v>
      </c>
    </row>
    <row r="264" spans="1:101" ht="14.25" x14ac:dyDescent="0.2">
      <c r="A264" s="68"/>
      <c r="B264" s="71">
        <v>2</v>
      </c>
      <c r="C264" s="68" t="s">
        <v>1296</v>
      </c>
      <c r="D264" s="69"/>
      <c r="E264" s="70"/>
      <c r="F264" s="70"/>
      <c r="G264" s="70"/>
      <c r="H264" s="72">
        <f>Source!AM189</f>
        <v>488.75</v>
      </c>
      <c r="I264" s="71">
        <f>ROUND(1.2,7)</f>
        <v>1.2</v>
      </c>
      <c r="J264" s="72">
        <f>ROUND(((((Source!ET189*ROUND(1.2,7)))-((Source!EU189*ROUND(1.2,7))))+Source!AE189)*Source!I189, 2)</f>
        <v>1759.51</v>
      </c>
      <c r="K264" s="71">
        <f>IF(Source!BB189&lt;&gt; 0, Source!BB189, 1)</f>
        <v>15.34</v>
      </c>
      <c r="L264" s="72">
        <f>Source!Q189</f>
        <v>26991.34</v>
      </c>
    </row>
    <row r="265" spans="1:101" ht="14.25" x14ac:dyDescent="0.2">
      <c r="A265" s="68"/>
      <c r="B265" s="71">
        <v>3</v>
      </c>
      <c r="C265" s="68" t="s">
        <v>1297</v>
      </c>
      <c r="D265" s="69"/>
      <c r="E265" s="70"/>
      <c r="F265" s="70"/>
      <c r="G265" s="70"/>
      <c r="H265" s="72">
        <f>Source!AN189</f>
        <v>26.73</v>
      </c>
      <c r="I265" s="71">
        <f>ROUND(1.2,7)</f>
        <v>1.2</v>
      </c>
      <c r="J265" s="74">
        <f>ROUND(Source!AE189*Source!I189, 2)</f>
        <v>96.24</v>
      </c>
      <c r="K265" s="71">
        <f>IF(Source!BS189&lt;&gt; 0, Source!BS189, 1)</f>
        <v>50.93</v>
      </c>
      <c r="L265" s="74">
        <f>Source!R189</f>
        <v>4901.5</v>
      </c>
    </row>
    <row r="266" spans="1:101" ht="14.25" x14ac:dyDescent="0.2">
      <c r="A266" s="68"/>
      <c r="B266" s="71">
        <v>4</v>
      </c>
      <c r="C266" s="68" t="s">
        <v>1298</v>
      </c>
      <c r="D266" s="69"/>
      <c r="E266" s="70"/>
      <c r="F266" s="70"/>
      <c r="G266" s="70"/>
      <c r="H266" s="72">
        <f>Source!AL189</f>
        <v>138.83000000000001</v>
      </c>
      <c r="I266" s="71"/>
      <c r="J266" s="72">
        <f>ROUND(Source!AC189*Source!I189, 2)</f>
        <v>416.49</v>
      </c>
      <c r="K266" s="71">
        <f>IF(Source!BC189&lt;&gt; 0, Source!BC189, 1)</f>
        <v>11.51</v>
      </c>
      <c r="L266" s="72">
        <f>Source!P189</f>
        <v>4793.8</v>
      </c>
    </row>
    <row r="267" spans="1:101" ht="14.25" x14ac:dyDescent="0.2">
      <c r="A267" s="68"/>
      <c r="B267" s="68"/>
      <c r="C267" s="68" t="s">
        <v>1299</v>
      </c>
      <c r="D267" s="69" t="s">
        <v>1274</v>
      </c>
      <c r="E267" s="70">
        <f>Source!AQ189</f>
        <v>61.12</v>
      </c>
      <c r="F267" s="70">
        <f>ROUND(1.2,7)</f>
        <v>1.2</v>
      </c>
      <c r="G267" s="70">
        <f>ROUND(Source!U189, 7)</f>
        <v>220.03200000000001</v>
      </c>
      <c r="H267" s="72"/>
      <c r="I267" s="71"/>
      <c r="J267" s="72"/>
      <c r="K267" s="71"/>
      <c r="L267" s="72"/>
    </row>
    <row r="268" spans="1:101" ht="14.25" x14ac:dyDescent="0.2">
      <c r="A268" s="68"/>
      <c r="B268" s="68"/>
      <c r="C268" s="75" t="s">
        <v>1300</v>
      </c>
      <c r="D268" s="76" t="s">
        <v>1274</v>
      </c>
      <c r="E268" s="77">
        <f>Source!AR189</f>
        <v>1.98</v>
      </c>
      <c r="F268" s="77">
        <f>ROUND(1.2,7)</f>
        <v>1.2</v>
      </c>
      <c r="G268" s="77">
        <f>ROUND(Source!V189, 7)</f>
        <v>7.1280000000000001</v>
      </c>
      <c r="H268" s="78"/>
      <c r="I268" s="79"/>
      <c r="J268" s="78"/>
      <c r="K268" s="79"/>
      <c r="L268" s="78"/>
    </row>
    <row r="269" spans="1:101" ht="14.25" x14ac:dyDescent="0.2">
      <c r="A269" s="68"/>
      <c r="B269" s="68"/>
      <c r="C269" s="68" t="s">
        <v>1301</v>
      </c>
      <c r="D269" s="69"/>
      <c r="E269" s="70"/>
      <c r="F269" s="70"/>
      <c r="G269" s="70"/>
      <c r="H269" s="72">
        <f>H263+H264+H266</f>
        <v>1202.1099999999999</v>
      </c>
      <c r="I269" s="71"/>
      <c r="J269" s="72">
        <f>J263+J264+J266</f>
        <v>4244.32</v>
      </c>
      <c r="K269" s="71"/>
      <c r="L269" s="72">
        <f>L263+L264+L266</f>
        <v>137124.68</v>
      </c>
    </row>
    <row r="270" spans="1:101" ht="14.25" x14ac:dyDescent="0.2">
      <c r="A270" s="68"/>
      <c r="B270" s="68"/>
      <c r="C270" s="68" t="s">
        <v>1302</v>
      </c>
      <c r="D270" s="69"/>
      <c r="E270" s="70"/>
      <c r="F270" s="70"/>
      <c r="G270" s="70"/>
      <c r="H270" s="72"/>
      <c r="I270" s="71"/>
      <c r="J270" s="72">
        <f>SUM(S260:S273)+SUM(T260:T273)+SUM(X260:X273)+SUM(Y260:Y273)+SUM(Z260:Z273)</f>
        <v>2164.56</v>
      </c>
      <c r="K270" s="71"/>
      <c r="L270" s="72">
        <f>SUM(AR260:AR273)+SUM(AS260:AS273)+SUM(AT260:AT273)+SUM(AU260:AU273)+SUM(AV260:AV273)</f>
        <v>110241.04</v>
      </c>
    </row>
    <row r="271" spans="1:101" ht="28.5" x14ac:dyDescent="0.2">
      <c r="A271" s="68"/>
      <c r="B271" s="68" t="s">
        <v>30</v>
      </c>
      <c r="C271" s="68" t="s">
        <v>1303</v>
      </c>
      <c r="D271" s="69" t="s">
        <v>1304</v>
      </c>
      <c r="E271" s="70">
        <f>Source!BZ189</f>
        <v>97</v>
      </c>
      <c r="F271" s="70"/>
      <c r="G271" s="70">
        <f>Source!AT189</f>
        <v>97</v>
      </c>
      <c r="H271" s="72"/>
      <c r="I271" s="71"/>
      <c r="J271" s="72">
        <f>SUM(AD260:AD273)</f>
        <v>2099.62</v>
      </c>
      <c r="K271" s="71"/>
      <c r="L271" s="72">
        <f>SUM(AZ260:AZ273)</f>
        <v>106933.81</v>
      </c>
    </row>
    <row r="272" spans="1:101" ht="28.5" x14ac:dyDescent="0.2">
      <c r="A272" s="75"/>
      <c r="B272" s="75" t="s">
        <v>31</v>
      </c>
      <c r="C272" s="75" t="s">
        <v>1305</v>
      </c>
      <c r="D272" s="76" t="s">
        <v>1304</v>
      </c>
      <c r="E272" s="77">
        <f>Source!CA189</f>
        <v>51</v>
      </c>
      <c r="F272" s="77"/>
      <c r="G272" s="77">
        <f>Source!AU189</f>
        <v>51</v>
      </c>
      <c r="H272" s="78"/>
      <c r="I272" s="79"/>
      <c r="J272" s="78">
        <f>SUM(AE260:AE273)</f>
        <v>1103.93</v>
      </c>
      <c r="K272" s="79"/>
      <c r="L272" s="78">
        <f>SUM(BA260:BA273)</f>
        <v>56222.93</v>
      </c>
    </row>
    <row r="273" spans="1:101" ht="15" x14ac:dyDescent="0.2">
      <c r="C273" s="82" t="s">
        <v>1306</v>
      </c>
      <c r="D273" s="82"/>
      <c r="E273" s="82"/>
      <c r="F273" s="82"/>
      <c r="G273" s="82"/>
      <c r="H273" s="82"/>
      <c r="I273" s="83">
        <f>J263+J264+J266+J271+J272</f>
        <v>7447.87</v>
      </c>
      <c r="J273" s="83"/>
      <c r="K273" s="83">
        <f>L263+L264+L266+L271+L272</f>
        <v>300281.42</v>
      </c>
      <c r="L273" s="83"/>
      <c r="O273" s="80">
        <f>J263+J264+J266+J271+J272</f>
        <v>7447.87</v>
      </c>
      <c r="P273" s="80">
        <f>J264</f>
        <v>1759.51</v>
      </c>
      <c r="R273" t="s">
        <v>1307</v>
      </c>
      <c r="S273" s="80">
        <f>J263</f>
        <v>2068.3200000000002</v>
      </c>
      <c r="U273" s="80">
        <f>J263</f>
        <v>2068.3200000000002</v>
      </c>
      <c r="X273" s="80">
        <f>J265</f>
        <v>96.24</v>
      </c>
      <c r="Z273" t="s">
        <v>1307</v>
      </c>
      <c r="AA273" s="80">
        <f>J266</f>
        <v>416.49</v>
      </c>
      <c r="AD273">
        <f>ROUND((Source!AT189/100)*((ROUND(Source!AF189*Source!I189, 2)+ROUND(Source!AE189*Source!I189, 2))), 2)</f>
        <v>2099.62</v>
      </c>
      <c r="AE273">
        <f>ROUND((Source!AU189/100)*((ROUND(Source!AF189*Source!I189, 2)+ROUND(Source!AE189*Source!I189, 2))), 2)</f>
        <v>1103.93</v>
      </c>
      <c r="AN273" s="80">
        <f>L263+L264+L266+L271+L272</f>
        <v>300281.42</v>
      </c>
      <c r="AO273" s="80">
        <f>L264</f>
        <v>26991.34</v>
      </c>
      <c r="AQ273" t="s">
        <v>1307</v>
      </c>
      <c r="AR273" s="80">
        <f>L263</f>
        <v>105339.54</v>
      </c>
      <c r="AT273" s="80">
        <f>L265</f>
        <v>4901.5</v>
      </c>
      <c r="AV273" t="s">
        <v>1307</v>
      </c>
      <c r="AW273" s="80">
        <f>L266</f>
        <v>4793.8</v>
      </c>
      <c r="AZ273">
        <f>Source!X189</f>
        <v>106933.81</v>
      </c>
      <c r="BA273">
        <f>Source!Y189</f>
        <v>56222.93</v>
      </c>
      <c r="BI273" s="80">
        <f>J263+J264+J266+J271+J272</f>
        <v>7447.87</v>
      </c>
      <c r="CD273">
        <v>2</v>
      </c>
    </row>
    <row r="274" spans="1:101" ht="28.5" x14ac:dyDescent="0.2">
      <c r="A274" s="84" t="s">
        <v>308</v>
      </c>
      <c r="B274" s="75" t="str">
        <f>Source!F191</f>
        <v>Конъюнктурный анализ п.15</v>
      </c>
      <c r="C274" s="75" t="s">
        <v>1352</v>
      </c>
      <c r="D274" s="76" t="str">
        <f>Source!H191</f>
        <v>м</v>
      </c>
      <c r="E274" s="77">
        <f>Source!K191</f>
        <v>300</v>
      </c>
      <c r="F274" s="77"/>
      <c r="G274" s="77">
        <f>Source!I191</f>
        <v>300</v>
      </c>
      <c r="H274" s="78">
        <f>Source!AL191</f>
        <v>8670</v>
      </c>
      <c r="I274" s="79"/>
      <c r="J274" s="78">
        <f>ROUND(L274/K274, 2)</f>
        <v>269254.65999999997</v>
      </c>
      <c r="K274" s="79">
        <f>IF(Source!BC191&lt;&gt; 0, Source!BC191, 1)</f>
        <v>9.66</v>
      </c>
      <c r="L274" s="78">
        <f>Source!HG191</f>
        <v>2601000</v>
      </c>
    </row>
    <row r="275" spans="1:101" ht="15" x14ac:dyDescent="0.2">
      <c r="C275" s="82" t="s">
        <v>1306</v>
      </c>
      <c r="D275" s="82"/>
      <c r="E275" s="82"/>
      <c r="F275" s="82"/>
      <c r="G275" s="82"/>
      <c r="H275" s="82"/>
      <c r="I275" s="83">
        <f>J274</f>
        <v>269254.65999999997</v>
      </c>
      <c r="J275" s="83"/>
      <c r="K275" s="83">
        <f>L274</f>
        <v>2601000</v>
      </c>
      <c r="L275" s="83"/>
      <c r="O275" s="80">
        <f>J274</f>
        <v>269254.65999999997</v>
      </c>
      <c r="P275">
        <f>0</f>
        <v>0</v>
      </c>
      <c r="R275" t="s">
        <v>1307</v>
      </c>
      <c r="S275">
        <f>0</f>
        <v>0</v>
      </c>
      <c r="U275">
        <f>0</f>
        <v>0</v>
      </c>
      <c r="X275">
        <f>0</f>
        <v>0</v>
      </c>
      <c r="Z275" t="s">
        <v>1307</v>
      </c>
      <c r="AA275" s="80">
        <f>J274</f>
        <v>269254.65999999997</v>
      </c>
      <c r="AB275" s="80">
        <f>J274</f>
        <v>269254.65999999997</v>
      </c>
      <c r="AD275">
        <f>ROUND((Source!AT191/100)*((ROUND(Source!AF191*Source!I191, 2)+ROUND(Source!AE191*Source!I191, 2))), 2)</f>
        <v>0</v>
      </c>
      <c r="AE275">
        <f>ROUND((Source!AU191/100)*((ROUND(Source!AF191*Source!I191, 2)+ROUND(Source!AE191*Source!I191, 2))), 2)</f>
        <v>0</v>
      </c>
      <c r="AN275" s="80">
        <f>L274</f>
        <v>2601000</v>
      </c>
      <c r="AO275">
        <f>0</f>
        <v>0</v>
      </c>
      <c r="AQ275" t="s">
        <v>1307</v>
      </c>
      <c r="AR275">
        <f>0</f>
        <v>0</v>
      </c>
      <c r="AT275">
        <f>0</f>
        <v>0</v>
      </c>
      <c r="AV275" t="s">
        <v>1307</v>
      </c>
      <c r="AW275" s="80">
        <f>L274</f>
        <v>2601000</v>
      </c>
      <c r="AX275" s="80">
        <f>L274</f>
        <v>2601000</v>
      </c>
      <c r="AZ275">
        <f>Source!X191</f>
        <v>0</v>
      </c>
      <c r="BA275">
        <f>Source!Y191</f>
        <v>0</v>
      </c>
      <c r="BI275" s="80">
        <f>J274</f>
        <v>269254.65999999997</v>
      </c>
      <c r="CD275">
        <v>2</v>
      </c>
    </row>
    <row r="276" spans="1:101" ht="42.75" x14ac:dyDescent="0.2">
      <c r="A276" s="67" t="s">
        <v>312</v>
      </c>
      <c r="B276" s="68" t="str">
        <f>Source!F193</f>
        <v>08-01-002-1</v>
      </c>
      <c r="C276" s="68" t="str">
        <f>Source!G193</f>
        <v>Устройство основания под фундаменты песчаного</v>
      </c>
      <c r="D276" s="69" t="str">
        <f>Source!H193</f>
        <v>1 м3 основания</v>
      </c>
      <c r="E276" s="70">
        <f>Source!K193</f>
        <v>18.3</v>
      </c>
      <c r="F276" s="70"/>
      <c r="G276" s="70">
        <f>Source!I193</f>
        <v>18.3</v>
      </c>
      <c r="H276" s="72"/>
      <c r="I276" s="71"/>
      <c r="J276" s="72"/>
      <c r="K276" s="71"/>
      <c r="L276" s="72"/>
    </row>
    <row r="277" spans="1:101" ht="51" x14ac:dyDescent="0.2">
      <c r="B277" s="85" t="s">
        <v>1244</v>
      </c>
      <c r="C277" s="86" t="s">
        <v>1309</v>
      </c>
      <c r="D277" s="86"/>
      <c r="E277" s="86"/>
      <c r="F277" s="86"/>
      <c r="G277" s="86"/>
      <c r="H277" s="86"/>
      <c r="I277" s="86"/>
      <c r="J277" s="86"/>
      <c r="K277" s="86"/>
      <c r="L277" s="86"/>
      <c r="CW277" s="87" t="s">
        <v>1309</v>
      </c>
    </row>
    <row r="278" spans="1:101" x14ac:dyDescent="0.2">
      <c r="C278" s="73" t="str">
        <f>"Объем: "&amp;Source!I193&amp;"=(1,25+"&amp;"1,25+"&amp;"3+"&amp;"3,4+"&amp;"2,9+"&amp;"2,5+"&amp;"4)"</f>
        <v>Объем: 18,3=(1,25+1,25+3+3,4+2,9+2,5+4)</v>
      </c>
    </row>
    <row r="279" spans="1:101" ht="14.25" x14ac:dyDescent="0.2">
      <c r="A279" s="68"/>
      <c r="B279" s="71">
        <v>1</v>
      </c>
      <c r="C279" s="68" t="s">
        <v>1295</v>
      </c>
      <c r="D279" s="69"/>
      <c r="E279" s="70"/>
      <c r="F279" s="70"/>
      <c r="G279" s="70"/>
      <c r="H279" s="72">
        <f>Source!AO193</f>
        <v>18.79</v>
      </c>
      <c r="I279" s="71">
        <f>ROUND(1.2,7)</f>
        <v>1.2</v>
      </c>
      <c r="J279" s="72">
        <f>ROUND(Source!AF193*Source!I193, 2)</f>
        <v>412.67</v>
      </c>
      <c r="K279" s="71">
        <f>IF(Source!BA193&lt;&gt; 0, Source!BA193, 1)</f>
        <v>50.93</v>
      </c>
      <c r="L279" s="72">
        <f>Source!S193</f>
        <v>21017.03</v>
      </c>
    </row>
    <row r="280" spans="1:101" ht="14.25" x14ac:dyDescent="0.2">
      <c r="A280" s="68"/>
      <c r="B280" s="71">
        <v>2</v>
      </c>
      <c r="C280" s="68" t="s">
        <v>1296</v>
      </c>
      <c r="D280" s="69"/>
      <c r="E280" s="70"/>
      <c r="F280" s="70"/>
      <c r="G280" s="70"/>
      <c r="H280" s="72">
        <f>Source!AM193</f>
        <v>20.66</v>
      </c>
      <c r="I280" s="71">
        <f>ROUND(1.2,7)</f>
        <v>1.2</v>
      </c>
      <c r="J280" s="72">
        <f>ROUND(((((Source!ET193*ROUND(1.2,7)))-((Source!EU193*ROUND(1.2,7))))+Source!AE193)*Source!I193, 2)</f>
        <v>453.73</v>
      </c>
      <c r="K280" s="71">
        <f>IF(Source!BB193&lt;&gt; 0, Source!BB193, 1)</f>
        <v>13.54</v>
      </c>
      <c r="L280" s="72">
        <f>Source!Q193</f>
        <v>6144.88</v>
      </c>
    </row>
    <row r="281" spans="1:101" ht="14.25" x14ac:dyDescent="0.2">
      <c r="A281" s="68"/>
      <c r="B281" s="71">
        <v>3</v>
      </c>
      <c r="C281" s="68" t="s">
        <v>1297</v>
      </c>
      <c r="D281" s="69"/>
      <c r="E281" s="70"/>
      <c r="F281" s="70"/>
      <c r="G281" s="70"/>
      <c r="H281" s="72">
        <f>Source!AN193</f>
        <v>3.04</v>
      </c>
      <c r="I281" s="71">
        <f>ROUND(1.2,7)</f>
        <v>1.2</v>
      </c>
      <c r="J281" s="74">
        <f>ROUND(Source!AE193*Source!I193, 2)</f>
        <v>66.8</v>
      </c>
      <c r="K281" s="71">
        <f>IF(Source!BS193&lt;&gt; 0, Source!BS193, 1)</f>
        <v>50.93</v>
      </c>
      <c r="L281" s="74">
        <f>Source!R193</f>
        <v>3401.87</v>
      </c>
    </row>
    <row r="282" spans="1:101" ht="14.25" x14ac:dyDescent="0.2">
      <c r="A282" s="68"/>
      <c r="B282" s="71">
        <v>4</v>
      </c>
      <c r="C282" s="68" t="s">
        <v>1298</v>
      </c>
      <c r="D282" s="69"/>
      <c r="E282" s="70"/>
      <c r="F282" s="70"/>
      <c r="G282" s="70"/>
      <c r="H282" s="72">
        <f>Source!AL193</f>
        <v>72.37</v>
      </c>
      <c r="I282" s="71"/>
      <c r="J282" s="72">
        <f>ROUND(Source!AC193*Source!I193, 2)</f>
        <v>1324.37</v>
      </c>
      <c r="K282" s="71">
        <f>IF(Source!BC193&lt;&gt; 0, Source!BC193, 1)</f>
        <v>9.56</v>
      </c>
      <c r="L282" s="72">
        <f>Source!P193</f>
        <v>12660.99</v>
      </c>
    </row>
    <row r="283" spans="1:101" ht="14.25" x14ac:dyDescent="0.2">
      <c r="A283" s="68"/>
      <c r="B283" s="68"/>
      <c r="C283" s="68" t="s">
        <v>1299</v>
      </c>
      <c r="D283" s="69" t="s">
        <v>1274</v>
      </c>
      <c r="E283" s="70">
        <f>Source!AQ193</f>
        <v>2.2999999999999998</v>
      </c>
      <c r="F283" s="70">
        <f>ROUND(1.2,7)</f>
        <v>1.2</v>
      </c>
      <c r="G283" s="70">
        <f>ROUND(Source!U193, 7)</f>
        <v>50.508000000000003</v>
      </c>
      <c r="H283" s="72"/>
      <c r="I283" s="71"/>
      <c r="J283" s="72"/>
      <c r="K283" s="71"/>
      <c r="L283" s="72"/>
    </row>
    <row r="284" spans="1:101" ht="14.25" x14ac:dyDescent="0.2">
      <c r="A284" s="68"/>
      <c r="B284" s="68"/>
      <c r="C284" s="75" t="s">
        <v>1300</v>
      </c>
      <c r="D284" s="76" t="s">
        <v>1274</v>
      </c>
      <c r="E284" s="77">
        <f>Source!AR193</f>
        <v>0.28999999999999998</v>
      </c>
      <c r="F284" s="77">
        <f>ROUND(1.2,7)</f>
        <v>1.2</v>
      </c>
      <c r="G284" s="77">
        <f>ROUND(Source!V193, 7)</f>
        <v>6.3684000000000003</v>
      </c>
      <c r="H284" s="78"/>
      <c r="I284" s="79"/>
      <c r="J284" s="78"/>
      <c r="K284" s="79"/>
      <c r="L284" s="78"/>
    </row>
    <row r="285" spans="1:101" ht="14.25" x14ac:dyDescent="0.2">
      <c r="A285" s="68"/>
      <c r="B285" s="68"/>
      <c r="C285" s="68" t="s">
        <v>1301</v>
      </c>
      <c r="D285" s="69"/>
      <c r="E285" s="70"/>
      <c r="F285" s="70"/>
      <c r="G285" s="70"/>
      <c r="H285" s="72">
        <f>H279+H280+H282</f>
        <v>111.82000000000001</v>
      </c>
      <c r="I285" s="71"/>
      <c r="J285" s="72">
        <f>J279+J280+J282</f>
        <v>2190.77</v>
      </c>
      <c r="K285" s="71"/>
      <c r="L285" s="72">
        <f>L279+L280+L282</f>
        <v>39822.9</v>
      </c>
    </row>
    <row r="286" spans="1:101" ht="14.25" x14ac:dyDescent="0.2">
      <c r="A286" s="68"/>
      <c r="B286" s="68"/>
      <c r="C286" s="68" t="s">
        <v>1302</v>
      </c>
      <c r="D286" s="69"/>
      <c r="E286" s="70"/>
      <c r="F286" s="70"/>
      <c r="G286" s="70"/>
      <c r="H286" s="72"/>
      <c r="I286" s="71"/>
      <c r="J286" s="72">
        <f>SUM(S276:S289)+SUM(T276:T289)+SUM(X276:X289)+SUM(Y276:Y289)+SUM(Z276:Z289)</f>
        <v>479.47</v>
      </c>
      <c r="K286" s="71"/>
      <c r="L286" s="72">
        <f>SUM(AR276:AR289)+SUM(AS276:AS289)+SUM(AT276:AT289)+SUM(AU276:AU289)+SUM(AV276:AV289)</f>
        <v>24418.899999999998</v>
      </c>
    </row>
    <row r="287" spans="1:101" ht="14.25" x14ac:dyDescent="0.2">
      <c r="A287" s="68"/>
      <c r="B287" s="68" t="s">
        <v>319</v>
      </c>
      <c r="C287" s="68" t="s">
        <v>1353</v>
      </c>
      <c r="D287" s="69" t="s">
        <v>1304</v>
      </c>
      <c r="E287" s="70">
        <f>Source!BZ193</f>
        <v>110</v>
      </c>
      <c r="F287" s="70"/>
      <c r="G287" s="70">
        <f>Source!AT193</f>
        <v>110</v>
      </c>
      <c r="H287" s="72"/>
      <c r="I287" s="71"/>
      <c r="J287" s="72">
        <f>SUM(AD276:AD289)</f>
        <v>527.41999999999996</v>
      </c>
      <c r="K287" s="71"/>
      <c r="L287" s="72">
        <f>SUM(AZ276:AZ289)</f>
        <v>26860.79</v>
      </c>
    </row>
    <row r="288" spans="1:101" ht="14.25" x14ac:dyDescent="0.2">
      <c r="A288" s="75"/>
      <c r="B288" s="75" t="s">
        <v>320</v>
      </c>
      <c r="C288" s="75" t="s">
        <v>1354</v>
      </c>
      <c r="D288" s="76" t="s">
        <v>1304</v>
      </c>
      <c r="E288" s="77">
        <f>Source!CA193</f>
        <v>69</v>
      </c>
      <c r="F288" s="77"/>
      <c r="G288" s="77">
        <f>Source!AU193</f>
        <v>69</v>
      </c>
      <c r="H288" s="78"/>
      <c r="I288" s="79"/>
      <c r="J288" s="78">
        <f>SUM(AE276:AE289)</f>
        <v>330.83</v>
      </c>
      <c r="K288" s="79"/>
      <c r="L288" s="78">
        <f>SUM(BA276:BA289)</f>
        <v>16849.04</v>
      </c>
    </row>
    <row r="289" spans="1:101" ht="15" x14ac:dyDescent="0.2">
      <c r="C289" s="82" t="s">
        <v>1306</v>
      </c>
      <c r="D289" s="82"/>
      <c r="E289" s="82"/>
      <c r="F289" s="82"/>
      <c r="G289" s="82"/>
      <c r="H289" s="82"/>
      <c r="I289" s="83">
        <f>J279+J280+J282+J287+J288</f>
        <v>3049.02</v>
      </c>
      <c r="J289" s="83"/>
      <c r="K289" s="83">
        <f>L279+L280+L282+L287+L288</f>
        <v>83532.73000000001</v>
      </c>
      <c r="L289" s="83"/>
      <c r="O289" s="80">
        <f>J279+J280+J282+J287+J288</f>
        <v>3049.02</v>
      </c>
      <c r="P289" s="80">
        <f>J280</f>
        <v>453.73</v>
      </c>
      <c r="R289" t="s">
        <v>1307</v>
      </c>
      <c r="S289" s="80">
        <f>J279</f>
        <v>412.67</v>
      </c>
      <c r="U289" s="80">
        <f>J279</f>
        <v>412.67</v>
      </c>
      <c r="X289" s="80">
        <f>J281</f>
        <v>66.8</v>
      </c>
      <c r="Z289" t="s">
        <v>1307</v>
      </c>
      <c r="AA289" s="80">
        <f>J282</f>
        <v>1324.37</v>
      </c>
      <c r="AD289">
        <f>ROUND((Source!AT193/100)*((ROUND(Source!AF193*Source!I193, 2)+ROUND(Source!AE193*Source!I193, 2))), 2)</f>
        <v>527.41999999999996</v>
      </c>
      <c r="AE289">
        <f>ROUND((Source!AU193/100)*((ROUND(Source!AF193*Source!I193, 2)+ROUND(Source!AE193*Source!I193, 2))), 2)</f>
        <v>330.83</v>
      </c>
      <c r="AN289" s="80">
        <f>L279+L280+L282+L287+L288</f>
        <v>83532.73000000001</v>
      </c>
      <c r="AO289" s="80">
        <f>L280</f>
        <v>6144.88</v>
      </c>
      <c r="AQ289" t="s">
        <v>1307</v>
      </c>
      <c r="AR289" s="80">
        <f>L279</f>
        <v>21017.03</v>
      </c>
      <c r="AT289" s="80">
        <f>L281</f>
        <v>3401.87</v>
      </c>
      <c r="AV289" t="s">
        <v>1307</v>
      </c>
      <c r="AW289" s="80">
        <f>L282</f>
        <v>12660.99</v>
      </c>
      <c r="AZ289">
        <f>Source!X193</f>
        <v>26860.79</v>
      </c>
      <c r="BA289">
        <f>Source!Y193</f>
        <v>16849.04</v>
      </c>
      <c r="BH289" s="80">
        <f>J279+J280+J282+J287+J288</f>
        <v>3049.02</v>
      </c>
      <c r="CD289">
        <v>1</v>
      </c>
    </row>
    <row r="290" spans="1:101" ht="42.75" x14ac:dyDescent="0.2">
      <c r="A290" s="67" t="s">
        <v>321</v>
      </c>
      <c r="B290" s="68" t="str">
        <f>Source!F195</f>
        <v>408-0203</v>
      </c>
      <c r="C290" s="68" t="str">
        <f>Source!G195</f>
        <v>Смесь песчано-гравийная природная обогащенная с содержанием гравия 35-50%</v>
      </c>
      <c r="D290" s="69" t="str">
        <f>Source!H195</f>
        <v>м3</v>
      </c>
      <c r="E290" s="70">
        <f>Source!K195</f>
        <v>20.13</v>
      </c>
      <c r="F290" s="70"/>
      <c r="G290" s="70">
        <f>Source!I195</f>
        <v>20.13</v>
      </c>
      <c r="H290" s="72">
        <f>Source!AL195</f>
        <v>72</v>
      </c>
      <c r="I290" s="71"/>
      <c r="J290" s="72">
        <f>ROUND(Source!AC195*Source!I195, 2)</f>
        <v>1449.36</v>
      </c>
      <c r="K290" s="71">
        <f>IF(Source!BC195&lt;&gt; 0, Source!BC195, 1)</f>
        <v>17.7</v>
      </c>
      <c r="L290" s="72">
        <f>Source!P195</f>
        <v>25653.67</v>
      </c>
    </row>
    <row r="291" spans="1:101" x14ac:dyDescent="0.2">
      <c r="A291" s="88"/>
      <c r="B291" s="88"/>
      <c r="C291" s="89" t="str">
        <f>"Объем: "&amp;Source!I195&amp;"=(18,3)*"&amp;"1,1"</f>
        <v>Объем: 20,13=(18,3)*1,1</v>
      </c>
      <c r="D291" s="88"/>
      <c r="E291" s="88"/>
      <c r="F291" s="88"/>
      <c r="G291" s="88"/>
      <c r="H291" s="88"/>
      <c r="I291" s="88"/>
      <c r="J291" s="88"/>
      <c r="K291" s="88"/>
      <c r="L291" s="88"/>
    </row>
    <row r="292" spans="1:101" ht="15" x14ac:dyDescent="0.2">
      <c r="C292" s="82" t="s">
        <v>1306</v>
      </c>
      <c r="D292" s="82"/>
      <c r="E292" s="82"/>
      <c r="F292" s="82"/>
      <c r="G292" s="82"/>
      <c r="H292" s="82"/>
      <c r="I292" s="83">
        <f>J290</f>
        <v>1449.36</v>
      </c>
      <c r="J292" s="83"/>
      <c r="K292" s="83">
        <f>L290</f>
        <v>25653.67</v>
      </c>
      <c r="L292" s="83"/>
      <c r="O292" s="80">
        <f>J290</f>
        <v>1449.36</v>
      </c>
      <c r="P292">
        <f>0</f>
        <v>0</v>
      </c>
      <c r="R292" t="s">
        <v>1307</v>
      </c>
      <c r="S292">
        <f>0</f>
        <v>0</v>
      </c>
      <c r="U292">
        <f>0</f>
        <v>0</v>
      </c>
      <c r="X292">
        <f>0</f>
        <v>0</v>
      </c>
      <c r="Z292" t="s">
        <v>1307</v>
      </c>
      <c r="AA292" s="80">
        <f>J290</f>
        <v>1449.36</v>
      </c>
      <c r="AD292">
        <f>ROUND((Source!AT195/100)*((ROUND(Source!AF195*Source!I195, 2)+ROUND(Source!AE195*Source!I195, 2))), 2)</f>
        <v>0</v>
      </c>
      <c r="AE292">
        <f>ROUND((Source!AU195/100)*((ROUND(Source!AF195*Source!I195, 2)+ROUND(Source!AE195*Source!I195, 2))), 2)</f>
        <v>0</v>
      </c>
      <c r="AN292" s="80">
        <f>L290</f>
        <v>25653.67</v>
      </c>
      <c r="AO292">
        <f>0</f>
        <v>0</v>
      </c>
      <c r="AQ292" t="s">
        <v>1307</v>
      </c>
      <c r="AR292">
        <f>0</f>
        <v>0</v>
      </c>
      <c r="AT292">
        <f>0</f>
        <v>0</v>
      </c>
      <c r="AV292" t="s">
        <v>1307</v>
      </c>
      <c r="AW292" s="80">
        <f>L290</f>
        <v>25653.67</v>
      </c>
      <c r="AZ292">
        <f>Source!X195</f>
        <v>0</v>
      </c>
      <c r="BA292">
        <f>Source!Y195</f>
        <v>0</v>
      </c>
      <c r="BH292" s="80">
        <f>J290</f>
        <v>1449.36</v>
      </c>
      <c r="CD292">
        <v>1</v>
      </c>
    </row>
    <row r="293" spans="1:101" ht="71.25" x14ac:dyDescent="0.2">
      <c r="A293" s="67" t="s">
        <v>322</v>
      </c>
      <c r="B293" s="68" t="str">
        <f>Source!F197</f>
        <v>27-06-001-3</v>
      </c>
      <c r="C293" s="68" t="str">
        <f>Source!G197</f>
        <v>Устройство дорожных покрытий из сборных прямоугольных железобетонных плит площадью до 10,5 м2</v>
      </c>
      <c r="D293" s="69" t="str">
        <f>Source!H197</f>
        <v>100 м3 сборных железобетонных плит</v>
      </c>
      <c r="E293" s="70">
        <f>Source!K197</f>
        <v>0.14199999999999999</v>
      </c>
      <c r="F293" s="70"/>
      <c r="G293" s="70">
        <f>Source!I197</f>
        <v>0.14199999999999999</v>
      </c>
      <c r="H293" s="72"/>
      <c r="I293" s="71"/>
      <c r="J293" s="72"/>
      <c r="K293" s="71"/>
      <c r="L293" s="72"/>
    </row>
    <row r="294" spans="1:101" ht="51" x14ac:dyDescent="0.2">
      <c r="B294" s="85" t="s">
        <v>1244</v>
      </c>
      <c r="C294" s="86" t="s">
        <v>1309</v>
      </c>
      <c r="D294" s="86"/>
      <c r="E294" s="86"/>
      <c r="F294" s="86"/>
      <c r="G294" s="86"/>
      <c r="H294" s="86"/>
      <c r="I294" s="86"/>
      <c r="J294" s="86"/>
      <c r="K294" s="86"/>
      <c r="L294" s="86"/>
      <c r="CW294" s="87" t="s">
        <v>1309</v>
      </c>
    </row>
    <row r="295" spans="1:101" x14ac:dyDescent="0.2">
      <c r="C295" s="73" t="str">
        <f>"Объем: "&amp;Source!I197&amp;"=(0,263*"&amp;"20+"&amp;"0,745*"&amp;"12)/"&amp;"100"</f>
        <v>Объем: 0,142=(0,263*20+0,745*12)/100</v>
      </c>
    </row>
    <row r="296" spans="1:101" ht="14.25" x14ac:dyDescent="0.2">
      <c r="A296" s="68"/>
      <c r="B296" s="71">
        <v>1</v>
      </c>
      <c r="C296" s="68" t="s">
        <v>1295</v>
      </c>
      <c r="D296" s="69"/>
      <c r="E296" s="70"/>
      <c r="F296" s="70"/>
      <c r="G296" s="70"/>
      <c r="H296" s="72">
        <f>Source!AO197</f>
        <v>1311.49</v>
      </c>
      <c r="I296" s="71">
        <f>ROUND(1.2,7)</f>
        <v>1.2</v>
      </c>
      <c r="J296" s="72">
        <f>ROUND(Source!AF197*Source!I197, 2)</f>
        <v>223.48</v>
      </c>
      <c r="K296" s="71">
        <f>IF(Source!BA197&lt;&gt; 0, Source!BA197, 1)</f>
        <v>50.93</v>
      </c>
      <c r="L296" s="72">
        <f>Source!S197</f>
        <v>11381.74</v>
      </c>
    </row>
    <row r="297" spans="1:101" ht="14.25" x14ac:dyDescent="0.2">
      <c r="A297" s="68"/>
      <c r="B297" s="71">
        <v>2</v>
      </c>
      <c r="C297" s="68" t="s">
        <v>1296</v>
      </c>
      <c r="D297" s="69"/>
      <c r="E297" s="70"/>
      <c r="F297" s="70"/>
      <c r="G297" s="70"/>
      <c r="H297" s="72">
        <f>Source!AM197</f>
        <v>8451.2900000000009</v>
      </c>
      <c r="I297" s="71">
        <f>ROUND(1.2,7)</f>
        <v>1.2</v>
      </c>
      <c r="J297" s="72">
        <f>ROUND(((((Source!ET197*ROUND(1.2,7)))-((Source!EU197*ROUND(1.2,7))))+Source!AE197)*Source!I197, 2)</f>
        <v>1440.1</v>
      </c>
      <c r="K297" s="71">
        <f>IF(Source!BB197&lt;&gt; 0, Source!BB197, 1)</f>
        <v>13.44</v>
      </c>
      <c r="L297" s="72">
        <f>Source!Q197</f>
        <v>19354.91</v>
      </c>
    </row>
    <row r="298" spans="1:101" ht="14.25" x14ac:dyDescent="0.2">
      <c r="A298" s="68"/>
      <c r="B298" s="71">
        <v>3</v>
      </c>
      <c r="C298" s="68" t="s">
        <v>1297</v>
      </c>
      <c r="D298" s="69"/>
      <c r="E298" s="70"/>
      <c r="F298" s="70"/>
      <c r="G298" s="70"/>
      <c r="H298" s="72">
        <f>Source!AN197</f>
        <v>632.97</v>
      </c>
      <c r="I298" s="71">
        <f>ROUND(1.2,7)</f>
        <v>1.2</v>
      </c>
      <c r="J298" s="74">
        <f>ROUND(Source!AE197*Source!I197, 2)</f>
        <v>107.86</v>
      </c>
      <c r="K298" s="71">
        <f>IF(Source!BS197&lt;&gt; 0, Source!BS197, 1)</f>
        <v>50.93</v>
      </c>
      <c r="L298" s="74">
        <f>Source!R197</f>
        <v>5493.18</v>
      </c>
    </row>
    <row r="299" spans="1:101" ht="14.25" x14ac:dyDescent="0.2">
      <c r="A299" s="68"/>
      <c r="B299" s="71">
        <v>4</v>
      </c>
      <c r="C299" s="68" t="s">
        <v>1298</v>
      </c>
      <c r="D299" s="69"/>
      <c r="E299" s="70"/>
      <c r="F299" s="70"/>
      <c r="G299" s="70"/>
      <c r="H299" s="72">
        <f>Source!AL197</f>
        <v>2025.44</v>
      </c>
      <c r="I299" s="71"/>
      <c r="J299" s="72">
        <f>ROUND(Source!AC197*Source!I197, 2)</f>
        <v>287.61</v>
      </c>
      <c r="K299" s="71">
        <f>IF(Source!BC197&lt;&gt; 0, Source!BC197, 1)</f>
        <v>34.76</v>
      </c>
      <c r="L299" s="72">
        <f>Source!P197</f>
        <v>9997.41</v>
      </c>
    </row>
    <row r="300" spans="1:101" ht="14.25" x14ac:dyDescent="0.2">
      <c r="A300" s="68"/>
      <c r="B300" s="68"/>
      <c r="C300" s="68" t="s">
        <v>1299</v>
      </c>
      <c r="D300" s="69" t="s">
        <v>1274</v>
      </c>
      <c r="E300" s="70">
        <f>Source!AQ197</f>
        <v>139.52000000000001</v>
      </c>
      <c r="F300" s="70">
        <f>ROUND(1.2,7)</f>
        <v>1.2</v>
      </c>
      <c r="G300" s="70">
        <f>ROUND(Source!U197, 7)</f>
        <v>23.774208000000002</v>
      </c>
      <c r="H300" s="72"/>
      <c r="I300" s="71"/>
      <c r="J300" s="72"/>
      <c r="K300" s="71"/>
      <c r="L300" s="72"/>
    </row>
    <row r="301" spans="1:101" ht="14.25" x14ac:dyDescent="0.2">
      <c r="A301" s="68"/>
      <c r="B301" s="68"/>
      <c r="C301" s="75" t="s">
        <v>1300</v>
      </c>
      <c r="D301" s="76" t="s">
        <v>1274</v>
      </c>
      <c r="E301" s="77">
        <f>Source!AR197</f>
        <v>49.84</v>
      </c>
      <c r="F301" s="77">
        <f>ROUND(1.2,7)</f>
        <v>1.2</v>
      </c>
      <c r="G301" s="77">
        <f>ROUND(Source!V197, 7)</f>
        <v>8.4927360000000007</v>
      </c>
      <c r="H301" s="78"/>
      <c r="I301" s="79"/>
      <c r="J301" s="78"/>
      <c r="K301" s="79"/>
      <c r="L301" s="78"/>
    </row>
    <row r="302" spans="1:101" ht="14.25" x14ac:dyDescent="0.2">
      <c r="A302" s="68"/>
      <c r="B302" s="68"/>
      <c r="C302" s="68" t="s">
        <v>1301</v>
      </c>
      <c r="D302" s="69"/>
      <c r="E302" s="70"/>
      <c r="F302" s="70"/>
      <c r="G302" s="70"/>
      <c r="H302" s="72">
        <f>H296+H297+H299</f>
        <v>11788.220000000001</v>
      </c>
      <c r="I302" s="71"/>
      <c r="J302" s="72">
        <f>J296+J297+J299</f>
        <v>1951.19</v>
      </c>
      <c r="K302" s="71"/>
      <c r="L302" s="72">
        <f>L296+L297+L299</f>
        <v>40734.06</v>
      </c>
    </row>
    <row r="303" spans="1:101" ht="14.25" x14ac:dyDescent="0.2">
      <c r="A303" s="67" t="s">
        <v>331</v>
      </c>
      <c r="B303" s="68" t="str">
        <f>Source!F199</f>
        <v>403-0886</v>
      </c>
      <c r="C303" s="68" t="str">
        <f>Source!G199</f>
        <v>Плиты сборные железобетонные</v>
      </c>
      <c r="D303" s="69" t="str">
        <f>Source!H199</f>
        <v>м3</v>
      </c>
      <c r="E303" s="70">
        <f>SmtRes!AT358</f>
        <v>100</v>
      </c>
      <c r="F303" s="70"/>
      <c r="G303" s="70">
        <f>Source!I199</f>
        <v>14.2</v>
      </c>
      <c r="H303" s="72">
        <f>Source!AL199+Source!AO199+Source!AM199</f>
        <v>1498.31</v>
      </c>
      <c r="I303" s="71"/>
      <c r="J303" s="72">
        <f>ROUND(Source!AC199*Source!I199, 2)+ROUND((((Source!ET199)-(Source!EU199))+Source!AE199)*Source!I199, 2)+ROUND(Source!AF199*Source!I199, 2)</f>
        <v>21276</v>
      </c>
      <c r="K303" s="71">
        <f>IF(Source!BC199&lt;&gt; 0, Source!BC199, 1)</f>
        <v>12.39</v>
      </c>
      <c r="L303" s="72">
        <f>Source!P199</f>
        <v>263609.65999999997</v>
      </c>
      <c r="O303">
        <f>J303</f>
        <v>21276</v>
      </c>
      <c r="AA303">
        <f>J303</f>
        <v>21276</v>
      </c>
      <c r="AD303">
        <f>ROUND((Source!AT199/100)*((ROUND(Source!AF199*Source!I199, 2)+ROUND(Source!AE199*Source!I199, 2))), 2)</f>
        <v>0</v>
      </c>
      <c r="AE303">
        <f>ROUND((Source!AU199/100)*((ROUND(Source!AF199*Source!I199, 2)+ROUND(Source!AE199*Source!I199, 2))), 2)</f>
        <v>0</v>
      </c>
      <c r="AN303">
        <f>L303</f>
        <v>263609.65999999997</v>
      </c>
      <c r="AW303">
        <f>L303</f>
        <v>263609.65999999997</v>
      </c>
      <c r="AZ303">
        <f>Source!X199</f>
        <v>0</v>
      </c>
      <c r="BA303">
        <f>Source!Y199</f>
        <v>0</v>
      </c>
      <c r="BH303">
        <f>J303</f>
        <v>21276</v>
      </c>
      <c r="CD303">
        <v>1</v>
      </c>
    </row>
    <row r="304" spans="1:101" ht="14.25" x14ac:dyDescent="0.2">
      <c r="A304" s="68"/>
      <c r="B304" s="68"/>
      <c r="C304" s="68" t="s">
        <v>1302</v>
      </c>
      <c r="D304" s="69"/>
      <c r="E304" s="70"/>
      <c r="F304" s="70"/>
      <c r="G304" s="70"/>
      <c r="H304" s="72"/>
      <c r="I304" s="71"/>
      <c r="J304" s="72">
        <f>SUM(S293:S307)+SUM(T293:T307)+SUM(X293:X307)+SUM(Y293:Y307)+SUM(Z293:Z307)</f>
        <v>331.34</v>
      </c>
      <c r="K304" s="71"/>
      <c r="L304" s="72">
        <f>SUM(AR293:AR307)+SUM(AS293:AS307)+SUM(AT293:AT307)+SUM(AU293:AU307)+SUM(AV293:AV307)</f>
        <v>16874.919999999998</v>
      </c>
    </row>
    <row r="305" spans="1:101" ht="14.25" x14ac:dyDescent="0.2">
      <c r="A305" s="68"/>
      <c r="B305" s="68" t="s">
        <v>329</v>
      </c>
      <c r="C305" s="68" t="s">
        <v>1355</v>
      </c>
      <c r="D305" s="69" t="s">
        <v>1304</v>
      </c>
      <c r="E305" s="70">
        <f>Source!BZ197</f>
        <v>147</v>
      </c>
      <c r="F305" s="70"/>
      <c r="G305" s="70">
        <f>Source!AT197</f>
        <v>147</v>
      </c>
      <c r="H305" s="72"/>
      <c r="I305" s="71"/>
      <c r="J305" s="72">
        <f>SUM(AD293:AD307)</f>
        <v>487.07</v>
      </c>
      <c r="K305" s="71"/>
      <c r="L305" s="72">
        <f>SUM(AZ293:AZ307)</f>
        <v>24806.13</v>
      </c>
    </row>
    <row r="306" spans="1:101" ht="14.25" x14ac:dyDescent="0.2">
      <c r="A306" s="75"/>
      <c r="B306" s="75" t="s">
        <v>330</v>
      </c>
      <c r="C306" s="75" t="s">
        <v>1356</v>
      </c>
      <c r="D306" s="76" t="s">
        <v>1304</v>
      </c>
      <c r="E306" s="77">
        <f>Source!CA197</f>
        <v>134</v>
      </c>
      <c r="F306" s="77"/>
      <c r="G306" s="77">
        <f>Source!AU197</f>
        <v>134</v>
      </c>
      <c r="H306" s="78"/>
      <c r="I306" s="79"/>
      <c r="J306" s="78">
        <f>SUM(AE293:AE307)</f>
        <v>444</v>
      </c>
      <c r="K306" s="79"/>
      <c r="L306" s="78">
        <f>SUM(BA293:BA307)</f>
        <v>22612.39</v>
      </c>
    </row>
    <row r="307" spans="1:101" ht="15" x14ac:dyDescent="0.2">
      <c r="C307" s="82" t="s">
        <v>1306</v>
      </c>
      <c r="D307" s="82"/>
      <c r="E307" s="82"/>
      <c r="F307" s="82"/>
      <c r="G307" s="82"/>
      <c r="H307" s="82"/>
      <c r="I307" s="83">
        <f>J296+J297+J299+J305+J306+SUM(J303:J303)-SUMIF(CE303:CE303, 1, J303:J303)</f>
        <v>24158.260000000002</v>
      </c>
      <c r="J307" s="83"/>
      <c r="K307" s="83">
        <f>L296+L297+L299+L305+L306+SUM(L303:L303)-SUMIF(CE303:CE303, 1, L303:L303)</f>
        <v>351762.24</v>
      </c>
      <c r="L307" s="83"/>
      <c r="O307" s="80">
        <f>J296+J297+J299+J305+J306</f>
        <v>2882.26</v>
      </c>
      <c r="P307" s="80">
        <f>J297</f>
        <v>1440.1</v>
      </c>
      <c r="R307" t="s">
        <v>1307</v>
      </c>
      <c r="S307" s="80">
        <f>J296</f>
        <v>223.48</v>
      </c>
      <c r="U307" s="80">
        <f>J296</f>
        <v>223.48</v>
      </c>
      <c r="X307" s="80">
        <f>J298</f>
        <v>107.86</v>
      </c>
      <c r="Z307" t="s">
        <v>1307</v>
      </c>
      <c r="AA307" s="80">
        <f>J299</f>
        <v>287.61</v>
      </c>
      <c r="AD307">
        <f>ROUND((Source!AT197/100)*((ROUND(Source!AF197*Source!I197, 2)+ROUND(Source!AE197*Source!I197, 2))), 2)</f>
        <v>487.07</v>
      </c>
      <c r="AE307">
        <f>ROUND((Source!AU197/100)*((ROUND(Source!AF197*Source!I197, 2)+ROUND(Source!AE197*Source!I197, 2))), 2)</f>
        <v>444</v>
      </c>
      <c r="AN307" s="80">
        <f>L296+L297+L299+L305+L306</f>
        <v>88152.58</v>
      </c>
      <c r="AO307" s="80">
        <f>L297</f>
        <v>19354.91</v>
      </c>
      <c r="AQ307" t="s">
        <v>1307</v>
      </c>
      <c r="AR307" s="80">
        <f>L296</f>
        <v>11381.74</v>
      </c>
      <c r="AT307" s="80">
        <f>L298</f>
        <v>5493.18</v>
      </c>
      <c r="AV307" t="s">
        <v>1307</v>
      </c>
      <c r="AW307" s="80">
        <f>L299</f>
        <v>9997.41</v>
      </c>
      <c r="AZ307">
        <f>Source!X197</f>
        <v>24806.13</v>
      </c>
      <c r="BA307">
        <f>Source!Y197</f>
        <v>22612.39</v>
      </c>
      <c r="BH307" s="80">
        <f>J296+J297+J299+J305+J306</f>
        <v>2882.26</v>
      </c>
      <c r="CD307">
        <v>1</v>
      </c>
    </row>
    <row r="308" spans="1:101" ht="42.75" x14ac:dyDescent="0.2">
      <c r="A308" s="67" t="s">
        <v>335</v>
      </c>
      <c r="B308" s="68" t="str">
        <f>Source!F201</f>
        <v>01-02-061-1</v>
      </c>
      <c r="C308" s="68" t="str">
        <f>Source!G201</f>
        <v>Засыпка вручную траншей, пазух котлованов и ям, группа грунтов 1 (заполнение мешков)</v>
      </c>
      <c r="D308" s="69" t="str">
        <f>Source!H201</f>
        <v>100 м3 грунта</v>
      </c>
      <c r="E308" s="70">
        <f>Source!K201</f>
        <v>0.09</v>
      </c>
      <c r="F308" s="70"/>
      <c r="G308" s="70">
        <f>Source!I201</f>
        <v>0.09</v>
      </c>
      <c r="H308" s="72"/>
      <c r="I308" s="71"/>
      <c r="J308" s="72"/>
      <c r="K308" s="71"/>
      <c r="L308" s="72"/>
    </row>
    <row r="309" spans="1:101" ht="51" x14ac:dyDescent="0.2">
      <c r="B309" s="85" t="s">
        <v>1244</v>
      </c>
      <c r="C309" s="86" t="s">
        <v>1309</v>
      </c>
      <c r="D309" s="86"/>
      <c r="E309" s="86"/>
      <c r="F309" s="86"/>
      <c r="G309" s="86"/>
      <c r="H309" s="86"/>
      <c r="I309" s="86"/>
      <c r="J309" s="86"/>
      <c r="K309" s="86"/>
      <c r="L309" s="86"/>
      <c r="CW309" s="87" t="s">
        <v>1309</v>
      </c>
    </row>
    <row r="310" spans="1:101" x14ac:dyDescent="0.2">
      <c r="C310" s="73" t="str">
        <f>"Объем: "&amp;Source!I201&amp;"=(0,05*"&amp;"(180))/"&amp;"100"</f>
        <v>Объем: 0,09=(0,05*(180))/100</v>
      </c>
    </row>
    <row r="311" spans="1:101" ht="14.25" x14ac:dyDescent="0.2">
      <c r="A311" s="68"/>
      <c r="B311" s="71">
        <v>1</v>
      </c>
      <c r="C311" s="68" t="s">
        <v>1295</v>
      </c>
      <c r="D311" s="69"/>
      <c r="E311" s="70"/>
      <c r="F311" s="70"/>
      <c r="G311" s="70"/>
      <c r="H311" s="72">
        <f>Source!AO201</f>
        <v>663.75</v>
      </c>
      <c r="I311" s="71">
        <f>ROUND(1.2,7)</f>
        <v>1.2</v>
      </c>
      <c r="J311" s="72">
        <f>ROUND(Source!AF201*Source!I201, 2)</f>
        <v>71.69</v>
      </c>
      <c r="K311" s="71">
        <f>IF(Source!BA201&lt;&gt; 0, Source!BA201, 1)</f>
        <v>50.93</v>
      </c>
      <c r="L311" s="72">
        <f>Source!S201</f>
        <v>3650.92</v>
      </c>
    </row>
    <row r="312" spans="1:101" ht="14.25" x14ac:dyDescent="0.2">
      <c r="A312" s="68"/>
      <c r="B312" s="68"/>
      <c r="C312" s="75" t="s">
        <v>1299</v>
      </c>
      <c r="D312" s="76" t="s">
        <v>1274</v>
      </c>
      <c r="E312" s="77">
        <f>Source!AQ201</f>
        <v>88.5</v>
      </c>
      <c r="F312" s="77">
        <f>ROUND(1.2,7)</f>
        <v>1.2</v>
      </c>
      <c r="G312" s="77">
        <f>ROUND(Source!U201, 7)</f>
        <v>9.5579999999999998</v>
      </c>
      <c r="H312" s="78"/>
      <c r="I312" s="79"/>
      <c r="J312" s="78"/>
      <c r="K312" s="79"/>
      <c r="L312" s="78"/>
    </row>
    <row r="313" spans="1:101" ht="14.25" x14ac:dyDescent="0.2">
      <c r="A313" s="68"/>
      <c r="B313" s="68"/>
      <c r="C313" s="68" t="s">
        <v>1301</v>
      </c>
      <c r="D313" s="69"/>
      <c r="E313" s="70"/>
      <c r="F313" s="70"/>
      <c r="G313" s="70"/>
      <c r="H313" s="72">
        <f>H311</f>
        <v>663.75</v>
      </c>
      <c r="I313" s="71"/>
      <c r="J313" s="72">
        <f>J311</f>
        <v>71.69</v>
      </c>
      <c r="K313" s="71"/>
      <c r="L313" s="72">
        <f>L311</f>
        <v>3650.92</v>
      </c>
    </row>
    <row r="314" spans="1:101" ht="14.25" x14ac:dyDescent="0.2">
      <c r="A314" s="68"/>
      <c r="B314" s="68"/>
      <c r="C314" s="68" t="s">
        <v>1302</v>
      </c>
      <c r="D314" s="69"/>
      <c r="E314" s="70"/>
      <c r="F314" s="70"/>
      <c r="G314" s="70"/>
      <c r="H314" s="72"/>
      <c r="I314" s="71"/>
      <c r="J314" s="72">
        <f>SUM(S308:S317)+SUM(T308:T317)+SUM(X308:X317)+SUM(Y308:Y317)+SUM(Z308:Z317)</f>
        <v>71.69</v>
      </c>
      <c r="K314" s="71"/>
      <c r="L314" s="72">
        <f>SUM(AR308:AR317)+SUM(AS308:AS317)+SUM(AT308:AT317)+SUM(AU308:AU317)+SUM(AV308:AV317)</f>
        <v>3650.92</v>
      </c>
    </row>
    <row r="315" spans="1:101" ht="28.5" x14ac:dyDescent="0.2">
      <c r="A315" s="68"/>
      <c r="B315" s="68" t="s">
        <v>184</v>
      </c>
      <c r="C315" s="68" t="s">
        <v>1357</v>
      </c>
      <c r="D315" s="69" t="s">
        <v>1304</v>
      </c>
      <c r="E315" s="70">
        <f>Source!BZ201</f>
        <v>89</v>
      </c>
      <c r="F315" s="70"/>
      <c r="G315" s="70">
        <f>Source!AT201</f>
        <v>89</v>
      </c>
      <c r="H315" s="72"/>
      <c r="I315" s="71"/>
      <c r="J315" s="72">
        <f>SUM(AD308:AD317)</f>
        <v>63.8</v>
      </c>
      <c r="K315" s="71"/>
      <c r="L315" s="72">
        <f>SUM(AZ308:AZ317)</f>
        <v>3249.32</v>
      </c>
    </row>
    <row r="316" spans="1:101" ht="28.5" x14ac:dyDescent="0.2">
      <c r="A316" s="75"/>
      <c r="B316" s="75" t="s">
        <v>185</v>
      </c>
      <c r="C316" s="75" t="s">
        <v>1358</v>
      </c>
      <c r="D316" s="76" t="s">
        <v>1304</v>
      </c>
      <c r="E316" s="77">
        <f>Source!CA201</f>
        <v>40</v>
      </c>
      <c r="F316" s="77"/>
      <c r="G316" s="77">
        <f>Source!AU201</f>
        <v>40</v>
      </c>
      <c r="H316" s="78"/>
      <c r="I316" s="79"/>
      <c r="J316" s="78">
        <f>SUM(AE308:AE317)</f>
        <v>28.68</v>
      </c>
      <c r="K316" s="79"/>
      <c r="L316" s="78">
        <f>SUM(BA308:BA317)</f>
        <v>1460.37</v>
      </c>
    </row>
    <row r="317" spans="1:101" ht="15" x14ac:dyDescent="0.2">
      <c r="C317" s="82" t="s">
        <v>1306</v>
      </c>
      <c r="D317" s="82"/>
      <c r="E317" s="82"/>
      <c r="F317" s="82"/>
      <c r="G317" s="82"/>
      <c r="H317" s="82"/>
      <c r="I317" s="83">
        <f>J311+J315+J316</f>
        <v>164.17000000000002</v>
      </c>
      <c r="J317" s="83"/>
      <c r="K317" s="83">
        <f>L311+L315+L316</f>
        <v>8360.61</v>
      </c>
      <c r="L317" s="83"/>
      <c r="O317" s="80">
        <f>J311+J315+J316</f>
        <v>164.17000000000002</v>
      </c>
      <c r="P317">
        <f>0</f>
        <v>0</v>
      </c>
      <c r="R317" t="s">
        <v>1307</v>
      </c>
      <c r="S317" s="80">
        <f>J311</f>
        <v>71.69</v>
      </c>
      <c r="U317" s="80">
        <f>J311</f>
        <v>71.69</v>
      </c>
      <c r="X317">
        <f>0</f>
        <v>0</v>
      </c>
      <c r="Z317" t="s">
        <v>1307</v>
      </c>
      <c r="AA317">
        <f>0</f>
        <v>0</v>
      </c>
      <c r="AD317">
        <f>ROUND((Source!AT201/100)*((ROUND(Source!AF201*Source!I201, 2)+ROUND(Source!AE201*Source!I201, 2))), 2)</f>
        <v>63.8</v>
      </c>
      <c r="AE317">
        <f>ROUND((Source!AU201/100)*((ROUND(Source!AF201*Source!I201, 2)+ROUND(Source!AE201*Source!I201, 2))), 2)</f>
        <v>28.68</v>
      </c>
      <c r="AN317" s="80">
        <f>L311+L315+L316</f>
        <v>8360.61</v>
      </c>
      <c r="AO317">
        <f>0</f>
        <v>0</v>
      </c>
      <c r="AQ317" t="s">
        <v>1307</v>
      </c>
      <c r="AR317" s="80">
        <f>L311</f>
        <v>3650.92</v>
      </c>
      <c r="AT317">
        <f>0</f>
        <v>0</v>
      </c>
      <c r="AV317" t="s">
        <v>1307</v>
      </c>
      <c r="AW317">
        <f>0</f>
        <v>0</v>
      </c>
      <c r="AZ317">
        <f>Source!X201</f>
        <v>3249.32</v>
      </c>
      <c r="BA317">
        <f>Source!Y201</f>
        <v>1460.37</v>
      </c>
      <c r="BH317" s="80">
        <f>J311+J315+J316</f>
        <v>164.17000000000002</v>
      </c>
      <c r="CD317">
        <v>1</v>
      </c>
    </row>
    <row r="318" spans="1:101" ht="28.5" x14ac:dyDescent="0.2">
      <c r="A318" s="67" t="s">
        <v>337</v>
      </c>
      <c r="B318" s="68" t="str">
        <f>Source!F203</f>
        <v>408-0122</v>
      </c>
      <c r="C318" s="68" t="str">
        <f>Source!G203</f>
        <v>Песок природный для строительных работ средний</v>
      </c>
      <c r="D318" s="69" t="str">
        <f>Source!H203</f>
        <v>м3</v>
      </c>
      <c r="E318" s="70">
        <f>Source!K203</f>
        <v>9</v>
      </c>
      <c r="F318" s="70"/>
      <c r="G318" s="70">
        <f>Source!I203</f>
        <v>9</v>
      </c>
      <c r="H318" s="72">
        <f>Source!AL203</f>
        <v>55.26</v>
      </c>
      <c r="I318" s="71"/>
      <c r="J318" s="72">
        <f>ROUND(Source!AC203*Source!I203, 2)</f>
        <v>497.34</v>
      </c>
      <c r="K318" s="71">
        <f>IF(Source!BC203&lt;&gt; 0, Source!BC203, 1)</f>
        <v>10.36</v>
      </c>
      <c r="L318" s="72">
        <f>Source!P203</f>
        <v>5152.4399999999996</v>
      </c>
    </row>
    <row r="319" spans="1:101" x14ac:dyDescent="0.2">
      <c r="A319" s="88"/>
      <c r="B319" s="88"/>
      <c r="C319" s="89" t="str">
        <f>"Объем: "&amp;Source!I203&amp;"=0,05*"&amp;"(180)"</f>
        <v>Объем: 9=0,05*(180)</v>
      </c>
      <c r="D319" s="88"/>
      <c r="E319" s="88"/>
      <c r="F319" s="88"/>
      <c r="G319" s="88"/>
      <c r="H319" s="88"/>
      <c r="I319" s="88"/>
      <c r="J319" s="88"/>
      <c r="K319" s="88"/>
      <c r="L319" s="88"/>
    </row>
    <row r="320" spans="1:101" ht="15" x14ac:dyDescent="0.2">
      <c r="C320" s="82" t="s">
        <v>1306</v>
      </c>
      <c r="D320" s="82"/>
      <c r="E320" s="82"/>
      <c r="F320" s="82"/>
      <c r="G320" s="82"/>
      <c r="H320" s="82"/>
      <c r="I320" s="83">
        <f>J318</f>
        <v>497.34</v>
      </c>
      <c r="J320" s="83"/>
      <c r="K320" s="83">
        <f>L318</f>
        <v>5152.4399999999996</v>
      </c>
      <c r="L320" s="83"/>
      <c r="O320" s="80">
        <f>J318</f>
        <v>497.34</v>
      </c>
      <c r="P320">
        <f>0</f>
        <v>0</v>
      </c>
      <c r="R320" t="s">
        <v>1307</v>
      </c>
      <c r="S320">
        <f>0</f>
        <v>0</v>
      </c>
      <c r="U320">
        <f>0</f>
        <v>0</v>
      </c>
      <c r="X320">
        <f>0</f>
        <v>0</v>
      </c>
      <c r="Z320" t="s">
        <v>1307</v>
      </c>
      <c r="AA320" s="80">
        <f>J318</f>
        <v>497.34</v>
      </c>
      <c r="AD320">
        <f>ROUND((Source!AT203/100)*((ROUND(Source!AF203*Source!I203, 2)+ROUND(Source!AE203*Source!I203, 2))), 2)</f>
        <v>0</v>
      </c>
      <c r="AE320">
        <f>ROUND((Source!AU203/100)*((ROUND(Source!AF203*Source!I203, 2)+ROUND(Source!AE203*Source!I203, 2))), 2)</f>
        <v>0</v>
      </c>
      <c r="AN320" s="80">
        <f>L318</f>
        <v>5152.4399999999996</v>
      </c>
      <c r="AO320">
        <f>0</f>
        <v>0</v>
      </c>
      <c r="AQ320" t="s">
        <v>1307</v>
      </c>
      <c r="AR320">
        <f>0</f>
        <v>0</v>
      </c>
      <c r="AT320">
        <f>0</f>
        <v>0</v>
      </c>
      <c r="AV320" t="s">
        <v>1307</v>
      </c>
      <c r="AW320" s="80">
        <f>L318</f>
        <v>5152.4399999999996</v>
      </c>
      <c r="AZ320">
        <f>Source!X203</f>
        <v>0</v>
      </c>
      <c r="BA320">
        <f>Source!Y203</f>
        <v>0</v>
      </c>
      <c r="BH320" s="80">
        <f>J318</f>
        <v>497.34</v>
      </c>
      <c r="CD320">
        <v>1</v>
      </c>
    </row>
    <row r="321" spans="1:101" ht="14.25" x14ac:dyDescent="0.2">
      <c r="A321" s="67" t="s">
        <v>338</v>
      </c>
      <c r="B321" s="68" t="str">
        <f>Source!F205</f>
        <v>101-3059</v>
      </c>
      <c r="C321" s="68" t="str">
        <f>Source!G205</f>
        <v>Мешки бумажные марки "Крафт"</v>
      </c>
      <c r="D321" s="69" t="str">
        <f>Source!H205</f>
        <v>1000 шт.</v>
      </c>
      <c r="E321" s="70">
        <f>Source!K205</f>
        <v>0.18</v>
      </c>
      <c r="F321" s="70"/>
      <c r="G321" s="70">
        <f>Source!I205</f>
        <v>0.18</v>
      </c>
      <c r="H321" s="72">
        <f>Source!AL205</f>
        <v>7261.1</v>
      </c>
      <c r="I321" s="71"/>
      <c r="J321" s="72">
        <f>ROUND(Source!AC205*Source!I205, 2)</f>
        <v>1307</v>
      </c>
      <c r="K321" s="71">
        <f>IF(Source!BC205&lt;&gt; 0, Source!BC205, 1)</f>
        <v>3.02</v>
      </c>
      <c r="L321" s="72">
        <f>Source!P205</f>
        <v>3947.13</v>
      </c>
    </row>
    <row r="322" spans="1:101" x14ac:dyDescent="0.2">
      <c r="A322" s="88"/>
      <c r="B322" s="88"/>
      <c r="C322" s="89" t="str">
        <f>"Объем: "&amp;Source!I205&amp;"=(180)/"&amp;"1000"</f>
        <v>Объем: 0,18=(180)/1000</v>
      </c>
      <c r="D322" s="88"/>
      <c r="E322" s="88"/>
      <c r="F322" s="88"/>
      <c r="G322" s="88"/>
      <c r="H322" s="88"/>
      <c r="I322" s="88"/>
      <c r="J322" s="88"/>
      <c r="K322" s="88"/>
      <c r="L322" s="88"/>
    </row>
    <row r="323" spans="1:101" ht="15" x14ac:dyDescent="0.2">
      <c r="C323" s="82" t="s">
        <v>1306</v>
      </c>
      <c r="D323" s="82"/>
      <c r="E323" s="82"/>
      <c r="F323" s="82"/>
      <c r="G323" s="82"/>
      <c r="H323" s="82"/>
      <c r="I323" s="83">
        <f>J321</f>
        <v>1307</v>
      </c>
      <c r="J323" s="83"/>
      <c r="K323" s="83">
        <f>L321</f>
        <v>3947.13</v>
      </c>
      <c r="L323" s="83"/>
      <c r="O323" s="80">
        <f>J321</f>
        <v>1307</v>
      </c>
      <c r="P323">
        <f>0</f>
        <v>0</v>
      </c>
      <c r="R323" t="s">
        <v>1307</v>
      </c>
      <c r="S323">
        <f>0</f>
        <v>0</v>
      </c>
      <c r="U323">
        <f>0</f>
        <v>0</v>
      </c>
      <c r="X323">
        <f>0</f>
        <v>0</v>
      </c>
      <c r="Z323" t="s">
        <v>1307</v>
      </c>
      <c r="AA323" s="80">
        <f>J321</f>
        <v>1307</v>
      </c>
      <c r="AD323">
        <f>ROUND((Source!AT205/100)*((ROUND(Source!AF205*Source!I205, 2)+ROUND(Source!AE205*Source!I205, 2))), 2)</f>
        <v>0</v>
      </c>
      <c r="AE323">
        <f>ROUND((Source!AU205/100)*((ROUND(Source!AF205*Source!I205, 2)+ROUND(Source!AE205*Source!I205, 2))), 2)</f>
        <v>0</v>
      </c>
      <c r="AN323" s="80">
        <f>L321</f>
        <v>3947.13</v>
      </c>
      <c r="AO323">
        <f>0</f>
        <v>0</v>
      </c>
      <c r="AQ323" t="s">
        <v>1307</v>
      </c>
      <c r="AR323">
        <f>0</f>
        <v>0</v>
      </c>
      <c r="AT323">
        <f>0</f>
        <v>0</v>
      </c>
      <c r="AV323" t="s">
        <v>1307</v>
      </c>
      <c r="AW323" s="80">
        <f>L321</f>
        <v>3947.13</v>
      </c>
      <c r="AZ323">
        <f>Source!X205</f>
        <v>0</v>
      </c>
      <c r="BA323">
        <f>Source!Y205</f>
        <v>0</v>
      </c>
      <c r="BH323" s="80">
        <f>J321</f>
        <v>1307</v>
      </c>
      <c r="CD323">
        <v>1</v>
      </c>
    </row>
    <row r="324" spans="1:101" ht="28.5" x14ac:dyDescent="0.2">
      <c r="A324" s="67" t="s">
        <v>343</v>
      </c>
      <c r="B324" s="68" t="str">
        <f>Source!F211</f>
        <v>26-02-022-1</v>
      </c>
      <c r="C324" s="68" t="str">
        <f>Source!G211</f>
        <v>Огнезащитное покрытие кабелей составом «КЛ-1»</v>
      </c>
      <c r="D324" s="69" t="str">
        <f>Source!H211</f>
        <v>100 м2</v>
      </c>
      <c r="E324" s="70">
        <f>Source!K211</f>
        <v>0.09</v>
      </c>
      <c r="F324" s="70"/>
      <c r="G324" s="70">
        <f>Source!I211</f>
        <v>0.09</v>
      </c>
      <c r="H324" s="72"/>
      <c r="I324" s="71"/>
      <c r="J324" s="72"/>
      <c r="K324" s="71"/>
      <c r="L324" s="72"/>
    </row>
    <row r="325" spans="1:101" ht="51" x14ac:dyDescent="0.2">
      <c r="B325" s="85" t="s">
        <v>1244</v>
      </c>
      <c r="C325" s="86" t="s">
        <v>1309</v>
      </c>
      <c r="D325" s="86"/>
      <c r="E325" s="86"/>
      <c r="F325" s="86"/>
      <c r="G325" s="86"/>
      <c r="H325" s="86"/>
      <c r="I325" s="86"/>
      <c r="J325" s="86"/>
      <c r="K325" s="86"/>
      <c r="L325" s="86"/>
      <c r="CW325" s="87" t="s">
        <v>1309</v>
      </c>
    </row>
    <row r="326" spans="1:101" x14ac:dyDescent="0.2">
      <c r="C326" s="73" t="str">
        <f>"Объем: "&amp;Source!I211&amp;"=9/"&amp;"100"</f>
        <v>Объем: 0,09=9/100</v>
      </c>
    </row>
    <row r="327" spans="1:101" ht="14.25" x14ac:dyDescent="0.2">
      <c r="A327" s="68"/>
      <c r="B327" s="71">
        <v>1</v>
      </c>
      <c r="C327" s="68" t="s">
        <v>1295</v>
      </c>
      <c r="D327" s="69"/>
      <c r="E327" s="70"/>
      <c r="F327" s="70"/>
      <c r="G327" s="70"/>
      <c r="H327" s="72">
        <f>Source!AO211</f>
        <v>566.05999999999995</v>
      </c>
      <c r="I327" s="71">
        <f>ROUND(1.2,7)</f>
        <v>1.2</v>
      </c>
      <c r="J327" s="72">
        <f>ROUND(Source!AF211*Source!I211, 2)</f>
        <v>61.13</v>
      </c>
      <c r="K327" s="71">
        <f>IF(Source!BA211&lt;&gt; 0, Source!BA211, 1)</f>
        <v>50.93</v>
      </c>
      <c r="L327" s="72">
        <f>Source!S211</f>
        <v>3113.57</v>
      </c>
    </row>
    <row r="328" spans="1:101" ht="14.25" x14ac:dyDescent="0.2">
      <c r="A328" s="68"/>
      <c r="B328" s="71">
        <v>2</v>
      </c>
      <c r="C328" s="68" t="s">
        <v>1296</v>
      </c>
      <c r="D328" s="69"/>
      <c r="E328" s="70"/>
      <c r="F328" s="70"/>
      <c r="G328" s="70"/>
      <c r="H328" s="72">
        <f>Source!AM211</f>
        <v>194.53</v>
      </c>
      <c r="I328" s="71">
        <f>ROUND(1.2,7)</f>
        <v>1.2</v>
      </c>
      <c r="J328" s="72">
        <f>ROUND(((((Source!ET211*ROUND(1.2,7)))-((Source!EU211*ROUND(1.2,7))))+Source!AE211)*Source!I211, 2)</f>
        <v>21.01</v>
      </c>
      <c r="K328" s="71">
        <f>IF(Source!BB211&lt;&gt; 0, Source!BB211, 1)</f>
        <v>7.27</v>
      </c>
      <c r="L328" s="72">
        <f>Source!Q211</f>
        <v>152.74</v>
      </c>
    </row>
    <row r="329" spans="1:101" ht="14.25" x14ac:dyDescent="0.2">
      <c r="A329" s="68"/>
      <c r="B329" s="71">
        <v>4</v>
      </c>
      <c r="C329" s="68" t="s">
        <v>1298</v>
      </c>
      <c r="D329" s="69"/>
      <c r="E329" s="70"/>
      <c r="F329" s="70"/>
      <c r="G329" s="70"/>
      <c r="H329" s="72">
        <f>Source!AL211</f>
        <v>11337.71</v>
      </c>
      <c r="I329" s="71"/>
      <c r="J329" s="72">
        <f>ROUND(Source!AC211*Source!I211, 2)</f>
        <v>1020.39</v>
      </c>
      <c r="K329" s="71">
        <f>IF(Source!BC211&lt;&gt; 0, Source!BC211, 1)</f>
        <v>4.6399999999999997</v>
      </c>
      <c r="L329" s="72">
        <f>Source!P211</f>
        <v>4734.63</v>
      </c>
    </row>
    <row r="330" spans="1:101" ht="14.25" x14ac:dyDescent="0.2">
      <c r="A330" s="68"/>
      <c r="B330" s="68"/>
      <c r="C330" s="75" t="s">
        <v>1299</v>
      </c>
      <c r="D330" s="76" t="s">
        <v>1274</v>
      </c>
      <c r="E330" s="77">
        <f>Source!AQ211</f>
        <v>62.41</v>
      </c>
      <c r="F330" s="77">
        <f>ROUND(1.2,7)</f>
        <v>1.2</v>
      </c>
      <c r="G330" s="77">
        <f>ROUND(Source!U211, 7)</f>
        <v>6.7402800000000003</v>
      </c>
      <c r="H330" s="78"/>
      <c r="I330" s="79"/>
      <c r="J330" s="78"/>
      <c r="K330" s="79"/>
      <c r="L330" s="78"/>
    </row>
    <row r="331" spans="1:101" ht="14.25" x14ac:dyDescent="0.2">
      <c r="A331" s="68"/>
      <c r="B331" s="68"/>
      <c r="C331" s="68" t="s">
        <v>1301</v>
      </c>
      <c r="D331" s="69"/>
      <c r="E331" s="70"/>
      <c r="F331" s="70"/>
      <c r="G331" s="70"/>
      <c r="H331" s="72">
        <f>H327+H328+H329</f>
        <v>12098.3</v>
      </c>
      <c r="I331" s="71"/>
      <c r="J331" s="72">
        <f>J327+J328+J329</f>
        <v>1102.53</v>
      </c>
      <c r="K331" s="71"/>
      <c r="L331" s="72">
        <f>L327+L328+L329</f>
        <v>8000.9400000000005</v>
      </c>
    </row>
    <row r="332" spans="1:101" ht="28.5" x14ac:dyDescent="0.2">
      <c r="A332" s="67" t="s">
        <v>352</v>
      </c>
      <c r="B332" s="68" t="str">
        <f>Source!F213</f>
        <v>113-0521</v>
      </c>
      <c r="C332" s="68" t="s">
        <v>1359</v>
      </c>
      <c r="D332" s="69" t="str">
        <f>Source!H213</f>
        <v>кг</v>
      </c>
      <c r="E332" s="70">
        <f>SmtRes!AT375</f>
        <v>-150</v>
      </c>
      <c r="F332" s="70"/>
      <c r="G332" s="70">
        <f>Source!I213</f>
        <v>-13.5</v>
      </c>
      <c r="H332" s="72">
        <f>Source!AL213+Source!AO213+Source!AM213</f>
        <v>75.16</v>
      </c>
      <c r="I332" s="71"/>
      <c r="J332" s="72">
        <f>ROUND(Source!AC213*Source!I213, 2)+ROUND((((Source!ET213)-(Source!EU213))+Source!AE213)*Source!I213, 2)+ROUND(Source!AF213*Source!I213, 2)</f>
        <v>-1014.66</v>
      </c>
      <c r="K332" s="71">
        <f>IF(Source!BC213&lt;&gt; 0, Source!BC213, 1)</f>
        <v>4.54</v>
      </c>
      <c r="L332" s="72">
        <f>Source!P213</f>
        <v>-4606.5600000000004</v>
      </c>
      <c r="O332">
        <f>J332</f>
        <v>-1014.66</v>
      </c>
      <c r="AA332">
        <f>J332</f>
        <v>-1014.66</v>
      </c>
      <c r="AD332">
        <f>ROUND((Source!AT213/100)*((ROUND(Source!AF213*Source!I213, 2)+ROUND(Source!AE213*Source!I213, 2))), 2)</f>
        <v>0</v>
      </c>
      <c r="AE332">
        <f>ROUND((Source!AU213/100)*((ROUND(Source!AF213*Source!I213, 2)+ROUND(Source!AE213*Source!I213, 2))), 2)</f>
        <v>0</v>
      </c>
      <c r="AN332">
        <f>L332</f>
        <v>-4606.5600000000004</v>
      </c>
      <c r="AW332">
        <f>L332</f>
        <v>-4606.5600000000004</v>
      </c>
      <c r="AZ332">
        <f>Source!X213</f>
        <v>0</v>
      </c>
      <c r="BA332">
        <f>Source!Y213</f>
        <v>0</v>
      </c>
      <c r="BH332">
        <f>J332</f>
        <v>-1014.66</v>
      </c>
      <c r="CD332">
        <v>1</v>
      </c>
    </row>
    <row r="333" spans="1:101" ht="14.25" x14ac:dyDescent="0.2">
      <c r="A333" s="68"/>
      <c r="B333" s="68"/>
      <c r="C333" s="68" t="s">
        <v>1302</v>
      </c>
      <c r="D333" s="69"/>
      <c r="E333" s="70"/>
      <c r="F333" s="70"/>
      <c r="G333" s="70"/>
      <c r="H333" s="72"/>
      <c r="I333" s="71"/>
      <c r="J333" s="72">
        <f>SUM(S324:S336)+SUM(T324:T336)+SUM(X324:X336)+SUM(Y324:Y336)+SUM(Z324:Z336)</f>
        <v>61.13</v>
      </c>
      <c r="K333" s="71"/>
      <c r="L333" s="72">
        <f>SUM(AR324:AR336)+SUM(AS324:AS336)+SUM(AT324:AT336)+SUM(AU324:AU336)+SUM(AV324:AV336)</f>
        <v>3113.57</v>
      </c>
    </row>
    <row r="334" spans="1:101" ht="14.25" x14ac:dyDescent="0.2">
      <c r="A334" s="68"/>
      <c r="B334" s="68" t="s">
        <v>350</v>
      </c>
      <c r="C334" s="68" t="s">
        <v>1360</v>
      </c>
      <c r="D334" s="69" t="s">
        <v>1304</v>
      </c>
      <c r="E334" s="70">
        <f>Source!BZ211</f>
        <v>97</v>
      </c>
      <c r="F334" s="70"/>
      <c r="G334" s="70">
        <f>Source!AT211</f>
        <v>97</v>
      </c>
      <c r="H334" s="72"/>
      <c r="I334" s="71"/>
      <c r="J334" s="72">
        <f>SUM(AD324:AD336)</f>
        <v>59.3</v>
      </c>
      <c r="K334" s="71"/>
      <c r="L334" s="72">
        <f>SUM(AZ324:AZ336)</f>
        <v>3020.16</v>
      </c>
    </row>
    <row r="335" spans="1:101" ht="14.25" x14ac:dyDescent="0.2">
      <c r="A335" s="75"/>
      <c r="B335" s="75" t="s">
        <v>351</v>
      </c>
      <c r="C335" s="75" t="s">
        <v>1361</v>
      </c>
      <c r="D335" s="76" t="s">
        <v>1304</v>
      </c>
      <c r="E335" s="77">
        <f>Source!CA211</f>
        <v>55</v>
      </c>
      <c r="F335" s="77"/>
      <c r="G335" s="77">
        <f>Source!AU211</f>
        <v>55</v>
      </c>
      <c r="H335" s="78"/>
      <c r="I335" s="79"/>
      <c r="J335" s="78">
        <f>SUM(AE324:AE336)</f>
        <v>33.619999999999997</v>
      </c>
      <c r="K335" s="79"/>
      <c r="L335" s="78">
        <f>SUM(BA324:BA336)</f>
        <v>1712.46</v>
      </c>
    </row>
    <row r="336" spans="1:101" ht="15" x14ac:dyDescent="0.2">
      <c r="C336" s="82" t="s">
        <v>1306</v>
      </c>
      <c r="D336" s="82"/>
      <c r="E336" s="82"/>
      <c r="F336" s="82"/>
      <c r="G336" s="82"/>
      <c r="H336" s="82"/>
      <c r="I336" s="83">
        <f>J327+J328+J329+J334+J335+SUM(J332:J332)-SUMIF(CE332:CE332, 1, J332:J332)</f>
        <v>180.78999999999985</v>
      </c>
      <c r="J336" s="83"/>
      <c r="K336" s="83">
        <f>L327+L328+L329+L334+L335+SUM(L332:L332)-SUMIF(CE332:CE332, 1, L332:L332)</f>
        <v>8127.0000000000009</v>
      </c>
      <c r="L336" s="83"/>
      <c r="O336" s="80">
        <f>J327+J328+J329+J334+J335</f>
        <v>1195.4499999999998</v>
      </c>
      <c r="P336" s="80">
        <f>J328</f>
        <v>21.01</v>
      </c>
      <c r="R336" t="s">
        <v>1307</v>
      </c>
      <c r="S336" s="80">
        <f>J327</f>
        <v>61.13</v>
      </c>
      <c r="U336" s="80">
        <f>J327</f>
        <v>61.13</v>
      </c>
      <c r="X336">
        <f>0</f>
        <v>0</v>
      </c>
      <c r="Z336" t="s">
        <v>1307</v>
      </c>
      <c r="AA336" s="80">
        <f>J329</f>
        <v>1020.39</v>
      </c>
      <c r="AD336">
        <f>ROUND((Source!AT211/100)*((ROUND(Source!AF211*Source!I211, 2)+ROUND(Source!AE211*Source!I211, 2))), 2)</f>
        <v>59.3</v>
      </c>
      <c r="AE336">
        <f>ROUND((Source!AU211/100)*((ROUND(Source!AF211*Source!I211, 2)+ROUND(Source!AE211*Source!I211, 2))), 2)</f>
        <v>33.619999999999997</v>
      </c>
      <c r="AN336" s="80">
        <f>L327+L328+L329+L334+L335</f>
        <v>12733.560000000001</v>
      </c>
      <c r="AO336" s="80">
        <f>L328</f>
        <v>152.74</v>
      </c>
      <c r="AQ336" t="s">
        <v>1307</v>
      </c>
      <c r="AR336" s="80">
        <f>L327</f>
        <v>3113.57</v>
      </c>
      <c r="AT336">
        <f>0</f>
        <v>0</v>
      </c>
      <c r="AV336" t="s">
        <v>1307</v>
      </c>
      <c r="AW336" s="80">
        <f>L329</f>
        <v>4734.63</v>
      </c>
      <c r="AZ336">
        <f>Source!X211</f>
        <v>3020.16</v>
      </c>
      <c r="BA336">
        <f>Source!Y211</f>
        <v>1712.46</v>
      </c>
      <c r="BH336" s="80">
        <f>J327+J328+J329+J334+J335</f>
        <v>1195.4499999999998</v>
      </c>
      <c r="CD336">
        <v>1</v>
      </c>
    </row>
    <row r="337" spans="1:82" ht="42.75" x14ac:dyDescent="0.2">
      <c r="A337" s="84" t="s">
        <v>357</v>
      </c>
      <c r="B337" s="75" t="str">
        <f>Source!F215</f>
        <v>113-0517</v>
      </c>
      <c r="C337" s="75" t="str">
        <f>Source!G215</f>
        <v>Материал огнезащитный терморасширяющийся «Огракс-ВВ» для покрытия электрических кабелей</v>
      </c>
      <c r="D337" s="76" t="str">
        <f>Source!H215</f>
        <v>кг</v>
      </c>
      <c r="E337" s="77">
        <f>Source!K215</f>
        <v>9</v>
      </c>
      <c r="F337" s="77"/>
      <c r="G337" s="77">
        <f>Source!I215</f>
        <v>9</v>
      </c>
      <c r="H337" s="78">
        <f>Source!AL215</f>
        <v>47.3</v>
      </c>
      <c r="I337" s="79"/>
      <c r="J337" s="78">
        <f>ROUND(Source!AC215*Source!I215, 2)</f>
        <v>425.7</v>
      </c>
      <c r="K337" s="79">
        <f>IF(Source!BC215&lt;&gt; 0, Source!BC215, 1)</f>
        <v>23.39</v>
      </c>
      <c r="L337" s="78">
        <f>Source!P215</f>
        <v>9957.1200000000008</v>
      </c>
    </row>
    <row r="338" spans="1:82" ht="15" x14ac:dyDescent="0.2">
      <c r="C338" s="82" t="s">
        <v>1306</v>
      </c>
      <c r="D338" s="82"/>
      <c r="E338" s="82"/>
      <c r="F338" s="82"/>
      <c r="G338" s="82"/>
      <c r="H338" s="82"/>
      <c r="I338" s="83">
        <f>J337</f>
        <v>425.7</v>
      </c>
      <c r="J338" s="83"/>
      <c r="K338" s="83">
        <f>L337</f>
        <v>9957.1200000000008</v>
      </c>
      <c r="L338" s="83"/>
      <c r="O338" s="80">
        <f>J337</f>
        <v>425.7</v>
      </c>
      <c r="P338">
        <f>0</f>
        <v>0</v>
      </c>
      <c r="R338" t="s">
        <v>1307</v>
      </c>
      <c r="S338">
        <f>0</f>
        <v>0</v>
      </c>
      <c r="U338">
        <f>0</f>
        <v>0</v>
      </c>
      <c r="X338">
        <f>0</f>
        <v>0</v>
      </c>
      <c r="Z338" t="s">
        <v>1307</v>
      </c>
      <c r="AA338" s="80">
        <f>J337</f>
        <v>425.7</v>
      </c>
      <c r="AD338">
        <f>ROUND((Source!AT215/100)*((ROUND(Source!AF215*Source!I215, 2)+ROUND(Source!AE215*Source!I215, 2))), 2)</f>
        <v>0</v>
      </c>
      <c r="AE338">
        <f>ROUND((Source!AU215/100)*((ROUND(Source!AF215*Source!I215, 2)+ROUND(Source!AE215*Source!I215, 2))), 2)</f>
        <v>0</v>
      </c>
      <c r="AN338" s="80">
        <f>L337</f>
        <v>9957.1200000000008</v>
      </c>
      <c r="AO338">
        <f>0</f>
        <v>0</v>
      </c>
      <c r="AQ338" t="s">
        <v>1307</v>
      </c>
      <c r="AR338">
        <f>0</f>
        <v>0</v>
      </c>
      <c r="AT338">
        <f>0</f>
        <v>0</v>
      </c>
      <c r="AV338" t="s">
        <v>1307</v>
      </c>
      <c r="AW338" s="80">
        <f>L337</f>
        <v>9957.1200000000008</v>
      </c>
      <c r="AZ338">
        <f>Source!X215</f>
        <v>0</v>
      </c>
      <c r="BA338">
        <f>Source!Y215</f>
        <v>0</v>
      </c>
      <c r="BH338" s="80">
        <f>J337</f>
        <v>425.7</v>
      </c>
      <c r="CD338">
        <v>1</v>
      </c>
    </row>
    <row r="340" spans="1:82" ht="15" x14ac:dyDescent="0.2">
      <c r="A340" s="92"/>
      <c r="B340" s="93"/>
      <c r="C340" s="94" t="s">
        <v>1320</v>
      </c>
      <c r="D340" s="94"/>
      <c r="E340" s="94"/>
      <c r="F340" s="94"/>
      <c r="G340" s="94"/>
      <c r="H340" s="94"/>
      <c r="I340" s="95"/>
      <c r="J340" s="96">
        <f>J342+J343+J349+J353</f>
        <v>376165.84000000107</v>
      </c>
      <c r="K340" s="96"/>
      <c r="L340" s="96">
        <f>L342+L343+L349+L353</f>
        <v>6152541.099999995</v>
      </c>
    </row>
    <row r="341" spans="1:82" ht="14.25" x14ac:dyDescent="0.2">
      <c r="A341" s="81"/>
      <c r="B341" s="90"/>
      <c r="C341" s="97" t="s">
        <v>1321</v>
      </c>
      <c r="D341" s="91"/>
      <c r="E341" s="91"/>
      <c r="F341" s="91"/>
      <c r="G341" s="91"/>
      <c r="H341" s="91"/>
      <c r="I341" s="70"/>
      <c r="J341" s="72"/>
      <c r="K341" s="72"/>
      <c r="L341" s="72"/>
    </row>
    <row r="342" spans="1:82" ht="14.25" x14ac:dyDescent="0.2">
      <c r="A342" s="81"/>
      <c r="B342" s="90"/>
      <c r="C342" s="91" t="s">
        <v>1322</v>
      </c>
      <c r="D342" s="91"/>
      <c r="E342" s="91"/>
      <c r="F342" s="91"/>
      <c r="G342" s="91"/>
      <c r="H342" s="91"/>
      <c r="I342" s="70"/>
      <c r="J342" s="72">
        <f>SUM(S233:S338)</f>
        <v>56574.79</v>
      </c>
      <c r="K342" s="72"/>
      <c r="L342" s="72">
        <f>SUM(AR233:AR338)</f>
        <v>2881353.6799999997</v>
      </c>
    </row>
    <row r="343" spans="1:82" ht="14.25" x14ac:dyDescent="0.2">
      <c r="A343" s="81"/>
      <c r="B343" s="90"/>
      <c r="C343" s="91" t="s">
        <v>1323</v>
      </c>
      <c r="D343" s="91"/>
      <c r="E343" s="91"/>
      <c r="F343" s="91"/>
      <c r="G343" s="91"/>
      <c r="H343" s="91"/>
      <c r="I343" s="70"/>
      <c r="J343" s="72">
        <f>J345+J348</f>
        <v>12373.390000000001</v>
      </c>
      <c r="K343" s="72"/>
      <c r="L343" s="72">
        <f>L345+L348</f>
        <v>189218.79</v>
      </c>
    </row>
    <row r="344" spans="1:82" ht="14.25" x14ac:dyDescent="0.2">
      <c r="A344" s="81"/>
      <c r="B344" s="90"/>
      <c r="C344" s="97" t="s">
        <v>1324</v>
      </c>
      <c r="D344" s="91"/>
      <c r="E344" s="91"/>
      <c r="F344" s="91"/>
      <c r="G344" s="91"/>
      <c r="H344" s="91"/>
      <c r="I344" s="70"/>
      <c r="J344" s="72"/>
      <c r="K344" s="72"/>
      <c r="L344" s="72"/>
    </row>
    <row r="345" spans="1:82" ht="14.25" x14ac:dyDescent="0.2">
      <c r="A345" s="81"/>
      <c r="B345" s="90"/>
      <c r="C345" s="91" t="s">
        <v>1325</v>
      </c>
      <c r="D345" s="91"/>
      <c r="E345" s="91"/>
      <c r="F345" s="91"/>
      <c r="G345" s="91"/>
      <c r="H345" s="91"/>
      <c r="I345" s="70"/>
      <c r="J345" s="72">
        <f>SUM(P233:P338)</f>
        <v>12373.390000000001</v>
      </c>
      <c r="K345" s="72"/>
      <c r="L345" s="72">
        <f>SUM(AO233:AO338)</f>
        <v>189218.79</v>
      </c>
    </row>
    <row r="346" spans="1:82" ht="14.25" x14ac:dyDescent="0.2">
      <c r="A346" s="81"/>
      <c r="B346" s="90"/>
      <c r="C346" s="97" t="s">
        <v>1326</v>
      </c>
      <c r="D346" s="91"/>
      <c r="E346" s="91"/>
      <c r="F346" s="91"/>
      <c r="G346" s="91"/>
      <c r="H346" s="91"/>
      <c r="I346" s="70"/>
      <c r="J346" s="72"/>
      <c r="K346" s="72"/>
      <c r="L346" s="72"/>
    </row>
    <row r="347" spans="1:82" ht="14.25" x14ac:dyDescent="0.2">
      <c r="A347" s="81"/>
      <c r="B347" s="90"/>
      <c r="C347" s="91" t="s">
        <v>1327</v>
      </c>
      <c r="D347" s="91"/>
      <c r="E347" s="91"/>
      <c r="F347" s="91"/>
      <c r="G347" s="91"/>
      <c r="H347" s="91"/>
      <c r="I347" s="70"/>
      <c r="J347" s="72">
        <f>SUM(X233:X338)</f>
        <v>270.89999999999998</v>
      </c>
      <c r="K347" s="72"/>
      <c r="L347" s="72">
        <f>SUM(AT233:AT338)</f>
        <v>13796.55</v>
      </c>
    </row>
    <row r="348" spans="1:82" ht="14.25" hidden="1" x14ac:dyDescent="0.2">
      <c r="A348" s="81"/>
      <c r="B348" s="90"/>
      <c r="C348" s="91" t="s">
        <v>1328</v>
      </c>
      <c r="D348" s="91"/>
      <c r="E348" s="91"/>
      <c r="F348" s="91"/>
      <c r="G348" s="91"/>
      <c r="H348" s="91"/>
      <c r="I348" s="70"/>
      <c r="J348" s="72">
        <f>SUM(Z233:Z338)</f>
        <v>0</v>
      </c>
      <c r="K348" s="72"/>
      <c r="L348" s="72">
        <f>SUM(AV233:AV338)</f>
        <v>0</v>
      </c>
    </row>
    <row r="349" spans="1:82" ht="14.25" x14ac:dyDescent="0.2">
      <c r="A349" s="81"/>
      <c r="B349" s="90"/>
      <c r="C349" s="91" t="s">
        <v>1329</v>
      </c>
      <c r="D349" s="91"/>
      <c r="E349" s="91"/>
      <c r="F349" s="91"/>
      <c r="G349" s="91"/>
      <c r="H349" s="91"/>
      <c r="I349" s="70"/>
      <c r="J349" s="72">
        <f>J351+J352</f>
        <v>307217.66000000108</v>
      </c>
      <c r="K349" s="72"/>
      <c r="L349" s="72">
        <f>L351+L352</f>
        <v>3081968.6299999952</v>
      </c>
    </row>
    <row r="350" spans="1:82" ht="14.25" x14ac:dyDescent="0.2">
      <c r="A350" s="81"/>
      <c r="B350" s="90"/>
      <c r="C350" s="97" t="s">
        <v>1324</v>
      </c>
      <c r="D350" s="91"/>
      <c r="E350" s="91"/>
      <c r="F350" s="91"/>
      <c r="G350" s="91"/>
      <c r="H350" s="91"/>
      <c r="I350" s="70"/>
      <c r="J350" s="72"/>
      <c r="K350" s="72"/>
      <c r="L350" s="72"/>
    </row>
    <row r="351" spans="1:82" ht="14.25" x14ac:dyDescent="0.2">
      <c r="A351" s="81"/>
      <c r="B351" s="90"/>
      <c r="C351" s="91" t="s">
        <v>1330</v>
      </c>
      <c r="D351" s="91"/>
      <c r="E351" s="91"/>
      <c r="F351" s="91"/>
      <c r="G351" s="91"/>
      <c r="H351" s="91"/>
      <c r="I351" s="70"/>
      <c r="J351" s="72">
        <f>SUM(AA233:AA338)-SUM(BJ233:BJ338)</f>
        <v>307217.66000000108</v>
      </c>
      <c r="K351" s="72"/>
      <c r="L351" s="72">
        <f>SUM(AW233:AW338)-SUM(BK233:BK338)</f>
        <v>3081968.6299999952</v>
      </c>
    </row>
    <row r="352" spans="1:82" ht="14.25" hidden="1" x14ac:dyDescent="0.2">
      <c r="A352" s="81"/>
      <c r="B352" s="90"/>
      <c r="C352" s="91" t="s">
        <v>1331</v>
      </c>
      <c r="D352" s="91"/>
      <c r="E352" s="91"/>
      <c r="F352" s="91"/>
      <c r="G352" s="91"/>
      <c r="H352" s="91"/>
      <c r="I352" s="70"/>
      <c r="J352" s="72">
        <f>SUM(BC233:BC338)</f>
        <v>0</v>
      </c>
      <c r="K352" s="72"/>
      <c r="L352" s="72">
        <f>SUM(BC233:BC338)</f>
        <v>0</v>
      </c>
    </row>
    <row r="353" spans="1:12" ht="14.25" hidden="1" x14ac:dyDescent="0.2">
      <c r="A353" s="81"/>
      <c r="B353" s="90"/>
      <c r="C353" s="91" t="s">
        <v>1332</v>
      </c>
      <c r="D353" s="91"/>
      <c r="E353" s="91"/>
      <c r="F353" s="91"/>
      <c r="G353" s="91"/>
      <c r="H353" s="91"/>
      <c r="I353" s="70"/>
      <c r="J353" s="72">
        <f>SUM(AF233:AF338)</f>
        <v>0</v>
      </c>
      <c r="K353" s="72"/>
      <c r="L353" s="72">
        <f>SUM(BB233:BB338)</f>
        <v>0</v>
      </c>
    </row>
    <row r="354" spans="1:12" ht="14.25" x14ac:dyDescent="0.2">
      <c r="A354" s="81"/>
      <c r="B354" s="90"/>
      <c r="C354" s="91" t="s">
        <v>1333</v>
      </c>
      <c r="D354" s="91"/>
      <c r="E354" s="91"/>
      <c r="F354" s="91"/>
      <c r="G354" s="91"/>
      <c r="H354" s="91"/>
      <c r="I354" s="70"/>
      <c r="J354" s="72">
        <f>SUM(S233:S338)+SUM(X233:X338)+SUM(Z233:Z338)</f>
        <v>56845.69</v>
      </c>
      <c r="K354" s="72"/>
      <c r="L354" s="72">
        <f>SUM(AR233:AR338)+SUM(AT233:AT338)+SUM(AV233:AV338)</f>
        <v>2895150.2299999995</v>
      </c>
    </row>
    <row r="355" spans="1:12" ht="14.25" x14ac:dyDescent="0.2">
      <c r="A355" s="81"/>
      <c r="B355" s="90"/>
      <c r="C355" s="91" t="s">
        <v>1334</v>
      </c>
      <c r="D355" s="91"/>
      <c r="E355" s="91"/>
      <c r="F355" s="91"/>
      <c r="G355" s="91"/>
      <c r="H355" s="91"/>
      <c r="I355" s="70"/>
      <c r="J355" s="72">
        <f>SUM(AD233:AD338)</f>
        <v>55362.590000000004</v>
      </c>
      <c r="K355" s="72"/>
      <c r="L355" s="72">
        <f>SUM(AZ233:AZ338)</f>
        <v>2819615.57</v>
      </c>
    </row>
    <row r="356" spans="1:12" ht="14.25" x14ac:dyDescent="0.2">
      <c r="A356" s="81"/>
      <c r="B356" s="90"/>
      <c r="C356" s="91" t="s">
        <v>1335</v>
      </c>
      <c r="D356" s="91"/>
      <c r="E356" s="91"/>
      <c r="F356" s="91"/>
      <c r="G356" s="91"/>
      <c r="H356" s="91"/>
      <c r="I356" s="70"/>
      <c r="J356" s="72">
        <f>SUM(AE233:AE338)</f>
        <v>29347.18</v>
      </c>
      <c r="K356" s="72"/>
      <c r="L356" s="72">
        <f>SUM(BA233:BA338)</f>
        <v>1494651.13</v>
      </c>
    </row>
    <row r="357" spans="1:12" ht="14.25" x14ac:dyDescent="0.2">
      <c r="A357" s="81"/>
      <c r="B357" s="90"/>
      <c r="C357" s="91" t="s">
        <v>1336</v>
      </c>
      <c r="D357" s="91"/>
      <c r="E357" s="91"/>
      <c r="F357" s="91"/>
      <c r="G357" s="91"/>
      <c r="H357" s="91"/>
      <c r="I357" s="70"/>
      <c r="J357" s="72">
        <f>J359+J360</f>
        <v>5607572.3200000003</v>
      </c>
      <c r="K357" s="72"/>
      <c r="L357" s="72">
        <f>L359+L360</f>
        <v>37795037.399999999</v>
      </c>
    </row>
    <row r="358" spans="1:12" ht="14.25" x14ac:dyDescent="0.2">
      <c r="A358" s="81"/>
      <c r="B358" s="90"/>
      <c r="C358" s="97" t="s">
        <v>1321</v>
      </c>
      <c r="D358" s="91"/>
      <c r="E358" s="91"/>
      <c r="F358" s="91"/>
      <c r="G358" s="91"/>
      <c r="H358" s="91"/>
      <c r="I358" s="70"/>
      <c r="J358" s="72"/>
      <c r="K358" s="72"/>
      <c r="L358" s="72"/>
    </row>
    <row r="359" spans="1:12" ht="14.25" x14ac:dyDescent="0.2">
      <c r="A359" s="81"/>
      <c r="B359" s="90"/>
      <c r="C359" s="91" t="s">
        <v>1337</v>
      </c>
      <c r="D359" s="91"/>
      <c r="E359" s="91"/>
      <c r="F359" s="91"/>
      <c r="G359" s="91"/>
      <c r="H359" s="91"/>
      <c r="I359" s="70"/>
      <c r="J359" s="72">
        <f>SUM(BJ233:BJ338)</f>
        <v>5607572.3200000003</v>
      </c>
      <c r="K359" s="72"/>
      <c r="L359" s="72">
        <f>SUM(BK233:BK338)</f>
        <v>37795037.399999999</v>
      </c>
    </row>
    <row r="360" spans="1:12" ht="14.25" hidden="1" x14ac:dyDescent="0.2">
      <c r="A360" s="81"/>
      <c r="B360" s="90"/>
      <c r="C360" s="91" t="s">
        <v>1338</v>
      </c>
      <c r="D360" s="91"/>
      <c r="E360" s="91"/>
      <c r="F360" s="91"/>
      <c r="G360" s="91"/>
      <c r="H360" s="91"/>
      <c r="I360" s="70"/>
      <c r="J360" s="72">
        <f>SUM(AH233:AH338)</f>
        <v>0</v>
      </c>
      <c r="K360" s="72"/>
      <c r="L360" s="72">
        <f>SUM(BD233:BD338)</f>
        <v>0</v>
      </c>
    </row>
    <row r="361" spans="1:12" ht="14.25" hidden="1" x14ac:dyDescent="0.2">
      <c r="A361" s="81"/>
      <c r="B361" s="90"/>
      <c r="C361" s="91" t="s">
        <v>1339</v>
      </c>
      <c r="D361" s="91"/>
      <c r="E361" s="91"/>
      <c r="F361" s="91"/>
      <c r="G361" s="91"/>
      <c r="H361" s="91"/>
      <c r="I361" s="70"/>
      <c r="J361" s="72">
        <f>SUM(BL233:BL338)</f>
        <v>0</v>
      </c>
      <c r="K361" s="72"/>
      <c r="L361" s="72"/>
    </row>
    <row r="362" spans="1:12" ht="14.25" hidden="1" x14ac:dyDescent="0.2">
      <c r="A362" s="81"/>
      <c r="B362" s="90"/>
      <c r="C362" s="91" t="s">
        <v>1340</v>
      </c>
      <c r="D362" s="91"/>
      <c r="E362" s="91"/>
      <c r="F362" s="91"/>
      <c r="G362" s="91"/>
      <c r="H362" s="91"/>
      <c r="I362" s="70"/>
      <c r="J362" s="72">
        <f>SUM(BN233:BN338)</f>
        <v>0</v>
      </c>
      <c r="K362" s="72"/>
      <c r="L362" s="72">
        <f>SUM(BO233:BO338)</f>
        <v>0</v>
      </c>
    </row>
    <row r="363" spans="1:12" ht="15" x14ac:dyDescent="0.2">
      <c r="A363" s="92"/>
      <c r="B363" s="93"/>
      <c r="C363" s="94" t="s">
        <v>1341</v>
      </c>
      <c r="D363" s="94"/>
      <c r="E363" s="94"/>
      <c r="F363" s="94"/>
      <c r="G363" s="94"/>
      <c r="H363" s="94"/>
      <c r="I363" s="95"/>
      <c r="J363" s="96">
        <f>J340+J355+J356+J357+J361+J362</f>
        <v>6068447.9300000016</v>
      </c>
      <c r="K363" s="96"/>
      <c r="L363" s="96">
        <f>L340+L355+L356+L357+L361+L362</f>
        <v>48261845.199999988</v>
      </c>
    </row>
    <row r="364" spans="1:12" ht="14.25" x14ac:dyDescent="0.2">
      <c r="A364" s="81"/>
      <c r="B364" s="90"/>
      <c r="C364" s="97" t="s">
        <v>1342</v>
      </c>
      <c r="D364" s="91"/>
      <c r="E364" s="91"/>
      <c r="F364" s="91"/>
      <c r="G364" s="91"/>
      <c r="H364" s="91"/>
      <c r="I364" s="70"/>
      <c r="J364" s="72"/>
      <c r="K364" s="72"/>
      <c r="L364" s="72"/>
    </row>
    <row r="365" spans="1:12" ht="14.25" x14ac:dyDescent="0.2">
      <c r="A365" s="81"/>
      <c r="B365" s="90"/>
      <c r="C365" s="91" t="s">
        <v>1343</v>
      </c>
      <c r="D365" s="91"/>
      <c r="E365" s="91"/>
      <c r="F365" s="91"/>
      <c r="G365" s="91"/>
      <c r="H365" s="91"/>
      <c r="I365" s="70"/>
      <c r="J365" s="72">
        <f>SUM(AB233:AB338)</f>
        <v>269254.65999999997</v>
      </c>
      <c r="K365" s="72"/>
      <c r="L365" s="72">
        <f>SUM(AX233:AX338)</f>
        <v>2601000</v>
      </c>
    </row>
    <row r="366" spans="1:12" ht="14.25" x14ac:dyDescent="0.2">
      <c r="A366" s="81"/>
      <c r="B366" s="90"/>
      <c r="C366" s="91" t="s">
        <v>1344</v>
      </c>
      <c r="D366" s="91"/>
      <c r="E366" s="91"/>
      <c r="F366" s="91"/>
      <c r="G366" s="91"/>
      <c r="H366" s="91"/>
      <c r="I366" s="70"/>
      <c r="J366" s="72">
        <f>SUM(AC233:AC338)</f>
        <v>5607572.3200000003</v>
      </c>
      <c r="K366" s="72"/>
      <c r="L366" s="72">
        <f>SUM(AY233:AY338)</f>
        <v>37795037.399999999</v>
      </c>
    </row>
    <row r="367" spans="1:12" ht="14.25" x14ac:dyDescent="0.2">
      <c r="A367" s="81"/>
      <c r="B367" s="90"/>
      <c r="C367" s="91" t="s">
        <v>1345</v>
      </c>
      <c r="D367" s="91"/>
      <c r="E367" s="91"/>
      <c r="F367" s="98"/>
      <c r="G367" s="99">
        <f>Source!P239</f>
        <v>5156.2124880000001</v>
      </c>
      <c r="H367" s="81"/>
      <c r="I367" s="81"/>
      <c r="J367" s="81"/>
      <c r="K367" s="81"/>
      <c r="L367" s="81"/>
    </row>
    <row r="368" spans="1:12" ht="14.25" x14ac:dyDescent="0.2">
      <c r="A368" s="81"/>
      <c r="B368" s="90"/>
      <c r="C368" s="91" t="s">
        <v>1346</v>
      </c>
      <c r="D368" s="91"/>
      <c r="E368" s="91"/>
      <c r="F368" s="98"/>
      <c r="G368" s="99">
        <f>Source!P240</f>
        <v>21.989135999999998</v>
      </c>
      <c r="H368" s="81"/>
      <c r="I368" s="81"/>
      <c r="J368" s="81"/>
      <c r="K368" s="81"/>
      <c r="L368" s="81"/>
    </row>
    <row r="371" spans="1:82" ht="16.5" x14ac:dyDescent="0.2">
      <c r="A371" s="66" t="s">
        <v>1362</v>
      </c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</row>
    <row r="372" spans="1:82" ht="28.5" x14ac:dyDescent="0.2">
      <c r="A372" s="67" t="s">
        <v>373</v>
      </c>
      <c r="B372" s="68" t="str">
        <f>Source!F313</f>
        <v>м08-02-472-2</v>
      </c>
      <c r="C372" s="68" t="str">
        <f>Source!G313</f>
        <v>Заземлитель горизонтальный из стали полосовой сечением 160 мм2</v>
      </c>
      <c r="D372" s="69" t="str">
        <f>Source!H313</f>
        <v>100 м</v>
      </c>
      <c r="E372" s="70">
        <f>Source!K313</f>
        <v>1.26</v>
      </c>
      <c r="F372" s="70"/>
      <c r="G372" s="70">
        <f>Source!I313</f>
        <v>1.26</v>
      </c>
      <c r="H372" s="72"/>
      <c r="I372" s="71"/>
      <c r="J372" s="72"/>
      <c r="K372" s="71"/>
      <c r="L372" s="72"/>
    </row>
    <row r="373" spans="1:82" x14ac:dyDescent="0.2">
      <c r="C373" s="73" t="str">
        <f>"Объем: "&amp;Source!I313&amp;"=(36+"&amp;"12+"&amp;"78)/"&amp;"100"</f>
        <v>Объем: 1,26=(36+12+78)/100</v>
      </c>
    </row>
    <row r="374" spans="1:82" ht="14.25" x14ac:dyDescent="0.2">
      <c r="A374" s="68"/>
      <c r="B374" s="71">
        <v>1</v>
      </c>
      <c r="C374" s="68" t="s">
        <v>1295</v>
      </c>
      <c r="D374" s="69"/>
      <c r="E374" s="70"/>
      <c r="F374" s="70"/>
      <c r="G374" s="70"/>
      <c r="H374" s="72">
        <f>Source!AO313</f>
        <v>156.04</v>
      </c>
      <c r="I374" s="71"/>
      <c r="J374" s="72">
        <f>ROUND(Source!AF313*Source!I313, 2)</f>
        <v>196.61</v>
      </c>
      <c r="K374" s="71">
        <f>IF(Source!BA313&lt;&gt; 0, Source!BA313, 1)</f>
        <v>50.93</v>
      </c>
      <c r="L374" s="72">
        <f>Source!S313</f>
        <v>10013.370000000001</v>
      </c>
    </row>
    <row r="375" spans="1:82" ht="14.25" x14ac:dyDescent="0.2">
      <c r="A375" s="68"/>
      <c r="B375" s="71">
        <v>2</v>
      </c>
      <c r="C375" s="68" t="s">
        <v>1296</v>
      </c>
      <c r="D375" s="69"/>
      <c r="E375" s="70"/>
      <c r="F375" s="70"/>
      <c r="G375" s="70"/>
      <c r="H375" s="72">
        <f>Source!AM313</f>
        <v>74.150000000000006</v>
      </c>
      <c r="I375" s="71"/>
      <c r="J375" s="72">
        <f>ROUND((((Source!ET313)-(Source!EU313))+Source!AE313)*Source!I313, 2)</f>
        <v>93.43</v>
      </c>
      <c r="K375" s="71">
        <f>IF(Source!BB313&lt;&gt; 0, Source!BB313, 1)</f>
        <v>13.51</v>
      </c>
      <c r="L375" s="72">
        <f>Source!Q313</f>
        <v>1262.23</v>
      </c>
    </row>
    <row r="376" spans="1:82" ht="14.25" x14ac:dyDescent="0.2">
      <c r="A376" s="68"/>
      <c r="B376" s="71">
        <v>3</v>
      </c>
      <c r="C376" s="68" t="s">
        <v>1297</v>
      </c>
      <c r="D376" s="69"/>
      <c r="E376" s="70"/>
      <c r="F376" s="70"/>
      <c r="G376" s="70"/>
      <c r="H376" s="72">
        <f>Source!AN313</f>
        <v>2.97</v>
      </c>
      <c r="I376" s="71"/>
      <c r="J376" s="74">
        <f>ROUND(Source!AE313*Source!I313, 2)</f>
        <v>3.74</v>
      </c>
      <c r="K376" s="71">
        <f>IF(Source!BS313&lt;&gt; 0, Source!BS313, 1)</f>
        <v>50.93</v>
      </c>
      <c r="L376" s="74">
        <f>Source!R313</f>
        <v>190.59</v>
      </c>
    </row>
    <row r="377" spans="1:82" ht="14.25" x14ac:dyDescent="0.2">
      <c r="A377" s="68"/>
      <c r="B377" s="71">
        <v>4</v>
      </c>
      <c r="C377" s="68" t="s">
        <v>1298</v>
      </c>
      <c r="D377" s="69"/>
      <c r="E377" s="70"/>
      <c r="F377" s="70"/>
      <c r="G377" s="70"/>
      <c r="H377" s="72">
        <f>Source!AL313</f>
        <v>49.57</v>
      </c>
      <c r="I377" s="71"/>
      <c r="J377" s="72">
        <f>ROUND(Source!AC313*Source!I313, 2)</f>
        <v>62.46</v>
      </c>
      <c r="K377" s="71">
        <f>IF(Source!BC313&lt;&gt; 0, Source!BC313, 1)</f>
        <v>17.34</v>
      </c>
      <c r="L377" s="72">
        <f>Source!P313</f>
        <v>1083.03</v>
      </c>
    </row>
    <row r="378" spans="1:82" ht="14.25" x14ac:dyDescent="0.2">
      <c r="A378" s="68"/>
      <c r="B378" s="68"/>
      <c r="C378" s="68" t="s">
        <v>1299</v>
      </c>
      <c r="D378" s="69" t="s">
        <v>1274</v>
      </c>
      <c r="E378" s="70">
        <f>Source!AQ313</f>
        <v>16.600000000000001</v>
      </c>
      <c r="F378" s="70"/>
      <c r="G378" s="70">
        <f>ROUND(Source!U313, 7)</f>
        <v>20.916</v>
      </c>
      <c r="H378" s="72"/>
      <c r="I378" s="71"/>
      <c r="J378" s="72"/>
      <c r="K378" s="71"/>
      <c r="L378" s="72"/>
    </row>
    <row r="379" spans="1:82" ht="14.25" x14ac:dyDescent="0.2">
      <c r="A379" s="68"/>
      <c r="B379" s="68"/>
      <c r="C379" s="75" t="s">
        <v>1300</v>
      </c>
      <c r="D379" s="76" t="s">
        <v>1274</v>
      </c>
      <c r="E379" s="77">
        <f>Source!AR313</f>
        <v>0.22</v>
      </c>
      <c r="F379" s="77"/>
      <c r="G379" s="77">
        <f>ROUND(Source!V313, 7)</f>
        <v>0.2772</v>
      </c>
      <c r="H379" s="78"/>
      <c r="I379" s="79"/>
      <c r="J379" s="78"/>
      <c r="K379" s="79"/>
      <c r="L379" s="78"/>
    </row>
    <row r="380" spans="1:82" ht="14.25" x14ac:dyDescent="0.2">
      <c r="A380" s="68"/>
      <c r="B380" s="68"/>
      <c r="C380" s="68" t="s">
        <v>1301</v>
      </c>
      <c r="D380" s="69"/>
      <c r="E380" s="70"/>
      <c r="F380" s="70"/>
      <c r="G380" s="70"/>
      <c r="H380" s="72">
        <f>H374+H375+H377</f>
        <v>279.76</v>
      </c>
      <c r="I380" s="71"/>
      <c r="J380" s="72">
        <f>J374+J375+J377</f>
        <v>352.5</v>
      </c>
      <c r="K380" s="71"/>
      <c r="L380" s="72">
        <f>L374+L375+L377</f>
        <v>12358.630000000001</v>
      </c>
    </row>
    <row r="381" spans="1:82" ht="14.25" x14ac:dyDescent="0.2">
      <c r="A381" s="68"/>
      <c r="B381" s="68"/>
      <c r="C381" s="68" t="s">
        <v>1302</v>
      </c>
      <c r="D381" s="69"/>
      <c r="E381" s="70"/>
      <c r="F381" s="70"/>
      <c r="G381" s="70"/>
      <c r="H381" s="72"/>
      <c r="I381" s="71"/>
      <c r="J381" s="72">
        <f>SUM(S372:S384)+SUM(T372:T384)+SUM(X372:X384)+SUM(Y372:Y384)+SUM(Z372:Z384)</f>
        <v>200.35000000000002</v>
      </c>
      <c r="K381" s="71"/>
      <c r="L381" s="72">
        <f>SUM(AR372:AR384)+SUM(AS372:AS384)+SUM(AT372:AT384)+SUM(AU372:AU384)+SUM(AV372:AV384)</f>
        <v>10203.960000000001</v>
      </c>
    </row>
    <row r="382" spans="1:82" ht="28.5" x14ac:dyDescent="0.2">
      <c r="A382" s="68"/>
      <c r="B382" s="68" t="s">
        <v>30</v>
      </c>
      <c r="C382" s="68" t="s">
        <v>1303</v>
      </c>
      <c r="D382" s="69" t="s">
        <v>1304</v>
      </c>
      <c r="E382" s="70">
        <f>Source!BZ313</f>
        <v>97</v>
      </c>
      <c r="F382" s="70"/>
      <c r="G382" s="70">
        <f>Source!AT313</f>
        <v>97</v>
      </c>
      <c r="H382" s="72"/>
      <c r="I382" s="71"/>
      <c r="J382" s="72">
        <f>SUM(AD372:AD384)</f>
        <v>194.34</v>
      </c>
      <c r="K382" s="71"/>
      <c r="L382" s="72">
        <f>SUM(AZ372:AZ384)</f>
        <v>9897.84</v>
      </c>
    </row>
    <row r="383" spans="1:82" ht="28.5" x14ac:dyDescent="0.2">
      <c r="A383" s="75"/>
      <c r="B383" s="75" t="s">
        <v>31</v>
      </c>
      <c r="C383" s="75" t="s">
        <v>1305</v>
      </c>
      <c r="D383" s="76" t="s">
        <v>1304</v>
      </c>
      <c r="E383" s="77">
        <f>Source!CA313</f>
        <v>51</v>
      </c>
      <c r="F383" s="77"/>
      <c r="G383" s="77">
        <f>Source!AU313</f>
        <v>51</v>
      </c>
      <c r="H383" s="78"/>
      <c r="I383" s="79"/>
      <c r="J383" s="78">
        <f>SUM(AE372:AE384)</f>
        <v>102.18</v>
      </c>
      <c r="K383" s="79"/>
      <c r="L383" s="78">
        <f>SUM(BA372:BA384)</f>
        <v>5204.0200000000004</v>
      </c>
    </row>
    <row r="384" spans="1:82" ht="15" x14ac:dyDescent="0.2">
      <c r="C384" s="82" t="s">
        <v>1306</v>
      </c>
      <c r="D384" s="82"/>
      <c r="E384" s="82"/>
      <c r="F384" s="82"/>
      <c r="G384" s="82"/>
      <c r="H384" s="82"/>
      <c r="I384" s="83">
        <f>J374+J375+J377+J382+J383</f>
        <v>649.02</v>
      </c>
      <c r="J384" s="83"/>
      <c r="K384" s="83">
        <f>L374+L375+L377+L382+L383</f>
        <v>27460.49</v>
      </c>
      <c r="L384" s="83"/>
      <c r="O384" s="80">
        <f>J374+J375+J377+J382+J383</f>
        <v>649.02</v>
      </c>
      <c r="P384" s="80">
        <f>J375</f>
        <v>93.43</v>
      </c>
      <c r="R384" t="s">
        <v>1307</v>
      </c>
      <c r="S384" s="80">
        <f>J374</f>
        <v>196.61</v>
      </c>
      <c r="U384" s="80">
        <f>J374</f>
        <v>196.61</v>
      </c>
      <c r="X384" s="80">
        <f>J376</f>
        <v>3.74</v>
      </c>
      <c r="Z384" t="s">
        <v>1307</v>
      </c>
      <c r="AA384" s="80">
        <f>J377</f>
        <v>62.46</v>
      </c>
      <c r="AD384">
        <f>ROUND((Source!AT313/100)*((ROUND(Source!AF313*Source!I313, 2)+ROUND(Source!AE313*Source!I313, 2))), 2)</f>
        <v>194.34</v>
      </c>
      <c r="AE384">
        <f>ROUND((Source!AU313/100)*((ROUND(Source!AF313*Source!I313, 2)+ROUND(Source!AE313*Source!I313, 2))), 2)</f>
        <v>102.18</v>
      </c>
      <c r="AN384" s="80">
        <f>L374+L375+L377+L382+L383</f>
        <v>27460.49</v>
      </c>
      <c r="AO384" s="80">
        <f>L375</f>
        <v>1262.23</v>
      </c>
      <c r="AQ384" t="s">
        <v>1307</v>
      </c>
      <c r="AR384" s="80">
        <f>L374</f>
        <v>10013.370000000001</v>
      </c>
      <c r="AT384" s="80">
        <f>L376</f>
        <v>190.59</v>
      </c>
      <c r="AV384" t="s">
        <v>1307</v>
      </c>
      <c r="AW384" s="80">
        <f>L377</f>
        <v>1083.03</v>
      </c>
      <c r="AZ384">
        <f>Source!X313</f>
        <v>9897.84</v>
      </c>
      <c r="BA384">
        <f>Source!Y313</f>
        <v>5204.0200000000004</v>
      </c>
      <c r="BI384" s="80">
        <f>J374+J375+J377+J382+J383</f>
        <v>649.02</v>
      </c>
      <c r="CD384">
        <v>2</v>
      </c>
    </row>
    <row r="385" spans="1:82" ht="28.5" x14ac:dyDescent="0.2">
      <c r="A385" s="67" t="s">
        <v>377</v>
      </c>
      <c r="B385" s="68" t="str">
        <f>Source!F315</f>
        <v>101-4686</v>
      </c>
      <c r="C385" s="68" t="str">
        <f>Source!G315</f>
        <v>Сталь полосовая 50х5 мм, марка Ст3сп</v>
      </c>
      <c r="D385" s="69" t="str">
        <f>Source!H315</f>
        <v>т</v>
      </c>
      <c r="E385" s="70">
        <f>Source!K315</f>
        <v>0.247338</v>
      </c>
      <c r="F385" s="70"/>
      <c r="G385" s="70">
        <f>Source!I315</f>
        <v>0.247338</v>
      </c>
      <c r="H385" s="72">
        <f>Source!AL315</f>
        <v>7014.37</v>
      </c>
      <c r="I385" s="71"/>
      <c r="J385" s="72">
        <f>ROUND(Source!AC315*Source!I315, 2)</f>
        <v>1734.92</v>
      </c>
      <c r="K385" s="71">
        <f>IF(Source!BC315&lt;&gt; 0, Source!BC315, 1)</f>
        <v>8.32</v>
      </c>
      <c r="L385" s="72">
        <f>Source!P315</f>
        <v>14434.54</v>
      </c>
    </row>
    <row r="386" spans="1:82" x14ac:dyDescent="0.2">
      <c r="A386" s="88"/>
      <c r="B386" s="88"/>
      <c r="C386" s="89" t="str">
        <f>"Объем: "&amp;Source!I315&amp;"=1,963*"&amp;"126/"&amp;"1000"</f>
        <v>Объем: 0,247338=1,963*126/1000</v>
      </c>
      <c r="D386" s="88"/>
      <c r="E386" s="88"/>
      <c r="F386" s="88"/>
      <c r="G386" s="88"/>
      <c r="H386" s="88"/>
      <c r="I386" s="88"/>
      <c r="J386" s="88"/>
      <c r="K386" s="88"/>
      <c r="L386" s="88"/>
    </row>
    <row r="387" spans="1:82" ht="15" x14ac:dyDescent="0.2">
      <c r="C387" s="82" t="s">
        <v>1306</v>
      </c>
      <c r="D387" s="82"/>
      <c r="E387" s="82"/>
      <c r="F387" s="82"/>
      <c r="G387" s="82"/>
      <c r="H387" s="82"/>
      <c r="I387" s="83">
        <f>J385</f>
        <v>1734.92</v>
      </c>
      <c r="J387" s="83"/>
      <c r="K387" s="83">
        <f>L385</f>
        <v>14434.54</v>
      </c>
      <c r="L387" s="83"/>
      <c r="O387" s="80">
        <f>J385</f>
        <v>1734.92</v>
      </c>
      <c r="P387">
        <f>0</f>
        <v>0</v>
      </c>
      <c r="R387" t="s">
        <v>1307</v>
      </c>
      <c r="S387">
        <f>0</f>
        <v>0</v>
      </c>
      <c r="U387">
        <f>0</f>
        <v>0</v>
      </c>
      <c r="X387">
        <f>0</f>
        <v>0</v>
      </c>
      <c r="Z387" t="s">
        <v>1307</v>
      </c>
      <c r="AA387" s="80">
        <f>J385</f>
        <v>1734.92</v>
      </c>
      <c r="AD387">
        <f>ROUND((Source!AT315/100)*((ROUND(Source!AF315*Source!I315, 2)+ROUND(Source!AE315*Source!I315, 2))), 2)</f>
        <v>0</v>
      </c>
      <c r="AE387">
        <f>ROUND((Source!AU315/100)*((ROUND(Source!AF315*Source!I315, 2)+ROUND(Source!AE315*Source!I315, 2))), 2)</f>
        <v>0</v>
      </c>
      <c r="AN387" s="80">
        <f>L385</f>
        <v>14434.54</v>
      </c>
      <c r="AO387">
        <f>0</f>
        <v>0</v>
      </c>
      <c r="AQ387" t="s">
        <v>1307</v>
      </c>
      <c r="AR387">
        <f>0</f>
        <v>0</v>
      </c>
      <c r="AT387">
        <f>0</f>
        <v>0</v>
      </c>
      <c r="AV387" t="s">
        <v>1307</v>
      </c>
      <c r="AW387" s="80">
        <f>L385</f>
        <v>14434.54</v>
      </c>
      <c r="AZ387">
        <f>Source!X315</f>
        <v>0</v>
      </c>
      <c r="BA387">
        <f>Source!Y315</f>
        <v>0</v>
      </c>
      <c r="BH387" s="80">
        <f>J385</f>
        <v>1734.92</v>
      </c>
      <c r="CD387">
        <v>1</v>
      </c>
    </row>
    <row r="388" spans="1:82" ht="14.25" x14ac:dyDescent="0.2">
      <c r="C388" s="109" t="str">
        <f>Source!G316</f>
        <v>Глубинный электрод - 3 компл.</v>
      </c>
    </row>
    <row r="389" spans="1:82" ht="57" x14ac:dyDescent="0.2">
      <c r="A389" s="67" t="s">
        <v>383</v>
      </c>
      <c r="B389" s="68" t="str">
        <f>Source!F318</f>
        <v>04-01-041-2</v>
      </c>
      <c r="C389" s="68" t="str">
        <f>Source!G318</f>
        <v>Шнековое бурение скважин станками типа СО-2 глубиной бурения до 12 м в грунтах группы 2</v>
      </c>
      <c r="D389" s="69" t="str">
        <f>Source!H318</f>
        <v>100 м бурения скважины</v>
      </c>
      <c r="E389" s="70">
        <f>Source!K318</f>
        <v>0.36</v>
      </c>
      <c r="F389" s="70"/>
      <c r="G389" s="70">
        <f>Source!I318</f>
        <v>0.36</v>
      </c>
      <c r="H389" s="72"/>
      <c r="I389" s="71"/>
      <c r="J389" s="72"/>
      <c r="K389" s="71"/>
      <c r="L389" s="72"/>
    </row>
    <row r="390" spans="1:82" x14ac:dyDescent="0.2">
      <c r="C390" s="73" t="str">
        <f>"Объем: "&amp;Source!I318&amp;"=36/"&amp;"100"</f>
        <v>Объем: 0,36=36/100</v>
      </c>
    </row>
    <row r="391" spans="1:82" ht="14.25" x14ac:dyDescent="0.2">
      <c r="A391" s="68"/>
      <c r="B391" s="71">
        <v>1</v>
      </c>
      <c r="C391" s="68" t="s">
        <v>1295</v>
      </c>
      <c r="D391" s="69"/>
      <c r="E391" s="70"/>
      <c r="F391" s="70"/>
      <c r="G391" s="70"/>
      <c r="H391" s="72">
        <f>Source!AO318</f>
        <v>243.48</v>
      </c>
      <c r="I391" s="71"/>
      <c r="J391" s="72">
        <f>ROUND(Source!AF318*Source!I318, 2)</f>
        <v>87.65</v>
      </c>
      <c r="K391" s="71">
        <f>IF(Source!BA318&lt;&gt; 0, Source!BA318, 1)</f>
        <v>50.93</v>
      </c>
      <c r="L391" s="72">
        <f>Source!S318</f>
        <v>4464.16</v>
      </c>
    </row>
    <row r="392" spans="1:82" ht="14.25" x14ac:dyDescent="0.2">
      <c r="A392" s="68"/>
      <c r="B392" s="71">
        <v>2</v>
      </c>
      <c r="C392" s="68" t="s">
        <v>1296</v>
      </c>
      <c r="D392" s="69"/>
      <c r="E392" s="70"/>
      <c r="F392" s="70"/>
      <c r="G392" s="70"/>
      <c r="H392" s="72">
        <f>Source!AM318</f>
        <v>2565.56</v>
      </c>
      <c r="I392" s="71"/>
      <c r="J392" s="72">
        <f>ROUND((((Source!ET318)-(Source!EU318))+Source!AE318)*Source!I318, 2)</f>
        <v>923.6</v>
      </c>
      <c r="K392" s="71">
        <f>IF(Source!BB318&lt;&gt; 0, Source!BB318, 1)</f>
        <v>6.43</v>
      </c>
      <c r="L392" s="72">
        <f>Source!Q318</f>
        <v>5938.76</v>
      </c>
    </row>
    <row r="393" spans="1:82" ht="14.25" x14ac:dyDescent="0.2">
      <c r="A393" s="68"/>
      <c r="B393" s="71">
        <v>3</v>
      </c>
      <c r="C393" s="68" t="s">
        <v>1297</v>
      </c>
      <c r="D393" s="69"/>
      <c r="E393" s="70"/>
      <c r="F393" s="70"/>
      <c r="G393" s="70"/>
      <c r="H393" s="72">
        <f>Source!AN318</f>
        <v>162.68</v>
      </c>
      <c r="I393" s="71"/>
      <c r="J393" s="74">
        <f>ROUND(Source!AE318*Source!I318, 2)</f>
        <v>58.56</v>
      </c>
      <c r="K393" s="71">
        <f>IF(Source!BS318&lt;&gt; 0, Source!BS318, 1)</f>
        <v>50.93</v>
      </c>
      <c r="L393" s="74">
        <f>Source!R318</f>
        <v>2982.71</v>
      </c>
    </row>
    <row r="394" spans="1:82" ht="14.25" x14ac:dyDescent="0.2">
      <c r="A394" s="68"/>
      <c r="B394" s="68"/>
      <c r="C394" s="68" t="s">
        <v>1299</v>
      </c>
      <c r="D394" s="69" t="s">
        <v>1274</v>
      </c>
      <c r="E394" s="70">
        <f>Source!AQ318</f>
        <v>25.31</v>
      </c>
      <c r="F394" s="70"/>
      <c r="G394" s="70">
        <f>ROUND(Source!U318, 7)</f>
        <v>9.1115999999999993</v>
      </c>
      <c r="H394" s="72"/>
      <c r="I394" s="71"/>
      <c r="J394" s="72"/>
      <c r="K394" s="71"/>
      <c r="L394" s="72"/>
    </row>
    <row r="395" spans="1:82" ht="14.25" x14ac:dyDescent="0.2">
      <c r="A395" s="68"/>
      <c r="B395" s="68"/>
      <c r="C395" s="75" t="s">
        <v>1300</v>
      </c>
      <c r="D395" s="76" t="s">
        <v>1274</v>
      </c>
      <c r="E395" s="77">
        <f>Source!AR318</f>
        <v>12.05</v>
      </c>
      <c r="F395" s="77"/>
      <c r="G395" s="77">
        <f>ROUND(Source!V318, 7)</f>
        <v>4.3380000000000001</v>
      </c>
      <c r="H395" s="78"/>
      <c r="I395" s="79"/>
      <c r="J395" s="78"/>
      <c r="K395" s="79"/>
      <c r="L395" s="78"/>
    </row>
    <row r="396" spans="1:82" ht="14.25" x14ac:dyDescent="0.2">
      <c r="A396" s="68"/>
      <c r="B396" s="68"/>
      <c r="C396" s="68" t="s">
        <v>1301</v>
      </c>
      <c r="D396" s="69"/>
      <c r="E396" s="70"/>
      <c r="F396" s="70"/>
      <c r="G396" s="70"/>
      <c r="H396" s="72">
        <f>H391+H392</f>
        <v>2809.04</v>
      </c>
      <c r="I396" s="71"/>
      <c r="J396" s="72">
        <f>J391+J392</f>
        <v>1011.25</v>
      </c>
      <c r="K396" s="71"/>
      <c r="L396" s="72">
        <f>L391+L392</f>
        <v>10402.92</v>
      </c>
    </row>
    <row r="397" spans="1:82" ht="14.25" x14ac:dyDescent="0.2">
      <c r="A397" s="67" t="s">
        <v>392</v>
      </c>
      <c r="B397" s="68" t="str">
        <f>Source!F320</f>
        <v>109-9034</v>
      </c>
      <c r="C397" s="68" t="str">
        <f>Source!G320</f>
        <v>Долота шнековые</v>
      </c>
      <c r="D397" s="69" t="str">
        <f>Source!H320</f>
        <v>шт.</v>
      </c>
      <c r="E397" s="70">
        <f>SmtRes!AT547</f>
        <v>4.8000000000000001E-2</v>
      </c>
      <c r="F397" s="70"/>
      <c r="G397" s="70">
        <f>Source!I320</f>
        <v>1.728E-2</v>
      </c>
      <c r="H397" s="72">
        <f>Source!AL320+Source!AO320+Source!AM320</f>
        <v>0</v>
      </c>
      <c r="I397" s="71"/>
      <c r="J397" s="72">
        <f>ROUND(Source!AC320*Source!I320, 2)+ROUND((((Source!ET320)-(Source!EU320))+Source!AE320)*Source!I320, 2)+ROUND(Source!AF320*Source!I320, 2)</f>
        <v>0</v>
      </c>
      <c r="K397" s="71">
        <f>IF(Source!BC320&lt;&gt; 0, Source!BC320, 1)</f>
        <v>9.66</v>
      </c>
      <c r="L397" s="72">
        <f>Source!P320</f>
        <v>0</v>
      </c>
      <c r="O397">
        <f>J397</f>
        <v>0</v>
      </c>
      <c r="AA397">
        <f>J397</f>
        <v>0</v>
      </c>
      <c r="AD397">
        <f>ROUND((Source!AT320/100)*((ROUND(Source!AF320*Source!I320, 2)+ROUND(Source!AE320*Source!I320, 2))), 2)</f>
        <v>0</v>
      </c>
      <c r="AE397">
        <f>ROUND((Source!AU320/100)*((ROUND(Source!AF320*Source!I320, 2)+ROUND(Source!AE320*Source!I320, 2))), 2)</f>
        <v>0</v>
      </c>
      <c r="AN397">
        <f>L397</f>
        <v>0</v>
      </c>
      <c r="AW397">
        <f>L397</f>
        <v>0</v>
      </c>
      <c r="AZ397">
        <f>Source!X320</f>
        <v>0</v>
      </c>
      <c r="BA397">
        <f>Source!Y320</f>
        <v>0</v>
      </c>
      <c r="BH397">
        <f>J397</f>
        <v>0</v>
      </c>
      <c r="CD397">
        <v>1</v>
      </c>
    </row>
    <row r="398" spans="1:82" ht="14.25" x14ac:dyDescent="0.2">
      <c r="A398" s="67" t="s">
        <v>396</v>
      </c>
      <c r="B398" s="68" t="str">
        <f>Source!F322</f>
        <v>109-9042</v>
      </c>
      <c r="C398" s="68" t="str">
        <f>Source!G322</f>
        <v>Шнек</v>
      </c>
      <c r="D398" s="69" t="str">
        <f>Source!H322</f>
        <v>шт.</v>
      </c>
      <c r="E398" s="70">
        <f>SmtRes!AT548</f>
        <v>7.78</v>
      </c>
      <c r="F398" s="70"/>
      <c r="G398" s="70">
        <f>Source!I322</f>
        <v>2.8008000000000002</v>
      </c>
      <c r="H398" s="72">
        <f>Source!AL322+Source!AO322+Source!AM322</f>
        <v>0</v>
      </c>
      <c r="I398" s="71"/>
      <c r="J398" s="72">
        <f>ROUND(Source!AC322*Source!I322, 2)+ROUND((((Source!ET322)-(Source!EU322))+Source!AE322)*Source!I322, 2)+ROUND(Source!AF322*Source!I322, 2)</f>
        <v>0</v>
      </c>
      <c r="K398" s="71">
        <f>IF(Source!BC322&lt;&gt; 0, Source!BC322, 1)</f>
        <v>9.66</v>
      </c>
      <c r="L398" s="72">
        <f>Source!P322</f>
        <v>0</v>
      </c>
      <c r="O398">
        <f>J398</f>
        <v>0</v>
      </c>
      <c r="AA398">
        <f>J398</f>
        <v>0</v>
      </c>
      <c r="AD398">
        <f>ROUND((Source!AT322/100)*((ROUND(Source!AF322*Source!I322, 2)+ROUND(Source!AE322*Source!I322, 2))), 2)</f>
        <v>0</v>
      </c>
      <c r="AE398">
        <f>ROUND((Source!AU322/100)*((ROUND(Source!AF322*Source!I322, 2)+ROUND(Source!AE322*Source!I322, 2))), 2)</f>
        <v>0</v>
      </c>
      <c r="AN398">
        <f>L398</f>
        <v>0</v>
      </c>
      <c r="AW398">
        <f>L398</f>
        <v>0</v>
      </c>
      <c r="AZ398">
        <f>Source!X322</f>
        <v>0</v>
      </c>
      <c r="BA398">
        <f>Source!Y322</f>
        <v>0</v>
      </c>
      <c r="BH398">
        <f>J398</f>
        <v>0</v>
      </c>
      <c r="CD398">
        <v>1</v>
      </c>
    </row>
    <row r="399" spans="1:82" ht="14.25" x14ac:dyDescent="0.2">
      <c r="A399" s="68"/>
      <c r="B399" s="68"/>
      <c r="C399" s="68" t="s">
        <v>1302</v>
      </c>
      <c r="D399" s="69"/>
      <c r="E399" s="70"/>
      <c r="F399" s="70"/>
      <c r="G399" s="70"/>
      <c r="H399" s="72"/>
      <c r="I399" s="71"/>
      <c r="J399" s="72">
        <f>SUM(S389:S402)+SUM(T389:T402)+SUM(X389:X402)+SUM(Y389:Y402)+SUM(Z389:Z402)</f>
        <v>146.21</v>
      </c>
      <c r="K399" s="71"/>
      <c r="L399" s="72">
        <f>SUM(AR389:AR402)+SUM(AS389:AS402)+SUM(AT389:AT402)+SUM(AU389:AU402)+SUM(AV389:AV402)</f>
        <v>7446.87</v>
      </c>
    </row>
    <row r="400" spans="1:82" ht="14.25" x14ac:dyDescent="0.2">
      <c r="A400" s="68"/>
      <c r="B400" s="68" t="s">
        <v>390</v>
      </c>
      <c r="C400" s="68" t="s">
        <v>1363</v>
      </c>
      <c r="D400" s="69" t="s">
        <v>1304</v>
      </c>
      <c r="E400" s="70">
        <f>Source!BZ318</f>
        <v>106</v>
      </c>
      <c r="F400" s="70"/>
      <c r="G400" s="70">
        <f>Source!AT318</f>
        <v>106</v>
      </c>
      <c r="H400" s="72"/>
      <c r="I400" s="71"/>
      <c r="J400" s="72">
        <f>SUM(AD389:AD402)</f>
        <v>154.97999999999999</v>
      </c>
      <c r="K400" s="71"/>
      <c r="L400" s="72">
        <f>SUM(AZ389:AZ402)</f>
        <v>7893.68</v>
      </c>
    </row>
    <row r="401" spans="1:101" ht="14.25" x14ac:dyDescent="0.2">
      <c r="A401" s="75"/>
      <c r="B401" s="75" t="s">
        <v>391</v>
      </c>
      <c r="C401" s="75" t="s">
        <v>1364</v>
      </c>
      <c r="D401" s="76" t="s">
        <v>1304</v>
      </c>
      <c r="E401" s="77">
        <f>Source!CA318</f>
        <v>45</v>
      </c>
      <c r="F401" s="77"/>
      <c r="G401" s="77">
        <f>Source!AU318</f>
        <v>45</v>
      </c>
      <c r="H401" s="78"/>
      <c r="I401" s="79"/>
      <c r="J401" s="78">
        <f>SUM(AE389:AE402)</f>
        <v>65.790000000000006</v>
      </c>
      <c r="K401" s="79"/>
      <c r="L401" s="78">
        <f>SUM(BA389:BA402)</f>
        <v>3351.09</v>
      </c>
    </row>
    <row r="402" spans="1:101" ht="15" x14ac:dyDescent="0.2">
      <c r="C402" s="82" t="s">
        <v>1306</v>
      </c>
      <c r="D402" s="82"/>
      <c r="E402" s="82"/>
      <c r="F402" s="82"/>
      <c r="G402" s="82"/>
      <c r="H402" s="82"/>
      <c r="I402" s="83">
        <f>J391+J392+J400+J401+SUM(J397:J398)-SUMIF(CE397:CE398, 1, J397:J398)</f>
        <v>1232.02</v>
      </c>
      <c r="J402" s="83"/>
      <c r="K402" s="83">
        <f>L391+L392+L400+L401+SUM(L397:L398)-SUMIF(CE397:CE398, 1, L397:L398)</f>
        <v>21647.69</v>
      </c>
      <c r="L402" s="83"/>
      <c r="O402" s="80">
        <f>J391+J392+J400+J401</f>
        <v>1232.02</v>
      </c>
      <c r="P402" s="80">
        <f>J392</f>
        <v>923.6</v>
      </c>
      <c r="R402" t="s">
        <v>1307</v>
      </c>
      <c r="S402" s="80">
        <f>J391</f>
        <v>87.65</v>
      </c>
      <c r="U402" s="80">
        <f>J391</f>
        <v>87.65</v>
      </c>
      <c r="X402" s="80">
        <f>J393</f>
        <v>58.56</v>
      </c>
      <c r="Z402" t="s">
        <v>1307</v>
      </c>
      <c r="AA402">
        <f>0</f>
        <v>0</v>
      </c>
      <c r="AD402">
        <f>ROUND((Source!AT318/100)*((ROUND(Source!AF318*Source!I318, 2)+ROUND(Source!AE318*Source!I318, 2))), 2)</f>
        <v>154.97999999999999</v>
      </c>
      <c r="AE402">
        <f>ROUND((Source!AU318/100)*((ROUND(Source!AF318*Source!I318, 2)+ROUND(Source!AE318*Source!I318, 2))), 2)</f>
        <v>65.790000000000006</v>
      </c>
      <c r="AN402" s="80">
        <f>L391+L392+L400+L401</f>
        <v>21647.69</v>
      </c>
      <c r="AO402" s="80">
        <f>L392</f>
        <v>5938.76</v>
      </c>
      <c r="AQ402" t="s">
        <v>1307</v>
      </c>
      <c r="AR402" s="80">
        <f>L391</f>
        <v>4464.16</v>
      </c>
      <c r="AT402" s="80">
        <f>L393</f>
        <v>2982.71</v>
      </c>
      <c r="AV402" t="s">
        <v>1307</v>
      </c>
      <c r="AW402">
        <f>0</f>
        <v>0</v>
      </c>
      <c r="AZ402">
        <f>Source!X318</f>
        <v>7893.68</v>
      </c>
      <c r="BA402">
        <f>Source!Y318</f>
        <v>3351.09</v>
      </c>
      <c r="BH402" s="80">
        <f>J391+J392+J400+J401</f>
        <v>1232.02</v>
      </c>
      <c r="CD402">
        <v>1</v>
      </c>
    </row>
    <row r="403" spans="1:101" ht="71.25" x14ac:dyDescent="0.2">
      <c r="A403" s="67" t="s">
        <v>403</v>
      </c>
      <c r="B403" s="68" t="str">
        <f>Source!F328</f>
        <v>04-02-011-2</v>
      </c>
      <c r="C403" s="68" t="str">
        <f>Source!G328</f>
        <v>Свободный спуск или подъем обсадных труб (надфильтровых труб) в трубах большего диаметра при шнековом бурении с соединением сварным</v>
      </c>
      <c r="D403" s="69" t="str">
        <f>Source!H328</f>
        <v>10 м закрепленной скважины</v>
      </c>
      <c r="E403" s="70">
        <f>Source!K328</f>
        <v>3.6</v>
      </c>
      <c r="F403" s="70"/>
      <c r="G403" s="70">
        <f>Source!I328</f>
        <v>3.6</v>
      </c>
      <c r="H403" s="72"/>
      <c r="I403" s="71"/>
      <c r="J403" s="72"/>
      <c r="K403" s="71"/>
      <c r="L403" s="72"/>
    </row>
    <row r="404" spans="1:101" ht="51" x14ac:dyDescent="0.2">
      <c r="B404" s="85" t="s">
        <v>1246</v>
      </c>
      <c r="C404" s="86" t="s">
        <v>1316</v>
      </c>
      <c r="D404" s="86"/>
      <c r="E404" s="86"/>
      <c r="F404" s="86"/>
      <c r="G404" s="86"/>
      <c r="H404" s="86"/>
      <c r="I404" s="86"/>
      <c r="J404" s="86"/>
      <c r="K404" s="86"/>
      <c r="L404" s="86"/>
      <c r="CW404" s="87" t="s">
        <v>1316</v>
      </c>
    </row>
    <row r="405" spans="1:101" x14ac:dyDescent="0.2">
      <c r="C405" s="73" t="str">
        <f>"Объем: "&amp;Source!I328&amp;"=(12)/"&amp;"10*"&amp;"3"</f>
        <v>Объем: 3,6=(12)/10*3</v>
      </c>
    </row>
    <row r="406" spans="1:101" ht="14.25" x14ac:dyDescent="0.2">
      <c r="A406" s="68"/>
      <c r="B406" s="71">
        <v>1</v>
      </c>
      <c r="C406" s="68" t="s">
        <v>1295</v>
      </c>
      <c r="D406" s="69"/>
      <c r="E406" s="70"/>
      <c r="F406" s="70"/>
      <c r="G406" s="70"/>
      <c r="H406" s="72">
        <f>Source!AO328</f>
        <v>42.91</v>
      </c>
      <c r="I406" s="71">
        <f>ROUND(1.2,7)</f>
        <v>1.2</v>
      </c>
      <c r="J406" s="72">
        <f>ROUND(Source!AF328*Source!I328, 2)</f>
        <v>185.36</v>
      </c>
      <c r="K406" s="71">
        <f>IF(Source!BA328&lt;&gt; 0, Source!BA328, 1)</f>
        <v>50.93</v>
      </c>
      <c r="L406" s="72">
        <f>Source!S328</f>
        <v>9440.59</v>
      </c>
    </row>
    <row r="407" spans="1:101" ht="14.25" x14ac:dyDescent="0.2">
      <c r="A407" s="68"/>
      <c r="B407" s="71">
        <v>2</v>
      </c>
      <c r="C407" s="68" t="s">
        <v>1296</v>
      </c>
      <c r="D407" s="69"/>
      <c r="E407" s="70"/>
      <c r="F407" s="70"/>
      <c r="G407" s="70"/>
      <c r="H407" s="72">
        <f>Source!AM328</f>
        <v>125.31</v>
      </c>
      <c r="I407" s="71">
        <f>ROUND(1.2,7)</f>
        <v>1.2</v>
      </c>
      <c r="J407" s="72">
        <f>ROUND(((((Source!ET328*ROUND(1.2,7)))-((Source!EU328*ROUND(1.2,7))))+Source!AE328)*Source!I328, 2)</f>
        <v>541.35</v>
      </c>
      <c r="K407" s="71">
        <f>IF(Source!BB328&lt;&gt; 0, Source!BB328, 1)</f>
        <v>16.77</v>
      </c>
      <c r="L407" s="72">
        <f>Source!Q328</f>
        <v>9078.99</v>
      </c>
    </row>
    <row r="408" spans="1:101" ht="14.25" x14ac:dyDescent="0.2">
      <c r="A408" s="68"/>
      <c r="B408" s="71">
        <v>3</v>
      </c>
      <c r="C408" s="68" t="s">
        <v>1297</v>
      </c>
      <c r="D408" s="69"/>
      <c r="E408" s="70"/>
      <c r="F408" s="70"/>
      <c r="G408" s="70"/>
      <c r="H408" s="72">
        <f>Source!AN328</f>
        <v>15.53</v>
      </c>
      <c r="I408" s="71">
        <f>ROUND(1.2,7)</f>
        <v>1.2</v>
      </c>
      <c r="J408" s="74">
        <f>ROUND(Source!AE328*Source!I328, 2)</f>
        <v>67.099999999999994</v>
      </c>
      <c r="K408" s="71">
        <f>IF(Source!BS328&lt;&gt; 0, Source!BS328, 1)</f>
        <v>50.93</v>
      </c>
      <c r="L408" s="74">
        <f>Source!R328</f>
        <v>3417.61</v>
      </c>
    </row>
    <row r="409" spans="1:101" ht="14.25" x14ac:dyDescent="0.2">
      <c r="A409" s="68"/>
      <c r="B409" s="71">
        <v>4</v>
      </c>
      <c r="C409" s="68" t="s">
        <v>1298</v>
      </c>
      <c r="D409" s="69"/>
      <c r="E409" s="70"/>
      <c r="F409" s="70"/>
      <c r="G409" s="70"/>
      <c r="H409" s="72">
        <f>Source!AL328</f>
        <v>15.75</v>
      </c>
      <c r="I409" s="71"/>
      <c r="J409" s="72">
        <f>ROUND(Source!AC328*Source!I328, 2)</f>
        <v>56.7</v>
      </c>
      <c r="K409" s="71">
        <f>IF(Source!BC328&lt;&gt; 0, Source!BC328, 1)</f>
        <v>14.75</v>
      </c>
      <c r="L409" s="72">
        <f>Source!P328</f>
        <v>836.33</v>
      </c>
    </row>
    <row r="410" spans="1:101" ht="14.25" x14ac:dyDescent="0.2">
      <c r="A410" s="68"/>
      <c r="B410" s="68"/>
      <c r="C410" s="68" t="s">
        <v>1299</v>
      </c>
      <c r="D410" s="69" t="s">
        <v>1274</v>
      </c>
      <c r="E410" s="70">
        <f>Source!AQ328</f>
        <v>4.46</v>
      </c>
      <c r="F410" s="70">
        <f>ROUND(1.2,7)</f>
        <v>1.2</v>
      </c>
      <c r="G410" s="70">
        <f>ROUND(Source!U328, 7)</f>
        <v>19.267199999999999</v>
      </c>
      <c r="H410" s="72"/>
      <c r="I410" s="71"/>
      <c r="J410" s="72"/>
      <c r="K410" s="71"/>
      <c r="L410" s="72"/>
    </row>
    <row r="411" spans="1:101" ht="14.25" x14ac:dyDescent="0.2">
      <c r="A411" s="68"/>
      <c r="B411" s="68"/>
      <c r="C411" s="75" t="s">
        <v>1300</v>
      </c>
      <c r="D411" s="76" t="s">
        <v>1274</v>
      </c>
      <c r="E411" s="77">
        <f>Source!AR328</f>
        <v>1.1499999999999999</v>
      </c>
      <c r="F411" s="77">
        <f>ROUND(1.2,7)</f>
        <v>1.2</v>
      </c>
      <c r="G411" s="77">
        <f>ROUND(Source!V328, 7)</f>
        <v>4.968</v>
      </c>
      <c r="H411" s="78"/>
      <c r="I411" s="79"/>
      <c r="J411" s="78"/>
      <c r="K411" s="79"/>
      <c r="L411" s="78"/>
    </row>
    <row r="412" spans="1:101" ht="14.25" x14ac:dyDescent="0.2">
      <c r="A412" s="68"/>
      <c r="B412" s="68"/>
      <c r="C412" s="68" t="s">
        <v>1301</v>
      </c>
      <c r="D412" s="69"/>
      <c r="E412" s="70"/>
      <c r="F412" s="70"/>
      <c r="G412" s="70"/>
      <c r="H412" s="72">
        <f>H406+H407+H409</f>
        <v>183.97</v>
      </c>
      <c r="I412" s="71"/>
      <c r="J412" s="72">
        <f>J406+J407+J409</f>
        <v>783.41000000000008</v>
      </c>
      <c r="K412" s="71"/>
      <c r="L412" s="72">
        <f>L406+L407+L409</f>
        <v>19355.910000000003</v>
      </c>
    </row>
    <row r="413" spans="1:101" ht="14.25" x14ac:dyDescent="0.2">
      <c r="A413" s="68"/>
      <c r="B413" s="68"/>
      <c r="C413" s="68" t="s">
        <v>1302</v>
      </c>
      <c r="D413" s="69"/>
      <c r="E413" s="70"/>
      <c r="F413" s="70"/>
      <c r="G413" s="70"/>
      <c r="H413" s="72"/>
      <c r="I413" s="71"/>
      <c r="J413" s="72">
        <f>SUM(S403:S416)+SUM(T403:T416)+SUM(X403:X416)+SUM(Y403:Y416)+SUM(Z403:Z416)</f>
        <v>252.46</v>
      </c>
      <c r="K413" s="71"/>
      <c r="L413" s="72">
        <f>SUM(AR403:AR416)+SUM(AS403:AS416)+SUM(AT403:AT416)+SUM(AU403:AU416)+SUM(AV403:AV416)</f>
        <v>12858.2</v>
      </c>
    </row>
    <row r="414" spans="1:101" ht="14.25" x14ac:dyDescent="0.2">
      <c r="A414" s="68"/>
      <c r="B414" s="68" t="s">
        <v>390</v>
      </c>
      <c r="C414" s="68" t="s">
        <v>1363</v>
      </c>
      <c r="D414" s="69" t="s">
        <v>1304</v>
      </c>
      <c r="E414" s="70">
        <f>Source!BZ328</f>
        <v>106</v>
      </c>
      <c r="F414" s="70"/>
      <c r="G414" s="70">
        <f>Source!AT328</f>
        <v>106</v>
      </c>
      <c r="H414" s="72"/>
      <c r="I414" s="71"/>
      <c r="J414" s="72">
        <f>SUM(AD403:AD416)</f>
        <v>267.61</v>
      </c>
      <c r="K414" s="71"/>
      <c r="L414" s="72">
        <f>SUM(AZ403:AZ416)</f>
        <v>13629.69</v>
      </c>
    </row>
    <row r="415" spans="1:101" ht="14.25" x14ac:dyDescent="0.2">
      <c r="A415" s="75"/>
      <c r="B415" s="75" t="s">
        <v>391</v>
      </c>
      <c r="C415" s="75" t="s">
        <v>1364</v>
      </c>
      <c r="D415" s="76" t="s">
        <v>1304</v>
      </c>
      <c r="E415" s="77">
        <f>Source!CA328</f>
        <v>45</v>
      </c>
      <c r="F415" s="77"/>
      <c r="G415" s="77">
        <f>Source!AU328</f>
        <v>45</v>
      </c>
      <c r="H415" s="78"/>
      <c r="I415" s="79"/>
      <c r="J415" s="78">
        <f>SUM(AE403:AE416)</f>
        <v>113.61</v>
      </c>
      <c r="K415" s="79"/>
      <c r="L415" s="78">
        <f>SUM(BA403:BA416)</f>
        <v>5786.19</v>
      </c>
    </row>
    <row r="416" spans="1:101" ht="15" x14ac:dyDescent="0.2">
      <c r="C416" s="82" t="s">
        <v>1306</v>
      </c>
      <c r="D416" s="82"/>
      <c r="E416" s="82"/>
      <c r="F416" s="82"/>
      <c r="G416" s="82"/>
      <c r="H416" s="82"/>
      <c r="I416" s="83">
        <f>J406+J407+J409+J414+J415</f>
        <v>1164.6299999999999</v>
      </c>
      <c r="J416" s="83"/>
      <c r="K416" s="83">
        <f>L406+L407+L409+L414+L415</f>
        <v>38771.790000000008</v>
      </c>
      <c r="L416" s="83"/>
      <c r="O416" s="80">
        <f>J406+J407+J409+J414+J415</f>
        <v>1164.6299999999999</v>
      </c>
      <c r="P416" s="80">
        <f>J407</f>
        <v>541.35</v>
      </c>
      <c r="R416" t="s">
        <v>1307</v>
      </c>
      <c r="S416" s="80">
        <f>J406</f>
        <v>185.36</v>
      </c>
      <c r="U416" s="80">
        <f>J406</f>
        <v>185.36</v>
      </c>
      <c r="X416" s="80">
        <f>J408</f>
        <v>67.099999999999994</v>
      </c>
      <c r="Z416" t="s">
        <v>1307</v>
      </c>
      <c r="AA416" s="80">
        <f>J409</f>
        <v>56.7</v>
      </c>
      <c r="AD416">
        <f>ROUND((Source!AT328/100)*((ROUND(Source!AF328*Source!I328, 2)+ROUND(Source!AE328*Source!I328, 2))), 2)</f>
        <v>267.61</v>
      </c>
      <c r="AE416">
        <f>ROUND((Source!AU328/100)*((ROUND(Source!AF328*Source!I328, 2)+ROUND(Source!AE328*Source!I328, 2))), 2)</f>
        <v>113.61</v>
      </c>
      <c r="AN416" s="80">
        <f>L406+L407+L409+L414+L415</f>
        <v>38771.790000000008</v>
      </c>
      <c r="AO416" s="80">
        <f>L407</f>
        <v>9078.99</v>
      </c>
      <c r="AQ416" t="s">
        <v>1307</v>
      </c>
      <c r="AR416" s="80">
        <f>L406</f>
        <v>9440.59</v>
      </c>
      <c r="AT416" s="80">
        <f>L408</f>
        <v>3417.61</v>
      </c>
      <c r="AV416" t="s">
        <v>1307</v>
      </c>
      <c r="AW416" s="80">
        <f>L409</f>
        <v>836.33</v>
      </c>
      <c r="AZ416">
        <f>Source!X328</f>
        <v>13629.69</v>
      </c>
      <c r="BA416">
        <f>Source!Y328</f>
        <v>5786.19</v>
      </c>
      <c r="BH416" s="80">
        <f>J406+J407+J409+J414+J415</f>
        <v>1164.6299999999999</v>
      </c>
      <c r="CD416">
        <v>1</v>
      </c>
    </row>
    <row r="417" spans="1:101" ht="28.5" x14ac:dyDescent="0.2">
      <c r="A417" s="67" t="s">
        <v>408</v>
      </c>
      <c r="B417" s="68" t="str">
        <f>Source!F330</f>
        <v>101-6772</v>
      </c>
      <c r="C417" s="68" t="str">
        <f>Source!G330</f>
        <v>Сталь угловая равнополочная, марка стали Ст0, шириной полок 35-70 мм</v>
      </c>
      <c r="D417" s="69" t="str">
        <f>Source!H330</f>
        <v>т</v>
      </c>
      <c r="E417" s="70">
        <f>Source!K330</f>
        <v>0.13464000000000001</v>
      </c>
      <c r="F417" s="70"/>
      <c r="G417" s="70">
        <f>Source!I330</f>
        <v>0.13464000000000001</v>
      </c>
      <c r="H417" s="72">
        <f>Source!AL330</f>
        <v>6783.14</v>
      </c>
      <c r="I417" s="71"/>
      <c r="J417" s="72">
        <f>ROUND(Source!AC330*Source!I330, 2)</f>
        <v>913.28</v>
      </c>
      <c r="K417" s="71">
        <f>IF(Source!BC330&lt;&gt; 0, Source!BC330, 1)</f>
        <v>8.4</v>
      </c>
      <c r="L417" s="72">
        <f>Source!P330</f>
        <v>7671.57</v>
      </c>
    </row>
    <row r="418" spans="1:101" x14ac:dyDescent="0.2">
      <c r="A418" s="88"/>
      <c r="B418" s="88"/>
      <c r="C418" s="89" t="str">
        <f>"Объем: "&amp;Source!I330&amp;"=3,74*"&amp;"12*"&amp;"3/"&amp;"1000"</f>
        <v>Объем: 0,13464=3,74*12*3/1000</v>
      </c>
      <c r="D418" s="88"/>
      <c r="E418" s="88"/>
      <c r="F418" s="88"/>
      <c r="G418" s="88"/>
      <c r="H418" s="88"/>
      <c r="I418" s="88"/>
      <c r="J418" s="88"/>
      <c r="K418" s="88"/>
      <c r="L418" s="88"/>
    </row>
    <row r="419" spans="1:101" ht="15" x14ac:dyDescent="0.2">
      <c r="C419" s="82" t="s">
        <v>1306</v>
      </c>
      <c r="D419" s="82"/>
      <c r="E419" s="82"/>
      <c r="F419" s="82"/>
      <c r="G419" s="82"/>
      <c r="H419" s="82"/>
      <c r="I419" s="83">
        <f>J417</f>
        <v>913.28</v>
      </c>
      <c r="J419" s="83"/>
      <c r="K419" s="83">
        <f>L417</f>
        <v>7671.57</v>
      </c>
      <c r="L419" s="83"/>
      <c r="O419" s="80">
        <f>J417</f>
        <v>913.28</v>
      </c>
      <c r="P419">
        <f>0</f>
        <v>0</v>
      </c>
      <c r="R419" t="s">
        <v>1307</v>
      </c>
      <c r="S419">
        <f>0</f>
        <v>0</v>
      </c>
      <c r="U419">
        <f>0</f>
        <v>0</v>
      </c>
      <c r="X419">
        <f>0</f>
        <v>0</v>
      </c>
      <c r="Z419" t="s">
        <v>1307</v>
      </c>
      <c r="AA419" s="80">
        <f>J417</f>
        <v>913.28</v>
      </c>
      <c r="AD419">
        <f>ROUND((Source!AT330/100)*((ROUND(Source!AF330*Source!I330, 2)+ROUND(Source!AE330*Source!I330, 2))), 2)</f>
        <v>0</v>
      </c>
      <c r="AE419">
        <f>ROUND((Source!AU330/100)*((ROUND(Source!AF330*Source!I330, 2)+ROUND(Source!AE330*Source!I330, 2))), 2)</f>
        <v>0</v>
      </c>
      <c r="AN419" s="80">
        <f>L417</f>
        <v>7671.57</v>
      </c>
      <c r="AO419">
        <f>0</f>
        <v>0</v>
      </c>
      <c r="AQ419" t="s">
        <v>1307</v>
      </c>
      <c r="AR419">
        <f>0</f>
        <v>0</v>
      </c>
      <c r="AT419">
        <f>0</f>
        <v>0</v>
      </c>
      <c r="AV419" t="s">
        <v>1307</v>
      </c>
      <c r="AW419" s="80">
        <f>L417</f>
        <v>7671.57</v>
      </c>
      <c r="AZ419">
        <f>Source!X330</f>
        <v>0</v>
      </c>
      <c r="BA419">
        <f>Source!Y330</f>
        <v>0</v>
      </c>
      <c r="BH419" s="80">
        <f>J417</f>
        <v>913.28</v>
      </c>
      <c r="CD419">
        <v>1</v>
      </c>
    </row>
    <row r="420" spans="1:101" ht="28.5" x14ac:dyDescent="0.2">
      <c r="C420" s="109" t="str">
        <f>Source!G331</f>
        <v>Необслуживаемый активный соляной электрод - 14 комп.</v>
      </c>
    </row>
    <row r="421" spans="1:101" ht="57" x14ac:dyDescent="0.2">
      <c r="A421" s="67" t="s">
        <v>413</v>
      </c>
      <c r="B421" s="68" t="str">
        <f>Source!F333</f>
        <v>04-01-041-2</v>
      </c>
      <c r="C421" s="68" t="str">
        <f>Source!G333</f>
        <v>Шнековое бурение скважин станками типа СО-2 глубиной бурения до 12 м в грунтах группы 2</v>
      </c>
      <c r="D421" s="69" t="str">
        <f>Source!H333</f>
        <v>100 м бурения скважины</v>
      </c>
      <c r="E421" s="70">
        <f>Source!K333</f>
        <v>0.84</v>
      </c>
      <c r="F421" s="70"/>
      <c r="G421" s="70">
        <f>Source!I333</f>
        <v>0.84</v>
      </c>
      <c r="H421" s="72"/>
      <c r="I421" s="71"/>
      <c r="J421" s="72"/>
      <c r="K421" s="71"/>
      <c r="L421" s="72"/>
    </row>
    <row r="422" spans="1:101" ht="51" x14ac:dyDescent="0.2">
      <c r="B422" s="85" t="s">
        <v>1246</v>
      </c>
      <c r="C422" s="86" t="s">
        <v>1316</v>
      </c>
      <c r="D422" s="86"/>
      <c r="E422" s="86"/>
      <c r="F422" s="86"/>
      <c r="G422" s="86"/>
      <c r="H422" s="86"/>
      <c r="I422" s="86"/>
      <c r="J422" s="86"/>
      <c r="K422" s="86"/>
      <c r="L422" s="86"/>
      <c r="CW422" s="87" t="s">
        <v>1316</v>
      </c>
    </row>
    <row r="423" spans="1:101" x14ac:dyDescent="0.2">
      <c r="C423" s="73" t="str">
        <f>"Объем: "&amp;Source!I333&amp;"=6*"&amp;"14/"&amp;"100"</f>
        <v>Объем: 0,84=6*14/100</v>
      </c>
    </row>
    <row r="424" spans="1:101" ht="14.25" x14ac:dyDescent="0.2">
      <c r="A424" s="68"/>
      <c r="B424" s="71">
        <v>1</v>
      </c>
      <c r="C424" s="68" t="s">
        <v>1295</v>
      </c>
      <c r="D424" s="69"/>
      <c r="E424" s="70"/>
      <c r="F424" s="70"/>
      <c r="G424" s="70"/>
      <c r="H424" s="72">
        <f>Source!AO333</f>
        <v>243.48</v>
      </c>
      <c r="I424" s="71">
        <f>ROUND(1.2,7)</f>
        <v>1.2</v>
      </c>
      <c r="J424" s="72">
        <f>ROUND(Source!AF333*Source!I333, 2)</f>
        <v>245.43</v>
      </c>
      <c r="K424" s="71">
        <f>IF(Source!BA333&lt;&gt; 0, Source!BA333, 1)</f>
        <v>50.93</v>
      </c>
      <c r="L424" s="72">
        <f>Source!S333</f>
        <v>12499.81</v>
      </c>
    </row>
    <row r="425" spans="1:101" ht="14.25" x14ac:dyDescent="0.2">
      <c r="A425" s="68"/>
      <c r="B425" s="71">
        <v>2</v>
      </c>
      <c r="C425" s="68" t="s">
        <v>1296</v>
      </c>
      <c r="D425" s="69"/>
      <c r="E425" s="70"/>
      <c r="F425" s="70"/>
      <c r="G425" s="70"/>
      <c r="H425" s="72">
        <f>Source!AM333</f>
        <v>2565.56</v>
      </c>
      <c r="I425" s="71">
        <f>ROUND(1.2,7)</f>
        <v>1.2</v>
      </c>
      <c r="J425" s="72">
        <f>ROUND(((((Source!ET333*ROUND(1.2,7)))-((Source!EU333*ROUND(1.2,7))))+Source!AE333)*Source!I333, 2)</f>
        <v>2586.09</v>
      </c>
      <c r="K425" s="71">
        <f>IF(Source!BB333&lt;&gt; 0, Source!BB333, 1)</f>
        <v>6.43</v>
      </c>
      <c r="L425" s="72">
        <f>Source!Q333</f>
        <v>16628.689999999999</v>
      </c>
    </row>
    <row r="426" spans="1:101" ht="14.25" x14ac:dyDescent="0.2">
      <c r="A426" s="68"/>
      <c r="B426" s="71">
        <v>3</v>
      </c>
      <c r="C426" s="68" t="s">
        <v>1297</v>
      </c>
      <c r="D426" s="69"/>
      <c r="E426" s="70"/>
      <c r="F426" s="70"/>
      <c r="G426" s="70"/>
      <c r="H426" s="72">
        <f>Source!AN333</f>
        <v>162.68</v>
      </c>
      <c r="I426" s="71">
        <f>ROUND(1.2,7)</f>
        <v>1.2</v>
      </c>
      <c r="J426" s="74">
        <f>ROUND(Source!AE333*Source!I333, 2)</f>
        <v>163.98</v>
      </c>
      <c r="K426" s="71">
        <f>IF(Source!BS333&lt;&gt; 0, Source!BS333, 1)</f>
        <v>50.93</v>
      </c>
      <c r="L426" s="74">
        <f>Source!R333</f>
        <v>8351.75</v>
      </c>
    </row>
    <row r="427" spans="1:101" ht="14.25" x14ac:dyDescent="0.2">
      <c r="A427" s="68"/>
      <c r="B427" s="68"/>
      <c r="C427" s="68" t="s">
        <v>1299</v>
      </c>
      <c r="D427" s="69" t="s">
        <v>1274</v>
      </c>
      <c r="E427" s="70">
        <f>Source!AQ333</f>
        <v>25.31</v>
      </c>
      <c r="F427" s="70">
        <f>ROUND(1.2,7)</f>
        <v>1.2</v>
      </c>
      <c r="G427" s="70">
        <f>ROUND(Source!U333, 7)</f>
        <v>25.51248</v>
      </c>
      <c r="H427" s="72"/>
      <c r="I427" s="71"/>
      <c r="J427" s="72"/>
      <c r="K427" s="71"/>
      <c r="L427" s="72"/>
    </row>
    <row r="428" spans="1:101" ht="14.25" x14ac:dyDescent="0.2">
      <c r="A428" s="68"/>
      <c r="B428" s="68"/>
      <c r="C428" s="75" t="s">
        <v>1300</v>
      </c>
      <c r="D428" s="76" t="s">
        <v>1274</v>
      </c>
      <c r="E428" s="77">
        <f>Source!AR333</f>
        <v>12.05</v>
      </c>
      <c r="F428" s="77">
        <f>ROUND(1.2,7)</f>
        <v>1.2</v>
      </c>
      <c r="G428" s="77">
        <f>ROUND(Source!V333, 7)</f>
        <v>12.1464</v>
      </c>
      <c r="H428" s="78"/>
      <c r="I428" s="79"/>
      <c r="J428" s="78"/>
      <c r="K428" s="79"/>
      <c r="L428" s="78"/>
    </row>
    <row r="429" spans="1:101" ht="14.25" x14ac:dyDescent="0.2">
      <c r="A429" s="68"/>
      <c r="B429" s="68"/>
      <c r="C429" s="68" t="s">
        <v>1301</v>
      </c>
      <c r="D429" s="69"/>
      <c r="E429" s="70"/>
      <c r="F429" s="70"/>
      <c r="G429" s="70"/>
      <c r="H429" s="72">
        <f>H424+H425</f>
        <v>2809.04</v>
      </c>
      <c r="I429" s="71"/>
      <c r="J429" s="72">
        <f>J424+J425</f>
        <v>2831.52</v>
      </c>
      <c r="K429" s="71"/>
      <c r="L429" s="72">
        <f>L424+L425</f>
        <v>29128.5</v>
      </c>
    </row>
    <row r="430" spans="1:101" ht="14.25" x14ac:dyDescent="0.2">
      <c r="A430" s="67" t="s">
        <v>414</v>
      </c>
      <c r="B430" s="68" t="str">
        <f>Source!F335</f>
        <v>109-9034</v>
      </c>
      <c r="C430" s="68" t="str">
        <f>Source!G335</f>
        <v>Долота шнековые</v>
      </c>
      <c r="D430" s="69" t="str">
        <f>Source!H335</f>
        <v>шт.</v>
      </c>
      <c r="E430" s="70">
        <f>SmtRes!AT591</f>
        <v>4.8000000000000001E-2</v>
      </c>
      <c r="F430" s="70"/>
      <c r="G430" s="70">
        <f>Source!I335</f>
        <v>4.0320000000000002E-2</v>
      </c>
      <c r="H430" s="72">
        <f>Source!AL335+Source!AO335+Source!AM335</f>
        <v>0</v>
      </c>
      <c r="I430" s="71"/>
      <c r="J430" s="72">
        <f>ROUND(Source!AC335*Source!I335, 2)+ROUND((((Source!ET335)-(Source!EU335))+Source!AE335)*Source!I335, 2)+ROUND(Source!AF335*Source!I335, 2)</f>
        <v>0</v>
      </c>
      <c r="K430" s="71">
        <f>IF(Source!BC335&lt;&gt; 0, Source!BC335, 1)</f>
        <v>9.66</v>
      </c>
      <c r="L430" s="72">
        <f>Source!P335</f>
        <v>0</v>
      </c>
      <c r="O430">
        <f>J430</f>
        <v>0</v>
      </c>
      <c r="AA430">
        <f>J430</f>
        <v>0</v>
      </c>
      <c r="AD430">
        <f>ROUND((Source!AT335/100)*((ROUND(Source!AF335*Source!I335, 2)+ROUND(Source!AE335*Source!I335, 2))), 2)</f>
        <v>0</v>
      </c>
      <c r="AE430">
        <f>ROUND((Source!AU335/100)*((ROUND(Source!AF335*Source!I335, 2)+ROUND(Source!AE335*Source!I335, 2))), 2)</f>
        <v>0</v>
      </c>
      <c r="AN430">
        <f>L430</f>
        <v>0</v>
      </c>
      <c r="AW430">
        <f>L430</f>
        <v>0</v>
      </c>
      <c r="AZ430">
        <f>Source!X335</f>
        <v>0</v>
      </c>
      <c r="BA430">
        <f>Source!Y335</f>
        <v>0</v>
      </c>
      <c r="BH430">
        <f>J430</f>
        <v>0</v>
      </c>
      <c r="CD430">
        <v>1</v>
      </c>
    </row>
    <row r="431" spans="1:101" ht="14.25" x14ac:dyDescent="0.2">
      <c r="A431" s="67" t="s">
        <v>415</v>
      </c>
      <c r="B431" s="68" t="str">
        <f>Source!F337</f>
        <v>109-9042</v>
      </c>
      <c r="C431" s="68" t="str">
        <f>Source!G337</f>
        <v>Шнек</v>
      </c>
      <c r="D431" s="69" t="str">
        <f>Source!H337</f>
        <v>шт.</v>
      </c>
      <c r="E431" s="70">
        <f>SmtRes!AT592</f>
        <v>7.78</v>
      </c>
      <c r="F431" s="70"/>
      <c r="G431" s="70">
        <f>Source!I337</f>
        <v>6.5351999999999997</v>
      </c>
      <c r="H431" s="72">
        <f>Source!AL337+Source!AO337+Source!AM337</f>
        <v>0</v>
      </c>
      <c r="I431" s="71"/>
      <c r="J431" s="72">
        <f>ROUND(Source!AC337*Source!I337, 2)+ROUND((((Source!ET337)-(Source!EU337))+Source!AE337)*Source!I337, 2)+ROUND(Source!AF337*Source!I337, 2)</f>
        <v>0</v>
      </c>
      <c r="K431" s="71">
        <f>IF(Source!BC337&lt;&gt; 0, Source!BC337, 1)</f>
        <v>9.66</v>
      </c>
      <c r="L431" s="72">
        <f>Source!P337</f>
        <v>0</v>
      </c>
      <c r="O431">
        <f>J431</f>
        <v>0</v>
      </c>
      <c r="AA431">
        <f>J431</f>
        <v>0</v>
      </c>
      <c r="AD431">
        <f>ROUND((Source!AT337/100)*((ROUND(Source!AF337*Source!I337, 2)+ROUND(Source!AE337*Source!I337, 2))), 2)</f>
        <v>0</v>
      </c>
      <c r="AE431">
        <f>ROUND((Source!AU337/100)*((ROUND(Source!AF337*Source!I337, 2)+ROUND(Source!AE337*Source!I337, 2))), 2)</f>
        <v>0</v>
      </c>
      <c r="AN431">
        <f>L431</f>
        <v>0</v>
      </c>
      <c r="AW431">
        <f>L431</f>
        <v>0</v>
      </c>
      <c r="AZ431">
        <f>Source!X337</f>
        <v>0</v>
      </c>
      <c r="BA431">
        <f>Source!Y337</f>
        <v>0</v>
      </c>
      <c r="BH431">
        <f>J431</f>
        <v>0</v>
      </c>
      <c r="CD431">
        <v>1</v>
      </c>
    </row>
    <row r="432" spans="1:101" ht="14.25" x14ac:dyDescent="0.2">
      <c r="A432" s="68"/>
      <c r="B432" s="68"/>
      <c r="C432" s="68" t="s">
        <v>1302</v>
      </c>
      <c r="D432" s="69"/>
      <c r="E432" s="70"/>
      <c r="F432" s="70"/>
      <c r="G432" s="70"/>
      <c r="H432" s="72"/>
      <c r="I432" s="71"/>
      <c r="J432" s="72">
        <f>SUM(S421:S435)+SUM(T421:T435)+SUM(X421:X435)+SUM(Y421:Y435)+SUM(Z421:Z435)</f>
        <v>409.40999999999997</v>
      </c>
      <c r="K432" s="71"/>
      <c r="L432" s="72">
        <f>SUM(AR421:AR435)+SUM(AS421:AS435)+SUM(AT421:AT435)+SUM(AU421:AU435)+SUM(AV421:AV435)</f>
        <v>20851.559999999998</v>
      </c>
    </row>
    <row r="433" spans="1:101" ht="14.25" x14ac:dyDescent="0.2">
      <c r="A433" s="68"/>
      <c r="B433" s="68" t="s">
        <v>390</v>
      </c>
      <c r="C433" s="68" t="s">
        <v>1363</v>
      </c>
      <c r="D433" s="69" t="s">
        <v>1304</v>
      </c>
      <c r="E433" s="70">
        <f>Source!BZ333</f>
        <v>106</v>
      </c>
      <c r="F433" s="70"/>
      <c r="G433" s="70">
        <f>Source!AT333</f>
        <v>106</v>
      </c>
      <c r="H433" s="72"/>
      <c r="I433" s="71"/>
      <c r="J433" s="72">
        <f>SUM(AD421:AD435)</f>
        <v>433.97</v>
      </c>
      <c r="K433" s="71"/>
      <c r="L433" s="72">
        <f>SUM(AZ421:AZ435)</f>
        <v>22102.65</v>
      </c>
    </row>
    <row r="434" spans="1:101" ht="14.25" x14ac:dyDescent="0.2">
      <c r="A434" s="75"/>
      <c r="B434" s="75" t="s">
        <v>391</v>
      </c>
      <c r="C434" s="75" t="s">
        <v>1364</v>
      </c>
      <c r="D434" s="76" t="s">
        <v>1304</v>
      </c>
      <c r="E434" s="77">
        <f>Source!CA333</f>
        <v>45</v>
      </c>
      <c r="F434" s="77"/>
      <c r="G434" s="77">
        <f>Source!AU333</f>
        <v>45</v>
      </c>
      <c r="H434" s="78"/>
      <c r="I434" s="79"/>
      <c r="J434" s="78">
        <f>SUM(AE421:AE435)</f>
        <v>184.23</v>
      </c>
      <c r="K434" s="79"/>
      <c r="L434" s="78">
        <f>SUM(BA421:BA435)</f>
        <v>9383.2000000000007</v>
      </c>
    </row>
    <row r="435" spans="1:101" ht="15" x14ac:dyDescent="0.2">
      <c r="C435" s="82" t="s">
        <v>1306</v>
      </c>
      <c r="D435" s="82"/>
      <c r="E435" s="82"/>
      <c r="F435" s="82"/>
      <c r="G435" s="82"/>
      <c r="H435" s="82"/>
      <c r="I435" s="83">
        <f>J424+J425+J433+J434+SUM(J430:J431)-SUMIF(CE430:CE431, 1, J430:J431)</f>
        <v>3449.72</v>
      </c>
      <c r="J435" s="83"/>
      <c r="K435" s="83">
        <f>L424+L425+L433+L434+SUM(L430:L431)-SUMIF(CE430:CE431, 1, L430:L431)</f>
        <v>60614.350000000006</v>
      </c>
      <c r="L435" s="83"/>
      <c r="O435" s="80">
        <f>J424+J425+J433+J434</f>
        <v>3449.72</v>
      </c>
      <c r="P435" s="80">
        <f>J425</f>
        <v>2586.09</v>
      </c>
      <c r="R435" t="s">
        <v>1307</v>
      </c>
      <c r="S435" s="80">
        <f>J424</f>
        <v>245.43</v>
      </c>
      <c r="U435" s="80">
        <f>J424</f>
        <v>245.43</v>
      </c>
      <c r="X435" s="80">
        <f>J426</f>
        <v>163.98</v>
      </c>
      <c r="Z435" t="s">
        <v>1307</v>
      </c>
      <c r="AA435">
        <f>0</f>
        <v>0</v>
      </c>
      <c r="AD435">
        <f>ROUND((Source!AT333/100)*((ROUND(Source!AF333*Source!I333, 2)+ROUND(Source!AE333*Source!I333, 2))), 2)</f>
        <v>433.97</v>
      </c>
      <c r="AE435">
        <f>ROUND((Source!AU333/100)*((ROUND(Source!AF333*Source!I333, 2)+ROUND(Source!AE333*Source!I333, 2))), 2)</f>
        <v>184.23</v>
      </c>
      <c r="AN435" s="80">
        <f>L424+L425+L433+L434</f>
        <v>60614.350000000006</v>
      </c>
      <c r="AO435" s="80">
        <f>L425</f>
        <v>16628.689999999999</v>
      </c>
      <c r="AQ435" t="s">
        <v>1307</v>
      </c>
      <c r="AR435" s="80">
        <f>L424</f>
        <v>12499.81</v>
      </c>
      <c r="AT435" s="80">
        <f>L426</f>
        <v>8351.75</v>
      </c>
      <c r="AV435" t="s">
        <v>1307</v>
      </c>
      <c r="AW435">
        <f>0</f>
        <v>0</v>
      </c>
      <c r="AZ435">
        <f>Source!X333</f>
        <v>22102.65</v>
      </c>
      <c r="BA435">
        <f>Source!Y333</f>
        <v>9383.2000000000007</v>
      </c>
      <c r="BH435" s="80">
        <f>J424+J425+J433+J434</f>
        <v>3449.72</v>
      </c>
      <c r="CD435">
        <v>1</v>
      </c>
    </row>
    <row r="436" spans="1:101" ht="71.25" x14ac:dyDescent="0.2">
      <c r="A436" s="67" t="s">
        <v>416</v>
      </c>
      <c r="B436" s="68" t="str">
        <f>Source!F339</f>
        <v>04-02-011-2</v>
      </c>
      <c r="C436" s="68" t="str">
        <f>Source!G339</f>
        <v>Свободный спуск или подъем обсадных труб (надфильтровых труб) в трубах большего диаметра при шнековом бурении с соединением сварным</v>
      </c>
      <c r="D436" s="69" t="str">
        <f>Source!H339</f>
        <v>10 м закрепленной скважины</v>
      </c>
      <c r="E436" s="70">
        <f>Source!K339</f>
        <v>8.4</v>
      </c>
      <c r="F436" s="70"/>
      <c r="G436" s="70">
        <f>Source!I339</f>
        <v>8.4</v>
      </c>
      <c r="H436" s="72"/>
      <c r="I436" s="71"/>
      <c r="J436" s="72"/>
      <c r="K436" s="71"/>
      <c r="L436" s="72"/>
    </row>
    <row r="437" spans="1:101" ht="51" x14ac:dyDescent="0.2">
      <c r="B437" s="85" t="s">
        <v>1246</v>
      </c>
      <c r="C437" s="86" t="s">
        <v>1316</v>
      </c>
      <c r="D437" s="86"/>
      <c r="E437" s="86"/>
      <c r="F437" s="86"/>
      <c r="G437" s="86"/>
      <c r="H437" s="86"/>
      <c r="I437" s="86"/>
      <c r="J437" s="86"/>
      <c r="K437" s="86"/>
      <c r="L437" s="86"/>
      <c r="CW437" s="87" t="s">
        <v>1316</v>
      </c>
    </row>
    <row r="438" spans="1:101" x14ac:dyDescent="0.2">
      <c r="C438" s="73" t="str">
        <f>"Объем: "&amp;Source!I339&amp;"=6*"&amp;"14/"&amp;"10"</f>
        <v>Объем: 8,4=6*14/10</v>
      </c>
    </row>
    <row r="439" spans="1:101" ht="14.25" x14ac:dyDescent="0.2">
      <c r="A439" s="68"/>
      <c r="B439" s="71">
        <v>1</v>
      </c>
      <c r="C439" s="68" t="s">
        <v>1295</v>
      </c>
      <c r="D439" s="69"/>
      <c r="E439" s="70"/>
      <c r="F439" s="70"/>
      <c r="G439" s="70"/>
      <c r="H439" s="72">
        <f>Source!AO339</f>
        <v>42.91</v>
      </c>
      <c r="I439" s="71">
        <f>ROUND(1.2,7)</f>
        <v>1.2</v>
      </c>
      <c r="J439" s="72">
        <f>ROUND(Source!AF339*Source!I339, 2)</f>
        <v>432.52</v>
      </c>
      <c r="K439" s="71">
        <f>IF(Source!BA339&lt;&gt; 0, Source!BA339, 1)</f>
        <v>50.93</v>
      </c>
      <c r="L439" s="72">
        <f>Source!S339</f>
        <v>22028.04</v>
      </c>
    </row>
    <row r="440" spans="1:101" ht="14.25" x14ac:dyDescent="0.2">
      <c r="A440" s="68"/>
      <c r="B440" s="71">
        <v>2</v>
      </c>
      <c r="C440" s="68" t="s">
        <v>1296</v>
      </c>
      <c r="D440" s="69"/>
      <c r="E440" s="70"/>
      <c r="F440" s="70"/>
      <c r="G440" s="70"/>
      <c r="H440" s="72">
        <f>Source!AM339</f>
        <v>125.31</v>
      </c>
      <c r="I440" s="71">
        <f>ROUND(1.2,7)</f>
        <v>1.2</v>
      </c>
      <c r="J440" s="72">
        <f>ROUND(((((Source!ET339*ROUND(1.2,7)))-((Source!EU339*ROUND(1.2,7))))+Source!AE339)*Source!I339, 2)</f>
        <v>1263.1600000000001</v>
      </c>
      <c r="K440" s="71">
        <f>IF(Source!BB339&lt;&gt; 0, Source!BB339, 1)</f>
        <v>16.77</v>
      </c>
      <c r="L440" s="72">
        <f>Source!Q339</f>
        <v>21184.31</v>
      </c>
    </row>
    <row r="441" spans="1:101" ht="14.25" x14ac:dyDescent="0.2">
      <c r="A441" s="68"/>
      <c r="B441" s="71">
        <v>3</v>
      </c>
      <c r="C441" s="68" t="s">
        <v>1297</v>
      </c>
      <c r="D441" s="69"/>
      <c r="E441" s="70"/>
      <c r="F441" s="70"/>
      <c r="G441" s="70"/>
      <c r="H441" s="72">
        <f>Source!AN339</f>
        <v>15.53</v>
      </c>
      <c r="I441" s="71">
        <f>ROUND(1.2,7)</f>
        <v>1.2</v>
      </c>
      <c r="J441" s="74">
        <f>ROUND(Source!AE339*Source!I339, 2)</f>
        <v>156.58000000000001</v>
      </c>
      <c r="K441" s="71">
        <f>IF(Source!BS339&lt;&gt; 0, Source!BS339, 1)</f>
        <v>50.93</v>
      </c>
      <c r="L441" s="74">
        <f>Source!R339</f>
        <v>7974.42</v>
      </c>
    </row>
    <row r="442" spans="1:101" ht="14.25" x14ac:dyDescent="0.2">
      <c r="A442" s="68"/>
      <c r="B442" s="71">
        <v>4</v>
      </c>
      <c r="C442" s="68" t="s">
        <v>1298</v>
      </c>
      <c r="D442" s="69"/>
      <c r="E442" s="70"/>
      <c r="F442" s="70"/>
      <c r="G442" s="70"/>
      <c r="H442" s="72">
        <f>Source!AL339</f>
        <v>15.75</v>
      </c>
      <c r="I442" s="71"/>
      <c r="J442" s="72">
        <f>ROUND(Source!AC339*Source!I339, 2)</f>
        <v>132.30000000000001</v>
      </c>
      <c r="K442" s="71">
        <f>IF(Source!BC339&lt;&gt; 0, Source!BC339, 1)</f>
        <v>14.75</v>
      </c>
      <c r="L442" s="72">
        <f>Source!P339</f>
        <v>1951.43</v>
      </c>
    </row>
    <row r="443" spans="1:101" ht="14.25" x14ac:dyDescent="0.2">
      <c r="A443" s="68"/>
      <c r="B443" s="68"/>
      <c r="C443" s="68" t="s">
        <v>1299</v>
      </c>
      <c r="D443" s="69" t="s">
        <v>1274</v>
      </c>
      <c r="E443" s="70">
        <f>Source!AQ339</f>
        <v>4.46</v>
      </c>
      <c r="F443" s="70">
        <f>ROUND(1.2,7)</f>
        <v>1.2</v>
      </c>
      <c r="G443" s="70">
        <f>ROUND(Source!U339, 7)</f>
        <v>44.956800000000001</v>
      </c>
      <c r="H443" s="72"/>
      <c r="I443" s="71"/>
      <c r="J443" s="72"/>
      <c r="K443" s="71"/>
      <c r="L443" s="72"/>
    </row>
    <row r="444" spans="1:101" ht="14.25" x14ac:dyDescent="0.2">
      <c r="A444" s="68"/>
      <c r="B444" s="68"/>
      <c r="C444" s="75" t="s">
        <v>1300</v>
      </c>
      <c r="D444" s="76" t="s">
        <v>1274</v>
      </c>
      <c r="E444" s="77">
        <f>Source!AR339</f>
        <v>1.1499999999999999</v>
      </c>
      <c r="F444" s="77">
        <f>ROUND(1.2,7)</f>
        <v>1.2</v>
      </c>
      <c r="G444" s="77">
        <f>ROUND(Source!V339, 7)</f>
        <v>11.592000000000001</v>
      </c>
      <c r="H444" s="78"/>
      <c r="I444" s="79"/>
      <c r="J444" s="78"/>
      <c r="K444" s="79"/>
      <c r="L444" s="78"/>
    </row>
    <row r="445" spans="1:101" ht="14.25" x14ac:dyDescent="0.2">
      <c r="A445" s="68"/>
      <c r="B445" s="68"/>
      <c r="C445" s="68" t="s">
        <v>1301</v>
      </c>
      <c r="D445" s="69"/>
      <c r="E445" s="70"/>
      <c r="F445" s="70"/>
      <c r="G445" s="70"/>
      <c r="H445" s="72">
        <f>H439+H440+H442</f>
        <v>183.97</v>
      </c>
      <c r="I445" s="71"/>
      <c r="J445" s="72">
        <f>J439+J440+J442</f>
        <v>1827.98</v>
      </c>
      <c r="K445" s="71"/>
      <c r="L445" s="72">
        <f>L439+L440+L442</f>
        <v>45163.780000000006</v>
      </c>
    </row>
    <row r="446" spans="1:101" ht="14.25" x14ac:dyDescent="0.2">
      <c r="A446" s="68"/>
      <c r="B446" s="68"/>
      <c r="C446" s="68" t="s">
        <v>1302</v>
      </c>
      <c r="D446" s="69"/>
      <c r="E446" s="70"/>
      <c r="F446" s="70"/>
      <c r="G446" s="70"/>
      <c r="H446" s="72"/>
      <c r="I446" s="71"/>
      <c r="J446" s="72">
        <f>SUM(S436:S449)+SUM(T436:T449)+SUM(X436:X449)+SUM(Y436:Y449)+SUM(Z436:Z449)</f>
        <v>589.1</v>
      </c>
      <c r="K446" s="71"/>
      <c r="L446" s="72">
        <f>SUM(AR436:AR449)+SUM(AS436:AS449)+SUM(AT436:AT449)+SUM(AU436:AU449)+SUM(AV436:AV449)</f>
        <v>30002.46</v>
      </c>
    </row>
    <row r="447" spans="1:101" ht="14.25" x14ac:dyDescent="0.2">
      <c r="A447" s="68"/>
      <c r="B447" s="68" t="s">
        <v>390</v>
      </c>
      <c r="C447" s="68" t="s">
        <v>1363</v>
      </c>
      <c r="D447" s="69" t="s">
        <v>1304</v>
      </c>
      <c r="E447" s="70">
        <f>Source!BZ339</f>
        <v>106</v>
      </c>
      <c r="F447" s="70"/>
      <c r="G447" s="70">
        <f>Source!AT339</f>
        <v>106</v>
      </c>
      <c r="H447" s="72"/>
      <c r="I447" s="71"/>
      <c r="J447" s="72">
        <f>SUM(AD436:AD449)</f>
        <v>624.45000000000005</v>
      </c>
      <c r="K447" s="71"/>
      <c r="L447" s="72">
        <f>SUM(AZ436:AZ449)</f>
        <v>31802.61</v>
      </c>
    </row>
    <row r="448" spans="1:101" ht="14.25" x14ac:dyDescent="0.2">
      <c r="A448" s="75"/>
      <c r="B448" s="75" t="s">
        <v>391</v>
      </c>
      <c r="C448" s="75" t="s">
        <v>1364</v>
      </c>
      <c r="D448" s="76" t="s">
        <v>1304</v>
      </c>
      <c r="E448" s="77">
        <f>Source!CA339</f>
        <v>45</v>
      </c>
      <c r="F448" s="77"/>
      <c r="G448" s="77">
        <f>Source!AU339</f>
        <v>45</v>
      </c>
      <c r="H448" s="78"/>
      <c r="I448" s="79"/>
      <c r="J448" s="78">
        <f>SUM(AE436:AE449)</f>
        <v>265.10000000000002</v>
      </c>
      <c r="K448" s="79"/>
      <c r="L448" s="78">
        <f>SUM(BA436:BA449)</f>
        <v>13501.11</v>
      </c>
    </row>
    <row r="449" spans="1:82" ht="15" x14ac:dyDescent="0.2">
      <c r="C449" s="82" t="s">
        <v>1306</v>
      </c>
      <c r="D449" s="82"/>
      <c r="E449" s="82"/>
      <c r="F449" s="82"/>
      <c r="G449" s="82"/>
      <c r="H449" s="82"/>
      <c r="I449" s="83">
        <f>J439+J440+J442+J447+J448</f>
        <v>2717.53</v>
      </c>
      <c r="J449" s="83"/>
      <c r="K449" s="83">
        <f>L439+L440+L442+L447+L448</f>
        <v>90467.500000000015</v>
      </c>
      <c r="L449" s="83"/>
      <c r="O449" s="80">
        <f>J439+J440+J442+J447+J448</f>
        <v>2717.53</v>
      </c>
      <c r="P449" s="80">
        <f>J440</f>
        <v>1263.1600000000001</v>
      </c>
      <c r="R449" t="s">
        <v>1307</v>
      </c>
      <c r="S449" s="80">
        <f>J439</f>
        <v>432.52</v>
      </c>
      <c r="U449" s="80">
        <f>J439</f>
        <v>432.52</v>
      </c>
      <c r="X449" s="80">
        <f>J441</f>
        <v>156.58000000000001</v>
      </c>
      <c r="Z449" t="s">
        <v>1307</v>
      </c>
      <c r="AA449" s="80">
        <f>J442</f>
        <v>132.30000000000001</v>
      </c>
      <c r="AD449">
        <f>ROUND((Source!AT339/100)*((ROUND(Source!AF339*Source!I339, 2)+ROUND(Source!AE339*Source!I339, 2))), 2)</f>
        <v>624.45000000000005</v>
      </c>
      <c r="AE449">
        <f>ROUND((Source!AU339/100)*((ROUND(Source!AF339*Source!I339, 2)+ROUND(Source!AE339*Source!I339, 2))), 2)</f>
        <v>265.10000000000002</v>
      </c>
      <c r="AN449" s="80">
        <f>L439+L440+L442+L447+L448</f>
        <v>90467.500000000015</v>
      </c>
      <c r="AO449" s="80">
        <f>L440</f>
        <v>21184.31</v>
      </c>
      <c r="AQ449" t="s">
        <v>1307</v>
      </c>
      <c r="AR449" s="80">
        <f>L439</f>
        <v>22028.04</v>
      </c>
      <c r="AT449" s="80">
        <f>L441</f>
        <v>7974.42</v>
      </c>
      <c r="AV449" t="s">
        <v>1307</v>
      </c>
      <c r="AW449" s="80">
        <f>L442</f>
        <v>1951.43</v>
      </c>
      <c r="AZ449">
        <f>Source!X339</f>
        <v>31802.61</v>
      </c>
      <c r="BA449">
        <f>Source!Y339</f>
        <v>13501.11</v>
      </c>
      <c r="BH449" s="80">
        <f>J439+J440+J442+J447+J448</f>
        <v>2717.53</v>
      </c>
      <c r="CD449">
        <v>1</v>
      </c>
    </row>
    <row r="450" spans="1:82" ht="42.75" x14ac:dyDescent="0.2">
      <c r="A450" s="84" t="s">
        <v>417</v>
      </c>
      <c r="B450" s="75" t="str">
        <f>Source!F341</f>
        <v>Конъюнктурный анализ. п.60</v>
      </c>
      <c r="C450" s="75" t="s">
        <v>1365</v>
      </c>
      <c r="D450" s="76" t="str">
        <f>Source!H341</f>
        <v>компл.</v>
      </c>
      <c r="E450" s="77">
        <f>Source!K341</f>
        <v>14</v>
      </c>
      <c r="F450" s="77"/>
      <c r="G450" s="77">
        <f>Source!I341</f>
        <v>14</v>
      </c>
      <c r="H450" s="78">
        <f>Source!AL341</f>
        <v>225250</v>
      </c>
      <c r="I450" s="79"/>
      <c r="J450" s="78">
        <f>ROUND(L450/K450, 2)</f>
        <v>326449.28000000003</v>
      </c>
      <c r="K450" s="79">
        <f>IF(Source!BC341&lt;&gt; 0, Source!BC341, 1)</f>
        <v>9.66</v>
      </c>
      <c r="L450" s="78">
        <f>Source!HG341</f>
        <v>3153500</v>
      </c>
    </row>
    <row r="451" spans="1:82" ht="15" x14ac:dyDescent="0.2">
      <c r="C451" s="82" t="s">
        <v>1306</v>
      </c>
      <c r="D451" s="82"/>
      <c r="E451" s="82"/>
      <c r="F451" s="82"/>
      <c r="G451" s="82"/>
      <c r="H451" s="82"/>
      <c r="I451" s="83">
        <f>J450</f>
        <v>326449.28000000003</v>
      </c>
      <c r="J451" s="83"/>
      <c r="K451" s="83">
        <f>L450</f>
        <v>3153500</v>
      </c>
      <c r="L451" s="83"/>
      <c r="O451" s="80">
        <f>J450</f>
        <v>326449.28000000003</v>
      </c>
      <c r="P451">
        <f>0</f>
        <v>0</v>
      </c>
      <c r="R451" t="s">
        <v>1307</v>
      </c>
      <c r="S451">
        <f>0</f>
        <v>0</v>
      </c>
      <c r="U451">
        <f>0</f>
        <v>0</v>
      </c>
      <c r="X451">
        <f>0</f>
        <v>0</v>
      </c>
      <c r="Z451" t="s">
        <v>1307</v>
      </c>
      <c r="AA451" s="80">
        <f>J450</f>
        <v>326449.28000000003</v>
      </c>
      <c r="AB451" s="80">
        <f>J450</f>
        <v>326449.28000000003</v>
      </c>
      <c r="AD451">
        <f>ROUND((Source!AT341/100)*((ROUND(Source!AF341*Source!I341, 2)+ROUND(Source!AE341*Source!I341, 2))), 2)</f>
        <v>0</v>
      </c>
      <c r="AE451">
        <f>ROUND((Source!AU341/100)*((ROUND(Source!AF341*Source!I341, 2)+ROUND(Source!AE341*Source!I341, 2))), 2)</f>
        <v>0</v>
      </c>
      <c r="AN451" s="80">
        <f>L450</f>
        <v>3153500</v>
      </c>
      <c r="AO451">
        <f>0</f>
        <v>0</v>
      </c>
      <c r="AQ451" t="s">
        <v>1307</v>
      </c>
      <c r="AR451">
        <f>0</f>
        <v>0</v>
      </c>
      <c r="AT451">
        <f>0</f>
        <v>0</v>
      </c>
      <c r="AV451" t="s">
        <v>1307</v>
      </c>
      <c r="AW451" s="80">
        <f>L450</f>
        <v>3153500</v>
      </c>
      <c r="AX451" s="80">
        <f>L450</f>
        <v>3153500</v>
      </c>
      <c r="AZ451">
        <f>Source!X341</f>
        <v>0</v>
      </c>
      <c r="BA451">
        <f>Source!Y341</f>
        <v>0</v>
      </c>
      <c r="BI451" s="80">
        <f>J450</f>
        <v>326449.28000000003</v>
      </c>
      <c r="CD451">
        <v>2</v>
      </c>
    </row>
    <row r="452" spans="1:82" ht="57" x14ac:dyDescent="0.2">
      <c r="A452" s="67" t="s">
        <v>421</v>
      </c>
      <c r="B452" s="68" t="str">
        <f>Source!F343</f>
        <v>01-02-006-1</v>
      </c>
      <c r="C452" s="68" t="str">
        <f>Source!G343</f>
        <v>Полив водой уплотняемого грунта насыпей (полив соляным наполнителем «СНАП-24»)</v>
      </c>
      <c r="D452" s="69" t="str">
        <f>Source!H343</f>
        <v>1000 м3 уплотненного грунта</v>
      </c>
      <c r="E452" s="70">
        <f>Source!K343</f>
        <v>6.9999999999999994E-5</v>
      </c>
      <c r="F452" s="70"/>
      <c r="G452" s="70">
        <f>Source!I343</f>
        <v>6.9999999999999994E-5</v>
      </c>
      <c r="H452" s="72"/>
      <c r="I452" s="71"/>
      <c r="J452" s="72"/>
      <c r="K452" s="71"/>
      <c r="L452" s="72"/>
    </row>
    <row r="453" spans="1:82" x14ac:dyDescent="0.2">
      <c r="C453" s="73" t="str">
        <f>"Объем: "&amp;Source!I343&amp;"=(0,005*"&amp;"14)/"&amp;"1000"</f>
        <v>Объем: 0,00007=(0,005*14)/1000</v>
      </c>
    </row>
    <row r="454" spans="1:82" ht="14.25" x14ac:dyDescent="0.2">
      <c r="A454" s="68"/>
      <c r="B454" s="71">
        <v>1</v>
      </c>
      <c r="C454" s="68" t="s">
        <v>1295</v>
      </c>
      <c r="D454" s="69"/>
      <c r="E454" s="70"/>
      <c r="F454" s="70"/>
      <c r="G454" s="70"/>
      <c r="H454" s="72">
        <f>Source!AO343</f>
        <v>100.01</v>
      </c>
      <c r="I454" s="71"/>
      <c r="J454" s="72">
        <f>ROUND(Source!AF343*Source!I343, 2)</f>
        <v>0.01</v>
      </c>
      <c r="K454" s="71">
        <f>IF(Source!BA343&lt;&gt; 0, Source!BA343, 1)</f>
        <v>50.93</v>
      </c>
      <c r="L454" s="72">
        <f>Source!S343</f>
        <v>0.36</v>
      </c>
    </row>
    <row r="455" spans="1:82" ht="14.25" x14ac:dyDescent="0.2">
      <c r="A455" s="68"/>
      <c r="B455" s="71">
        <v>2</v>
      </c>
      <c r="C455" s="68" t="s">
        <v>1296</v>
      </c>
      <c r="D455" s="69"/>
      <c r="E455" s="70"/>
      <c r="F455" s="70"/>
      <c r="G455" s="70"/>
      <c r="H455" s="72">
        <f>Source!AM343</f>
        <v>1530.1</v>
      </c>
      <c r="I455" s="71"/>
      <c r="J455" s="72">
        <f>ROUND((((Source!ET343)-(Source!EU343))+Source!AE343)*Source!I343, 2)</f>
        <v>0.11</v>
      </c>
      <c r="K455" s="71">
        <f>IF(Source!BB343&lt;&gt; 0, Source!BB343, 1)</f>
        <v>11.08</v>
      </c>
      <c r="L455" s="72">
        <f>Source!Q343</f>
        <v>1.19</v>
      </c>
    </row>
    <row r="456" spans="1:82" ht="14.25" x14ac:dyDescent="0.2">
      <c r="A456" s="68"/>
      <c r="B456" s="71">
        <v>3</v>
      </c>
      <c r="C456" s="68" t="s">
        <v>1297</v>
      </c>
      <c r="D456" s="69"/>
      <c r="E456" s="70"/>
      <c r="F456" s="70"/>
      <c r="G456" s="70"/>
      <c r="H456" s="72">
        <f>Source!AN343</f>
        <v>161.36000000000001</v>
      </c>
      <c r="I456" s="71"/>
      <c r="J456" s="74">
        <f>ROUND(Source!AE343*Source!I343, 2)</f>
        <v>0.01</v>
      </c>
      <c r="K456" s="71">
        <f>IF(Source!BS343&lt;&gt; 0, Source!BS343, 1)</f>
        <v>50.93</v>
      </c>
      <c r="L456" s="74">
        <f>Source!R343</f>
        <v>0.57999999999999996</v>
      </c>
    </row>
    <row r="457" spans="1:82" ht="14.25" x14ac:dyDescent="0.2">
      <c r="A457" s="68"/>
      <c r="B457" s="71">
        <v>4</v>
      </c>
      <c r="C457" s="68" t="s">
        <v>1298</v>
      </c>
      <c r="D457" s="69"/>
      <c r="E457" s="70"/>
      <c r="F457" s="70"/>
      <c r="G457" s="70"/>
      <c r="H457" s="72">
        <f>Source!AL343</f>
        <v>244</v>
      </c>
      <c r="I457" s="71"/>
      <c r="J457" s="72">
        <f>ROUND(Source!AC343*Source!I343, 2)</f>
        <v>0.02</v>
      </c>
      <c r="K457" s="71">
        <f>IF(Source!BC343&lt;&gt; 0, Source!BC343, 1)</f>
        <v>12.82</v>
      </c>
      <c r="L457" s="72">
        <f>Source!P343</f>
        <v>0.22</v>
      </c>
    </row>
    <row r="458" spans="1:82" ht="14.25" x14ac:dyDescent="0.2">
      <c r="A458" s="68"/>
      <c r="B458" s="68"/>
      <c r="C458" s="68" t="s">
        <v>1299</v>
      </c>
      <c r="D458" s="69" t="s">
        <v>1274</v>
      </c>
      <c r="E458" s="70">
        <f>Source!AQ343</f>
        <v>13.91</v>
      </c>
      <c r="F458" s="70"/>
      <c r="G458" s="70">
        <f>ROUND(Source!U343, 7)</f>
        <v>9.7369999999999998E-4</v>
      </c>
      <c r="H458" s="72"/>
      <c r="I458" s="71"/>
      <c r="J458" s="72"/>
      <c r="K458" s="71"/>
      <c r="L458" s="72"/>
    </row>
    <row r="459" spans="1:82" ht="14.25" x14ac:dyDescent="0.2">
      <c r="A459" s="68"/>
      <c r="B459" s="68"/>
      <c r="C459" s="75" t="s">
        <v>1300</v>
      </c>
      <c r="D459" s="76" t="s">
        <v>1274</v>
      </c>
      <c r="E459" s="77">
        <f>Source!AR343</f>
        <v>13.91</v>
      </c>
      <c r="F459" s="77"/>
      <c r="G459" s="77">
        <f>ROUND(Source!V343, 7)</f>
        <v>9.7369999999999998E-4</v>
      </c>
      <c r="H459" s="78"/>
      <c r="I459" s="79"/>
      <c r="J459" s="78"/>
      <c r="K459" s="79"/>
      <c r="L459" s="78"/>
    </row>
    <row r="460" spans="1:82" ht="14.25" x14ac:dyDescent="0.2">
      <c r="A460" s="68"/>
      <c r="B460" s="68"/>
      <c r="C460" s="68" t="s">
        <v>1301</v>
      </c>
      <c r="D460" s="69"/>
      <c r="E460" s="70"/>
      <c r="F460" s="70"/>
      <c r="G460" s="70"/>
      <c r="H460" s="72">
        <f>H454+H455+H457</f>
        <v>1874.11</v>
      </c>
      <c r="I460" s="71"/>
      <c r="J460" s="72">
        <f>J454+J455+J457</f>
        <v>0.13999999999999999</v>
      </c>
      <c r="K460" s="71"/>
      <c r="L460" s="72">
        <f>L454+L455+L457</f>
        <v>1.7699999999999998</v>
      </c>
    </row>
    <row r="461" spans="1:82" ht="14.25" x14ac:dyDescent="0.2">
      <c r="A461" s="68"/>
      <c r="B461" s="68"/>
      <c r="C461" s="68" t="s">
        <v>1302</v>
      </c>
      <c r="D461" s="69"/>
      <c r="E461" s="70"/>
      <c r="F461" s="70"/>
      <c r="G461" s="70"/>
      <c r="H461" s="72"/>
      <c r="I461" s="71"/>
      <c r="J461" s="72">
        <f>SUM(S452:S464)+SUM(T452:T464)+SUM(X452:X464)+SUM(Y452:Y464)+SUM(Z452:Z464)</f>
        <v>0.02</v>
      </c>
      <c r="K461" s="71"/>
      <c r="L461" s="72">
        <f>SUM(AR452:AR464)+SUM(AS452:AS464)+SUM(AT452:AT464)+SUM(AU452:AU464)+SUM(AV452:AV464)</f>
        <v>0.94</v>
      </c>
    </row>
    <row r="462" spans="1:82" ht="28.5" x14ac:dyDescent="0.2">
      <c r="A462" s="68"/>
      <c r="B462" s="68" t="s">
        <v>177</v>
      </c>
      <c r="C462" s="68" t="s">
        <v>1366</v>
      </c>
      <c r="D462" s="69" t="s">
        <v>1304</v>
      </c>
      <c r="E462" s="70">
        <f>Source!BZ343</f>
        <v>92</v>
      </c>
      <c r="F462" s="70"/>
      <c r="G462" s="70">
        <f>Source!AT343</f>
        <v>92</v>
      </c>
      <c r="H462" s="72"/>
      <c r="I462" s="71"/>
      <c r="J462" s="72">
        <f>SUM(AD452:AD464)</f>
        <v>0.02</v>
      </c>
      <c r="K462" s="71"/>
      <c r="L462" s="72">
        <f>SUM(AZ452:AZ464)</f>
        <v>0.86</v>
      </c>
    </row>
    <row r="463" spans="1:82" ht="28.5" x14ac:dyDescent="0.2">
      <c r="A463" s="75"/>
      <c r="B463" s="75" t="s">
        <v>178</v>
      </c>
      <c r="C463" s="75" t="s">
        <v>1367</v>
      </c>
      <c r="D463" s="76" t="s">
        <v>1304</v>
      </c>
      <c r="E463" s="77">
        <f>Source!CA343</f>
        <v>46</v>
      </c>
      <c r="F463" s="77"/>
      <c r="G463" s="77">
        <f>Source!AU343</f>
        <v>46</v>
      </c>
      <c r="H463" s="78"/>
      <c r="I463" s="79"/>
      <c r="J463" s="78">
        <f>SUM(AE452:AE464)</f>
        <v>0.01</v>
      </c>
      <c r="K463" s="79"/>
      <c r="L463" s="78">
        <f>SUM(BA452:BA464)</f>
        <v>0.43</v>
      </c>
    </row>
    <row r="464" spans="1:82" ht="15" x14ac:dyDescent="0.2">
      <c r="C464" s="82" t="s">
        <v>1306</v>
      </c>
      <c r="D464" s="82"/>
      <c r="E464" s="82"/>
      <c r="F464" s="82"/>
      <c r="G464" s="82"/>
      <c r="H464" s="82"/>
      <c r="I464" s="83">
        <f>J454+J455+J457+J462+J463</f>
        <v>0.16999999999999998</v>
      </c>
      <c r="J464" s="83"/>
      <c r="K464" s="83">
        <f>L454+L455+L457+L462+L463</f>
        <v>3.06</v>
      </c>
      <c r="L464" s="83"/>
      <c r="O464" s="80">
        <f>J454+J455+J457+J462+J463</f>
        <v>0.16999999999999998</v>
      </c>
      <c r="P464" s="80">
        <f>J455</f>
        <v>0.11</v>
      </c>
      <c r="R464" t="s">
        <v>1307</v>
      </c>
      <c r="S464" s="80">
        <f>J454</f>
        <v>0.01</v>
      </c>
      <c r="U464" s="80">
        <f>J454</f>
        <v>0.01</v>
      </c>
      <c r="X464" s="80">
        <f>J456</f>
        <v>0.01</v>
      </c>
      <c r="Z464" t="s">
        <v>1307</v>
      </c>
      <c r="AA464" s="80">
        <f>J457</f>
        <v>0.02</v>
      </c>
      <c r="AD464">
        <f>ROUND((Source!AT343/100)*((ROUND(Source!AF343*Source!I343, 2)+ROUND(Source!AE343*Source!I343, 2))), 2)</f>
        <v>0.02</v>
      </c>
      <c r="AE464">
        <f>ROUND((Source!AU343/100)*((ROUND(Source!AF343*Source!I343, 2)+ROUND(Source!AE343*Source!I343, 2))), 2)</f>
        <v>0.01</v>
      </c>
      <c r="AN464" s="80">
        <f>L454+L455+L457+L462+L463</f>
        <v>3.06</v>
      </c>
      <c r="AO464" s="80">
        <f>L455</f>
        <v>1.19</v>
      </c>
      <c r="AQ464" t="s">
        <v>1307</v>
      </c>
      <c r="AR464" s="80">
        <f>L454</f>
        <v>0.36</v>
      </c>
      <c r="AT464" s="80">
        <f>L456</f>
        <v>0.57999999999999996</v>
      </c>
      <c r="AV464" t="s">
        <v>1307</v>
      </c>
      <c r="AW464" s="80">
        <f>L457</f>
        <v>0.22</v>
      </c>
      <c r="AZ464">
        <f>Source!X343</f>
        <v>0.86</v>
      </c>
      <c r="BA464">
        <f>Source!Y343</f>
        <v>0.43</v>
      </c>
      <c r="BH464" s="80">
        <f>J454+J455+J457+J462+J463</f>
        <v>0.16999999999999998</v>
      </c>
      <c r="CD464">
        <v>1</v>
      </c>
    </row>
    <row r="465" spans="1:101" ht="71.25" x14ac:dyDescent="0.2">
      <c r="A465" s="67" t="s">
        <v>426</v>
      </c>
      <c r="B465" s="68" t="str">
        <f>Source!F345</f>
        <v>04-04-003-2</v>
      </c>
      <c r="C465" s="68" t="str">
        <f>Source!G345</f>
        <v>Засыпка в межтрубное пространство при всех видах бурения песка (Грунтовый катализатор «ГАК-30»)</v>
      </c>
      <c r="D465" s="69" t="str">
        <f>Source!H345</f>
        <v>10 м3 засыпаемого материала</v>
      </c>
      <c r="E465" s="70">
        <f>Source!K345</f>
        <v>0.52029999999999998</v>
      </c>
      <c r="F465" s="70"/>
      <c r="G465" s="70">
        <f>Source!I345</f>
        <v>0.52029999999999998</v>
      </c>
      <c r="H465" s="72"/>
      <c r="I465" s="71"/>
      <c r="J465" s="72"/>
      <c r="K465" s="71"/>
      <c r="L465" s="72"/>
    </row>
    <row r="466" spans="1:101" ht="51" x14ac:dyDescent="0.2">
      <c r="B466" s="85" t="s">
        <v>1244</v>
      </c>
      <c r="C466" s="86" t="s">
        <v>1309</v>
      </c>
      <c r="D466" s="86"/>
      <c r="E466" s="86"/>
      <c r="F466" s="86"/>
      <c r="G466" s="86"/>
      <c r="H466" s="86"/>
      <c r="I466" s="86"/>
      <c r="J466" s="86"/>
      <c r="K466" s="86"/>
      <c r="L466" s="86"/>
      <c r="CW466" s="87" t="s">
        <v>1309</v>
      </c>
    </row>
    <row r="467" spans="1:101" ht="25.5" x14ac:dyDescent="0.2">
      <c r="C467" s="73" t="str">
        <f>"Объем: "&amp;Source!I345&amp;"=(0,3*"&amp;"0,3/"&amp;"4*"&amp;"3,14*"&amp;"6-"&amp;"0,06*"&amp;"0,06/"&amp;"4*"&amp;"3,14*"&amp;"6-"&amp;"0,3*"&amp;"0,3/"&amp;"4*"&amp;"3,14*"&amp;"0,5)/"&amp;"10*"&amp;"14"</f>
        <v>Объем: 0,5203=(0,3*0,3/4*3,14*6-0,06*0,06/4*3,14*6-0,3*0,3/4*3,14*0,5)/10*14</v>
      </c>
    </row>
    <row r="468" spans="1:101" ht="14.25" x14ac:dyDescent="0.2">
      <c r="A468" s="68"/>
      <c r="B468" s="71">
        <v>1</v>
      </c>
      <c r="C468" s="68" t="s">
        <v>1295</v>
      </c>
      <c r="D468" s="69"/>
      <c r="E468" s="70"/>
      <c r="F468" s="70"/>
      <c r="G468" s="70"/>
      <c r="H468" s="72">
        <f>Source!AO345</f>
        <v>972.42</v>
      </c>
      <c r="I468" s="71">
        <f>ROUND(1.2,7)</f>
        <v>1.2</v>
      </c>
      <c r="J468" s="72">
        <f>ROUND(Source!AF345*Source!I345, 2)</f>
        <v>607.14</v>
      </c>
      <c r="K468" s="71">
        <f>IF(Source!BA345&lt;&gt; 0, Source!BA345, 1)</f>
        <v>50.93</v>
      </c>
      <c r="L468" s="72">
        <f>Source!S345</f>
        <v>30921.54</v>
      </c>
    </row>
    <row r="469" spans="1:101" ht="14.25" x14ac:dyDescent="0.2">
      <c r="A469" s="68"/>
      <c r="B469" s="71">
        <v>4</v>
      </c>
      <c r="C469" s="68" t="s">
        <v>1298</v>
      </c>
      <c r="D469" s="69"/>
      <c r="E469" s="70"/>
      <c r="F469" s="70"/>
      <c r="G469" s="70"/>
      <c r="H469" s="72">
        <f>Source!AL345</f>
        <v>842.64</v>
      </c>
      <c r="I469" s="71"/>
      <c r="J469" s="72">
        <f>ROUND(Source!AC345*Source!I345, 2)</f>
        <v>438.43</v>
      </c>
      <c r="K469" s="71">
        <f>IF(Source!BC345&lt;&gt; 0, Source!BC345, 1)</f>
        <v>6.87</v>
      </c>
      <c r="L469" s="72">
        <f>Source!P345</f>
        <v>3011.98</v>
      </c>
    </row>
    <row r="470" spans="1:101" ht="14.25" x14ac:dyDescent="0.2">
      <c r="A470" s="68"/>
      <c r="B470" s="68"/>
      <c r="C470" s="75" t="s">
        <v>1299</v>
      </c>
      <c r="D470" s="76" t="s">
        <v>1274</v>
      </c>
      <c r="E470" s="77">
        <f>Source!AQ345</f>
        <v>114</v>
      </c>
      <c r="F470" s="77">
        <f>ROUND(1.2,7)</f>
        <v>1.2</v>
      </c>
      <c r="G470" s="77">
        <f>ROUND(Source!U345, 7)</f>
        <v>71.177040000000005</v>
      </c>
      <c r="H470" s="78"/>
      <c r="I470" s="79"/>
      <c r="J470" s="78"/>
      <c r="K470" s="79"/>
      <c r="L470" s="78"/>
    </row>
    <row r="471" spans="1:101" ht="14.25" x14ac:dyDescent="0.2">
      <c r="A471" s="68"/>
      <c r="B471" s="68"/>
      <c r="C471" s="68" t="s">
        <v>1301</v>
      </c>
      <c r="D471" s="69"/>
      <c r="E471" s="70"/>
      <c r="F471" s="70"/>
      <c r="G471" s="70"/>
      <c r="H471" s="72">
        <f>H468+H469</f>
        <v>1815.06</v>
      </c>
      <c r="I471" s="71"/>
      <c r="J471" s="72">
        <f>J468+J469</f>
        <v>1045.57</v>
      </c>
      <c r="K471" s="71"/>
      <c r="L471" s="72">
        <f>L468+L469</f>
        <v>33933.520000000004</v>
      </c>
    </row>
    <row r="472" spans="1:101" ht="14.25" x14ac:dyDescent="0.2">
      <c r="A472" s="68"/>
      <c r="B472" s="68"/>
      <c r="C472" s="68" t="s">
        <v>1302</v>
      </c>
      <c r="D472" s="69"/>
      <c r="E472" s="70"/>
      <c r="F472" s="70"/>
      <c r="G472" s="70"/>
      <c r="H472" s="72"/>
      <c r="I472" s="71"/>
      <c r="J472" s="72">
        <f>SUM(S465:S475)+SUM(T465:T475)+SUM(X465:X475)+SUM(Y465:Y475)+SUM(Z465:Z475)</f>
        <v>607.14</v>
      </c>
      <c r="K472" s="71"/>
      <c r="L472" s="72">
        <f>SUM(AR465:AR475)+SUM(AS465:AS475)+SUM(AT465:AT475)+SUM(AU465:AU475)+SUM(AV465:AV475)</f>
        <v>30921.54</v>
      </c>
    </row>
    <row r="473" spans="1:101" ht="14.25" x14ac:dyDescent="0.2">
      <c r="A473" s="68"/>
      <c r="B473" s="68" t="s">
        <v>390</v>
      </c>
      <c r="C473" s="68" t="s">
        <v>1363</v>
      </c>
      <c r="D473" s="69" t="s">
        <v>1304</v>
      </c>
      <c r="E473" s="70">
        <f>Source!BZ345</f>
        <v>106</v>
      </c>
      <c r="F473" s="70"/>
      <c r="G473" s="70">
        <f>Source!AT345</f>
        <v>106</v>
      </c>
      <c r="H473" s="72"/>
      <c r="I473" s="71"/>
      <c r="J473" s="72">
        <f>SUM(AD465:AD475)</f>
        <v>643.57000000000005</v>
      </c>
      <c r="K473" s="71"/>
      <c r="L473" s="72">
        <f>SUM(AZ465:AZ475)</f>
        <v>32776.83</v>
      </c>
    </row>
    <row r="474" spans="1:101" ht="14.25" x14ac:dyDescent="0.2">
      <c r="A474" s="75"/>
      <c r="B474" s="75" t="s">
        <v>391</v>
      </c>
      <c r="C474" s="75" t="s">
        <v>1364</v>
      </c>
      <c r="D474" s="76" t="s">
        <v>1304</v>
      </c>
      <c r="E474" s="77">
        <f>Source!CA345</f>
        <v>45</v>
      </c>
      <c r="F474" s="77"/>
      <c r="G474" s="77">
        <f>Source!AU345</f>
        <v>45</v>
      </c>
      <c r="H474" s="78"/>
      <c r="I474" s="79"/>
      <c r="J474" s="78">
        <f>SUM(AE465:AE475)</f>
        <v>273.20999999999998</v>
      </c>
      <c r="K474" s="79"/>
      <c r="L474" s="78">
        <f>SUM(BA465:BA475)</f>
        <v>13914.69</v>
      </c>
    </row>
    <row r="475" spans="1:101" ht="15" x14ac:dyDescent="0.2">
      <c r="C475" s="82" t="s">
        <v>1306</v>
      </c>
      <c r="D475" s="82"/>
      <c r="E475" s="82"/>
      <c r="F475" s="82"/>
      <c r="G475" s="82"/>
      <c r="H475" s="82"/>
      <c r="I475" s="83">
        <f>J468+J469+J473+J474</f>
        <v>1962.35</v>
      </c>
      <c r="J475" s="83"/>
      <c r="K475" s="83">
        <f>L468+L469+L473+L474</f>
        <v>80625.040000000008</v>
      </c>
      <c r="L475" s="83"/>
      <c r="O475" s="80">
        <f>J468+J469+J473+J474</f>
        <v>1962.35</v>
      </c>
      <c r="P475">
        <f>0</f>
        <v>0</v>
      </c>
      <c r="R475" t="s">
        <v>1307</v>
      </c>
      <c r="S475" s="80">
        <f>J468</f>
        <v>607.14</v>
      </c>
      <c r="U475" s="80">
        <f>J468</f>
        <v>607.14</v>
      </c>
      <c r="X475">
        <f>0</f>
        <v>0</v>
      </c>
      <c r="Z475" t="s">
        <v>1307</v>
      </c>
      <c r="AA475" s="80">
        <f>J469</f>
        <v>438.43</v>
      </c>
      <c r="AD475">
        <f>ROUND((Source!AT345/100)*((ROUND(Source!AF345*Source!I345, 2)+ROUND(Source!AE345*Source!I345, 2))), 2)</f>
        <v>643.57000000000005</v>
      </c>
      <c r="AE475">
        <f>ROUND((Source!AU345/100)*((ROUND(Source!AF345*Source!I345, 2)+ROUND(Source!AE345*Source!I345, 2))), 2)</f>
        <v>273.20999999999998</v>
      </c>
      <c r="AN475" s="80">
        <f>L468+L469+L473+L474</f>
        <v>80625.040000000008</v>
      </c>
      <c r="AO475">
        <f>0</f>
        <v>0</v>
      </c>
      <c r="AQ475" t="s">
        <v>1307</v>
      </c>
      <c r="AR475" s="80">
        <f>L468</f>
        <v>30921.54</v>
      </c>
      <c r="AT475">
        <f>0</f>
        <v>0</v>
      </c>
      <c r="AV475" t="s">
        <v>1307</v>
      </c>
      <c r="AW475" s="80">
        <f>L469</f>
        <v>3011.98</v>
      </c>
      <c r="AZ475">
        <f>Source!X345</f>
        <v>32776.83</v>
      </c>
      <c r="BA475">
        <f>Source!Y345</f>
        <v>13914.69</v>
      </c>
      <c r="BH475" s="80">
        <f>J468+J469+J473+J474</f>
        <v>1962.35</v>
      </c>
      <c r="CD475">
        <v>1</v>
      </c>
    </row>
    <row r="476" spans="1:101" ht="57" x14ac:dyDescent="0.2">
      <c r="A476" s="67" t="s">
        <v>431</v>
      </c>
      <c r="B476" s="68" t="str">
        <f>Source!F347</f>
        <v>м08-02-472-10</v>
      </c>
      <c r="C476" s="68" t="str">
        <f>Source!G347</f>
        <v>Проводник заземляющий из медного изолированного провода сечением 25 мм2 открыто по строительным основаниям</v>
      </c>
      <c r="D476" s="69" t="str">
        <f>Source!H347</f>
        <v>100 м</v>
      </c>
      <c r="E476" s="70">
        <f>Source!K347</f>
        <v>0.21</v>
      </c>
      <c r="F476" s="70"/>
      <c r="G476" s="70">
        <f>Source!I347</f>
        <v>0.21</v>
      </c>
      <c r="H476" s="72"/>
      <c r="I476" s="71"/>
      <c r="J476" s="72"/>
      <c r="K476" s="71"/>
      <c r="L476" s="72"/>
    </row>
    <row r="477" spans="1:101" ht="51" x14ac:dyDescent="0.2">
      <c r="B477" s="85" t="s">
        <v>1244</v>
      </c>
      <c r="C477" s="86" t="s">
        <v>1309</v>
      </c>
      <c r="D477" s="86"/>
      <c r="E477" s="86"/>
      <c r="F477" s="86"/>
      <c r="G477" s="86"/>
      <c r="H477" s="86"/>
      <c r="I477" s="86"/>
      <c r="J477" s="86"/>
      <c r="K477" s="86"/>
      <c r="L477" s="86"/>
      <c r="CW477" s="87" t="s">
        <v>1309</v>
      </c>
    </row>
    <row r="478" spans="1:101" x14ac:dyDescent="0.2">
      <c r="C478" s="73" t="str">
        <f>"Объем: "&amp;Source!I347&amp;"=(1,5)*"&amp;"14/"&amp;"100"</f>
        <v>Объем: 0,21=(1,5)*14/100</v>
      </c>
    </row>
    <row r="479" spans="1:101" ht="14.25" x14ac:dyDescent="0.2">
      <c r="A479" s="68"/>
      <c r="B479" s="71">
        <v>1</v>
      </c>
      <c r="C479" s="68" t="s">
        <v>1295</v>
      </c>
      <c r="D479" s="69"/>
      <c r="E479" s="70"/>
      <c r="F479" s="70"/>
      <c r="G479" s="70"/>
      <c r="H479" s="72">
        <f>Source!AO347</f>
        <v>302.3</v>
      </c>
      <c r="I479" s="71">
        <f>ROUND(1.2,7)</f>
        <v>1.2</v>
      </c>
      <c r="J479" s="72">
        <f>ROUND(Source!AF347*Source!I347, 2)</f>
        <v>76.180000000000007</v>
      </c>
      <c r="K479" s="71">
        <f>IF(Source!BA347&lt;&gt; 0, Source!BA347, 1)</f>
        <v>50.93</v>
      </c>
      <c r="L479" s="72">
        <f>Source!S347</f>
        <v>3879.83</v>
      </c>
    </row>
    <row r="480" spans="1:101" ht="14.25" x14ac:dyDescent="0.2">
      <c r="A480" s="68"/>
      <c r="B480" s="71">
        <v>2</v>
      </c>
      <c r="C480" s="68" t="s">
        <v>1296</v>
      </c>
      <c r="D480" s="69"/>
      <c r="E480" s="70"/>
      <c r="F480" s="70"/>
      <c r="G480" s="70"/>
      <c r="H480" s="72">
        <f>Source!AM347</f>
        <v>31.61</v>
      </c>
      <c r="I480" s="71">
        <f>ROUND(1.2,7)</f>
        <v>1.2</v>
      </c>
      <c r="J480" s="72">
        <f>ROUND(((((Source!ET347*ROUND(1.2,7)))-((Source!EU347*ROUND(1.2,7))))+Source!AE347)*Source!I347, 2)</f>
        <v>7.97</v>
      </c>
      <c r="K480" s="71">
        <f>IF(Source!BB347&lt;&gt; 0, Source!BB347, 1)</f>
        <v>6.67</v>
      </c>
      <c r="L480" s="72">
        <f>Source!Q347</f>
        <v>53.11</v>
      </c>
    </row>
    <row r="481" spans="1:82" ht="14.25" x14ac:dyDescent="0.2">
      <c r="A481" s="68"/>
      <c r="B481" s="71">
        <v>3</v>
      </c>
      <c r="C481" s="68" t="s">
        <v>1297</v>
      </c>
      <c r="D481" s="69"/>
      <c r="E481" s="70"/>
      <c r="F481" s="70"/>
      <c r="G481" s="70"/>
      <c r="H481" s="72">
        <f>Source!AN347</f>
        <v>0.41</v>
      </c>
      <c r="I481" s="71">
        <f>ROUND(1.2,7)</f>
        <v>1.2</v>
      </c>
      <c r="J481" s="74">
        <f>ROUND(Source!AE347*Source!I347, 2)</f>
        <v>0.1</v>
      </c>
      <c r="K481" s="71">
        <f>IF(Source!BS347&lt;&gt; 0, Source!BS347, 1)</f>
        <v>50.93</v>
      </c>
      <c r="L481" s="74">
        <f>Source!R347</f>
        <v>5.24</v>
      </c>
    </row>
    <row r="482" spans="1:82" ht="14.25" x14ac:dyDescent="0.2">
      <c r="A482" s="68"/>
      <c r="B482" s="71">
        <v>4</v>
      </c>
      <c r="C482" s="68" t="s">
        <v>1298</v>
      </c>
      <c r="D482" s="69"/>
      <c r="E482" s="70"/>
      <c r="F482" s="70"/>
      <c r="G482" s="70"/>
      <c r="H482" s="72">
        <f>Source!AL347</f>
        <v>186.06</v>
      </c>
      <c r="I482" s="71"/>
      <c r="J482" s="72">
        <f>ROUND(Source!AC347*Source!I347, 2)</f>
        <v>39.07</v>
      </c>
      <c r="K482" s="71">
        <f>IF(Source!BC347&lt;&gt; 0, Source!BC347, 1)</f>
        <v>3.05</v>
      </c>
      <c r="L482" s="72">
        <f>Source!P347</f>
        <v>119.17</v>
      </c>
    </row>
    <row r="483" spans="1:82" ht="14.25" x14ac:dyDescent="0.2">
      <c r="A483" s="68"/>
      <c r="B483" s="68"/>
      <c r="C483" s="68" t="s">
        <v>1299</v>
      </c>
      <c r="D483" s="69" t="s">
        <v>1274</v>
      </c>
      <c r="E483" s="70">
        <f>Source!AQ347</f>
        <v>32.159999999999997</v>
      </c>
      <c r="F483" s="70">
        <f>ROUND(1.2,7)</f>
        <v>1.2</v>
      </c>
      <c r="G483" s="70">
        <f>ROUND(Source!U347, 7)</f>
        <v>8.1043199999999995</v>
      </c>
      <c r="H483" s="72"/>
      <c r="I483" s="71"/>
      <c r="J483" s="72"/>
      <c r="K483" s="71"/>
      <c r="L483" s="72"/>
    </row>
    <row r="484" spans="1:82" ht="14.25" x14ac:dyDescent="0.2">
      <c r="A484" s="68"/>
      <c r="B484" s="68"/>
      <c r="C484" s="75" t="s">
        <v>1300</v>
      </c>
      <c r="D484" s="76" t="s">
        <v>1274</v>
      </c>
      <c r="E484" s="77">
        <f>Source!AR347</f>
        <v>0.03</v>
      </c>
      <c r="F484" s="77">
        <f>ROUND(1.2,7)</f>
        <v>1.2</v>
      </c>
      <c r="G484" s="77">
        <f>ROUND(Source!V347, 7)</f>
        <v>7.5599999999999999E-3</v>
      </c>
      <c r="H484" s="78"/>
      <c r="I484" s="79"/>
      <c r="J484" s="78"/>
      <c r="K484" s="79"/>
      <c r="L484" s="78"/>
    </row>
    <row r="485" spans="1:82" ht="14.25" x14ac:dyDescent="0.2">
      <c r="A485" s="68"/>
      <c r="B485" s="68"/>
      <c r="C485" s="68" t="s">
        <v>1301</v>
      </c>
      <c r="D485" s="69"/>
      <c r="E485" s="70"/>
      <c r="F485" s="70"/>
      <c r="G485" s="70"/>
      <c r="H485" s="72">
        <f>H479+H480+H482</f>
        <v>519.97</v>
      </c>
      <c r="I485" s="71"/>
      <c r="J485" s="72">
        <f>J479+J480+J482</f>
        <v>123.22</v>
      </c>
      <c r="K485" s="71"/>
      <c r="L485" s="72">
        <f>L479+L480+L482</f>
        <v>4052.11</v>
      </c>
    </row>
    <row r="486" spans="1:82" ht="14.25" x14ac:dyDescent="0.2">
      <c r="A486" s="68"/>
      <c r="B486" s="68"/>
      <c r="C486" s="68" t="s">
        <v>1302</v>
      </c>
      <c r="D486" s="69"/>
      <c r="E486" s="70"/>
      <c r="F486" s="70"/>
      <c r="G486" s="70"/>
      <c r="H486" s="72"/>
      <c r="I486" s="71"/>
      <c r="J486" s="72">
        <f>SUM(S476:S489)+SUM(T476:T489)+SUM(X476:X489)+SUM(Y476:Y489)+SUM(Z476:Z489)</f>
        <v>76.28</v>
      </c>
      <c r="K486" s="71"/>
      <c r="L486" s="72">
        <f>SUM(AR476:AR489)+SUM(AS476:AS489)+SUM(AT476:AT489)+SUM(AU476:AU489)+SUM(AV476:AV489)</f>
        <v>3885.0699999999997</v>
      </c>
    </row>
    <row r="487" spans="1:82" ht="28.5" x14ac:dyDescent="0.2">
      <c r="A487" s="68"/>
      <c r="B487" s="68" t="s">
        <v>30</v>
      </c>
      <c r="C487" s="68" t="s">
        <v>1303</v>
      </c>
      <c r="D487" s="69" t="s">
        <v>1304</v>
      </c>
      <c r="E487" s="70">
        <f>Source!BZ347</f>
        <v>97</v>
      </c>
      <c r="F487" s="70"/>
      <c r="G487" s="70">
        <f>Source!AT347</f>
        <v>97</v>
      </c>
      <c r="H487" s="72"/>
      <c r="I487" s="71"/>
      <c r="J487" s="72">
        <f>SUM(AD476:AD489)</f>
        <v>73.989999999999995</v>
      </c>
      <c r="K487" s="71"/>
      <c r="L487" s="72">
        <f>SUM(AZ476:AZ489)</f>
        <v>3768.52</v>
      </c>
    </row>
    <row r="488" spans="1:82" ht="28.5" x14ac:dyDescent="0.2">
      <c r="A488" s="75"/>
      <c r="B488" s="75" t="s">
        <v>31</v>
      </c>
      <c r="C488" s="75" t="s">
        <v>1305</v>
      </c>
      <c r="D488" s="76" t="s">
        <v>1304</v>
      </c>
      <c r="E488" s="77">
        <f>Source!CA347</f>
        <v>51</v>
      </c>
      <c r="F488" s="77"/>
      <c r="G488" s="77">
        <f>Source!AU347</f>
        <v>51</v>
      </c>
      <c r="H488" s="78"/>
      <c r="I488" s="79"/>
      <c r="J488" s="78">
        <f>SUM(AE476:AE489)</f>
        <v>38.9</v>
      </c>
      <c r="K488" s="79"/>
      <c r="L488" s="78">
        <f>SUM(BA476:BA489)</f>
        <v>1981.39</v>
      </c>
    </row>
    <row r="489" spans="1:82" ht="15" x14ac:dyDescent="0.2">
      <c r="C489" s="82" t="s">
        <v>1306</v>
      </c>
      <c r="D489" s="82"/>
      <c r="E489" s="82"/>
      <c r="F489" s="82"/>
      <c r="G489" s="82"/>
      <c r="H489" s="82"/>
      <c r="I489" s="83">
        <f>J479+J480+J482+J487+J488</f>
        <v>236.10999999999999</v>
      </c>
      <c r="J489" s="83"/>
      <c r="K489" s="83">
        <f>L479+L480+L482+L487+L488</f>
        <v>9802.02</v>
      </c>
      <c r="L489" s="83"/>
      <c r="O489" s="80">
        <f>J479+J480+J482+J487+J488</f>
        <v>236.10999999999999</v>
      </c>
      <c r="P489" s="80">
        <f>J480</f>
        <v>7.97</v>
      </c>
      <c r="R489" t="s">
        <v>1307</v>
      </c>
      <c r="S489" s="80">
        <f>J479</f>
        <v>76.180000000000007</v>
      </c>
      <c r="U489" s="80">
        <f>J479</f>
        <v>76.180000000000007</v>
      </c>
      <c r="X489" s="80">
        <f>J481</f>
        <v>0.1</v>
      </c>
      <c r="Z489" t="s">
        <v>1307</v>
      </c>
      <c r="AA489" s="80">
        <f>J482</f>
        <v>39.07</v>
      </c>
      <c r="AD489">
        <f>ROUND((Source!AT347/100)*((ROUND(Source!AF347*Source!I347, 2)+ROUND(Source!AE347*Source!I347, 2))), 2)</f>
        <v>73.989999999999995</v>
      </c>
      <c r="AE489">
        <f>ROUND((Source!AU347/100)*((ROUND(Source!AF347*Source!I347, 2)+ROUND(Source!AE347*Source!I347, 2))), 2)</f>
        <v>38.9</v>
      </c>
      <c r="AN489" s="80">
        <f>L479+L480+L482+L487+L488</f>
        <v>9802.02</v>
      </c>
      <c r="AO489" s="80">
        <f>L480</f>
        <v>53.11</v>
      </c>
      <c r="AQ489" t="s">
        <v>1307</v>
      </c>
      <c r="AR489" s="80">
        <f>L479</f>
        <v>3879.83</v>
      </c>
      <c r="AT489" s="80">
        <f>L481</f>
        <v>5.24</v>
      </c>
      <c r="AV489" t="s">
        <v>1307</v>
      </c>
      <c r="AW489" s="80">
        <f>L482</f>
        <v>119.17</v>
      </c>
      <c r="AZ489">
        <f>Source!X347</f>
        <v>3768.52</v>
      </c>
      <c r="BA489">
        <f>Source!Y347</f>
        <v>1981.39</v>
      </c>
      <c r="BI489" s="80">
        <f>J479+J480+J482+J487+J488</f>
        <v>236.10999999999999</v>
      </c>
      <c r="CD489">
        <v>2</v>
      </c>
    </row>
    <row r="490" spans="1:82" ht="117.75" x14ac:dyDescent="0.2">
      <c r="A490" s="67" t="s">
        <v>440</v>
      </c>
      <c r="B490" s="68" t="str">
        <f>Source!F353</f>
        <v>м08-02-472-2</v>
      </c>
      <c r="C490" s="68" t="s">
        <v>1368</v>
      </c>
      <c r="D490" s="69" t="str">
        <f>Source!H353</f>
        <v>100 м</v>
      </c>
      <c r="E490" s="70">
        <f>Source!K353</f>
        <v>1.26</v>
      </c>
      <c r="F490" s="70"/>
      <c r="G490" s="70">
        <f>Source!I353</f>
        <v>1.26</v>
      </c>
      <c r="H490" s="72"/>
      <c r="I490" s="71"/>
      <c r="J490" s="72"/>
      <c r="K490" s="71"/>
      <c r="L490" s="72"/>
    </row>
    <row r="491" spans="1:82" ht="178.5" x14ac:dyDescent="0.2">
      <c r="B491" s="85" t="str">
        <f>Source!EO353</f>
        <v>Поправка: Гл.4.Прил.2.2.п.2.2.3_04.00.01.01.001</v>
      </c>
      <c r="C491" s="85" t="str">
        <f>Source!CN353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492" spans="1:82" x14ac:dyDescent="0.2">
      <c r="C492" s="73" t="str">
        <f>"Объем: "&amp;Source!I353&amp;"=9*"&amp;"14/"&amp;"100"</f>
        <v>Объем: 1,26=9*14/100</v>
      </c>
    </row>
    <row r="493" spans="1:82" ht="14.25" x14ac:dyDescent="0.2">
      <c r="A493" s="68"/>
      <c r="B493" s="71">
        <v>1</v>
      </c>
      <c r="C493" s="68" t="s">
        <v>1295</v>
      </c>
      <c r="D493" s="69"/>
      <c r="E493" s="70"/>
      <c r="F493" s="70"/>
      <c r="G493" s="70"/>
      <c r="H493" s="72">
        <f>Source!AO353</f>
        <v>156.04</v>
      </c>
      <c r="I493" s="71">
        <f>ROUND(1.2,7)</f>
        <v>1.2</v>
      </c>
      <c r="J493" s="72">
        <f>ROUND(Source!AF353*Source!I353, 2)</f>
        <v>235.94</v>
      </c>
      <c r="K493" s="71">
        <f>IF(Source!BA353&lt;&gt; 0, Source!BA353, 1)</f>
        <v>50.93</v>
      </c>
      <c r="L493" s="72">
        <f>Source!S353</f>
        <v>12016.17</v>
      </c>
    </row>
    <row r="494" spans="1:82" ht="14.25" x14ac:dyDescent="0.2">
      <c r="A494" s="68"/>
      <c r="B494" s="71">
        <v>2</v>
      </c>
      <c r="C494" s="68" t="s">
        <v>1296</v>
      </c>
      <c r="D494" s="69"/>
      <c r="E494" s="70"/>
      <c r="F494" s="70"/>
      <c r="G494" s="70"/>
      <c r="H494" s="72">
        <f>Source!AM353</f>
        <v>74.150000000000006</v>
      </c>
      <c r="I494" s="71">
        <f>ROUND(1.2,7)</f>
        <v>1.2</v>
      </c>
      <c r="J494" s="72">
        <f>ROUND(((((Source!ET353*ROUND(1.2,7)))-((Source!EU353*ROUND(1.2,7))))+Source!AE353)*Source!I353, 2)</f>
        <v>112.11</v>
      </c>
      <c r="K494" s="71">
        <f>IF(Source!BB353&lt;&gt; 0, Source!BB353, 1)</f>
        <v>13.51</v>
      </c>
      <c r="L494" s="72">
        <f>Source!Q353</f>
        <v>1514.41</v>
      </c>
    </row>
    <row r="495" spans="1:82" ht="14.25" x14ac:dyDescent="0.2">
      <c r="A495" s="68"/>
      <c r="B495" s="71">
        <v>3</v>
      </c>
      <c r="C495" s="68" t="s">
        <v>1297</v>
      </c>
      <c r="D495" s="69"/>
      <c r="E495" s="70"/>
      <c r="F495" s="70"/>
      <c r="G495" s="70"/>
      <c r="H495" s="72">
        <f>Source!AN353</f>
        <v>2.97</v>
      </c>
      <c r="I495" s="71">
        <f>ROUND(1.2,7)</f>
        <v>1.2</v>
      </c>
      <c r="J495" s="74">
        <f>ROUND(Source!AE353*Source!I353, 2)</f>
        <v>4.49</v>
      </c>
      <c r="K495" s="71">
        <f>IF(Source!BS353&lt;&gt; 0, Source!BS353, 1)</f>
        <v>50.93</v>
      </c>
      <c r="L495" s="74">
        <f>Source!R353</f>
        <v>228.45</v>
      </c>
    </row>
    <row r="496" spans="1:82" ht="14.25" x14ac:dyDescent="0.2">
      <c r="A496" s="68"/>
      <c r="B496" s="71">
        <v>4</v>
      </c>
      <c r="C496" s="68" t="s">
        <v>1298</v>
      </c>
      <c r="D496" s="69"/>
      <c r="E496" s="70"/>
      <c r="F496" s="70"/>
      <c r="G496" s="70"/>
      <c r="H496" s="72">
        <f>Source!AL353</f>
        <v>49.57</v>
      </c>
      <c r="I496" s="71">
        <f>ROUND(1,7)</f>
        <v>1</v>
      </c>
      <c r="J496" s="72">
        <f>ROUND(Source!AC353*Source!I353, 2)</f>
        <v>62.46</v>
      </c>
      <c r="K496" s="71">
        <f>IF(Source!BC353&lt;&gt; 0, Source!BC353, 1)</f>
        <v>17.34</v>
      </c>
      <c r="L496" s="72">
        <f>Source!P353</f>
        <v>1083.03</v>
      </c>
    </row>
    <row r="497" spans="1:82" ht="14.25" x14ac:dyDescent="0.2">
      <c r="A497" s="68"/>
      <c r="B497" s="68"/>
      <c r="C497" s="68" t="s">
        <v>1299</v>
      </c>
      <c r="D497" s="69" t="s">
        <v>1274</v>
      </c>
      <c r="E497" s="70">
        <f>Source!AQ353</f>
        <v>16.600000000000001</v>
      </c>
      <c r="F497" s="70">
        <f>ROUND(1.2,7)</f>
        <v>1.2</v>
      </c>
      <c r="G497" s="70">
        <f>ROUND(Source!U353, 7)</f>
        <v>25.0992</v>
      </c>
      <c r="H497" s="72"/>
      <c r="I497" s="71"/>
      <c r="J497" s="72"/>
      <c r="K497" s="71"/>
      <c r="L497" s="72"/>
    </row>
    <row r="498" spans="1:82" ht="14.25" x14ac:dyDescent="0.2">
      <c r="A498" s="68"/>
      <c r="B498" s="68"/>
      <c r="C498" s="75" t="s">
        <v>1300</v>
      </c>
      <c r="D498" s="76" t="s">
        <v>1274</v>
      </c>
      <c r="E498" s="77">
        <f>Source!AR353</f>
        <v>0.22</v>
      </c>
      <c r="F498" s="77">
        <f>ROUND(1.2,7)</f>
        <v>1.2</v>
      </c>
      <c r="G498" s="77">
        <f>ROUND(Source!V353, 7)</f>
        <v>0.33263999999999999</v>
      </c>
      <c r="H498" s="78"/>
      <c r="I498" s="79"/>
      <c r="J498" s="78"/>
      <c r="K498" s="79"/>
      <c r="L498" s="78"/>
    </row>
    <row r="499" spans="1:82" ht="14.25" x14ac:dyDescent="0.2">
      <c r="A499" s="68"/>
      <c r="B499" s="68"/>
      <c r="C499" s="68" t="s">
        <v>1301</v>
      </c>
      <c r="D499" s="69"/>
      <c r="E499" s="70"/>
      <c r="F499" s="70"/>
      <c r="G499" s="70"/>
      <c r="H499" s="72">
        <f>H493+H494+H496</f>
        <v>279.76</v>
      </c>
      <c r="I499" s="71"/>
      <c r="J499" s="72">
        <f>J493+J494+J496</f>
        <v>410.51</v>
      </c>
      <c r="K499" s="71"/>
      <c r="L499" s="72">
        <f>L493+L494+L496</f>
        <v>14613.61</v>
      </c>
    </row>
    <row r="500" spans="1:82" ht="14.25" x14ac:dyDescent="0.2">
      <c r="A500" s="68"/>
      <c r="B500" s="68"/>
      <c r="C500" s="68" t="s">
        <v>1302</v>
      </c>
      <c r="D500" s="69"/>
      <c r="E500" s="70"/>
      <c r="F500" s="70"/>
      <c r="G500" s="70"/>
      <c r="H500" s="72"/>
      <c r="I500" s="71"/>
      <c r="J500" s="72">
        <f>SUM(S490:S503)+SUM(T490:T503)+SUM(X490:X503)+SUM(Y490:Y503)+SUM(Z490:Z503)</f>
        <v>240.43</v>
      </c>
      <c r="K500" s="71"/>
      <c r="L500" s="72">
        <f>SUM(AR490:AR503)+SUM(AS490:AS503)+SUM(AT490:AT503)+SUM(AU490:AU503)+SUM(AV490:AV503)</f>
        <v>12244.62</v>
      </c>
    </row>
    <row r="501" spans="1:82" ht="28.5" x14ac:dyDescent="0.2">
      <c r="A501" s="68"/>
      <c r="B501" s="68" t="s">
        <v>30</v>
      </c>
      <c r="C501" s="68" t="s">
        <v>1303</v>
      </c>
      <c r="D501" s="69" t="s">
        <v>1304</v>
      </c>
      <c r="E501" s="70">
        <f>Source!BZ353</f>
        <v>97</v>
      </c>
      <c r="F501" s="70"/>
      <c r="G501" s="70">
        <f>Source!AT353</f>
        <v>97</v>
      </c>
      <c r="H501" s="72"/>
      <c r="I501" s="71"/>
      <c r="J501" s="72">
        <f>SUM(AD490:AD503)</f>
        <v>233.22</v>
      </c>
      <c r="K501" s="71"/>
      <c r="L501" s="72">
        <f>SUM(AZ490:AZ503)</f>
        <v>11877.28</v>
      </c>
    </row>
    <row r="502" spans="1:82" ht="28.5" x14ac:dyDescent="0.2">
      <c r="A502" s="75"/>
      <c r="B502" s="75" t="s">
        <v>31</v>
      </c>
      <c r="C502" s="75" t="s">
        <v>1305</v>
      </c>
      <c r="D502" s="76" t="s">
        <v>1304</v>
      </c>
      <c r="E502" s="77">
        <f>Source!CA353</f>
        <v>51</v>
      </c>
      <c r="F502" s="77"/>
      <c r="G502" s="77">
        <f>Source!AU353</f>
        <v>51</v>
      </c>
      <c r="H502" s="78"/>
      <c r="I502" s="79"/>
      <c r="J502" s="78">
        <f>SUM(AE490:AE503)</f>
        <v>122.62</v>
      </c>
      <c r="K502" s="79"/>
      <c r="L502" s="78">
        <f>SUM(BA490:BA503)</f>
        <v>6244.76</v>
      </c>
    </row>
    <row r="503" spans="1:82" ht="15" x14ac:dyDescent="0.2">
      <c r="C503" s="82" t="s">
        <v>1306</v>
      </c>
      <c r="D503" s="82"/>
      <c r="E503" s="82"/>
      <c r="F503" s="82"/>
      <c r="G503" s="82"/>
      <c r="H503" s="82"/>
      <c r="I503" s="83">
        <f>J493+J494+J496+J501+J502</f>
        <v>766.35</v>
      </c>
      <c r="J503" s="83"/>
      <c r="K503" s="83">
        <f>L493+L494+L496+L501+L502</f>
        <v>32735.65</v>
      </c>
      <c r="L503" s="83"/>
      <c r="O503" s="80">
        <f>J493+J494+J496+J501+J502</f>
        <v>766.35</v>
      </c>
      <c r="P503" s="80">
        <f>J494</f>
        <v>112.11</v>
      </c>
      <c r="R503" t="s">
        <v>1307</v>
      </c>
      <c r="S503" s="80">
        <f>J493</f>
        <v>235.94</v>
      </c>
      <c r="U503" s="80">
        <f>J493</f>
        <v>235.94</v>
      </c>
      <c r="X503" s="80">
        <f>J495</f>
        <v>4.49</v>
      </c>
      <c r="Z503" t="s">
        <v>1307</v>
      </c>
      <c r="AA503" s="80">
        <f>J496</f>
        <v>62.46</v>
      </c>
      <c r="AD503">
        <f>ROUND((Source!AT353/100)*((ROUND(Source!AF353*Source!I353, 2)+ROUND(Source!AE353*Source!I353, 2))), 2)</f>
        <v>233.22</v>
      </c>
      <c r="AE503">
        <f>ROUND((Source!AU353/100)*((ROUND(Source!AF353*Source!I353, 2)+ROUND(Source!AE353*Source!I353, 2))), 2)</f>
        <v>122.62</v>
      </c>
      <c r="AN503" s="80">
        <f>L493+L494+L496+L501+L502</f>
        <v>32735.65</v>
      </c>
      <c r="AO503" s="80">
        <f>L494</f>
        <v>1514.41</v>
      </c>
      <c r="AQ503" t="s">
        <v>1307</v>
      </c>
      <c r="AR503" s="80">
        <f>L493</f>
        <v>12016.17</v>
      </c>
      <c r="AT503" s="80">
        <f>L495</f>
        <v>228.45</v>
      </c>
      <c r="AV503" t="s">
        <v>1307</v>
      </c>
      <c r="AW503" s="80">
        <f>L496</f>
        <v>1083.03</v>
      </c>
      <c r="AZ503">
        <f>Source!X353</f>
        <v>11877.28</v>
      </c>
      <c r="BA503">
        <f>Source!Y353</f>
        <v>6244.76</v>
      </c>
      <c r="BI503" s="80">
        <f>J493+J494+J496+J501+J502</f>
        <v>766.35</v>
      </c>
      <c r="CD503">
        <v>2</v>
      </c>
    </row>
    <row r="504" spans="1:82" ht="28.5" x14ac:dyDescent="0.2">
      <c r="C504" s="109" t="str">
        <f>Source!G354</f>
        <v>Необслуживаемый активный соляной электрод - 1 комп.</v>
      </c>
    </row>
    <row r="505" spans="1:82" ht="132" x14ac:dyDescent="0.2">
      <c r="A505" s="67" t="s">
        <v>442</v>
      </c>
      <c r="B505" s="68" t="str">
        <f>Source!F356</f>
        <v>04-01-041-2</v>
      </c>
      <c r="C505" s="68" t="s">
        <v>1369</v>
      </c>
      <c r="D505" s="69" t="str">
        <f>Source!H356</f>
        <v>100 м бурения скважины</v>
      </c>
      <c r="E505" s="70">
        <f>Source!K356</f>
        <v>0.12</v>
      </c>
      <c r="F505" s="70"/>
      <c r="G505" s="70">
        <f>Source!I356</f>
        <v>0.12</v>
      </c>
      <c r="H505" s="72"/>
      <c r="I505" s="71"/>
      <c r="J505" s="72"/>
      <c r="K505" s="71"/>
      <c r="L505" s="72"/>
    </row>
    <row r="506" spans="1:82" ht="76.5" x14ac:dyDescent="0.2">
      <c r="B506" s="85" t="str">
        <f>Source!EO356</f>
        <v>Поправка: Гл.3.Прил.2.2.п.2.2.1_03.00.01.01.001</v>
      </c>
      <c r="C506" s="85" t="str">
        <f>Source!CN356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507" spans="1:82" x14ac:dyDescent="0.2">
      <c r="C507" s="73" t="str">
        <f>"Объем: "&amp;Source!I356&amp;"=12/"&amp;"100"</f>
        <v>Объем: 0,12=12/100</v>
      </c>
    </row>
    <row r="508" spans="1:82" ht="14.25" x14ac:dyDescent="0.2">
      <c r="A508" s="68"/>
      <c r="B508" s="71">
        <v>1</v>
      </c>
      <c r="C508" s="68" t="s">
        <v>1295</v>
      </c>
      <c r="D508" s="69"/>
      <c r="E508" s="70"/>
      <c r="F508" s="70"/>
      <c r="G508" s="70"/>
      <c r="H508" s="72">
        <f>Source!AO356</f>
        <v>243.48</v>
      </c>
      <c r="I508" s="71">
        <f>ROUND(1.2,7)</f>
        <v>1.2</v>
      </c>
      <c r="J508" s="72">
        <f>ROUND(Source!AF356*Source!I356, 2)</f>
        <v>35.06</v>
      </c>
      <c r="K508" s="71">
        <f>IF(Source!BA356&lt;&gt; 0, Source!BA356, 1)</f>
        <v>50.93</v>
      </c>
      <c r="L508" s="72">
        <f>Source!S356</f>
        <v>1785.69</v>
      </c>
    </row>
    <row r="509" spans="1:82" ht="14.25" x14ac:dyDescent="0.2">
      <c r="A509" s="68"/>
      <c r="B509" s="71">
        <v>2</v>
      </c>
      <c r="C509" s="68" t="s">
        <v>1296</v>
      </c>
      <c r="D509" s="69"/>
      <c r="E509" s="70"/>
      <c r="F509" s="70"/>
      <c r="G509" s="70"/>
      <c r="H509" s="72">
        <f>Source!AM356</f>
        <v>2565.56</v>
      </c>
      <c r="I509" s="71">
        <f>ROUND(1.2,7)</f>
        <v>1.2</v>
      </c>
      <c r="J509" s="72">
        <f>ROUND(((((Source!ET356*ROUND(1.2,7)))-((Source!EU356*ROUND(1.2,7))))+Source!AE356)*Source!I356, 2)</f>
        <v>369.44</v>
      </c>
      <c r="K509" s="71">
        <f>IF(Source!BB356&lt;&gt; 0, Source!BB356, 1)</f>
        <v>6.43</v>
      </c>
      <c r="L509" s="72">
        <f>Source!Q356</f>
        <v>2375.5300000000002</v>
      </c>
    </row>
    <row r="510" spans="1:82" ht="14.25" x14ac:dyDescent="0.2">
      <c r="A510" s="68"/>
      <c r="B510" s="71">
        <v>3</v>
      </c>
      <c r="C510" s="68" t="s">
        <v>1297</v>
      </c>
      <c r="D510" s="69"/>
      <c r="E510" s="70"/>
      <c r="F510" s="70"/>
      <c r="G510" s="70"/>
      <c r="H510" s="72">
        <f>Source!AN356</f>
        <v>162.68</v>
      </c>
      <c r="I510" s="71">
        <f>ROUND(1.2,7)</f>
        <v>1.2</v>
      </c>
      <c r="J510" s="74">
        <f>ROUND(Source!AE356*Source!I356, 2)</f>
        <v>23.43</v>
      </c>
      <c r="K510" s="71">
        <f>IF(Source!BS356&lt;&gt; 0, Source!BS356, 1)</f>
        <v>50.93</v>
      </c>
      <c r="L510" s="74">
        <f>Source!R356</f>
        <v>1193.1099999999999</v>
      </c>
    </row>
    <row r="511" spans="1:82" ht="14.25" x14ac:dyDescent="0.2">
      <c r="A511" s="68"/>
      <c r="B511" s="68"/>
      <c r="C511" s="68" t="s">
        <v>1299</v>
      </c>
      <c r="D511" s="69" t="s">
        <v>1274</v>
      </c>
      <c r="E511" s="70">
        <f>Source!AQ356</f>
        <v>25.31</v>
      </c>
      <c r="F511" s="70">
        <f>ROUND(1.2,7)</f>
        <v>1.2</v>
      </c>
      <c r="G511" s="70">
        <f>ROUND(Source!U356, 7)</f>
        <v>3.6446399999999999</v>
      </c>
      <c r="H511" s="72"/>
      <c r="I511" s="71"/>
      <c r="J511" s="72"/>
      <c r="K511" s="71"/>
      <c r="L511" s="72"/>
    </row>
    <row r="512" spans="1:82" ht="14.25" x14ac:dyDescent="0.2">
      <c r="A512" s="68"/>
      <c r="B512" s="68"/>
      <c r="C512" s="75" t="s">
        <v>1300</v>
      </c>
      <c r="D512" s="76" t="s">
        <v>1274</v>
      </c>
      <c r="E512" s="77">
        <f>Source!AR356</f>
        <v>12.05</v>
      </c>
      <c r="F512" s="77">
        <f>ROUND(1.2,7)</f>
        <v>1.2</v>
      </c>
      <c r="G512" s="77">
        <f>ROUND(Source!V356, 7)</f>
        <v>1.7352000000000001</v>
      </c>
      <c r="H512" s="78"/>
      <c r="I512" s="79"/>
      <c r="J512" s="78"/>
      <c r="K512" s="79"/>
      <c r="L512" s="78"/>
    </row>
    <row r="513" spans="1:101" ht="14.25" x14ac:dyDescent="0.2">
      <c r="A513" s="68"/>
      <c r="B513" s="68"/>
      <c r="C513" s="68" t="s">
        <v>1301</v>
      </c>
      <c r="D513" s="69"/>
      <c r="E513" s="70"/>
      <c r="F513" s="70"/>
      <c r="G513" s="70"/>
      <c r="H513" s="72">
        <f>H508+H509</f>
        <v>2809.04</v>
      </c>
      <c r="I513" s="71"/>
      <c r="J513" s="72">
        <f>J508+J509</f>
        <v>404.5</v>
      </c>
      <c r="K513" s="71"/>
      <c r="L513" s="72">
        <f>L508+L509</f>
        <v>4161.22</v>
      </c>
    </row>
    <row r="514" spans="1:101" ht="14.25" x14ac:dyDescent="0.2">
      <c r="A514" s="67" t="s">
        <v>445</v>
      </c>
      <c r="B514" s="68" t="str">
        <f>Source!F358</f>
        <v>109-9034</v>
      </c>
      <c r="C514" s="68" t="str">
        <f>Source!G358</f>
        <v>Долота шнековые</v>
      </c>
      <c r="D514" s="69" t="str">
        <f>Source!H358</f>
        <v>шт.</v>
      </c>
      <c r="E514" s="70">
        <f>SmtRes!AT701</f>
        <v>4.8000000000000001E-2</v>
      </c>
      <c r="F514" s="70">
        <f>ROUND(1,7)</f>
        <v>1</v>
      </c>
      <c r="G514" s="70">
        <f>Source!I358</f>
        <v>5.7600000000000004E-3</v>
      </c>
      <c r="H514" s="72">
        <f>Source!AL358+Source!AO358+Source!AM358</f>
        <v>0</v>
      </c>
      <c r="I514" s="71"/>
      <c r="J514" s="72">
        <f>ROUND(Source!AC358*Source!I358, 2)+ROUND((((Source!ET358)-(Source!EU358))+Source!AE358)*Source!I358, 2)+ROUND(Source!AF358*Source!I358, 2)</f>
        <v>0</v>
      </c>
      <c r="K514" s="71">
        <f>IF(Source!BC358&lt;&gt; 0, Source!BC358, 1)</f>
        <v>9.66</v>
      </c>
      <c r="L514" s="72">
        <f>Source!P358</f>
        <v>0</v>
      </c>
      <c r="O514">
        <f>J514</f>
        <v>0</v>
      </c>
      <c r="AA514">
        <f>J514</f>
        <v>0</v>
      </c>
      <c r="AD514">
        <f>ROUND((Source!AT358/100)*((ROUND(Source!AF358*Source!I358, 2)+ROUND(Source!AE358*Source!I358, 2))), 2)</f>
        <v>0</v>
      </c>
      <c r="AE514">
        <f>ROUND((Source!AU358/100)*((ROUND(Source!AF358*Source!I358, 2)+ROUND(Source!AE358*Source!I358, 2))), 2)</f>
        <v>0</v>
      </c>
      <c r="AN514">
        <f>L514</f>
        <v>0</v>
      </c>
      <c r="AW514">
        <f>L514</f>
        <v>0</v>
      </c>
      <c r="AZ514">
        <f>Source!X358</f>
        <v>0</v>
      </c>
      <c r="BA514">
        <f>Source!Y358</f>
        <v>0</v>
      </c>
      <c r="BH514">
        <f>J514</f>
        <v>0</v>
      </c>
      <c r="CD514">
        <v>1</v>
      </c>
    </row>
    <row r="515" spans="1:101" ht="38.25" x14ac:dyDescent="0.2">
      <c r="B515" s="85" t="str">
        <f>Source!EO358</f>
        <v>Поправка: Гл.3.Прил.2.2.п.2.2.1_03.00.01.01.001</v>
      </c>
      <c r="C515" s="86" t="s">
        <v>1370</v>
      </c>
      <c r="D515" s="86"/>
      <c r="E515" s="86"/>
      <c r="F515" s="86"/>
      <c r="G515" s="86"/>
      <c r="H515" s="86"/>
      <c r="I515" s="86"/>
      <c r="J515" s="86"/>
      <c r="K515" s="86"/>
      <c r="L515" s="86"/>
      <c r="CW515" s="87" t="s">
        <v>1370</v>
      </c>
    </row>
    <row r="516" spans="1:101" ht="14.25" x14ac:dyDescent="0.2">
      <c r="A516" s="67" t="s">
        <v>446</v>
      </c>
      <c r="B516" s="68" t="str">
        <f>Source!F360</f>
        <v>109-9042</v>
      </c>
      <c r="C516" s="68" t="str">
        <f>Source!G360</f>
        <v>Шнек</v>
      </c>
      <c r="D516" s="69" t="str">
        <f>Source!H360</f>
        <v>шт.</v>
      </c>
      <c r="E516" s="70">
        <f>SmtRes!AT702</f>
        <v>7.78</v>
      </c>
      <c r="F516" s="70">
        <f>ROUND(1,7)</f>
        <v>1</v>
      </c>
      <c r="G516" s="70">
        <f>Source!I360</f>
        <v>0.93359999999999999</v>
      </c>
      <c r="H516" s="72">
        <f>Source!AL360+Source!AO360+Source!AM360</f>
        <v>0</v>
      </c>
      <c r="I516" s="71"/>
      <c r="J516" s="72">
        <f>ROUND(Source!AC360*Source!I360, 2)+ROUND((((Source!ET360)-(Source!EU360))+Source!AE360)*Source!I360, 2)+ROUND(Source!AF360*Source!I360, 2)</f>
        <v>0</v>
      </c>
      <c r="K516" s="71">
        <f>IF(Source!BC360&lt;&gt; 0, Source!BC360, 1)</f>
        <v>9.66</v>
      </c>
      <c r="L516" s="72">
        <f>Source!P360</f>
        <v>0</v>
      </c>
      <c r="O516">
        <f>J516</f>
        <v>0</v>
      </c>
      <c r="AA516">
        <f>J516</f>
        <v>0</v>
      </c>
      <c r="AD516">
        <f>ROUND((Source!AT360/100)*((ROUND(Source!AF360*Source!I360, 2)+ROUND(Source!AE360*Source!I360, 2))), 2)</f>
        <v>0</v>
      </c>
      <c r="AE516">
        <f>ROUND((Source!AU360/100)*((ROUND(Source!AF360*Source!I360, 2)+ROUND(Source!AE360*Source!I360, 2))), 2)</f>
        <v>0</v>
      </c>
      <c r="AN516">
        <f>L516</f>
        <v>0</v>
      </c>
      <c r="AW516">
        <f>L516</f>
        <v>0</v>
      </c>
      <c r="AZ516">
        <f>Source!X360</f>
        <v>0</v>
      </c>
      <c r="BA516">
        <f>Source!Y360</f>
        <v>0</v>
      </c>
      <c r="BH516">
        <f>J516</f>
        <v>0</v>
      </c>
      <c r="CD516">
        <v>1</v>
      </c>
    </row>
    <row r="517" spans="1:101" ht="38.25" x14ac:dyDescent="0.2">
      <c r="B517" s="85" t="str">
        <f>Source!EO360</f>
        <v>Поправка: Гл.3.Прил.2.2.п.2.2.1_03.00.01.01.001</v>
      </c>
      <c r="C517" s="86" t="s">
        <v>1370</v>
      </c>
      <c r="D517" s="86"/>
      <c r="E517" s="86"/>
      <c r="F517" s="86"/>
      <c r="G517" s="86"/>
      <c r="H517" s="86"/>
      <c r="I517" s="86"/>
      <c r="J517" s="86"/>
      <c r="K517" s="86"/>
      <c r="L517" s="86"/>
      <c r="CW517" s="87" t="s">
        <v>1370</v>
      </c>
    </row>
    <row r="518" spans="1:101" ht="14.25" x14ac:dyDescent="0.2">
      <c r="A518" s="68"/>
      <c r="B518" s="68"/>
      <c r="C518" s="68" t="s">
        <v>1302</v>
      </c>
      <c r="D518" s="69"/>
      <c r="E518" s="70"/>
      <c r="F518" s="70"/>
      <c r="G518" s="70"/>
      <c r="H518" s="72"/>
      <c r="I518" s="71"/>
      <c r="J518" s="72">
        <f>SUM(S505:S521)+SUM(T505:T521)+SUM(X505:X521)+SUM(Y505:Y521)+SUM(Z505:Z521)</f>
        <v>58.49</v>
      </c>
      <c r="K518" s="71"/>
      <c r="L518" s="72">
        <f>SUM(AR505:AR521)+SUM(AS505:AS521)+SUM(AT505:AT521)+SUM(AU505:AU521)+SUM(AV505:AV521)</f>
        <v>2978.8</v>
      </c>
    </row>
    <row r="519" spans="1:101" ht="14.25" x14ac:dyDescent="0.2">
      <c r="A519" s="68"/>
      <c r="B519" s="68" t="s">
        <v>390</v>
      </c>
      <c r="C519" s="68" t="s">
        <v>1363</v>
      </c>
      <c r="D519" s="69" t="s">
        <v>1304</v>
      </c>
      <c r="E519" s="70">
        <f>Source!BZ356</f>
        <v>106</v>
      </c>
      <c r="F519" s="70"/>
      <c r="G519" s="70">
        <f>Source!AT356</f>
        <v>106</v>
      </c>
      <c r="H519" s="72"/>
      <c r="I519" s="71"/>
      <c r="J519" s="72">
        <f>SUM(AD505:AD521)</f>
        <v>62</v>
      </c>
      <c r="K519" s="71"/>
      <c r="L519" s="72">
        <f>SUM(AZ505:AZ521)</f>
        <v>3157.53</v>
      </c>
    </row>
    <row r="520" spans="1:101" ht="14.25" x14ac:dyDescent="0.2">
      <c r="A520" s="75"/>
      <c r="B520" s="75" t="s">
        <v>391</v>
      </c>
      <c r="C520" s="75" t="s">
        <v>1364</v>
      </c>
      <c r="D520" s="76" t="s">
        <v>1304</v>
      </c>
      <c r="E520" s="77">
        <f>Source!CA356</f>
        <v>45</v>
      </c>
      <c r="F520" s="77"/>
      <c r="G520" s="77">
        <f>Source!AU356</f>
        <v>45</v>
      </c>
      <c r="H520" s="78"/>
      <c r="I520" s="79"/>
      <c r="J520" s="78">
        <f>SUM(AE505:AE521)</f>
        <v>26.32</v>
      </c>
      <c r="K520" s="79"/>
      <c r="L520" s="78">
        <f>SUM(BA505:BA521)</f>
        <v>1340.46</v>
      </c>
    </row>
    <row r="521" spans="1:101" ht="15" x14ac:dyDescent="0.2">
      <c r="C521" s="82" t="s">
        <v>1306</v>
      </c>
      <c r="D521" s="82"/>
      <c r="E521" s="82"/>
      <c r="F521" s="82"/>
      <c r="G521" s="82"/>
      <c r="H521" s="82"/>
      <c r="I521" s="83">
        <f>J508+J509+J519+J520+SUM(J514:J517)-SUMIF(CE514:CE517, 1, J514:J517)</f>
        <v>492.82</v>
      </c>
      <c r="J521" s="83"/>
      <c r="K521" s="83">
        <f>L508+L509+L519+L520+SUM(L514:L517)-SUMIF(CE514:CE517, 1, L514:L517)</f>
        <v>8659.2099999999991</v>
      </c>
      <c r="L521" s="83"/>
      <c r="O521" s="80">
        <f>J508+J509+J519+J520</f>
        <v>492.82</v>
      </c>
      <c r="P521" s="80">
        <f>J509</f>
        <v>369.44</v>
      </c>
      <c r="R521" t="s">
        <v>1307</v>
      </c>
      <c r="S521" s="80">
        <f>J508</f>
        <v>35.06</v>
      </c>
      <c r="U521" s="80">
        <f>J508</f>
        <v>35.06</v>
      </c>
      <c r="X521" s="80">
        <f>J510</f>
        <v>23.43</v>
      </c>
      <c r="Z521" t="s">
        <v>1307</v>
      </c>
      <c r="AA521">
        <f>0</f>
        <v>0</v>
      </c>
      <c r="AD521">
        <f>ROUND((Source!AT356/100)*((ROUND(Source!AF356*Source!I356, 2)+ROUND(Source!AE356*Source!I356, 2))), 2)</f>
        <v>62</v>
      </c>
      <c r="AE521">
        <f>ROUND((Source!AU356/100)*((ROUND(Source!AF356*Source!I356, 2)+ROUND(Source!AE356*Source!I356, 2))), 2)</f>
        <v>26.32</v>
      </c>
      <c r="AN521" s="80">
        <f>L508+L509+L519+L520</f>
        <v>8659.2099999999991</v>
      </c>
      <c r="AO521" s="80">
        <f>L509</f>
        <v>2375.5300000000002</v>
      </c>
      <c r="AQ521" t="s">
        <v>1307</v>
      </c>
      <c r="AR521" s="80">
        <f>L508</f>
        <v>1785.69</v>
      </c>
      <c r="AT521" s="80">
        <f>L510</f>
        <v>1193.1099999999999</v>
      </c>
      <c r="AV521" t="s">
        <v>1307</v>
      </c>
      <c r="AW521">
        <f>0</f>
        <v>0</v>
      </c>
      <c r="AZ521">
        <f>Source!X356</f>
        <v>3157.53</v>
      </c>
      <c r="BA521">
        <f>Source!Y356</f>
        <v>1340.46</v>
      </c>
      <c r="BH521" s="80">
        <f>J508+J509+J519+J520</f>
        <v>492.82</v>
      </c>
      <c r="CD521">
        <v>1</v>
      </c>
    </row>
    <row r="522" spans="1:101" ht="160.5" x14ac:dyDescent="0.2">
      <c r="A522" s="67" t="s">
        <v>447</v>
      </c>
      <c r="B522" s="68" t="str">
        <f>Source!F362</f>
        <v>04-02-011-2</v>
      </c>
      <c r="C522" s="68" t="s">
        <v>1371</v>
      </c>
      <c r="D522" s="69" t="str">
        <f>Source!H362</f>
        <v>10 м закрепленной скважины</v>
      </c>
      <c r="E522" s="70">
        <f>Source!K362</f>
        <v>1.2</v>
      </c>
      <c r="F522" s="70"/>
      <c r="G522" s="70">
        <f>Source!I362</f>
        <v>1.2</v>
      </c>
      <c r="H522" s="72"/>
      <c r="I522" s="71"/>
      <c r="J522" s="72"/>
      <c r="K522" s="71"/>
      <c r="L522" s="72"/>
    </row>
    <row r="523" spans="1:101" ht="76.5" x14ac:dyDescent="0.2">
      <c r="B523" s="85" t="str">
        <f>Source!EO362</f>
        <v>Поправка: Гл.3.Прил.2.2.п.2.2.1_03.00.01.01.001</v>
      </c>
      <c r="C523" s="85" t="str">
        <f>Source!CN362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524" spans="1:101" x14ac:dyDescent="0.2">
      <c r="C524" s="73" t="str">
        <f>"Объем: "&amp;Source!I362&amp;"=12/"&amp;"10"</f>
        <v>Объем: 1,2=12/10</v>
      </c>
    </row>
    <row r="525" spans="1:101" ht="14.25" x14ac:dyDescent="0.2">
      <c r="A525" s="68"/>
      <c r="B525" s="71">
        <v>1</v>
      </c>
      <c r="C525" s="68" t="s">
        <v>1295</v>
      </c>
      <c r="D525" s="69"/>
      <c r="E525" s="70"/>
      <c r="F525" s="70"/>
      <c r="G525" s="70"/>
      <c r="H525" s="72">
        <f>Source!AO362</f>
        <v>42.91</v>
      </c>
      <c r="I525" s="71">
        <f>ROUND(1.2,7)</f>
        <v>1.2</v>
      </c>
      <c r="J525" s="72">
        <f>ROUND(Source!AF362*Source!I362, 2)</f>
        <v>61.79</v>
      </c>
      <c r="K525" s="71">
        <f>IF(Source!BA362&lt;&gt; 0, Source!BA362, 1)</f>
        <v>50.93</v>
      </c>
      <c r="L525" s="72">
        <f>Source!S362</f>
        <v>3146.86</v>
      </c>
    </row>
    <row r="526" spans="1:101" ht="14.25" x14ac:dyDescent="0.2">
      <c r="A526" s="68"/>
      <c r="B526" s="71">
        <v>2</v>
      </c>
      <c r="C526" s="68" t="s">
        <v>1296</v>
      </c>
      <c r="D526" s="69"/>
      <c r="E526" s="70"/>
      <c r="F526" s="70"/>
      <c r="G526" s="70"/>
      <c r="H526" s="72">
        <f>Source!AM362</f>
        <v>125.31</v>
      </c>
      <c r="I526" s="71">
        <f>ROUND(1.2,7)</f>
        <v>1.2</v>
      </c>
      <c r="J526" s="72">
        <f>ROUND(((((Source!ET362*ROUND(1.2,7)))-((Source!EU362*ROUND(1.2,7))))+Source!AE362)*Source!I362, 2)</f>
        <v>180.45</v>
      </c>
      <c r="K526" s="71">
        <f>IF(Source!BB362&lt;&gt; 0, Source!BB362, 1)</f>
        <v>16.77</v>
      </c>
      <c r="L526" s="72">
        <f>Source!Q362</f>
        <v>3026.33</v>
      </c>
    </row>
    <row r="527" spans="1:101" ht="14.25" x14ac:dyDescent="0.2">
      <c r="A527" s="68"/>
      <c r="B527" s="71">
        <v>3</v>
      </c>
      <c r="C527" s="68" t="s">
        <v>1297</v>
      </c>
      <c r="D527" s="69"/>
      <c r="E527" s="70"/>
      <c r="F527" s="70"/>
      <c r="G527" s="70"/>
      <c r="H527" s="72">
        <f>Source!AN362</f>
        <v>15.53</v>
      </c>
      <c r="I527" s="71">
        <f>ROUND(1.2,7)</f>
        <v>1.2</v>
      </c>
      <c r="J527" s="74">
        <f>ROUND(Source!AE362*Source!I362, 2)</f>
        <v>22.37</v>
      </c>
      <c r="K527" s="71">
        <f>IF(Source!BS362&lt;&gt; 0, Source!BS362, 1)</f>
        <v>50.93</v>
      </c>
      <c r="L527" s="74">
        <f>Source!R362</f>
        <v>1139.2</v>
      </c>
    </row>
    <row r="528" spans="1:101" ht="14.25" x14ac:dyDescent="0.2">
      <c r="A528" s="68"/>
      <c r="B528" s="71">
        <v>4</v>
      </c>
      <c r="C528" s="68" t="s">
        <v>1298</v>
      </c>
      <c r="D528" s="69"/>
      <c r="E528" s="70"/>
      <c r="F528" s="70"/>
      <c r="G528" s="70"/>
      <c r="H528" s="72">
        <f>Source!AL362</f>
        <v>15.75</v>
      </c>
      <c r="I528" s="71">
        <f>ROUND(1,7)</f>
        <v>1</v>
      </c>
      <c r="J528" s="72">
        <f>ROUND(Source!AC362*Source!I362, 2)</f>
        <v>18.899999999999999</v>
      </c>
      <c r="K528" s="71">
        <f>IF(Source!BC362&lt;&gt; 0, Source!BC362, 1)</f>
        <v>14.75</v>
      </c>
      <c r="L528" s="72">
        <f>Source!P362</f>
        <v>278.77999999999997</v>
      </c>
    </row>
    <row r="529" spans="1:82" ht="14.25" x14ac:dyDescent="0.2">
      <c r="A529" s="68"/>
      <c r="B529" s="68"/>
      <c r="C529" s="68" t="s">
        <v>1299</v>
      </c>
      <c r="D529" s="69" t="s">
        <v>1274</v>
      </c>
      <c r="E529" s="70">
        <f>Source!AQ362</f>
        <v>4.46</v>
      </c>
      <c r="F529" s="70">
        <f>ROUND(1.2,7)</f>
        <v>1.2</v>
      </c>
      <c r="G529" s="70">
        <f>ROUND(Source!U362, 7)</f>
        <v>6.4223999999999997</v>
      </c>
      <c r="H529" s="72"/>
      <c r="I529" s="71"/>
      <c r="J529" s="72"/>
      <c r="K529" s="71"/>
      <c r="L529" s="72"/>
    </row>
    <row r="530" spans="1:82" ht="14.25" x14ac:dyDescent="0.2">
      <c r="A530" s="68"/>
      <c r="B530" s="68"/>
      <c r="C530" s="75" t="s">
        <v>1300</v>
      </c>
      <c r="D530" s="76" t="s">
        <v>1274</v>
      </c>
      <c r="E530" s="77">
        <f>Source!AR362</f>
        <v>1.1499999999999999</v>
      </c>
      <c r="F530" s="77">
        <f>ROUND(1.2,7)</f>
        <v>1.2</v>
      </c>
      <c r="G530" s="77">
        <f>ROUND(Source!V362, 7)</f>
        <v>1.6559999999999999</v>
      </c>
      <c r="H530" s="78"/>
      <c r="I530" s="79"/>
      <c r="J530" s="78"/>
      <c r="K530" s="79"/>
      <c r="L530" s="78"/>
    </row>
    <row r="531" spans="1:82" ht="14.25" x14ac:dyDescent="0.2">
      <c r="A531" s="68"/>
      <c r="B531" s="68"/>
      <c r="C531" s="68" t="s">
        <v>1301</v>
      </c>
      <c r="D531" s="69"/>
      <c r="E531" s="70"/>
      <c r="F531" s="70"/>
      <c r="G531" s="70"/>
      <c r="H531" s="72">
        <f>H525+H526+H528</f>
        <v>183.97</v>
      </c>
      <c r="I531" s="71"/>
      <c r="J531" s="72">
        <f>J525+J526+J528</f>
        <v>261.14</v>
      </c>
      <c r="K531" s="71"/>
      <c r="L531" s="72">
        <f>L525+L526+L528</f>
        <v>6451.97</v>
      </c>
    </row>
    <row r="532" spans="1:82" ht="14.25" x14ac:dyDescent="0.2">
      <c r="A532" s="68"/>
      <c r="B532" s="68"/>
      <c r="C532" s="68" t="s">
        <v>1302</v>
      </c>
      <c r="D532" s="69"/>
      <c r="E532" s="70"/>
      <c r="F532" s="70"/>
      <c r="G532" s="70"/>
      <c r="H532" s="72"/>
      <c r="I532" s="71"/>
      <c r="J532" s="72">
        <f>SUM(S522:S535)+SUM(T522:T535)+SUM(X522:X535)+SUM(Y522:Y535)+SUM(Z522:Z535)</f>
        <v>84.16</v>
      </c>
      <c r="K532" s="71"/>
      <c r="L532" s="72">
        <f>SUM(AR522:AR535)+SUM(AS522:AS535)+SUM(AT522:AT535)+SUM(AU522:AU535)+SUM(AV522:AV535)</f>
        <v>4286.0600000000004</v>
      </c>
    </row>
    <row r="533" spans="1:82" ht="14.25" x14ac:dyDescent="0.2">
      <c r="A533" s="68"/>
      <c r="B533" s="68" t="s">
        <v>390</v>
      </c>
      <c r="C533" s="68" t="s">
        <v>1363</v>
      </c>
      <c r="D533" s="69" t="s">
        <v>1304</v>
      </c>
      <c r="E533" s="70">
        <f>Source!BZ362</f>
        <v>106</v>
      </c>
      <c r="F533" s="70"/>
      <c r="G533" s="70">
        <f>Source!AT362</f>
        <v>106</v>
      </c>
      <c r="H533" s="72"/>
      <c r="I533" s="71"/>
      <c r="J533" s="72">
        <f>SUM(AD522:AD535)</f>
        <v>89.21</v>
      </c>
      <c r="K533" s="71"/>
      <c r="L533" s="72">
        <f>SUM(AZ522:AZ535)</f>
        <v>4543.22</v>
      </c>
    </row>
    <row r="534" spans="1:82" ht="14.25" x14ac:dyDescent="0.2">
      <c r="A534" s="75"/>
      <c r="B534" s="75" t="s">
        <v>391</v>
      </c>
      <c r="C534" s="75" t="s">
        <v>1364</v>
      </c>
      <c r="D534" s="76" t="s">
        <v>1304</v>
      </c>
      <c r="E534" s="77">
        <f>Source!CA362</f>
        <v>45</v>
      </c>
      <c r="F534" s="77"/>
      <c r="G534" s="77">
        <f>Source!AU362</f>
        <v>45</v>
      </c>
      <c r="H534" s="78"/>
      <c r="I534" s="79"/>
      <c r="J534" s="78">
        <f>SUM(AE522:AE535)</f>
        <v>37.869999999999997</v>
      </c>
      <c r="K534" s="79"/>
      <c r="L534" s="78">
        <f>SUM(BA522:BA535)</f>
        <v>1928.73</v>
      </c>
    </row>
    <row r="535" spans="1:82" ht="15" x14ac:dyDescent="0.2">
      <c r="C535" s="82" t="s">
        <v>1306</v>
      </c>
      <c r="D535" s="82"/>
      <c r="E535" s="82"/>
      <c r="F535" s="82"/>
      <c r="G535" s="82"/>
      <c r="H535" s="82"/>
      <c r="I535" s="83">
        <f>J525+J526+J528+J533+J534</f>
        <v>388.21999999999997</v>
      </c>
      <c r="J535" s="83"/>
      <c r="K535" s="83">
        <f>L525+L526+L528+L533+L534</f>
        <v>12923.92</v>
      </c>
      <c r="L535" s="83"/>
      <c r="O535" s="80">
        <f>J525+J526+J528+J533+J534</f>
        <v>388.21999999999997</v>
      </c>
      <c r="P535" s="80">
        <f>J526</f>
        <v>180.45</v>
      </c>
      <c r="R535" t="s">
        <v>1307</v>
      </c>
      <c r="S535" s="80">
        <f>J525</f>
        <v>61.79</v>
      </c>
      <c r="U535" s="80">
        <f>J525</f>
        <v>61.79</v>
      </c>
      <c r="X535" s="80">
        <f>J527</f>
        <v>22.37</v>
      </c>
      <c r="Z535" t="s">
        <v>1307</v>
      </c>
      <c r="AA535" s="80">
        <f>J528</f>
        <v>18.899999999999999</v>
      </c>
      <c r="AD535">
        <f>ROUND((Source!AT362/100)*((ROUND(Source!AF362*Source!I362, 2)+ROUND(Source!AE362*Source!I362, 2))), 2)</f>
        <v>89.21</v>
      </c>
      <c r="AE535">
        <f>ROUND((Source!AU362/100)*((ROUND(Source!AF362*Source!I362, 2)+ROUND(Source!AE362*Source!I362, 2))), 2)</f>
        <v>37.869999999999997</v>
      </c>
      <c r="AN535" s="80">
        <f>L525+L526+L528+L533+L534</f>
        <v>12923.92</v>
      </c>
      <c r="AO535" s="80">
        <f>L526</f>
        <v>3026.33</v>
      </c>
      <c r="AQ535" t="s">
        <v>1307</v>
      </c>
      <c r="AR535" s="80">
        <f>L525</f>
        <v>3146.86</v>
      </c>
      <c r="AT535" s="80">
        <f>L527</f>
        <v>1139.2</v>
      </c>
      <c r="AV535" t="s">
        <v>1307</v>
      </c>
      <c r="AW535" s="80">
        <f>L528</f>
        <v>278.77999999999997</v>
      </c>
      <c r="AZ535">
        <f>Source!X362</f>
        <v>4543.22</v>
      </c>
      <c r="BA535">
        <f>Source!Y362</f>
        <v>1928.73</v>
      </c>
      <c r="BH535" s="80">
        <f>J525+J526+J528+J533+J534</f>
        <v>388.21999999999997</v>
      </c>
      <c r="CD535">
        <v>1</v>
      </c>
    </row>
    <row r="536" spans="1:82" ht="42.75" x14ac:dyDescent="0.2">
      <c r="A536" s="84" t="s">
        <v>448</v>
      </c>
      <c r="B536" s="75" t="str">
        <f>Source!F364</f>
        <v>Конъюнктурный анализ. п.51</v>
      </c>
      <c r="C536" s="75" t="s">
        <v>1372</v>
      </c>
      <c r="D536" s="76" t="str">
        <f>Source!H364</f>
        <v>компл.</v>
      </c>
      <c r="E536" s="77">
        <f>Source!K364</f>
        <v>1</v>
      </c>
      <c r="F536" s="77"/>
      <c r="G536" s="77">
        <f>Source!I364</f>
        <v>1</v>
      </c>
      <c r="H536" s="78">
        <f>Source!AL364</f>
        <v>406980</v>
      </c>
      <c r="I536" s="79"/>
      <c r="J536" s="78">
        <f>ROUND(L536/K536, 2)</f>
        <v>42130.43</v>
      </c>
      <c r="K536" s="79">
        <f>IF(Source!BC364&lt;&gt; 0, Source!BC364, 1)</f>
        <v>9.66</v>
      </c>
      <c r="L536" s="78">
        <f>Source!HG364</f>
        <v>406980</v>
      </c>
    </row>
    <row r="537" spans="1:82" ht="15" x14ac:dyDescent="0.2">
      <c r="C537" s="82" t="s">
        <v>1306</v>
      </c>
      <c r="D537" s="82"/>
      <c r="E537" s="82"/>
      <c r="F537" s="82"/>
      <c r="G537" s="82"/>
      <c r="H537" s="82"/>
      <c r="I537" s="83">
        <f>J536</f>
        <v>42130.43</v>
      </c>
      <c r="J537" s="83"/>
      <c r="K537" s="83">
        <f>L536</f>
        <v>406980</v>
      </c>
      <c r="L537" s="83"/>
      <c r="O537" s="80">
        <f>J536</f>
        <v>42130.43</v>
      </c>
      <c r="P537">
        <f>0</f>
        <v>0</v>
      </c>
      <c r="R537" t="s">
        <v>1307</v>
      </c>
      <c r="S537">
        <f>0</f>
        <v>0</v>
      </c>
      <c r="U537">
        <f>0</f>
        <v>0</v>
      </c>
      <c r="X537">
        <f>0</f>
        <v>0</v>
      </c>
      <c r="Z537" t="s">
        <v>1307</v>
      </c>
      <c r="AA537" s="80">
        <f>J536</f>
        <v>42130.43</v>
      </c>
      <c r="AB537" s="80">
        <f>J536</f>
        <v>42130.43</v>
      </c>
      <c r="AD537">
        <f>ROUND((Source!AT364/100)*((ROUND(Source!AF364*Source!I364, 2)+ROUND(Source!AE364*Source!I364, 2))), 2)</f>
        <v>0</v>
      </c>
      <c r="AE537">
        <f>ROUND((Source!AU364/100)*((ROUND(Source!AF364*Source!I364, 2)+ROUND(Source!AE364*Source!I364, 2))), 2)</f>
        <v>0</v>
      </c>
      <c r="AN537" s="80">
        <f>L536</f>
        <v>406980</v>
      </c>
      <c r="AO537">
        <f>0</f>
        <v>0</v>
      </c>
      <c r="AQ537" t="s">
        <v>1307</v>
      </c>
      <c r="AR537">
        <f>0</f>
        <v>0</v>
      </c>
      <c r="AT537">
        <f>0</f>
        <v>0</v>
      </c>
      <c r="AV537" t="s">
        <v>1307</v>
      </c>
      <c r="AW537" s="80">
        <f>L536</f>
        <v>406980</v>
      </c>
      <c r="AX537" s="80">
        <f>L536</f>
        <v>406980</v>
      </c>
      <c r="AZ537">
        <f>Source!X364</f>
        <v>0</v>
      </c>
      <c r="BA537">
        <f>Source!Y364</f>
        <v>0</v>
      </c>
      <c r="BI537" s="80">
        <f>J536</f>
        <v>42130.43</v>
      </c>
      <c r="CD537">
        <v>2</v>
      </c>
    </row>
    <row r="538" spans="1:82" ht="57" x14ac:dyDescent="0.2">
      <c r="A538" s="67" t="s">
        <v>452</v>
      </c>
      <c r="B538" s="68" t="str">
        <f>Source!F366</f>
        <v>01-02-006-1</v>
      </c>
      <c r="C538" s="68" t="str">
        <f>Source!G366</f>
        <v>Полив водой уплотняемого грунта насыпей (полив соляным наполнителем «СНАП-24»)</v>
      </c>
      <c r="D538" s="69" t="str">
        <f>Source!H366</f>
        <v>1000 м3 уплотненного грунта</v>
      </c>
      <c r="E538" s="70">
        <f>Source!K366</f>
        <v>5.0000000000000004E-6</v>
      </c>
      <c r="F538" s="70"/>
      <c r="G538" s="70">
        <f>Source!I366</f>
        <v>5.0000000000000004E-6</v>
      </c>
      <c r="H538" s="72"/>
      <c r="I538" s="71"/>
      <c r="J538" s="72"/>
      <c r="K538" s="71"/>
      <c r="L538" s="72"/>
    </row>
    <row r="539" spans="1:82" x14ac:dyDescent="0.2">
      <c r="C539" s="73" t="str">
        <f>"Объем: "&amp;Source!I366&amp;"=(0,005)/"&amp;"1000"</f>
        <v>Объем: 0,000005=(0,005)/1000</v>
      </c>
    </row>
    <row r="540" spans="1:82" ht="14.25" x14ac:dyDescent="0.2">
      <c r="A540" s="68"/>
      <c r="B540" s="71">
        <v>1</v>
      </c>
      <c r="C540" s="68" t="s">
        <v>1295</v>
      </c>
      <c r="D540" s="69"/>
      <c r="E540" s="70"/>
      <c r="F540" s="70"/>
      <c r="G540" s="70"/>
      <c r="H540" s="72">
        <f>Source!AO366</f>
        <v>100.01</v>
      </c>
      <c r="I540" s="71"/>
      <c r="J540" s="72">
        <f>ROUND(Source!AF366*Source!I366, 2)</f>
        <v>0</v>
      </c>
      <c r="K540" s="71">
        <f>IF(Source!BA366&lt;&gt; 0, Source!BA366, 1)</f>
        <v>50.93</v>
      </c>
      <c r="L540" s="72">
        <f>Source!S366</f>
        <v>0.03</v>
      </c>
    </row>
    <row r="541" spans="1:82" ht="14.25" x14ac:dyDescent="0.2">
      <c r="A541" s="68"/>
      <c r="B541" s="71">
        <v>2</v>
      </c>
      <c r="C541" s="68" t="s">
        <v>1296</v>
      </c>
      <c r="D541" s="69"/>
      <c r="E541" s="70"/>
      <c r="F541" s="70"/>
      <c r="G541" s="70"/>
      <c r="H541" s="72">
        <f>Source!AM366</f>
        <v>1530.1</v>
      </c>
      <c r="I541" s="71"/>
      <c r="J541" s="72">
        <f>ROUND((((Source!ET366)-(Source!EU366))+Source!AE366)*Source!I366, 2)</f>
        <v>0.01</v>
      </c>
      <c r="K541" s="71">
        <f>IF(Source!BB366&lt;&gt; 0, Source!BB366, 1)</f>
        <v>11.08</v>
      </c>
      <c r="L541" s="72">
        <f>Source!Q366</f>
        <v>0.08</v>
      </c>
    </row>
    <row r="542" spans="1:82" ht="14.25" x14ac:dyDescent="0.2">
      <c r="A542" s="68"/>
      <c r="B542" s="71">
        <v>3</v>
      </c>
      <c r="C542" s="68" t="s">
        <v>1297</v>
      </c>
      <c r="D542" s="69"/>
      <c r="E542" s="70"/>
      <c r="F542" s="70"/>
      <c r="G542" s="70"/>
      <c r="H542" s="72">
        <f>Source!AN366</f>
        <v>161.36000000000001</v>
      </c>
      <c r="I542" s="71"/>
      <c r="J542" s="74">
        <f>ROUND(Source!AE366*Source!I366, 2)</f>
        <v>0</v>
      </c>
      <c r="K542" s="71">
        <f>IF(Source!BS366&lt;&gt; 0, Source!BS366, 1)</f>
        <v>50.93</v>
      </c>
      <c r="L542" s="74">
        <f>Source!R366</f>
        <v>0.04</v>
      </c>
    </row>
    <row r="543" spans="1:82" ht="14.25" x14ac:dyDescent="0.2">
      <c r="A543" s="68"/>
      <c r="B543" s="71">
        <v>4</v>
      </c>
      <c r="C543" s="68" t="s">
        <v>1298</v>
      </c>
      <c r="D543" s="69"/>
      <c r="E543" s="70"/>
      <c r="F543" s="70"/>
      <c r="G543" s="70"/>
      <c r="H543" s="72">
        <f>Source!AL366</f>
        <v>244</v>
      </c>
      <c r="I543" s="71"/>
      <c r="J543" s="72">
        <f>ROUND(Source!AC366*Source!I366, 2)</f>
        <v>0</v>
      </c>
      <c r="K543" s="71">
        <f>IF(Source!BC366&lt;&gt; 0, Source!BC366, 1)</f>
        <v>12.82</v>
      </c>
      <c r="L543" s="72">
        <f>Source!P366</f>
        <v>0.02</v>
      </c>
    </row>
    <row r="544" spans="1:82" ht="14.25" x14ac:dyDescent="0.2">
      <c r="A544" s="68"/>
      <c r="B544" s="68"/>
      <c r="C544" s="68" t="s">
        <v>1299</v>
      </c>
      <c r="D544" s="69" t="s">
        <v>1274</v>
      </c>
      <c r="E544" s="70">
        <f>Source!AQ366</f>
        <v>13.91</v>
      </c>
      <c r="F544" s="70"/>
      <c r="G544" s="70">
        <f>ROUND(Source!U366, 7)</f>
        <v>6.9599999999999998E-5</v>
      </c>
      <c r="H544" s="72"/>
      <c r="I544" s="71"/>
      <c r="J544" s="72"/>
      <c r="K544" s="71"/>
      <c r="L544" s="72"/>
    </row>
    <row r="545" spans="1:82" ht="14.25" x14ac:dyDescent="0.2">
      <c r="A545" s="68"/>
      <c r="B545" s="68"/>
      <c r="C545" s="75" t="s">
        <v>1300</v>
      </c>
      <c r="D545" s="76" t="s">
        <v>1274</v>
      </c>
      <c r="E545" s="77">
        <f>Source!AR366</f>
        <v>13.91</v>
      </c>
      <c r="F545" s="77"/>
      <c r="G545" s="77">
        <f>ROUND(Source!V366, 7)</f>
        <v>6.9599999999999998E-5</v>
      </c>
      <c r="H545" s="78"/>
      <c r="I545" s="79"/>
      <c r="J545" s="78"/>
      <c r="K545" s="79"/>
      <c r="L545" s="78"/>
    </row>
    <row r="546" spans="1:82" ht="14.25" x14ac:dyDescent="0.2">
      <c r="A546" s="68"/>
      <c r="B546" s="68"/>
      <c r="C546" s="68" t="s">
        <v>1301</v>
      </c>
      <c r="D546" s="69"/>
      <c r="E546" s="70"/>
      <c r="F546" s="70"/>
      <c r="G546" s="70"/>
      <c r="H546" s="72">
        <f>H540+H541+H543</f>
        <v>1874.11</v>
      </c>
      <c r="I546" s="71"/>
      <c r="J546" s="72">
        <f>J540+J541+J543</f>
        <v>0.01</v>
      </c>
      <c r="K546" s="71"/>
      <c r="L546" s="72">
        <f>L540+L541+L543</f>
        <v>0.13</v>
      </c>
    </row>
    <row r="547" spans="1:82" ht="14.25" x14ac:dyDescent="0.2">
      <c r="A547" s="68"/>
      <c r="B547" s="68"/>
      <c r="C547" s="68" t="s">
        <v>1302</v>
      </c>
      <c r="D547" s="69"/>
      <c r="E547" s="70"/>
      <c r="F547" s="70"/>
      <c r="G547" s="70"/>
      <c r="H547" s="72"/>
      <c r="I547" s="71"/>
      <c r="J547" s="72">
        <f>SUM(S538:S550)+SUM(T538:T550)+SUM(X538:X550)+SUM(Y538:Y550)+SUM(Z538:Z550)</f>
        <v>0</v>
      </c>
      <c r="K547" s="71"/>
      <c r="L547" s="72">
        <f>SUM(AR538:AR550)+SUM(AS538:AS550)+SUM(AT538:AT550)+SUM(AU538:AU550)+SUM(AV538:AV550)</f>
        <v>7.0000000000000007E-2</v>
      </c>
    </row>
    <row r="548" spans="1:82" ht="28.5" x14ac:dyDescent="0.2">
      <c r="A548" s="68"/>
      <c r="B548" s="68" t="s">
        <v>177</v>
      </c>
      <c r="C548" s="68" t="s">
        <v>1366</v>
      </c>
      <c r="D548" s="69" t="s">
        <v>1304</v>
      </c>
      <c r="E548" s="70">
        <f>Source!BZ366</f>
        <v>92</v>
      </c>
      <c r="F548" s="70"/>
      <c r="G548" s="70">
        <f>Source!AT366</f>
        <v>92</v>
      </c>
      <c r="H548" s="72"/>
      <c r="I548" s="71"/>
      <c r="J548" s="72">
        <f>SUM(AD538:AD550)</f>
        <v>0</v>
      </c>
      <c r="K548" s="71"/>
      <c r="L548" s="72">
        <f>SUM(AZ538:AZ550)</f>
        <v>0.06</v>
      </c>
    </row>
    <row r="549" spans="1:82" ht="28.5" x14ac:dyDescent="0.2">
      <c r="A549" s="75"/>
      <c r="B549" s="75" t="s">
        <v>178</v>
      </c>
      <c r="C549" s="75" t="s">
        <v>1367</v>
      </c>
      <c r="D549" s="76" t="s">
        <v>1304</v>
      </c>
      <c r="E549" s="77">
        <f>Source!CA366</f>
        <v>46</v>
      </c>
      <c r="F549" s="77"/>
      <c r="G549" s="77">
        <f>Source!AU366</f>
        <v>46</v>
      </c>
      <c r="H549" s="78"/>
      <c r="I549" s="79"/>
      <c r="J549" s="78">
        <f>SUM(AE538:AE550)</f>
        <v>0</v>
      </c>
      <c r="K549" s="79"/>
      <c r="L549" s="78">
        <f>SUM(BA538:BA550)</f>
        <v>0.03</v>
      </c>
    </row>
    <row r="550" spans="1:82" ht="15" x14ac:dyDescent="0.2">
      <c r="C550" s="82" t="s">
        <v>1306</v>
      </c>
      <c r="D550" s="82"/>
      <c r="E550" s="82"/>
      <c r="F550" s="82"/>
      <c r="G550" s="82"/>
      <c r="H550" s="82"/>
      <c r="I550" s="83">
        <f>J540+J541+J543+J548+J549</f>
        <v>0.01</v>
      </c>
      <c r="J550" s="83"/>
      <c r="K550" s="83">
        <f>L540+L541+L543+L548+L549</f>
        <v>0.22</v>
      </c>
      <c r="L550" s="83"/>
      <c r="O550" s="80">
        <f>J540+J541+J543+J548+J549</f>
        <v>0.01</v>
      </c>
      <c r="P550" s="80">
        <f>J541</f>
        <v>0.01</v>
      </c>
      <c r="R550" t="s">
        <v>1307</v>
      </c>
      <c r="S550" s="80">
        <f>J540</f>
        <v>0</v>
      </c>
      <c r="U550" s="80">
        <f>J540</f>
        <v>0</v>
      </c>
      <c r="X550" s="80">
        <f>J542</f>
        <v>0</v>
      </c>
      <c r="Z550" t="s">
        <v>1307</v>
      </c>
      <c r="AA550" s="80">
        <f>J543</f>
        <v>0</v>
      </c>
      <c r="AD550">
        <f>ROUND((Source!AT366/100)*((ROUND(Source!AF366*Source!I366, 2)+ROUND(Source!AE366*Source!I366, 2))), 2)</f>
        <v>0</v>
      </c>
      <c r="AE550">
        <f>ROUND((Source!AU366/100)*((ROUND(Source!AF366*Source!I366, 2)+ROUND(Source!AE366*Source!I366, 2))), 2)</f>
        <v>0</v>
      </c>
      <c r="AN550" s="80">
        <f>L540+L541+L543+L548+L549</f>
        <v>0.22</v>
      </c>
      <c r="AO550" s="80">
        <f>L541</f>
        <v>0.08</v>
      </c>
      <c r="AQ550" t="s">
        <v>1307</v>
      </c>
      <c r="AR550" s="80">
        <f>L540</f>
        <v>0.03</v>
      </c>
      <c r="AT550" s="80">
        <f>L542</f>
        <v>0.04</v>
      </c>
      <c r="AV550" t="s">
        <v>1307</v>
      </c>
      <c r="AW550" s="80">
        <f>L543</f>
        <v>0.02</v>
      </c>
      <c r="AZ550">
        <f>Source!X366</f>
        <v>0.06</v>
      </c>
      <c r="BA550">
        <f>Source!Y366</f>
        <v>0.03</v>
      </c>
      <c r="BH550" s="80">
        <f>J540+J541+J543+J548+J549</f>
        <v>0.01</v>
      </c>
      <c r="CD550">
        <v>1</v>
      </c>
    </row>
    <row r="551" spans="1:82" ht="132" x14ac:dyDescent="0.2">
      <c r="A551" s="67" t="s">
        <v>453</v>
      </c>
      <c r="B551" s="68" t="str">
        <f>Source!F368</f>
        <v>04-04-003-2</v>
      </c>
      <c r="C551" s="68" t="s">
        <v>1373</v>
      </c>
      <c r="D551" s="69" t="str">
        <f>Source!H368</f>
        <v>10 м3 засыпаемого материала</v>
      </c>
      <c r="E551" s="70">
        <f>Source!K368</f>
        <v>7.7899999999999997E-2</v>
      </c>
      <c r="F551" s="70"/>
      <c r="G551" s="70">
        <f>Source!I368</f>
        <v>7.7899999999999997E-2</v>
      </c>
      <c r="H551" s="72"/>
      <c r="I551" s="71"/>
      <c r="J551" s="72"/>
      <c r="K551" s="71"/>
      <c r="L551" s="72"/>
    </row>
    <row r="552" spans="1:82" ht="76.5" x14ac:dyDescent="0.2">
      <c r="B552" s="85" t="str">
        <f>Source!EO368</f>
        <v>Поправка: Гл.3.Прил.2.2.п.2.2.1_03.00.01.01.001</v>
      </c>
      <c r="C552" s="85" t="str">
        <f>Source!CN368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553" spans="1:82" ht="25.5" x14ac:dyDescent="0.2">
      <c r="C553" s="73" t="str">
        <f>"Объем: "&amp;Source!I368&amp;"=(0,3*"&amp;"0,3/"&amp;"4*"&amp;"3,14*"&amp;"12-"&amp;"0,06*"&amp;"0,06/"&amp;"4*"&amp;"3,14*"&amp;"12-"&amp;"0,3*"&amp;"0,3/"&amp;"4*"&amp;"3,14*"&amp;"0,5)/"&amp;"10"</f>
        <v>Объем: 0,0779=(0,3*0,3/4*3,14*12-0,06*0,06/4*3,14*12-0,3*0,3/4*3,14*0,5)/10</v>
      </c>
    </row>
    <row r="554" spans="1:82" ht="14.25" x14ac:dyDescent="0.2">
      <c r="A554" s="68"/>
      <c r="B554" s="71">
        <v>1</v>
      </c>
      <c r="C554" s="68" t="s">
        <v>1295</v>
      </c>
      <c r="D554" s="69"/>
      <c r="E554" s="70"/>
      <c r="F554" s="70"/>
      <c r="G554" s="70"/>
      <c r="H554" s="72">
        <f>Source!AO368</f>
        <v>972.42</v>
      </c>
      <c r="I554" s="71">
        <f>ROUND(1.2,7)</f>
        <v>1.2</v>
      </c>
      <c r="J554" s="72">
        <f>ROUND(Source!AF368*Source!I368, 2)</f>
        <v>90.9</v>
      </c>
      <c r="K554" s="71">
        <f>IF(Source!BA368&lt;&gt; 0, Source!BA368, 1)</f>
        <v>50.93</v>
      </c>
      <c r="L554" s="72">
        <f>Source!S368</f>
        <v>4629.6099999999997</v>
      </c>
    </row>
    <row r="555" spans="1:82" ht="14.25" x14ac:dyDescent="0.2">
      <c r="A555" s="68"/>
      <c r="B555" s="71">
        <v>4</v>
      </c>
      <c r="C555" s="68" t="s">
        <v>1298</v>
      </c>
      <c r="D555" s="69"/>
      <c r="E555" s="70"/>
      <c r="F555" s="70"/>
      <c r="G555" s="70"/>
      <c r="H555" s="72">
        <f>Source!AL368</f>
        <v>842.64</v>
      </c>
      <c r="I555" s="71">
        <f>ROUND(1,7)</f>
        <v>1</v>
      </c>
      <c r="J555" s="72">
        <f>ROUND(Source!AC368*Source!I368, 2)</f>
        <v>65.64</v>
      </c>
      <c r="K555" s="71">
        <f>IF(Source!BC368&lt;&gt; 0, Source!BC368, 1)</f>
        <v>6.87</v>
      </c>
      <c r="L555" s="72">
        <f>Source!P368</f>
        <v>450.96</v>
      </c>
    </row>
    <row r="556" spans="1:82" ht="14.25" x14ac:dyDescent="0.2">
      <c r="A556" s="68"/>
      <c r="B556" s="68"/>
      <c r="C556" s="75" t="s">
        <v>1299</v>
      </c>
      <c r="D556" s="76" t="s">
        <v>1274</v>
      </c>
      <c r="E556" s="77">
        <f>Source!AQ368</f>
        <v>114</v>
      </c>
      <c r="F556" s="77">
        <f>ROUND(1.2,7)</f>
        <v>1.2</v>
      </c>
      <c r="G556" s="77">
        <f>ROUND(Source!U368, 7)</f>
        <v>10.65672</v>
      </c>
      <c r="H556" s="78"/>
      <c r="I556" s="79"/>
      <c r="J556" s="78"/>
      <c r="K556" s="79"/>
      <c r="L556" s="78"/>
    </row>
    <row r="557" spans="1:82" ht="14.25" x14ac:dyDescent="0.2">
      <c r="A557" s="68"/>
      <c r="B557" s="68"/>
      <c r="C557" s="68" t="s">
        <v>1301</v>
      </c>
      <c r="D557" s="69"/>
      <c r="E557" s="70"/>
      <c r="F557" s="70"/>
      <c r="G557" s="70"/>
      <c r="H557" s="72">
        <f>H554+H555</f>
        <v>1815.06</v>
      </c>
      <c r="I557" s="71"/>
      <c r="J557" s="72">
        <f>J554+J555</f>
        <v>156.54000000000002</v>
      </c>
      <c r="K557" s="71"/>
      <c r="L557" s="72">
        <f>L554+L555</f>
        <v>5080.57</v>
      </c>
    </row>
    <row r="558" spans="1:82" ht="14.25" x14ac:dyDescent="0.2">
      <c r="A558" s="68"/>
      <c r="B558" s="68"/>
      <c r="C558" s="68" t="s">
        <v>1302</v>
      </c>
      <c r="D558" s="69"/>
      <c r="E558" s="70"/>
      <c r="F558" s="70"/>
      <c r="G558" s="70"/>
      <c r="H558" s="72"/>
      <c r="I558" s="71"/>
      <c r="J558" s="72">
        <f>SUM(S551:S561)+SUM(T551:T561)+SUM(X551:X561)+SUM(Y551:Y561)+SUM(Z551:Z561)</f>
        <v>90.9</v>
      </c>
      <c r="K558" s="71"/>
      <c r="L558" s="72">
        <f>SUM(AR551:AR561)+SUM(AS551:AS561)+SUM(AT551:AT561)+SUM(AU551:AU561)+SUM(AV551:AV561)</f>
        <v>4629.6099999999997</v>
      </c>
    </row>
    <row r="559" spans="1:82" ht="14.25" x14ac:dyDescent="0.2">
      <c r="A559" s="68"/>
      <c r="B559" s="68" t="s">
        <v>390</v>
      </c>
      <c r="C559" s="68" t="s">
        <v>1363</v>
      </c>
      <c r="D559" s="69" t="s">
        <v>1304</v>
      </c>
      <c r="E559" s="70">
        <f>Source!BZ368</f>
        <v>106</v>
      </c>
      <c r="F559" s="70"/>
      <c r="G559" s="70">
        <f>Source!AT368</f>
        <v>106</v>
      </c>
      <c r="H559" s="72"/>
      <c r="I559" s="71"/>
      <c r="J559" s="72">
        <f>SUM(AD551:AD561)</f>
        <v>96.35</v>
      </c>
      <c r="K559" s="71"/>
      <c r="L559" s="72">
        <f>SUM(AZ551:AZ561)</f>
        <v>4907.3900000000003</v>
      </c>
    </row>
    <row r="560" spans="1:82" ht="14.25" x14ac:dyDescent="0.2">
      <c r="A560" s="75"/>
      <c r="B560" s="75" t="s">
        <v>391</v>
      </c>
      <c r="C560" s="75" t="s">
        <v>1364</v>
      </c>
      <c r="D560" s="76" t="s">
        <v>1304</v>
      </c>
      <c r="E560" s="77">
        <f>Source!CA368</f>
        <v>45</v>
      </c>
      <c r="F560" s="77"/>
      <c r="G560" s="77">
        <f>Source!AU368</f>
        <v>45</v>
      </c>
      <c r="H560" s="78"/>
      <c r="I560" s="79"/>
      <c r="J560" s="78">
        <f>SUM(AE551:AE561)</f>
        <v>40.909999999999997</v>
      </c>
      <c r="K560" s="79"/>
      <c r="L560" s="78">
        <f>SUM(BA551:BA561)</f>
        <v>2083.3200000000002</v>
      </c>
    </row>
    <row r="561" spans="1:82" ht="15" x14ac:dyDescent="0.2">
      <c r="C561" s="82" t="s">
        <v>1306</v>
      </c>
      <c r="D561" s="82"/>
      <c r="E561" s="82"/>
      <c r="F561" s="82"/>
      <c r="G561" s="82"/>
      <c r="H561" s="82"/>
      <c r="I561" s="83">
        <f>J554+J555+J559+J560</f>
        <v>293.8</v>
      </c>
      <c r="J561" s="83"/>
      <c r="K561" s="83">
        <f>L554+L555+L559+L560</f>
        <v>12071.279999999999</v>
      </c>
      <c r="L561" s="83"/>
      <c r="O561" s="80">
        <f>J554+J555+J559+J560</f>
        <v>293.8</v>
      </c>
      <c r="P561">
        <f>0</f>
        <v>0</v>
      </c>
      <c r="R561" t="s">
        <v>1307</v>
      </c>
      <c r="S561" s="80">
        <f>J554</f>
        <v>90.9</v>
      </c>
      <c r="U561" s="80">
        <f>J554</f>
        <v>90.9</v>
      </c>
      <c r="X561">
        <f>0</f>
        <v>0</v>
      </c>
      <c r="Z561" t="s">
        <v>1307</v>
      </c>
      <c r="AA561" s="80">
        <f>J555</f>
        <v>65.64</v>
      </c>
      <c r="AD561">
        <f>ROUND((Source!AT368/100)*((ROUND(Source!AF368*Source!I368, 2)+ROUND(Source!AE368*Source!I368, 2))), 2)</f>
        <v>96.35</v>
      </c>
      <c r="AE561">
        <f>ROUND((Source!AU368/100)*((ROUND(Source!AF368*Source!I368, 2)+ROUND(Source!AE368*Source!I368, 2))), 2)</f>
        <v>40.909999999999997</v>
      </c>
      <c r="AN561" s="80">
        <f>L554+L555+L559+L560</f>
        <v>12071.279999999999</v>
      </c>
      <c r="AO561">
        <f>0</f>
        <v>0</v>
      </c>
      <c r="AQ561" t="s">
        <v>1307</v>
      </c>
      <c r="AR561" s="80">
        <f>L554</f>
        <v>4629.6099999999997</v>
      </c>
      <c r="AT561">
        <f>0</f>
        <v>0</v>
      </c>
      <c r="AV561" t="s">
        <v>1307</v>
      </c>
      <c r="AW561" s="80">
        <f>L555</f>
        <v>450.96</v>
      </c>
      <c r="AZ561">
        <f>Source!X368</f>
        <v>4907.3900000000003</v>
      </c>
      <c r="BA561">
        <f>Source!Y368</f>
        <v>2083.3200000000002</v>
      </c>
      <c r="BH561" s="80">
        <f>J554+J555+J559+J560</f>
        <v>293.8</v>
      </c>
      <c r="CD561">
        <v>1</v>
      </c>
    </row>
    <row r="562" spans="1:82" ht="146.25" x14ac:dyDescent="0.2">
      <c r="A562" s="67" t="s">
        <v>454</v>
      </c>
      <c r="B562" s="68" t="str">
        <f>Source!F370</f>
        <v>м08-02-472-10</v>
      </c>
      <c r="C562" s="68" t="s">
        <v>1374</v>
      </c>
      <c r="D562" s="69" t="str">
        <f>Source!H370</f>
        <v>100 м</v>
      </c>
      <c r="E562" s="70">
        <f>Source!K370</f>
        <v>1.4999999999999999E-2</v>
      </c>
      <c r="F562" s="70"/>
      <c r="G562" s="70">
        <f>Source!I370</f>
        <v>1.4999999999999999E-2</v>
      </c>
      <c r="H562" s="72"/>
      <c r="I562" s="71"/>
      <c r="J562" s="72"/>
      <c r="K562" s="71"/>
      <c r="L562" s="72"/>
    </row>
    <row r="563" spans="1:82" ht="178.5" x14ac:dyDescent="0.2">
      <c r="B563" s="85" t="str">
        <f>Source!EO370</f>
        <v>Поправка: Гл.4.Прил.2.2.п.2.2.3_04.00.01.01.001</v>
      </c>
      <c r="C563" s="85" t="str">
        <f>Source!CN370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564" spans="1:82" x14ac:dyDescent="0.2">
      <c r="C564" s="73" t="str">
        <f>"Объем: "&amp;Source!I370&amp;"=(1,5)/"&amp;"100"</f>
        <v>Объем: 0,015=(1,5)/100</v>
      </c>
    </row>
    <row r="565" spans="1:82" ht="14.25" x14ac:dyDescent="0.2">
      <c r="A565" s="68"/>
      <c r="B565" s="71">
        <v>1</v>
      </c>
      <c r="C565" s="68" t="s">
        <v>1295</v>
      </c>
      <c r="D565" s="69"/>
      <c r="E565" s="70"/>
      <c r="F565" s="70"/>
      <c r="G565" s="70"/>
      <c r="H565" s="72">
        <f>Source!AO370</f>
        <v>302.3</v>
      </c>
      <c r="I565" s="71">
        <f>ROUND(1.2,7)</f>
        <v>1.2</v>
      </c>
      <c r="J565" s="72">
        <f>ROUND(Source!AF370*Source!I370, 2)</f>
        <v>5.44</v>
      </c>
      <c r="K565" s="71">
        <f>IF(Source!BA370&lt;&gt; 0, Source!BA370, 1)</f>
        <v>50.93</v>
      </c>
      <c r="L565" s="72">
        <f>Source!S370</f>
        <v>277.13</v>
      </c>
    </row>
    <row r="566" spans="1:82" ht="14.25" x14ac:dyDescent="0.2">
      <c r="A566" s="68"/>
      <c r="B566" s="71">
        <v>2</v>
      </c>
      <c r="C566" s="68" t="s">
        <v>1296</v>
      </c>
      <c r="D566" s="69"/>
      <c r="E566" s="70"/>
      <c r="F566" s="70"/>
      <c r="G566" s="70"/>
      <c r="H566" s="72">
        <f>Source!AM370</f>
        <v>31.61</v>
      </c>
      <c r="I566" s="71">
        <f>ROUND(1.2,7)</f>
        <v>1.2</v>
      </c>
      <c r="J566" s="72">
        <f>ROUND(((((Source!ET370*ROUND(1.2,7)))-((Source!EU370*ROUND(1.2,7))))+Source!AE370)*Source!I370, 2)</f>
        <v>0.56999999999999995</v>
      </c>
      <c r="K566" s="71">
        <f>IF(Source!BB370&lt;&gt; 0, Source!BB370, 1)</f>
        <v>6.67</v>
      </c>
      <c r="L566" s="72">
        <f>Source!Q370</f>
        <v>3.79</v>
      </c>
    </row>
    <row r="567" spans="1:82" ht="14.25" x14ac:dyDescent="0.2">
      <c r="A567" s="68"/>
      <c r="B567" s="71">
        <v>3</v>
      </c>
      <c r="C567" s="68" t="s">
        <v>1297</v>
      </c>
      <c r="D567" s="69"/>
      <c r="E567" s="70"/>
      <c r="F567" s="70"/>
      <c r="G567" s="70"/>
      <c r="H567" s="72">
        <f>Source!AN370</f>
        <v>0.41</v>
      </c>
      <c r="I567" s="71">
        <f>ROUND(1.2,7)</f>
        <v>1.2</v>
      </c>
      <c r="J567" s="74">
        <f>ROUND(Source!AE370*Source!I370, 2)</f>
        <v>0.01</v>
      </c>
      <c r="K567" s="71">
        <f>IF(Source!BS370&lt;&gt; 0, Source!BS370, 1)</f>
        <v>50.93</v>
      </c>
      <c r="L567" s="74">
        <f>Source!R370</f>
        <v>0.37</v>
      </c>
    </row>
    <row r="568" spans="1:82" ht="14.25" x14ac:dyDescent="0.2">
      <c r="A568" s="68"/>
      <c r="B568" s="71">
        <v>4</v>
      </c>
      <c r="C568" s="68" t="s">
        <v>1298</v>
      </c>
      <c r="D568" s="69"/>
      <c r="E568" s="70"/>
      <c r="F568" s="70"/>
      <c r="G568" s="70"/>
      <c r="H568" s="72">
        <f>Source!AL370</f>
        <v>186.06</v>
      </c>
      <c r="I568" s="71">
        <f>ROUND(1,7)</f>
        <v>1</v>
      </c>
      <c r="J568" s="72">
        <f>ROUND(Source!AC370*Source!I370, 2)</f>
        <v>2.79</v>
      </c>
      <c r="K568" s="71">
        <f>IF(Source!BC370&lt;&gt; 0, Source!BC370, 1)</f>
        <v>3.05</v>
      </c>
      <c r="L568" s="72">
        <f>Source!P370</f>
        <v>8.51</v>
      </c>
    </row>
    <row r="569" spans="1:82" ht="14.25" x14ac:dyDescent="0.2">
      <c r="A569" s="68"/>
      <c r="B569" s="68"/>
      <c r="C569" s="68" t="s">
        <v>1299</v>
      </c>
      <c r="D569" s="69" t="s">
        <v>1274</v>
      </c>
      <c r="E569" s="70">
        <f>Source!AQ370</f>
        <v>32.159999999999997</v>
      </c>
      <c r="F569" s="70">
        <f>ROUND(1.2,7)</f>
        <v>1.2</v>
      </c>
      <c r="G569" s="70">
        <f>ROUND(Source!U370, 7)</f>
        <v>0.57887999999999995</v>
      </c>
      <c r="H569" s="72"/>
      <c r="I569" s="71"/>
      <c r="J569" s="72"/>
      <c r="K569" s="71"/>
      <c r="L569" s="72"/>
    </row>
    <row r="570" spans="1:82" ht="14.25" x14ac:dyDescent="0.2">
      <c r="A570" s="68"/>
      <c r="B570" s="68"/>
      <c r="C570" s="75" t="s">
        <v>1300</v>
      </c>
      <c r="D570" s="76" t="s">
        <v>1274</v>
      </c>
      <c r="E570" s="77">
        <f>Source!AR370</f>
        <v>0.03</v>
      </c>
      <c r="F570" s="77">
        <f>ROUND(1.2,7)</f>
        <v>1.2</v>
      </c>
      <c r="G570" s="77">
        <f>ROUND(Source!V370, 7)</f>
        <v>5.4000000000000001E-4</v>
      </c>
      <c r="H570" s="78"/>
      <c r="I570" s="79"/>
      <c r="J570" s="78"/>
      <c r="K570" s="79"/>
      <c r="L570" s="78"/>
    </row>
    <row r="571" spans="1:82" ht="14.25" x14ac:dyDescent="0.2">
      <c r="A571" s="68"/>
      <c r="B571" s="68"/>
      <c r="C571" s="68" t="s">
        <v>1301</v>
      </c>
      <c r="D571" s="69"/>
      <c r="E571" s="70"/>
      <c r="F571" s="70"/>
      <c r="G571" s="70"/>
      <c r="H571" s="72">
        <f>H565+H566+H568</f>
        <v>519.97</v>
      </c>
      <c r="I571" s="71"/>
      <c r="J571" s="72">
        <f>J565+J566+J568</f>
        <v>8.8000000000000007</v>
      </c>
      <c r="K571" s="71"/>
      <c r="L571" s="72">
        <f>L565+L566+L568</f>
        <v>289.43</v>
      </c>
    </row>
    <row r="572" spans="1:82" ht="14.25" x14ac:dyDescent="0.2">
      <c r="A572" s="68"/>
      <c r="B572" s="68"/>
      <c r="C572" s="68" t="s">
        <v>1302</v>
      </c>
      <c r="D572" s="69"/>
      <c r="E572" s="70"/>
      <c r="F572" s="70"/>
      <c r="G572" s="70"/>
      <c r="H572" s="72"/>
      <c r="I572" s="71"/>
      <c r="J572" s="72">
        <f>SUM(S562:S575)+SUM(T562:T575)+SUM(X562:X575)+SUM(Y562:Y575)+SUM(Z562:Z575)</f>
        <v>5.45</v>
      </c>
      <c r="K572" s="71"/>
      <c r="L572" s="72">
        <f>SUM(AR562:AR575)+SUM(AS562:AS575)+SUM(AT562:AT575)+SUM(AU562:AU575)+SUM(AV562:AV575)</f>
        <v>277.5</v>
      </c>
    </row>
    <row r="573" spans="1:82" ht="28.5" x14ac:dyDescent="0.2">
      <c r="A573" s="68"/>
      <c r="B573" s="68" t="s">
        <v>30</v>
      </c>
      <c r="C573" s="68" t="s">
        <v>1303</v>
      </c>
      <c r="D573" s="69" t="s">
        <v>1304</v>
      </c>
      <c r="E573" s="70">
        <f>Source!BZ370</f>
        <v>97</v>
      </c>
      <c r="F573" s="70"/>
      <c r="G573" s="70">
        <f>Source!AT370</f>
        <v>97</v>
      </c>
      <c r="H573" s="72"/>
      <c r="I573" s="71"/>
      <c r="J573" s="72">
        <f>SUM(AD562:AD575)</f>
        <v>5.29</v>
      </c>
      <c r="K573" s="71"/>
      <c r="L573" s="72">
        <f>SUM(AZ562:AZ575)</f>
        <v>269.18</v>
      </c>
    </row>
    <row r="574" spans="1:82" ht="28.5" x14ac:dyDescent="0.2">
      <c r="A574" s="75"/>
      <c r="B574" s="75" t="s">
        <v>31</v>
      </c>
      <c r="C574" s="75" t="s">
        <v>1305</v>
      </c>
      <c r="D574" s="76" t="s">
        <v>1304</v>
      </c>
      <c r="E574" s="77">
        <f>Source!CA370</f>
        <v>51</v>
      </c>
      <c r="F574" s="77"/>
      <c r="G574" s="77">
        <f>Source!AU370</f>
        <v>51</v>
      </c>
      <c r="H574" s="78"/>
      <c r="I574" s="79"/>
      <c r="J574" s="78">
        <f>SUM(AE562:AE575)</f>
        <v>2.78</v>
      </c>
      <c r="K574" s="79"/>
      <c r="L574" s="78">
        <f>SUM(BA562:BA575)</f>
        <v>141.53</v>
      </c>
    </row>
    <row r="575" spans="1:82" ht="15" x14ac:dyDescent="0.2">
      <c r="C575" s="82" t="s">
        <v>1306</v>
      </c>
      <c r="D575" s="82"/>
      <c r="E575" s="82"/>
      <c r="F575" s="82"/>
      <c r="G575" s="82"/>
      <c r="H575" s="82"/>
      <c r="I575" s="83">
        <f>J565+J566+J568+J573+J574</f>
        <v>16.87</v>
      </c>
      <c r="J575" s="83"/>
      <c r="K575" s="83">
        <f>L565+L566+L568+L573+L574</f>
        <v>700.14</v>
      </c>
      <c r="L575" s="83"/>
      <c r="O575" s="80">
        <f>J565+J566+J568+J573+J574</f>
        <v>16.87</v>
      </c>
      <c r="P575" s="80">
        <f>J566</f>
        <v>0.56999999999999995</v>
      </c>
      <c r="R575" t="s">
        <v>1307</v>
      </c>
      <c r="S575" s="80">
        <f>J565</f>
        <v>5.44</v>
      </c>
      <c r="U575" s="80">
        <f>J565</f>
        <v>5.44</v>
      </c>
      <c r="X575" s="80">
        <f>J567</f>
        <v>0.01</v>
      </c>
      <c r="Z575" t="s">
        <v>1307</v>
      </c>
      <c r="AA575" s="80">
        <f>J568</f>
        <v>2.79</v>
      </c>
      <c r="AD575">
        <f>ROUND((Source!AT370/100)*((ROUND(Source!AF370*Source!I370, 2)+ROUND(Source!AE370*Source!I370, 2))), 2)</f>
        <v>5.29</v>
      </c>
      <c r="AE575">
        <f>ROUND((Source!AU370/100)*((ROUND(Source!AF370*Source!I370, 2)+ROUND(Source!AE370*Source!I370, 2))), 2)</f>
        <v>2.78</v>
      </c>
      <c r="AN575" s="80">
        <f>L565+L566+L568+L573+L574</f>
        <v>700.14</v>
      </c>
      <c r="AO575" s="80">
        <f>L566</f>
        <v>3.79</v>
      </c>
      <c r="AQ575" t="s">
        <v>1307</v>
      </c>
      <c r="AR575" s="80">
        <f>L565</f>
        <v>277.13</v>
      </c>
      <c r="AT575" s="80">
        <f>L567</f>
        <v>0.37</v>
      </c>
      <c r="AV575" t="s">
        <v>1307</v>
      </c>
      <c r="AW575" s="80">
        <f>L568</f>
        <v>8.51</v>
      </c>
      <c r="AZ575">
        <f>Source!X370</f>
        <v>269.18</v>
      </c>
      <c r="BA575">
        <f>Source!Y370</f>
        <v>141.53</v>
      </c>
      <c r="BI575" s="80">
        <f>J565+J566+J568+J573+J574</f>
        <v>16.87</v>
      </c>
      <c r="CD575">
        <v>2</v>
      </c>
    </row>
    <row r="576" spans="1:82" ht="117.75" x14ac:dyDescent="0.2">
      <c r="A576" s="67" t="s">
        <v>455</v>
      </c>
      <c r="B576" s="68" t="str">
        <f>Source!F374</f>
        <v>м08-02-472-2</v>
      </c>
      <c r="C576" s="68" t="s">
        <v>1368</v>
      </c>
      <c r="D576" s="69" t="str">
        <f>Source!H374</f>
        <v>100 м</v>
      </c>
      <c r="E576" s="70">
        <f>Source!K374</f>
        <v>0.1</v>
      </c>
      <c r="F576" s="70"/>
      <c r="G576" s="70">
        <f>Source!I374</f>
        <v>0.1</v>
      </c>
      <c r="H576" s="72"/>
      <c r="I576" s="71"/>
      <c r="J576" s="72"/>
      <c r="K576" s="71"/>
      <c r="L576" s="72"/>
    </row>
    <row r="577" spans="1:82" ht="178.5" x14ac:dyDescent="0.2">
      <c r="B577" s="85" t="str">
        <f>Source!EO374</f>
        <v>Поправка: Гл.4.Прил.2.2.п.2.2.3_04.00.01.01.001</v>
      </c>
      <c r="C577" s="85" t="str">
        <f>Source!CN374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578" spans="1:82" x14ac:dyDescent="0.2">
      <c r="C578" s="73" t="str">
        <f>"Объем: "&amp;Source!I374&amp;"=(10)/"&amp;"100"</f>
        <v>Объем: 0,1=(10)/100</v>
      </c>
    </row>
    <row r="579" spans="1:82" ht="14.25" x14ac:dyDescent="0.2">
      <c r="A579" s="68"/>
      <c r="B579" s="71">
        <v>1</v>
      </c>
      <c r="C579" s="68" t="s">
        <v>1295</v>
      </c>
      <c r="D579" s="69"/>
      <c r="E579" s="70"/>
      <c r="F579" s="70"/>
      <c r="G579" s="70"/>
      <c r="H579" s="72">
        <f>Source!AO374</f>
        <v>156.04</v>
      </c>
      <c r="I579" s="71">
        <f>ROUND(1.2,7)</f>
        <v>1.2</v>
      </c>
      <c r="J579" s="72">
        <f>ROUND(Source!AF374*Source!I374, 2)</f>
        <v>18.73</v>
      </c>
      <c r="K579" s="71">
        <f>IF(Source!BA374&lt;&gt; 0, Source!BA374, 1)</f>
        <v>50.93</v>
      </c>
      <c r="L579" s="72">
        <f>Source!S374</f>
        <v>953.66</v>
      </c>
    </row>
    <row r="580" spans="1:82" ht="14.25" x14ac:dyDescent="0.2">
      <c r="A580" s="68"/>
      <c r="B580" s="71">
        <v>2</v>
      </c>
      <c r="C580" s="68" t="s">
        <v>1296</v>
      </c>
      <c r="D580" s="69"/>
      <c r="E580" s="70"/>
      <c r="F580" s="70"/>
      <c r="G580" s="70"/>
      <c r="H580" s="72">
        <f>Source!AM374</f>
        <v>74.150000000000006</v>
      </c>
      <c r="I580" s="71">
        <f>ROUND(1.2,7)</f>
        <v>1.2</v>
      </c>
      <c r="J580" s="72">
        <f>ROUND(((((Source!ET374*ROUND(1.2,7)))-((Source!EU374*ROUND(1.2,7))))+Source!AE374)*Source!I374, 2)</f>
        <v>8.9</v>
      </c>
      <c r="K580" s="71">
        <f>IF(Source!BB374&lt;&gt; 0, Source!BB374, 1)</f>
        <v>13.51</v>
      </c>
      <c r="L580" s="72">
        <f>Source!Q374</f>
        <v>120.19</v>
      </c>
    </row>
    <row r="581" spans="1:82" ht="14.25" x14ac:dyDescent="0.2">
      <c r="A581" s="68"/>
      <c r="B581" s="71">
        <v>3</v>
      </c>
      <c r="C581" s="68" t="s">
        <v>1297</v>
      </c>
      <c r="D581" s="69"/>
      <c r="E581" s="70"/>
      <c r="F581" s="70"/>
      <c r="G581" s="70"/>
      <c r="H581" s="72">
        <f>Source!AN374</f>
        <v>2.97</v>
      </c>
      <c r="I581" s="71">
        <f>ROUND(1.2,7)</f>
        <v>1.2</v>
      </c>
      <c r="J581" s="74">
        <f>ROUND(Source!AE374*Source!I374, 2)</f>
        <v>0.36</v>
      </c>
      <c r="K581" s="71">
        <f>IF(Source!BS374&lt;&gt; 0, Source!BS374, 1)</f>
        <v>50.93</v>
      </c>
      <c r="L581" s="74">
        <f>Source!R374</f>
        <v>18.13</v>
      </c>
    </row>
    <row r="582" spans="1:82" ht="14.25" x14ac:dyDescent="0.2">
      <c r="A582" s="68"/>
      <c r="B582" s="71">
        <v>4</v>
      </c>
      <c r="C582" s="68" t="s">
        <v>1298</v>
      </c>
      <c r="D582" s="69"/>
      <c r="E582" s="70"/>
      <c r="F582" s="70"/>
      <c r="G582" s="70"/>
      <c r="H582" s="72">
        <f>Source!AL374</f>
        <v>49.57</v>
      </c>
      <c r="I582" s="71">
        <f>ROUND(1,7)</f>
        <v>1</v>
      </c>
      <c r="J582" s="72">
        <f>ROUND(Source!AC374*Source!I374, 2)</f>
        <v>4.96</v>
      </c>
      <c r="K582" s="71">
        <f>IF(Source!BC374&lt;&gt; 0, Source!BC374, 1)</f>
        <v>17.34</v>
      </c>
      <c r="L582" s="72">
        <f>Source!P374</f>
        <v>85.95</v>
      </c>
    </row>
    <row r="583" spans="1:82" ht="14.25" x14ac:dyDescent="0.2">
      <c r="A583" s="68"/>
      <c r="B583" s="68"/>
      <c r="C583" s="68" t="s">
        <v>1299</v>
      </c>
      <c r="D583" s="69" t="s">
        <v>1274</v>
      </c>
      <c r="E583" s="70">
        <f>Source!AQ374</f>
        <v>16.600000000000001</v>
      </c>
      <c r="F583" s="70">
        <f>ROUND(1.2,7)</f>
        <v>1.2</v>
      </c>
      <c r="G583" s="70">
        <f>ROUND(Source!U374, 7)</f>
        <v>1.992</v>
      </c>
      <c r="H583" s="72"/>
      <c r="I583" s="71"/>
      <c r="J583" s="72"/>
      <c r="K583" s="71"/>
      <c r="L583" s="72"/>
    </row>
    <row r="584" spans="1:82" ht="14.25" x14ac:dyDescent="0.2">
      <c r="A584" s="68"/>
      <c r="B584" s="68"/>
      <c r="C584" s="75" t="s">
        <v>1300</v>
      </c>
      <c r="D584" s="76" t="s">
        <v>1274</v>
      </c>
      <c r="E584" s="77">
        <f>Source!AR374</f>
        <v>0.22</v>
      </c>
      <c r="F584" s="77">
        <f>ROUND(1.2,7)</f>
        <v>1.2</v>
      </c>
      <c r="G584" s="77">
        <f>ROUND(Source!V374, 7)</f>
        <v>2.64E-2</v>
      </c>
      <c r="H584" s="78"/>
      <c r="I584" s="79"/>
      <c r="J584" s="78"/>
      <c r="K584" s="79"/>
      <c r="L584" s="78"/>
    </row>
    <row r="585" spans="1:82" ht="14.25" x14ac:dyDescent="0.2">
      <c r="A585" s="68"/>
      <c r="B585" s="68"/>
      <c r="C585" s="68" t="s">
        <v>1301</v>
      </c>
      <c r="D585" s="69"/>
      <c r="E585" s="70"/>
      <c r="F585" s="70"/>
      <c r="G585" s="70"/>
      <c r="H585" s="72">
        <f>H579+H580+H582</f>
        <v>279.76</v>
      </c>
      <c r="I585" s="71"/>
      <c r="J585" s="72">
        <f>J579+J580+J582</f>
        <v>32.590000000000003</v>
      </c>
      <c r="K585" s="71"/>
      <c r="L585" s="72">
        <f>L579+L580+L582</f>
        <v>1159.8</v>
      </c>
    </row>
    <row r="586" spans="1:82" ht="14.25" x14ac:dyDescent="0.2">
      <c r="A586" s="68"/>
      <c r="B586" s="68"/>
      <c r="C586" s="68" t="s">
        <v>1302</v>
      </c>
      <c r="D586" s="69"/>
      <c r="E586" s="70"/>
      <c r="F586" s="70"/>
      <c r="G586" s="70"/>
      <c r="H586" s="72"/>
      <c r="I586" s="71"/>
      <c r="J586" s="72">
        <f>SUM(S576:S589)+SUM(T576:T589)+SUM(X576:X589)+SUM(Y576:Y589)+SUM(Z576:Z589)</f>
        <v>19.09</v>
      </c>
      <c r="K586" s="71"/>
      <c r="L586" s="72">
        <f>SUM(AR576:AR589)+SUM(AS576:AS589)+SUM(AT576:AT589)+SUM(AU576:AU589)+SUM(AV576:AV589)</f>
        <v>971.79</v>
      </c>
    </row>
    <row r="587" spans="1:82" ht="28.5" x14ac:dyDescent="0.2">
      <c r="A587" s="68"/>
      <c r="B587" s="68" t="s">
        <v>30</v>
      </c>
      <c r="C587" s="68" t="s">
        <v>1303</v>
      </c>
      <c r="D587" s="69" t="s">
        <v>1304</v>
      </c>
      <c r="E587" s="70">
        <f>Source!BZ374</f>
        <v>97</v>
      </c>
      <c r="F587" s="70"/>
      <c r="G587" s="70">
        <f>Source!AT374</f>
        <v>97</v>
      </c>
      <c r="H587" s="72"/>
      <c r="I587" s="71"/>
      <c r="J587" s="72">
        <f>SUM(AD576:AD589)</f>
        <v>18.52</v>
      </c>
      <c r="K587" s="71"/>
      <c r="L587" s="72">
        <f>SUM(AZ576:AZ589)</f>
        <v>942.64</v>
      </c>
    </row>
    <row r="588" spans="1:82" ht="28.5" x14ac:dyDescent="0.2">
      <c r="A588" s="75"/>
      <c r="B588" s="75" t="s">
        <v>31</v>
      </c>
      <c r="C588" s="75" t="s">
        <v>1305</v>
      </c>
      <c r="D588" s="76" t="s">
        <v>1304</v>
      </c>
      <c r="E588" s="77">
        <f>Source!CA374</f>
        <v>51</v>
      </c>
      <c r="F588" s="77"/>
      <c r="G588" s="77">
        <f>Source!AU374</f>
        <v>51</v>
      </c>
      <c r="H588" s="78"/>
      <c r="I588" s="79"/>
      <c r="J588" s="78">
        <f>SUM(AE576:AE589)</f>
        <v>9.74</v>
      </c>
      <c r="K588" s="79"/>
      <c r="L588" s="78">
        <f>SUM(BA576:BA589)</f>
        <v>495.61</v>
      </c>
    </row>
    <row r="589" spans="1:82" ht="15" x14ac:dyDescent="0.2">
      <c r="C589" s="82" t="s">
        <v>1306</v>
      </c>
      <c r="D589" s="82"/>
      <c r="E589" s="82"/>
      <c r="F589" s="82"/>
      <c r="G589" s="82"/>
      <c r="H589" s="82"/>
      <c r="I589" s="83">
        <f>J579+J580+J582+J587+J588</f>
        <v>60.85</v>
      </c>
      <c r="J589" s="83"/>
      <c r="K589" s="83">
        <f>L579+L580+L582+L587+L588</f>
        <v>2598.0500000000002</v>
      </c>
      <c r="L589" s="83"/>
      <c r="O589" s="80">
        <f>J579+J580+J582+J587+J588</f>
        <v>60.85</v>
      </c>
      <c r="P589" s="80">
        <f>J580</f>
        <v>8.9</v>
      </c>
      <c r="R589" t="s">
        <v>1307</v>
      </c>
      <c r="S589" s="80">
        <f>J579</f>
        <v>18.73</v>
      </c>
      <c r="U589" s="80">
        <f>J579</f>
        <v>18.73</v>
      </c>
      <c r="X589" s="80">
        <f>J581</f>
        <v>0.36</v>
      </c>
      <c r="Z589" t="s">
        <v>1307</v>
      </c>
      <c r="AA589" s="80">
        <f>J582</f>
        <v>4.96</v>
      </c>
      <c r="AD589">
        <f>ROUND((Source!AT374/100)*((ROUND(Source!AF374*Source!I374, 2)+ROUND(Source!AE374*Source!I374, 2))), 2)</f>
        <v>18.52</v>
      </c>
      <c r="AE589">
        <f>ROUND((Source!AU374/100)*((ROUND(Source!AF374*Source!I374, 2)+ROUND(Source!AE374*Source!I374, 2))), 2)</f>
        <v>9.74</v>
      </c>
      <c r="AN589" s="80">
        <f>L579+L580+L582+L587+L588</f>
        <v>2598.0500000000002</v>
      </c>
      <c r="AO589" s="80">
        <f>L580</f>
        <v>120.19</v>
      </c>
      <c r="AQ589" t="s">
        <v>1307</v>
      </c>
      <c r="AR589" s="80">
        <f>L579</f>
        <v>953.66</v>
      </c>
      <c r="AT589" s="80">
        <f>L581</f>
        <v>18.13</v>
      </c>
      <c r="AV589" t="s">
        <v>1307</v>
      </c>
      <c r="AW589" s="80">
        <f>L582</f>
        <v>85.95</v>
      </c>
      <c r="AZ589">
        <f>Source!X374</f>
        <v>942.64</v>
      </c>
      <c r="BA589">
        <f>Source!Y374</f>
        <v>495.61</v>
      </c>
      <c r="BI589" s="80">
        <f>J579+J580+J582+J587+J588</f>
        <v>60.85</v>
      </c>
      <c r="CD589">
        <v>2</v>
      </c>
    </row>
    <row r="590" spans="1:82" ht="117.75" x14ac:dyDescent="0.2">
      <c r="A590" s="67" t="s">
        <v>456</v>
      </c>
      <c r="B590" s="68" t="str">
        <f>Source!F376</f>
        <v>м08-02-472-2</v>
      </c>
      <c r="C590" s="68" t="s">
        <v>1368</v>
      </c>
      <c r="D590" s="69" t="str">
        <f>Source!H376</f>
        <v>100 м</v>
      </c>
      <c r="E590" s="70">
        <f>Source!K376</f>
        <v>0.09</v>
      </c>
      <c r="F590" s="70"/>
      <c r="G590" s="70">
        <f>Source!I376</f>
        <v>0.09</v>
      </c>
      <c r="H590" s="72"/>
      <c r="I590" s="71"/>
      <c r="J590" s="72"/>
      <c r="K590" s="71"/>
      <c r="L590" s="72"/>
    </row>
    <row r="591" spans="1:82" ht="178.5" x14ac:dyDescent="0.2">
      <c r="B591" s="85" t="str">
        <f>Source!EO376</f>
        <v>Поправка: Гл.4.Прил.2.2.п.2.2.3_04.00.01.01.001</v>
      </c>
      <c r="C591" s="85" t="str">
        <f>Source!CN376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592" spans="1:82" x14ac:dyDescent="0.2">
      <c r="C592" s="73" t="str">
        <f>"Объем: "&amp;Source!I376&amp;"=9/"&amp;"100"</f>
        <v>Объем: 0,09=9/100</v>
      </c>
    </row>
    <row r="593" spans="1:82" ht="14.25" x14ac:dyDescent="0.2">
      <c r="A593" s="68"/>
      <c r="B593" s="71">
        <v>1</v>
      </c>
      <c r="C593" s="68" t="s">
        <v>1295</v>
      </c>
      <c r="D593" s="69"/>
      <c r="E593" s="70"/>
      <c r="F593" s="70"/>
      <c r="G593" s="70"/>
      <c r="H593" s="72">
        <f>Source!AO376</f>
        <v>156.04</v>
      </c>
      <c r="I593" s="71">
        <f>ROUND(1.2,7)</f>
        <v>1.2</v>
      </c>
      <c r="J593" s="72">
        <f>ROUND(Source!AF376*Source!I376, 2)</f>
        <v>16.850000000000001</v>
      </c>
      <c r="K593" s="71">
        <f>IF(Source!BA376&lt;&gt; 0, Source!BA376, 1)</f>
        <v>50.93</v>
      </c>
      <c r="L593" s="72">
        <f>Source!S376</f>
        <v>858.3</v>
      </c>
    </row>
    <row r="594" spans="1:82" ht="14.25" x14ac:dyDescent="0.2">
      <c r="A594" s="68"/>
      <c r="B594" s="71">
        <v>2</v>
      </c>
      <c r="C594" s="68" t="s">
        <v>1296</v>
      </c>
      <c r="D594" s="69"/>
      <c r="E594" s="70"/>
      <c r="F594" s="70"/>
      <c r="G594" s="70"/>
      <c r="H594" s="72">
        <f>Source!AM376</f>
        <v>74.150000000000006</v>
      </c>
      <c r="I594" s="71">
        <f>ROUND(1.2,7)</f>
        <v>1.2</v>
      </c>
      <c r="J594" s="72">
        <f>ROUND(((((Source!ET376*ROUND(1.2,7)))-((Source!EU376*ROUND(1.2,7))))+Source!AE376)*Source!I376, 2)</f>
        <v>8.01</v>
      </c>
      <c r="K594" s="71">
        <f>IF(Source!BB376&lt;&gt; 0, Source!BB376, 1)</f>
        <v>13.51</v>
      </c>
      <c r="L594" s="72">
        <f>Source!Q376</f>
        <v>108.17</v>
      </c>
    </row>
    <row r="595" spans="1:82" ht="14.25" x14ac:dyDescent="0.2">
      <c r="A595" s="68"/>
      <c r="B595" s="71">
        <v>3</v>
      </c>
      <c r="C595" s="68" t="s">
        <v>1297</v>
      </c>
      <c r="D595" s="69"/>
      <c r="E595" s="70"/>
      <c r="F595" s="70"/>
      <c r="G595" s="70"/>
      <c r="H595" s="72">
        <f>Source!AN376</f>
        <v>2.97</v>
      </c>
      <c r="I595" s="71">
        <f>ROUND(1.2,7)</f>
        <v>1.2</v>
      </c>
      <c r="J595" s="74">
        <f>ROUND(Source!AE376*Source!I376, 2)</f>
        <v>0.32</v>
      </c>
      <c r="K595" s="71">
        <f>IF(Source!BS376&lt;&gt; 0, Source!BS376, 1)</f>
        <v>50.93</v>
      </c>
      <c r="L595" s="74">
        <f>Source!R376</f>
        <v>16.32</v>
      </c>
    </row>
    <row r="596" spans="1:82" ht="14.25" x14ac:dyDescent="0.2">
      <c r="A596" s="68"/>
      <c r="B596" s="71">
        <v>4</v>
      </c>
      <c r="C596" s="68" t="s">
        <v>1298</v>
      </c>
      <c r="D596" s="69"/>
      <c r="E596" s="70"/>
      <c r="F596" s="70"/>
      <c r="G596" s="70"/>
      <c r="H596" s="72">
        <f>Source!AL376</f>
        <v>49.57</v>
      </c>
      <c r="I596" s="71">
        <f>ROUND(1,7)</f>
        <v>1</v>
      </c>
      <c r="J596" s="72">
        <f>ROUND(Source!AC376*Source!I376, 2)</f>
        <v>4.46</v>
      </c>
      <c r="K596" s="71">
        <f>IF(Source!BC376&lt;&gt; 0, Source!BC376, 1)</f>
        <v>17.34</v>
      </c>
      <c r="L596" s="72">
        <f>Source!P376</f>
        <v>77.36</v>
      </c>
    </row>
    <row r="597" spans="1:82" ht="14.25" x14ac:dyDescent="0.2">
      <c r="A597" s="68"/>
      <c r="B597" s="68"/>
      <c r="C597" s="68" t="s">
        <v>1299</v>
      </c>
      <c r="D597" s="69" t="s">
        <v>1274</v>
      </c>
      <c r="E597" s="70">
        <f>Source!AQ376</f>
        <v>16.600000000000001</v>
      </c>
      <c r="F597" s="70">
        <f>ROUND(1.2,7)</f>
        <v>1.2</v>
      </c>
      <c r="G597" s="70">
        <f>ROUND(Source!U376, 7)</f>
        <v>1.7927999999999999</v>
      </c>
      <c r="H597" s="72"/>
      <c r="I597" s="71"/>
      <c r="J597" s="72"/>
      <c r="K597" s="71"/>
      <c r="L597" s="72"/>
    </row>
    <row r="598" spans="1:82" ht="14.25" x14ac:dyDescent="0.2">
      <c r="A598" s="68"/>
      <c r="B598" s="68"/>
      <c r="C598" s="75" t="s">
        <v>1300</v>
      </c>
      <c r="D598" s="76" t="s">
        <v>1274</v>
      </c>
      <c r="E598" s="77">
        <f>Source!AR376</f>
        <v>0.22</v>
      </c>
      <c r="F598" s="77">
        <f>ROUND(1.2,7)</f>
        <v>1.2</v>
      </c>
      <c r="G598" s="77">
        <f>ROUND(Source!V376, 7)</f>
        <v>2.376E-2</v>
      </c>
      <c r="H598" s="78"/>
      <c r="I598" s="79"/>
      <c r="J598" s="78"/>
      <c r="K598" s="79"/>
      <c r="L598" s="78"/>
    </row>
    <row r="599" spans="1:82" ht="14.25" x14ac:dyDescent="0.2">
      <c r="A599" s="68"/>
      <c r="B599" s="68"/>
      <c r="C599" s="68" t="s">
        <v>1301</v>
      </c>
      <c r="D599" s="69"/>
      <c r="E599" s="70"/>
      <c r="F599" s="70"/>
      <c r="G599" s="70"/>
      <c r="H599" s="72">
        <f>H593+H594+H596</f>
        <v>279.76</v>
      </c>
      <c r="I599" s="71"/>
      <c r="J599" s="72">
        <f>J593+J594+J596</f>
        <v>29.32</v>
      </c>
      <c r="K599" s="71"/>
      <c r="L599" s="72">
        <f>L593+L594+L596</f>
        <v>1043.83</v>
      </c>
    </row>
    <row r="600" spans="1:82" ht="14.25" x14ac:dyDescent="0.2">
      <c r="A600" s="68"/>
      <c r="B600" s="68"/>
      <c r="C600" s="68" t="s">
        <v>1302</v>
      </c>
      <c r="D600" s="69"/>
      <c r="E600" s="70"/>
      <c r="F600" s="70"/>
      <c r="G600" s="70"/>
      <c r="H600" s="72"/>
      <c r="I600" s="71"/>
      <c r="J600" s="72">
        <f>SUM(S590:S603)+SUM(T590:T603)+SUM(X590:X603)+SUM(Y590:Y603)+SUM(Z590:Z603)</f>
        <v>17.170000000000002</v>
      </c>
      <c r="K600" s="71"/>
      <c r="L600" s="72">
        <f>SUM(AR590:AR603)+SUM(AS590:AS603)+SUM(AT590:AT603)+SUM(AU590:AU603)+SUM(AV590:AV603)</f>
        <v>874.62</v>
      </c>
    </row>
    <row r="601" spans="1:82" ht="28.5" x14ac:dyDescent="0.2">
      <c r="A601" s="68"/>
      <c r="B601" s="68" t="s">
        <v>30</v>
      </c>
      <c r="C601" s="68" t="s">
        <v>1303</v>
      </c>
      <c r="D601" s="69" t="s">
        <v>1304</v>
      </c>
      <c r="E601" s="70">
        <f>Source!BZ376</f>
        <v>97</v>
      </c>
      <c r="F601" s="70"/>
      <c r="G601" s="70">
        <f>Source!AT376</f>
        <v>97</v>
      </c>
      <c r="H601" s="72"/>
      <c r="I601" s="71"/>
      <c r="J601" s="72">
        <f>SUM(AD590:AD603)</f>
        <v>16.649999999999999</v>
      </c>
      <c r="K601" s="71"/>
      <c r="L601" s="72">
        <f>SUM(AZ590:AZ603)</f>
        <v>848.38</v>
      </c>
    </row>
    <row r="602" spans="1:82" ht="28.5" x14ac:dyDescent="0.2">
      <c r="A602" s="75"/>
      <c r="B602" s="75" t="s">
        <v>31</v>
      </c>
      <c r="C602" s="75" t="s">
        <v>1305</v>
      </c>
      <c r="D602" s="76" t="s">
        <v>1304</v>
      </c>
      <c r="E602" s="77">
        <f>Source!CA376</f>
        <v>51</v>
      </c>
      <c r="F602" s="77"/>
      <c r="G602" s="77">
        <f>Source!AU376</f>
        <v>51</v>
      </c>
      <c r="H602" s="78"/>
      <c r="I602" s="79"/>
      <c r="J602" s="78">
        <f>SUM(AE590:AE603)</f>
        <v>8.76</v>
      </c>
      <c r="K602" s="79"/>
      <c r="L602" s="78">
        <f>SUM(BA590:BA603)</f>
        <v>446.06</v>
      </c>
    </row>
    <row r="603" spans="1:82" ht="15" x14ac:dyDescent="0.2">
      <c r="C603" s="82" t="s">
        <v>1306</v>
      </c>
      <c r="D603" s="82"/>
      <c r="E603" s="82"/>
      <c r="F603" s="82"/>
      <c r="G603" s="82"/>
      <c r="H603" s="82"/>
      <c r="I603" s="83">
        <f>J593+J594+J596+J601+J602</f>
        <v>54.73</v>
      </c>
      <c r="J603" s="83"/>
      <c r="K603" s="83">
        <f>L593+L594+L596+L601+L602</f>
        <v>2338.27</v>
      </c>
      <c r="L603" s="83"/>
      <c r="O603" s="80">
        <f>J593+J594+J596+J601+J602</f>
        <v>54.73</v>
      </c>
      <c r="P603" s="80">
        <f>J594</f>
        <v>8.01</v>
      </c>
      <c r="R603" t="s">
        <v>1307</v>
      </c>
      <c r="S603" s="80">
        <f>J593</f>
        <v>16.850000000000001</v>
      </c>
      <c r="U603" s="80">
        <f>J593</f>
        <v>16.850000000000001</v>
      </c>
      <c r="X603" s="80">
        <f>J595</f>
        <v>0.32</v>
      </c>
      <c r="Z603" t="s">
        <v>1307</v>
      </c>
      <c r="AA603" s="80">
        <f>J596</f>
        <v>4.46</v>
      </c>
      <c r="AD603">
        <f>ROUND((Source!AT376/100)*((ROUND(Source!AF376*Source!I376, 2)+ROUND(Source!AE376*Source!I376, 2))), 2)</f>
        <v>16.649999999999999</v>
      </c>
      <c r="AE603">
        <f>ROUND((Source!AU376/100)*((ROUND(Source!AF376*Source!I376, 2)+ROUND(Source!AE376*Source!I376, 2))), 2)</f>
        <v>8.76</v>
      </c>
      <c r="AN603" s="80">
        <f>L593+L594+L596+L601+L602</f>
        <v>2338.27</v>
      </c>
      <c r="AO603" s="80">
        <f>L594</f>
        <v>108.17</v>
      </c>
      <c r="AQ603" t="s">
        <v>1307</v>
      </c>
      <c r="AR603" s="80">
        <f>L593</f>
        <v>858.3</v>
      </c>
      <c r="AT603" s="80">
        <f>L595</f>
        <v>16.32</v>
      </c>
      <c r="AV603" t="s">
        <v>1307</v>
      </c>
      <c r="AW603" s="80">
        <f>L596</f>
        <v>77.36</v>
      </c>
      <c r="AZ603">
        <f>Source!X376</f>
        <v>848.38</v>
      </c>
      <c r="BA603">
        <f>Source!Y376</f>
        <v>446.06</v>
      </c>
      <c r="BI603" s="80">
        <f>J593+J594+J596+J601+J602</f>
        <v>54.73</v>
      </c>
      <c r="CD603">
        <v>2</v>
      </c>
    </row>
    <row r="605" spans="1:82" ht="15" x14ac:dyDescent="0.2">
      <c r="A605" s="92"/>
      <c r="B605" s="93"/>
      <c r="C605" s="94" t="s">
        <v>1320</v>
      </c>
      <c r="D605" s="94"/>
      <c r="E605" s="94"/>
      <c r="F605" s="94"/>
      <c r="G605" s="94"/>
      <c r="H605" s="94"/>
      <c r="I605" s="95"/>
      <c r="J605" s="96">
        <f>J607+J608+J614+J618</f>
        <v>380506.91000000009</v>
      </c>
      <c r="K605" s="96"/>
      <c r="L605" s="96">
        <f>L607+L608+L614+L618</f>
        <v>3769783.8099999996</v>
      </c>
    </row>
    <row r="606" spans="1:82" ht="14.25" x14ac:dyDescent="0.2">
      <c r="A606" s="81"/>
      <c r="B606" s="90"/>
      <c r="C606" s="97" t="s">
        <v>1321</v>
      </c>
      <c r="D606" s="91"/>
      <c r="E606" s="91"/>
      <c r="F606" s="91"/>
      <c r="G606" s="91"/>
      <c r="H606" s="91"/>
      <c r="I606" s="70"/>
      <c r="J606" s="72"/>
      <c r="K606" s="72"/>
      <c r="L606" s="72"/>
    </row>
    <row r="607" spans="1:82" ht="14.25" x14ac:dyDescent="0.2">
      <c r="A607" s="81"/>
      <c r="B607" s="90"/>
      <c r="C607" s="91" t="s">
        <v>1322</v>
      </c>
      <c r="D607" s="91"/>
      <c r="E607" s="91"/>
      <c r="F607" s="91"/>
      <c r="G607" s="91"/>
      <c r="H607" s="91"/>
      <c r="I607" s="70"/>
      <c r="J607" s="72">
        <f>SUM(S371:S603)</f>
        <v>2295.6099999999997</v>
      </c>
      <c r="K607" s="72"/>
      <c r="L607" s="72">
        <f>SUM(AR371:AR603)</f>
        <v>116915.15000000001</v>
      </c>
    </row>
    <row r="608" spans="1:82" ht="14.25" x14ac:dyDescent="0.2">
      <c r="A608" s="81"/>
      <c r="B608" s="90"/>
      <c r="C608" s="91" t="s">
        <v>1323</v>
      </c>
      <c r="D608" s="91"/>
      <c r="E608" s="91"/>
      <c r="F608" s="91"/>
      <c r="G608" s="91"/>
      <c r="H608" s="91"/>
      <c r="I608" s="70"/>
      <c r="J608" s="72">
        <f>J610+J613</f>
        <v>6095.1999999999989</v>
      </c>
      <c r="K608" s="72"/>
      <c r="L608" s="72">
        <f>L610+L613</f>
        <v>61295.780000000006</v>
      </c>
    </row>
    <row r="609" spans="1:12" ht="14.25" x14ac:dyDescent="0.2">
      <c r="A609" s="81"/>
      <c r="B609" s="90"/>
      <c r="C609" s="97" t="s">
        <v>1324</v>
      </c>
      <c r="D609" s="91"/>
      <c r="E609" s="91"/>
      <c r="F609" s="91"/>
      <c r="G609" s="91"/>
      <c r="H609" s="91"/>
      <c r="I609" s="70"/>
      <c r="J609" s="72"/>
      <c r="K609" s="72"/>
      <c r="L609" s="72"/>
    </row>
    <row r="610" spans="1:12" ht="14.25" x14ac:dyDescent="0.2">
      <c r="A610" s="81"/>
      <c r="B610" s="90"/>
      <c r="C610" s="91" t="s">
        <v>1325</v>
      </c>
      <c r="D610" s="91"/>
      <c r="E610" s="91"/>
      <c r="F610" s="91"/>
      <c r="G610" s="91"/>
      <c r="H610" s="91"/>
      <c r="I610" s="70"/>
      <c r="J610" s="72">
        <f>SUM(P371:P603)</f>
        <v>6095.1999999999989</v>
      </c>
      <c r="K610" s="72"/>
      <c r="L610" s="72">
        <f>SUM(AO371:AO603)</f>
        <v>61295.780000000006</v>
      </c>
    </row>
    <row r="611" spans="1:12" ht="14.25" x14ac:dyDescent="0.2">
      <c r="A611" s="81"/>
      <c r="B611" s="90"/>
      <c r="C611" s="97" t="s">
        <v>1326</v>
      </c>
      <c r="D611" s="91"/>
      <c r="E611" s="91"/>
      <c r="F611" s="91"/>
      <c r="G611" s="91"/>
      <c r="H611" s="91"/>
      <c r="I611" s="70"/>
      <c r="J611" s="72"/>
      <c r="K611" s="72"/>
      <c r="L611" s="72"/>
    </row>
    <row r="612" spans="1:12" ht="14.25" x14ac:dyDescent="0.2">
      <c r="A612" s="81"/>
      <c r="B612" s="90"/>
      <c r="C612" s="91" t="s">
        <v>1327</v>
      </c>
      <c r="D612" s="91"/>
      <c r="E612" s="91"/>
      <c r="F612" s="91"/>
      <c r="G612" s="91"/>
      <c r="H612" s="91"/>
      <c r="I612" s="70"/>
      <c r="J612" s="72">
        <f>SUM(X371:X603)</f>
        <v>501.05000000000007</v>
      </c>
      <c r="K612" s="72"/>
      <c r="L612" s="72">
        <f>SUM(AT371:AT603)</f>
        <v>25518.520000000008</v>
      </c>
    </row>
    <row r="613" spans="1:12" ht="14.25" hidden="1" x14ac:dyDescent="0.2">
      <c r="A613" s="81"/>
      <c r="B613" s="90"/>
      <c r="C613" s="91" t="s">
        <v>1328</v>
      </c>
      <c r="D613" s="91"/>
      <c r="E613" s="91"/>
      <c r="F613" s="91"/>
      <c r="G613" s="91"/>
      <c r="H613" s="91"/>
      <c r="I613" s="70"/>
      <c r="J613" s="72">
        <f>SUM(Z371:Z603)</f>
        <v>0</v>
      </c>
      <c r="K613" s="72"/>
      <c r="L613" s="72">
        <f>SUM(AV371:AV603)</f>
        <v>0</v>
      </c>
    </row>
    <row r="614" spans="1:12" ht="14.25" x14ac:dyDescent="0.2">
      <c r="A614" s="81"/>
      <c r="B614" s="90"/>
      <c r="C614" s="91" t="s">
        <v>1329</v>
      </c>
      <c r="D614" s="91"/>
      <c r="E614" s="91"/>
      <c r="F614" s="91"/>
      <c r="G614" s="91"/>
      <c r="H614" s="91"/>
      <c r="I614" s="70"/>
      <c r="J614" s="72">
        <f>J616+J617</f>
        <v>372116.10000000009</v>
      </c>
      <c r="K614" s="72"/>
      <c r="L614" s="72">
        <f>L616+L617</f>
        <v>3591572.8799999994</v>
      </c>
    </row>
    <row r="615" spans="1:12" ht="14.25" x14ac:dyDescent="0.2">
      <c r="A615" s="81"/>
      <c r="B615" s="90"/>
      <c r="C615" s="97" t="s">
        <v>1324</v>
      </c>
      <c r="D615" s="91"/>
      <c r="E615" s="91"/>
      <c r="F615" s="91"/>
      <c r="G615" s="91"/>
      <c r="H615" s="91"/>
      <c r="I615" s="70"/>
      <c r="J615" s="72"/>
      <c r="K615" s="72"/>
      <c r="L615" s="72"/>
    </row>
    <row r="616" spans="1:12" ht="14.25" x14ac:dyDescent="0.2">
      <c r="A616" s="81"/>
      <c r="B616" s="90"/>
      <c r="C616" s="91" t="s">
        <v>1330</v>
      </c>
      <c r="D616" s="91"/>
      <c r="E616" s="91"/>
      <c r="F616" s="91"/>
      <c r="G616" s="91"/>
      <c r="H616" s="91"/>
      <c r="I616" s="70"/>
      <c r="J616" s="72">
        <f>SUM(AA371:AA603)-SUM(BJ371:BJ603)</f>
        <v>372116.10000000009</v>
      </c>
      <c r="K616" s="72"/>
      <c r="L616" s="72">
        <f>SUM(AW371:AW603)-SUM(BK371:BK603)</f>
        <v>3591572.8799999994</v>
      </c>
    </row>
    <row r="617" spans="1:12" ht="14.25" hidden="1" x14ac:dyDescent="0.2">
      <c r="A617" s="81"/>
      <c r="B617" s="90"/>
      <c r="C617" s="91" t="s">
        <v>1331</v>
      </c>
      <c r="D617" s="91"/>
      <c r="E617" s="91"/>
      <c r="F617" s="91"/>
      <c r="G617" s="91"/>
      <c r="H617" s="91"/>
      <c r="I617" s="70"/>
      <c r="J617" s="72">
        <f>SUM(BC371:BC603)</f>
        <v>0</v>
      </c>
      <c r="K617" s="72"/>
      <c r="L617" s="72">
        <f>SUM(BC371:BC603)</f>
        <v>0</v>
      </c>
    </row>
    <row r="618" spans="1:12" ht="14.25" hidden="1" x14ac:dyDescent="0.2">
      <c r="A618" s="81"/>
      <c r="B618" s="90"/>
      <c r="C618" s="91" t="s">
        <v>1332</v>
      </c>
      <c r="D618" s="91"/>
      <c r="E618" s="91"/>
      <c r="F618" s="91"/>
      <c r="G618" s="91"/>
      <c r="H618" s="91"/>
      <c r="I618" s="70"/>
      <c r="J618" s="72">
        <f>SUM(AF371:AF603)</f>
        <v>0</v>
      </c>
      <c r="K618" s="72"/>
      <c r="L618" s="72">
        <f>SUM(BB371:BB603)</f>
        <v>0</v>
      </c>
    </row>
    <row r="619" spans="1:12" ht="14.25" x14ac:dyDescent="0.2">
      <c r="A619" s="81"/>
      <c r="B619" s="90"/>
      <c r="C619" s="91" t="s">
        <v>1333</v>
      </c>
      <c r="D619" s="91"/>
      <c r="E619" s="91"/>
      <c r="F619" s="91"/>
      <c r="G619" s="91"/>
      <c r="H619" s="91"/>
      <c r="I619" s="70"/>
      <c r="J619" s="72">
        <f>SUM(S371:S603)+SUM(X371:X603)+SUM(Z371:Z603)</f>
        <v>2796.66</v>
      </c>
      <c r="K619" s="72"/>
      <c r="L619" s="72">
        <f>SUM(AR371:AR603)+SUM(AT371:AT603)+SUM(AV371:AV603)</f>
        <v>142433.67000000001</v>
      </c>
    </row>
    <row r="620" spans="1:12" ht="14.25" x14ac:dyDescent="0.2">
      <c r="A620" s="81"/>
      <c r="B620" s="90"/>
      <c r="C620" s="91" t="s">
        <v>1334</v>
      </c>
      <c r="D620" s="91"/>
      <c r="E620" s="91"/>
      <c r="F620" s="91"/>
      <c r="G620" s="91"/>
      <c r="H620" s="91"/>
      <c r="I620" s="70"/>
      <c r="J620" s="72">
        <f>SUM(AD371:AD603)</f>
        <v>2914.1699999999996</v>
      </c>
      <c r="K620" s="72"/>
      <c r="L620" s="72">
        <f>SUM(AZ371:AZ603)</f>
        <v>148418.36000000004</v>
      </c>
    </row>
    <row r="621" spans="1:12" ht="14.25" x14ac:dyDescent="0.2">
      <c r="A621" s="81"/>
      <c r="B621" s="90"/>
      <c r="C621" s="91" t="s">
        <v>1335</v>
      </c>
      <c r="D621" s="91"/>
      <c r="E621" s="91"/>
      <c r="F621" s="91"/>
      <c r="G621" s="91"/>
      <c r="H621" s="91"/>
      <c r="I621" s="70"/>
      <c r="J621" s="72">
        <f>SUM(AE371:AE603)</f>
        <v>1292.03</v>
      </c>
      <c r="K621" s="72"/>
      <c r="L621" s="72">
        <f>SUM(BA371:BA603)</f>
        <v>65802.62000000001</v>
      </c>
    </row>
    <row r="622" spans="1:12" ht="14.25" hidden="1" x14ac:dyDescent="0.2">
      <c r="A622" s="81"/>
      <c r="B622" s="90"/>
      <c r="C622" s="91" t="s">
        <v>1336</v>
      </c>
      <c r="D622" s="91"/>
      <c r="E622" s="91"/>
      <c r="F622" s="91"/>
      <c r="G622" s="91"/>
      <c r="H622" s="91"/>
      <c r="I622" s="70"/>
      <c r="J622" s="72">
        <f>J624+J625</f>
        <v>0</v>
      </c>
      <c r="K622" s="72"/>
      <c r="L622" s="72">
        <f>L624+L625</f>
        <v>0</v>
      </c>
    </row>
    <row r="623" spans="1:12" ht="14.25" hidden="1" x14ac:dyDescent="0.2">
      <c r="A623" s="81"/>
      <c r="B623" s="90"/>
      <c r="C623" s="97" t="s">
        <v>1321</v>
      </c>
      <c r="D623" s="91"/>
      <c r="E623" s="91"/>
      <c r="F623" s="91"/>
      <c r="G623" s="91"/>
      <c r="H623" s="91"/>
      <c r="I623" s="70"/>
      <c r="J623" s="72"/>
      <c r="K623" s="72"/>
      <c r="L623" s="72"/>
    </row>
    <row r="624" spans="1:12" ht="14.25" hidden="1" x14ac:dyDescent="0.2">
      <c r="A624" s="81"/>
      <c r="B624" s="90"/>
      <c r="C624" s="91" t="s">
        <v>1337</v>
      </c>
      <c r="D624" s="91"/>
      <c r="E624" s="91"/>
      <c r="F624" s="91"/>
      <c r="G624" s="91"/>
      <c r="H624" s="91"/>
      <c r="I624" s="70"/>
      <c r="J624" s="72">
        <f>SUM(BJ371:BJ603)</f>
        <v>0</v>
      </c>
      <c r="K624" s="72"/>
      <c r="L624" s="72">
        <f>SUM(BK371:BK603)</f>
        <v>0</v>
      </c>
    </row>
    <row r="625" spans="1:12" ht="14.25" hidden="1" x14ac:dyDescent="0.2">
      <c r="A625" s="81"/>
      <c r="B625" s="90"/>
      <c r="C625" s="91" t="s">
        <v>1338</v>
      </c>
      <c r="D625" s="91"/>
      <c r="E625" s="91"/>
      <c r="F625" s="91"/>
      <c r="G625" s="91"/>
      <c r="H625" s="91"/>
      <c r="I625" s="70"/>
      <c r="J625" s="72">
        <f>SUM(AH371:AH603)</f>
        <v>0</v>
      </c>
      <c r="K625" s="72"/>
      <c r="L625" s="72">
        <f>SUM(BD371:BD603)</f>
        <v>0</v>
      </c>
    </row>
    <row r="626" spans="1:12" ht="14.25" hidden="1" x14ac:dyDescent="0.2">
      <c r="A626" s="81"/>
      <c r="B626" s="90"/>
      <c r="C626" s="91" t="s">
        <v>1339</v>
      </c>
      <c r="D626" s="91"/>
      <c r="E626" s="91"/>
      <c r="F626" s="91"/>
      <c r="G626" s="91"/>
      <c r="H626" s="91"/>
      <c r="I626" s="70"/>
      <c r="J626" s="72">
        <f>SUM(BL371:BL603)</f>
        <v>0</v>
      </c>
      <c r="K626" s="72"/>
      <c r="L626" s="72"/>
    </row>
    <row r="627" spans="1:12" ht="14.25" hidden="1" x14ac:dyDescent="0.2">
      <c r="A627" s="81"/>
      <c r="B627" s="90"/>
      <c r="C627" s="91" t="s">
        <v>1340</v>
      </c>
      <c r="D627" s="91"/>
      <c r="E627" s="91"/>
      <c r="F627" s="91"/>
      <c r="G627" s="91"/>
      <c r="H627" s="91"/>
      <c r="I627" s="70"/>
      <c r="J627" s="72">
        <f>SUM(BN371:BN603)</f>
        <v>0</v>
      </c>
      <c r="K627" s="72"/>
      <c r="L627" s="72">
        <f>SUM(BO371:BO603)</f>
        <v>0</v>
      </c>
    </row>
    <row r="628" spans="1:12" ht="15" x14ac:dyDescent="0.2">
      <c r="A628" s="92"/>
      <c r="B628" s="93"/>
      <c r="C628" s="94" t="s">
        <v>1341</v>
      </c>
      <c r="D628" s="94"/>
      <c r="E628" s="94"/>
      <c r="F628" s="94"/>
      <c r="G628" s="94"/>
      <c r="H628" s="94"/>
      <c r="I628" s="95"/>
      <c r="J628" s="96">
        <f>J605+J620+J621+J622+J626+J627</f>
        <v>384713.1100000001</v>
      </c>
      <c r="K628" s="96"/>
      <c r="L628" s="96">
        <f>L605+L620+L621+L622+L626+L627</f>
        <v>3984004.7899999996</v>
      </c>
    </row>
    <row r="629" spans="1:12" ht="14.25" x14ac:dyDescent="0.2">
      <c r="A629" s="81"/>
      <c r="B629" s="90"/>
      <c r="C629" s="97" t="s">
        <v>1342</v>
      </c>
      <c r="D629" s="91"/>
      <c r="E629" s="91"/>
      <c r="F629" s="91"/>
      <c r="G629" s="91"/>
      <c r="H629" s="91"/>
      <c r="I629" s="70"/>
      <c r="J629" s="72"/>
      <c r="K629" s="72"/>
      <c r="L629" s="72"/>
    </row>
    <row r="630" spans="1:12" ht="14.25" x14ac:dyDescent="0.2">
      <c r="A630" s="81"/>
      <c r="B630" s="90"/>
      <c r="C630" s="91" t="s">
        <v>1343</v>
      </c>
      <c r="D630" s="91"/>
      <c r="E630" s="91"/>
      <c r="F630" s="91"/>
      <c r="G630" s="91"/>
      <c r="H630" s="91"/>
      <c r="I630" s="70"/>
      <c r="J630" s="72">
        <f>SUM(AB371:AB603)</f>
        <v>368579.71</v>
      </c>
      <c r="K630" s="72"/>
      <c r="L630" s="72">
        <f>SUM(AX371:AX603)</f>
        <v>3560480</v>
      </c>
    </row>
    <row r="631" spans="1:12" ht="14.25" hidden="1" x14ac:dyDescent="0.2">
      <c r="A631" s="81"/>
      <c r="B631" s="90"/>
      <c r="C631" s="91" t="s">
        <v>1344</v>
      </c>
      <c r="D631" s="91"/>
      <c r="E631" s="91"/>
      <c r="F631" s="91"/>
      <c r="G631" s="91"/>
      <c r="H631" s="91"/>
      <c r="I631" s="70"/>
      <c r="J631" s="72">
        <f>SUM(AC371:AC603)</f>
        <v>0</v>
      </c>
      <c r="K631" s="72"/>
      <c r="L631" s="72">
        <f>SUM(AY371:AY603)</f>
        <v>0</v>
      </c>
    </row>
    <row r="632" spans="1:12" ht="14.25" x14ac:dyDescent="0.2">
      <c r="A632" s="81"/>
      <c r="B632" s="90"/>
      <c r="C632" s="91" t="s">
        <v>1345</v>
      </c>
      <c r="D632" s="91"/>
      <c r="E632" s="91"/>
      <c r="F632" s="98"/>
      <c r="G632" s="99">
        <f>Source!P400</f>
        <v>249.23312329999999</v>
      </c>
      <c r="H632" s="81"/>
      <c r="I632" s="81"/>
      <c r="J632" s="81"/>
      <c r="K632" s="81"/>
      <c r="L632" s="81"/>
    </row>
    <row r="633" spans="1:12" ht="14.25" x14ac:dyDescent="0.2">
      <c r="A633" s="81"/>
      <c r="B633" s="90"/>
      <c r="C633" s="91" t="s">
        <v>1346</v>
      </c>
      <c r="D633" s="91"/>
      <c r="E633" s="91"/>
      <c r="F633" s="98"/>
      <c r="G633" s="99">
        <f>Source!P401</f>
        <v>37.104743300000003</v>
      </c>
      <c r="H633" s="81"/>
      <c r="I633" s="81"/>
      <c r="J633" s="81"/>
      <c r="K633" s="81"/>
      <c r="L633" s="81"/>
    </row>
    <row r="636" spans="1:12" ht="16.5" x14ac:dyDescent="0.2">
      <c r="A636" s="66" t="s">
        <v>1375</v>
      </c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</row>
    <row r="637" spans="1:12" ht="160.5" x14ac:dyDescent="0.2">
      <c r="A637" s="67" t="s">
        <v>458</v>
      </c>
      <c r="B637" s="68" t="str">
        <f>Source!F413</f>
        <v>м08-03-545-16</v>
      </c>
      <c r="C637" s="68" t="s">
        <v>1376</v>
      </c>
      <c r="D637" s="69" t="str">
        <f>Source!H413</f>
        <v>1  ШТ.</v>
      </c>
      <c r="E637" s="70">
        <f>Source!K413</f>
        <v>4</v>
      </c>
      <c r="F637" s="70"/>
      <c r="G637" s="70">
        <f>Source!I413</f>
        <v>4</v>
      </c>
      <c r="H637" s="72"/>
      <c r="I637" s="71"/>
      <c r="J637" s="72"/>
      <c r="K637" s="71"/>
      <c r="L637" s="72"/>
    </row>
    <row r="638" spans="1:12" ht="178.5" x14ac:dyDescent="0.2">
      <c r="B638" s="85" t="str">
        <f>Source!EO413</f>
        <v>Поправка: Гл.4.Прил.2.2.п.2.2.3_04.00.01.01.001</v>
      </c>
      <c r="C638" s="85" t="str">
        <f>Source!CN413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639" spans="1:12" ht="14.25" x14ac:dyDescent="0.2">
      <c r="A639" s="68"/>
      <c r="B639" s="71">
        <v>1</v>
      </c>
      <c r="C639" s="68" t="s">
        <v>1295</v>
      </c>
      <c r="D639" s="69"/>
      <c r="E639" s="70"/>
      <c r="F639" s="70"/>
      <c r="G639" s="70"/>
      <c r="H639" s="72">
        <f>Source!AO413</f>
        <v>78.3</v>
      </c>
      <c r="I639" s="71">
        <f>ROUND(1.2,7)</f>
        <v>1.2</v>
      </c>
      <c r="J639" s="72">
        <f>ROUND(Source!AF413*Source!I413, 2)</f>
        <v>375.84</v>
      </c>
      <c r="K639" s="71">
        <f>IF(Source!BA413&lt;&gt; 0, Source!BA413, 1)</f>
        <v>50.93</v>
      </c>
      <c r="L639" s="72">
        <f>Source!S413</f>
        <v>19141.53</v>
      </c>
    </row>
    <row r="640" spans="1:12" ht="14.25" x14ac:dyDescent="0.2">
      <c r="A640" s="68"/>
      <c r="B640" s="71">
        <v>2</v>
      </c>
      <c r="C640" s="68" t="s">
        <v>1296</v>
      </c>
      <c r="D640" s="69"/>
      <c r="E640" s="70"/>
      <c r="F640" s="70"/>
      <c r="G640" s="70"/>
      <c r="H640" s="72">
        <f>Source!AM413</f>
        <v>17.149999999999999</v>
      </c>
      <c r="I640" s="71">
        <f>ROUND(1.2,7)</f>
        <v>1.2</v>
      </c>
      <c r="J640" s="72">
        <f>ROUND(((((Source!ET413*ROUND(1.2,7)))-((Source!EU413*ROUND(1.2,7))))+Source!AE413)*Source!I413, 2)</f>
        <v>82.32</v>
      </c>
      <c r="K640" s="71">
        <f>IF(Source!BB413&lt;&gt; 0, Source!BB413, 1)</f>
        <v>10.28</v>
      </c>
      <c r="L640" s="72">
        <f>Source!Q413</f>
        <v>846.25</v>
      </c>
    </row>
    <row r="641" spans="1:82" ht="14.25" x14ac:dyDescent="0.2">
      <c r="A641" s="68"/>
      <c r="B641" s="71">
        <v>3</v>
      </c>
      <c r="C641" s="68" t="s">
        <v>1297</v>
      </c>
      <c r="D641" s="69"/>
      <c r="E641" s="70"/>
      <c r="F641" s="70"/>
      <c r="G641" s="70"/>
      <c r="H641" s="72">
        <f>Source!AN413</f>
        <v>1.35</v>
      </c>
      <c r="I641" s="71">
        <f>ROUND(1.2,7)</f>
        <v>1.2</v>
      </c>
      <c r="J641" s="74">
        <f>ROUND(Source!AE413*Source!I413, 2)</f>
        <v>6.48</v>
      </c>
      <c r="K641" s="71">
        <f>IF(Source!BS413&lt;&gt; 0, Source!BS413, 1)</f>
        <v>50.93</v>
      </c>
      <c r="L641" s="74">
        <f>Source!R413</f>
        <v>330.03</v>
      </c>
    </row>
    <row r="642" spans="1:82" ht="14.25" x14ac:dyDescent="0.2">
      <c r="A642" s="68"/>
      <c r="B642" s="71">
        <v>4</v>
      </c>
      <c r="C642" s="68" t="s">
        <v>1298</v>
      </c>
      <c r="D642" s="69"/>
      <c r="E642" s="70"/>
      <c r="F642" s="70"/>
      <c r="G642" s="70"/>
      <c r="H642" s="72">
        <f>Source!AL413</f>
        <v>98.01</v>
      </c>
      <c r="I642" s="71">
        <f>ROUND(1,7)</f>
        <v>1</v>
      </c>
      <c r="J642" s="72">
        <f>ROUND(Source!AC413*Source!I413, 2)</f>
        <v>392.04</v>
      </c>
      <c r="K642" s="71">
        <f>IF(Source!BC413&lt;&gt; 0, Source!BC413, 1)</f>
        <v>12.01</v>
      </c>
      <c r="L642" s="72">
        <f>Source!P413</f>
        <v>4708.3999999999996</v>
      </c>
    </row>
    <row r="643" spans="1:82" ht="14.25" x14ac:dyDescent="0.2">
      <c r="A643" s="68"/>
      <c r="B643" s="68"/>
      <c r="C643" s="68" t="s">
        <v>1299</v>
      </c>
      <c r="D643" s="69" t="s">
        <v>1274</v>
      </c>
      <c r="E643" s="70">
        <f>Source!AQ413</f>
        <v>8.33</v>
      </c>
      <c r="F643" s="70">
        <f>ROUND(1.2,7)</f>
        <v>1.2</v>
      </c>
      <c r="G643" s="70">
        <f>ROUND(Source!U413, 7)</f>
        <v>39.984000000000002</v>
      </c>
      <c r="H643" s="72"/>
      <c r="I643" s="71"/>
      <c r="J643" s="72"/>
      <c r="K643" s="71"/>
      <c r="L643" s="72"/>
    </row>
    <row r="644" spans="1:82" ht="14.25" x14ac:dyDescent="0.2">
      <c r="A644" s="68"/>
      <c r="B644" s="68"/>
      <c r="C644" s="75" t="s">
        <v>1300</v>
      </c>
      <c r="D644" s="76" t="s">
        <v>1274</v>
      </c>
      <c r="E644" s="77">
        <f>Source!AR413</f>
        <v>0.1</v>
      </c>
      <c r="F644" s="77">
        <f>ROUND(1.2,7)</f>
        <v>1.2</v>
      </c>
      <c r="G644" s="77">
        <f>ROUND(Source!V413, 7)</f>
        <v>0.48</v>
      </c>
      <c r="H644" s="78"/>
      <c r="I644" s="79"/>
      <c r="J644" s="78"/>
      <c r="K644" s="79"/>
      <c r="L644" s="78"/>
    </row>
    <row r="645" spans="1:82" ht="14.25" x14ac:dyDescent="0.2">
      <c r="A645" s="68"/>
      <c r="B645" s="68"/>
      <c r="C645" s="68" t="s">
        <v>1301</v>
      </c>
      <c r="D645" s="69"/>
      <c r="E645" s="70"/>
      <c r="F645" s="70"/>
      <c r="G645" s="70"/>
      <c r="H645" s="72">
        <f>H639+H640+H642</f>
        <v>193.45999999999998</v>
      </c>
      <c r="I645" s="71"/>
      <c r="J645" s="72">
        <f>J639+J640+J642</f>
        <v>850.2</v>
      </c>
      <c r="K645" s="71"/>
      <c r="L645" s="72">
        <f>L639+L640+L642</f>
        <v>24696.18</v>
      </c>
    </row>
    <row r="646" spans="1:82" ht="14.25" x14ac:dyDescent="0.2">
      <c r="A646" s="68"/>
      <c r="B646" s="68"/>
      <c r="C646" s="68" t="s">
        <v>1302</v>
      </c>
      <c r="D646" s="69"/>
      <c r="E646" s="70"/>
      <c r="F646" s="70"/>
      <c r="G646" s="70"/>
      <c r="H646" s="72"/>
      <c r="I646" s="71"/>
      <c r="J646" s="72">
        <f>SUM(S637:S649)+SUM(T637:T649)+SUM(X637:X649)+SUM(Y637:Y649)+SUM(Z637:Z649)</f>
        <v>382.32</v>
      </c>
      <c r="K646" s="71"/>
      <c r="L646" s="72">
        <f>SUM(AR637:AR649)+SUM(AS637:AS649)+SUM(AT637:AT649)+SUM(AU637:AU649)+SUM(AV637:AV649)</f>
        <v>19471.559999999998</v>
      </c>
    </row>
    <row r="647" spans="1:82" ht="28.5" x14ac:dyDescent="0.2">
      <c r="A647" s="68"/>
      <c r="B647" s="68" t="s">
        <v>30</v>
      </c>
      <c r="C647" s="68" t="s">
        <v>1303</v>
      </c>
      <c r="D647" s="69" t="s">
        <v>1304</v>
      </c>
      <c r="E647" s="70">
        <f>Source!BZ413</f>
        <v>97</v>
      </c>
      <c r="F647" s="70"/>
      <c r="G647" s="70">
        <f>Source!AT413</f>
        <v>97</v>
      </c>
      <c r="H647" s="72"/>
      <c r="I647" s="71"/>
      <c r="J647" s="72">
        <f>SUM(AD637:AD649)</f>
        <v>370.85</v>
      </c>
      <c r="K647" s="71"/>
      <c r="L647" s="72">
        <f>SUM(AZ637:AZ649)</f>
        <v>18887.41</v>
      </c>
    </row>
    <row r="648" spans="1:82" ht="28.5" x14ac:dyDescent="0.2">
      <c r="A648" s="75"/>
      <c r="B648" s="75" t="s">
        <v>31</v>
      </c>
      <c r="C648" s="75" t="s">
        <v>1305</v>
      </c>
      <c r="D648" s="76" t="s">
        <v>1304</v>
      </c>
      <c r="E648" s="77">
        <f>Source!CA413</f>
        <v>51</v>
      </c>
      <c r="F648" s="77"/>
      <c r="G648" s="77">
        <f>Source!AU413</f>
        <v>51</v>
      </c>
      <c r="H648" s="78"/>
      <c r="I648" s="79"/>
      <c r="J648" s="78">
        <f>SUM(AE637:AE649)</f>
        <v>194.98</v>
      </c>
      <c r="K648" s="79"/>
      <c r="L648" s="78">
        <f>SUM(BA637:BA649)</f>
        <v>9930.5</v>
      </c>
    </row>
    <row r="649" spans="1:82" ht="15" x14ac:dyDescent="0.2">
      <c r="C649" s="82" t="s">
        <v>1306</v>
      </c>
      <c r="D649" s="82"/>
      <c r="E649" s="82"/>
      <c r="F649" s="82"/>
      <c r="G649" s="82"/>
      <c r="H649" s="82"/>
      <c r="I649" s="83">
        <f>J639+J640+J642+J647+J648</f>
        <v>1416.0300000000002</v>
      </c>
      <c r="J649" s="83"/>
      <c r="K649" s="83">
        <f>L639+L640+L642+L647+L648</f>
        <v>53514.09</v>
      </c>
      <c r="L649" s="83"/>
      <c r="O649" s="80">
        <f>J639+J640+J642+J647+J648</f>
        <v>1416.0300000000002</v>
      </c>
      <c r="P649" s="80">
        <f>J640</f>
        <v>82.32</v>
      </c>
      <c r="R649" t="s">
        <v>1307</v>
      </c>
      <c r="S649" s="80">
        <f>J639</f>
        <v>375.84</v>
      </c>
      <c r="U649" s="80">
        <f>J639</f>
        <v>375.84</v>
      </c>
      <c r="X649" s="80">
        <f>J641</f>
        <v>6.48</v>
      </c>
      <c r="Z649" t="s">
        <v>1307</v>
      </c>
      <c r="AA649" s="80">
        <f>J642</f>
        <v>392.04</v>
      </c>
      <c r="AD649">
        <f>ROUND((Source!AT413/100)*((ROUND(Source!AF413*Source!I413, 2)+ROUND(Source!AE413*Source!I413, 2))), 2)</f>
        <v>370.85</v>
      </c>
      <c r="AE649">
        <f>ROUND((Source!AU413/100)*((ROUND(Source!AF413*Source!I413, 2)+ROUND(Source!AE413*Source!I413, 2))), 2)</f>
        <v>194.98</v>
      </c>
      <c r="AN649" s="80">
        <f>L639+L640+L642+L647+L648</f>
        <v>53514.09</v>
      </c>
      <c r="AO649" s="80">
        <f>L640</f>
        <v>846.25</v>
      </c>
      <c r="AQ649" t="s">
        <v>1307</v>
      </c>
      <c r="AR649" s="80">
        <f>L639</f>
        <v>19141.53</v>
      </c>
      <c r="AT649" s="80">
        <f>L641</f>
        <v>330.03</v>
      </c>
      <c r="AV649" t="s">
        <v>1307</v>
      </c>
      <c r="AW649" s="80">
        <f>L642</f>
        <v>4708.3999999999996</v>
      </c>
      <c r="AZ649">
        <f>Source!X413</f>
        <v>18887.41</v>
      </c>
      <c r="BA649">
        <f>Source!Y413</f>
        <v>9930.5</v>
      </c>
      <c r="BI649" s="80">
        <f>J639+J640+J642+J647+J648</f>
        <v>1416.0300000000002</v>
      </c>
      <c r="CD649">
        <v>2</v>
      </c>
    </row>
    <row r="650" spans="1:82" ht="28.5" x14ac:dyDescent="0.2">
      <c r="A650" s="84" t="s">
        <v>462</v>
      </c>
      <c r="B650" s="75" t="str">
        <f>Source!F415</f>
        <v>Конъюнктурный анализ п.16</v>
      </c>
      <c r="C650" s="75" t="s">
        <v>1377</v>
      </c>
      <c r="D650" s="76" t="str">
        <f>Source!H415</f>
        <v>шт.</v>
      </c>
      <c r="E650" s="77">
        <f>Source!K415</f>
        <v>4</v>
      </c>
      <c r="F650" s="77"/>
      <c r="G650" s="77">
        <f>Source!I415</f>
        <v>4</v>
      </c>
      <c r="H650" s="78">
        <f>Source!AL415</f>
        <v>638793.36</v>
      </c>
      <c r="I650" s="79"/>
      <c r="J650" s="78">
        <f>ROUND(L650/K650, 2)</f>
        <v>264510.71000000002</v>
      </c>
      <c r="K650" s="79">
        <f>IF(Source!BC415&lt;&gt; 0, Source!BC415, 1)</f>
        <v>9.66</v>
      </c>
      <c r="L650" s="78">
        <f>Source!HG415</f>
        <v>2555173.44</v>
      </c>
    </row>
    <row r="651" spans="1:82" ht="15" x14ac:dyDescent="0.2">
      <c r="C651" s="82" t="s">
        <v>1306</v>
      </c>
      <c r="D651" s="82"/>
      <c r="E651" s="82"/>
      <c r="F651" s="82"/>
      <c r="G651" s="82"/>
      <c r="H651" s="82"/>
      <c r="I651" s="83">
        <f>J650</f>
        <v>264510.71000000002</v>
      </c>
      <c r="J651" s="83"/>
      <c r="K651" s="83">
        <f>L650</f>
        <v>2555173.44</v>
      </c>
      <c r="L651" s="83"/>
      <c r="O651" s="80">
        <f>J650</f>
        <v>264510.71000000002</v>
      </c>
      <c r="P651">
        <f>0</f>
        <v>0</v>
      </c>
      <c r="R651" t="s">
        <v>1307</v>
      </c>
      <c r="S651">
        <f>0</f>
        <v>0</v>
      </c>
      <c r="U651">
        <f>0</f>
        <v>0</v>
      </c>
      <c r="X651">
        <f>0</f>
        <v>0</v>
      </c>
      <c r="Z651" t="s">
        <v>1307</v>
      </c>
      <c r="AA651" s="80">
        <f>J650</f>
        <v>264510.71000000002</v>
      </c>
      <c r="AB651" s="80">
        <f>J650</f>
        <v>264510.71000000002</v>
      </c>
      <c r="AD651">
        <f>ROUND((Source!AT415/100)*((ROUND(Source!AF415*Source!I415, 2)+ROUND(Source!AE415*Source!I415, 2))), 2)</f>
        <v>0</v>
      </c>
      <c r="AE651">
        <f>ROUND((Source!AU415/100)*((ROUND(Source!AF415*Source!I415, 2)+ROUND(Source!AE415*Source!I415, 2))), 2)</f>
        <v>0</v>
      </c>
      <c r="AN651" s="80">
        <f>L650</f>
        <v>2555173.44</v>
      </c>
      <c r="AO651">
        <f>0</f>
        <v>0</v>
      </c>
      <c r="AQ651" t="s">
        <v>1307</v>
      </c>
      <c r="AR651">
        <f>0</f>
        <v>0</v>
      </c>
      <c r="AT651">
        <f>0</f>
        <v>0</v>
      </c>
      <c r="AV651" t="s">
        <v>1307</v>
      </c>
      <c r="AW651" s="80">
        <f>L650</f>
        <v>2555173.44</v>
      </c>
      <c r="AX651" s="80">
        <f>L650</f>
        <v>2555173.44</v>
      </c>
      <c r="AZ651">
        <f>Source!X415</f>
        <v>0</v>
      </c>
      <c r="BA651">
        <f>Source!Y415</f>
        <v>0</v>
      </c>
      <c r="BI651" s="80">
        <f>J650</f>
        <v>264510.71000000002</v>
      </c>
      <c r="CD651">
        <v>2</v>
      </c>
    </row>
    <row r="652" spans="1:82" ht="117.75" x14ac:dyDescent="0.2">
      <c r="A652" s="67" t="s">
        <v>466</v>
      </c>
      <c r="B652" s="68" t="str">
        <f>Source!F417</f>
        <v>м08-01-052-2</v>
      </c>
      <c r="C652" s="68" t="s">
        <v>1378</v>
      </c>
      <c r="D652" s="69" t="str">
        <f>Source!H417</f>
        <v>1  ШТ.</v>
      </c>
      <c r="E652" s="70">
        <f>Source!K417</f>
        <v>19</v>
      </c>
      <c r="F652" s="70"/>
      <c r="G652" s="70">
        <f>Source!I417</f>
        <v>19</v>
      </c>
      <c r="H652" s="72"/>
      <c r="I652" s="71"/>
      <c r="J652" s="72"/>
      <c r="K652" s="71"/>
      <c r="L652" s="72"/>
    </row>
    <row r="653" spans="1:82" ht="178.5" x14ac:dyDescent="0.2">
      <c r="B653" s="85" t="str">
        <f>Source!EO417</f>
        <v>Поправка: Гл.4.Прил.2.2.п.2.2.3_04.00.01.01.001</v>
      </c>
      <c r="C653" s="85" t="str">
        <f>Source!CN417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654" spans="1:82" ht="14.25" x14ac:dyDescent="0.2">
      <c r="A654" s="68"/>
      <c r="B654" s="71">
        <v>1</v>
      </c>
      <c r="C654" s="68" t="s">
        <v>1295</v>
      </c>
      <c r="D654" s="69"/>
      <c r="E654" s="70"/>
      <c r="F654" s="70"/>
      <c r="G654" s="70"/>
      <c r="H654" s="72">
        <f>Source!AO417</f>
        <v>4.43</v>
      </c>
      <c r="I654" s="71">
        <f>ROUND(1.2,7)</f>
        <v>1.2</v>
      </c>
      <c r="J654" s="72">
        <f>ROUND(Source!AF417*Source!I417, 2)</f>
        <v>101.08</v>
      </c>
      <c r="K654" s="71">
        <f>IF(Source!BA417&lt;&gt; 0, Source!BA417, 1)</f>
        <v>50.93</v>
      </c>
      <c r="L654" s="72">
        <f>Source!S417</f>
        <v>5148</v>
      </c>
    </row>
    <row r="655" spans="1:82" ht="14.25" x14ac:dyDescent="0.2">
      <c r="A655" s="68"/>
      <c r="B655" s="71">
        <v>2</v>
      </c>
      <c r="C655" s="68" t="s">
        <v>1296</v>
      </c>
      <c r="D655" s="69"/>
      <c r="E655" s="70"/>
      <c r="F655" s="70"/>
      <c r="G655" s="70"/>
      <c r="H655" s="72">
        <f>Source!AM417</f>
        <v>2.2200000000000002</v>
      </c>
      <c r="I655" s="71">
        <f>ROUND(1.2,7)</f>
        <v>1.2</v>
      </c>
      <c r="J655" s="72">
        <f>ROUND(((((Source!ET417*ROUND(1.2,7)))-((Source!EU417*ROUND(1.2,7))))+Source!AE417)*Source!I417, 2)</f>
        <v>50.65</v>
      </c>
      <c r="K655" s="71">
        <f>IF(Source!BB417&lt;&gt; 0, Source!BB417, 1)</f>
        <v>16.21</v>
      </c>
      <c r="L655" s="72">
        <f>Source!Q417</f>
        <v>822.42</v>
      </c>
    </row>
    <row r="656" spans="1:82" ht="14.25" x14ac:dyDescent="0.2">
      <c r="A656" s="68"/>
      <c r="B656" s="71">
        <v>3</v>
      </c>
      <c r="C656" s="68" t="s">
        <v>1297</v>
      </c>
      <c r="D656" s="69"/>
      <c r="E656" s="70"/>
      <c r="F656" s="70"/>
      <c r="G656" s="70"/>
      <c r="H656" s="72">
        <f>Source!AN417</f>
        <v>0.14000000000000001</v>
      </c>
      <c r="I656" s="71">
        <f>ROUND(1.2,7)</f>
        <v>1.2</v>
      </c>
      <c r="J656" s="74">
        <f>ROUND(Source!AE417*Source!I417, 2)</f>
        <v>3.23</v>
      </c>
      <c r="K656" s="71">
        <f>IF(Source!BS417&lt;&gt; 0, Source!BS417, 1)</f>
        <v>50.93</v>
      </c>
      <c r="L656" s="74">
        <f>Source!R417</f>
        <v>164.5</v>
      </c>
    </row>
    <row r="657" spans="1:82" ht="14.25" x14ac:dyDescent="0.2">
      <c r="A657" s="68"/>
      <c r="B657" s="71">
        <v>4</v>
      </c>
      <c r="C657" s="68" t="s">
        <v>1298</v>
      </c>
      <c r="D657" s="69"/>
      <c r="E657" s="70"/>
      <c r="F657" s="70"/>
      <c r="G657" s="70"/>
      <c r="H657" s="72">
        <f>Source!AL417</f>
        <v>0.81</v>
      </c>
      <c r="I657" s="71">
        <f>ROUND(1,7)</f>
        <v>1</v>
      </c>
      <c r="J657" s="72">
        <f>ROUND(Source!AC417*Source!I417, 2)</f>
        <v>15.39</v>
      </c>
      <c r="K657" s="71">
        <f>IF(Source!BC417&lt;&gt; 0, Source!BC417, 1)</f>
        <v>20.57</v>
      </c>
      <c r="L657" s="72">
        <f>Source!P417</f>
        <v>316.57</v>
      </c>
    </row>
    <row r="658" spans="1:82" ht="14.25" x14ac:dyDescent="0.2">
      <c r="A658" s="68"/>
      <c r="B658" s="68"/>
      <c r="C658" s="68" t="s">
        <v>1299</v>
      </c>
      <c r="D658" s="69" t="s">
        <v>1274</v>
      </c>
      <c r="E658" s="70">
        <f>Source!AQ417</f>
        <v>0.46</v>
      </c>
      <c r="F658" s="70">
        <f>ROUND(1.2,7)</f>
        <v>1.2</v>
      </c>
      <c r="G658" s="70">
        <f>ROUND(Source!U417, 7)</f>
        <v>10.488</v>
      </c>
      <c r="H658" s="72"/>
      <c r="I658" s="71"/>
      <c r="J658" s="72"/>
      <c r="K658" s="71"/>
      <c r="L658" s="72"/>
    </row>
    <row r="659" spans="1:82" ht="14.25" x14ac:dyDescent="0.2">
      <c r="A659" s="68"/>
      <c r="B659" s="68"/>
      <c r="C659" s="75" t="s">
        <v>1300</v>
      </c>
      <c r="D659" s="76" t="s">
        <v>1274</v>
      </c>
      <c r="E659" s="77">
        <f>Source!AR417</f>
        <v>0.01</v>
      </c>
      <c r="F659" s="77">
        <f>ROUND(1.2,7)</f>
        <v>1.2</v>
      </c>
      <c r="G659" s="77">
        <f>ROUND(Source!V417, 7)</f>
        <v>0.22800000000000001</v>
      </c>
      <c r="H659" s="78"/>
      <c r="I659" s="79"/>
      <c r="J659" s="78"/>
      <c r="K659" s="79"/>
      <c r="L659" s="78"/>
    </row>
    <row r="660" spans="1:82" ht="14.25" x14ac:dyDescent="0.2">
      <c r="A660" s="68"/>
      <c r="B660" s="68"/>
      <c r="C660" s="68" t="s">
        <v>1301</v>
      </c>
      <c r="D660" s="69"/>
      <c r="E660" s="70"/>
      <c r="F660" s="70"/>
      <c r="G660" s="70"/>
      <c r="H660" s="72">
        <f>H654+H655+H657</f>
        <v>7.4600000000000009</v>
      </c>
      <c r="I660" s="71"/>
      <c r="J660" s="72">
        <f>J654+J655+J657</f>
        <v>167.12</v>
      </c>
      <c r="K660" s="71"/>
      <c r="L660" s="72">
        <f>L654+L655+L657</f>
        <v>6286.99</v>
      </c>
    </row>
    <row r="661" spans="1:82" ht="14.25" x14ac:dyDescent="0.2">
      <c r="A661" s="68"/>
      <c r="B661" s="68"/>
      <c r="C661" s="68" t="s">
        <v>1302</v>
      </c>
      <c r="D661" s="69"/>
      <c r="E661" s="70"/>
      <c r="F661" s="70"/>
      <c r="G661" s="70"/>
      <c r="H661" s="72"/>
      <c r="I661" s="71"/>
      <c r="J661" s="72">
        <f>SUM(S652:S664)+SUM(T652:T664)+SUM(X652:X664)+SUM(Y652:Y664)+SUM(Z652:Z664)</f>
        <v>104.31</v>
      </c>
      <c r="K661" s="71"/>
      <c r="L661" s="72">
        <f>SUM(AR652:AR664)+SUM(AS652:AS664)+SUM(AT652:AT664)+SUM(AU652:AU664)+SUM(AV652:AV664)</f>
        <v>5312.5</v>
      </c>
    </row>
    <row r="662" spans="1:82" ht="28.5" x14ac:dyDescent="0.2">
      <c r="A662" s="68"/>
      <c r="B662" s="68" t="s">
        <v>30</v>
      </c>
      <c r="C662" s="68" t="s">
        <v>1303</v>
      </c>
      <c r="D662" s="69" t="s">
        <v>1304</v>
      </c>
      <c r="E662" s="70">
        <f>Source!BZ417</f>
        <v>97</v>
      </c>
      <c r="F662" s="70"/>
      <c r="G662" s="70">
        <f>Source!AT417</f>
        <v>97</v>
      </c>
      <c r="H662" s="72"/>
      <c r="I662" s="71"/>
      <c r="J662" s="72">
        <f>SUM(AD652:AD664)</f>
        <v>101.18</v>
      </c>
      <c r="K662" s="71"/>
      <c r="L662" s="72">
        <f>SUM(AZ652:AZ664)</f>
        <v>5153.13</v>
      </c>
    </row>
    <row r="663" spans="1:82" ht="28.5" x14ac:dyDescent="0.2">
      <c r="A663" s="75"/>
      <c r="B663" s="75" t="s">
        <v>31</v>
      </c>
      <c r="C663" s="75" t="s">
        <v>1305</v>
      </c>
      <c r="D663" s="76" t="s">
        <v>1304</v>
      </c>
      <c r="E663" s="77">
        <f>Source!CA417</f>
        <v>51</v>
      </c>
      <c r="F663" s="77"/>
      <c r="G663" s="77">
        <f>Source!AU417</f>
        <v>51</v>
      </c>
      <c r="H663" s="78"/>
      <c r="I663" s="79"/>
      <c r="J663" s="78">
        <f>SUM(AE652:AE664)</f>
        <v>53.2</v>
      </c>
      <c r="K663" s="79"/>
      <c r="L663" s="78">
        <f>SUM(BA652:BA664)</f>
        <v>2709.38</v>
      </c>
    </row>
    <row r="664" spans="1:82" ht="15" x14ac:dyDescent="0.2">
      <c r="C664" s="82" t="s">
        <v>1306</v>
      </c>
      <c r="D664" s="82"/>
      <c r="E664" s="82"/>
      <c r="F664" s="82"/>
      <c r="G664" s="82"/>
      <c r="H664" s="82"/>
      <c r="I664" s="83">
        <f>J654+J655+J657+J662+J663</f>
        <v>321.5</v>
      </c>
      <c r="J664" s="83"/>
      <c r="K664" s="83">
        <f>L654+L655+L657+L662+L663</f>
        <v>14149.5</v>
      </c>
      <c r="L664" s="83"/>
      <c r="O664" s="80">
        <f>J654+J655+J657+J662+J663</f>
        <v>321.5</v>
      </c>
      <c r="P664" s="80">
        <f>J655</f>
        <v>50.65</v>
      </c>
      <c r="R664" t="s">
        <v>1307</v>
      </c>
      <c r="S664" s="80">
        <f>J654</f>
        <v>101.08</v>
      </c>
      <c r="U664" s="80">
        <f>J654</f>
        <v>101.08</v>
      </c>
      <c r="X664" s="80">
        <f>J656</f>
        <v>3.23</v>
      </c>
      <c r="Z664" t="s">
        <v>1307</v>
      </c>
      <c r="AA664" s="80">
        <f>J657</f>
        <v>15.39</v>
      </c>
      <c r="AD664">
        <f>ROUND((Source!AT417/100)*((ROUND(Source!AF417*Source!I417, 2)+ROUND(Source!AE417*Source!I417, 2))), 2)</f>
        <v>101.18</v>
      </c>
      <c r="AE664">
        <f>ROUND((Source!AU417/100)*((ROUND(Source!AF417*Source!I417, 2)+ROUND(Source!AE417*Source!I417, 2))), 2)</f>
        <v>53.2</v>
      </c>
      <c r="AN664" s="80">
        <f>L654+L655+L657+L662+L663</f>
        <v>14149.5</v>
      </c>
      <c r="AO664" s="80">
        <f>L655</f>
        <v>822.42</v>
      </c>
      <c r="AQ664" t="s">
        <v>1307</v>
      </c>
      <c r="AR664" s="80">
        <f>L654</f>
        <v>5148</v>
      </c>
      <c r="AT664" s="80">
        <f>L656</f>
        <v>164.5</v>
      </c>
      <c r="AV664" t="s">
        <v>1307</v>
      </c>
      <c r="AW664" s="80">
        <f>L657</f>
        <v>316.57</v>
      </c>
      <c r="AZ664">
        <f>Source!X417</f>
        <v>5153.13</v>
      </c>
      <c r="BA664">
        <f>Source!Y417</f>
        <v>2709.38</v>
      </c>
      <c r="BI664" s="80">
        <f>J654+J655+J657+J662+J663</f>
        <v>321.5</v>
      </c>
      <c r="CD664">
        <v>2</v>
      </c>
    </row>
    <row r="665" spans="1:82" ht="42.75" x14ac:dyDescent="0.2">
      <c r="A665" s="84" t="s">
        <v>470</v>
      </c>
      <c r="B665" s="75" t="str">
        <f>Source!F419</f>
        <v>Конъюнктурный анализ п.17</v>
      </c>
      <c r="C665" s="75" t="s">
        <v>1379</v>
      </c>
      <c r="D665" s="76" t="str">
        <f>Source!H419</f>
        <v>шт.</v>
      </c>
      <c r="E665" s="77">
        <f>Source!K419</f>
        <v>19</v>
      </c>
      <c r="F665" s="77"/>
      <c r="G665" s="77">
        <f>Source!I419</f>
        <v>19</v>
      </c>
      <c r="H665" s="78">
        <f>Source!AL419</f>
        <v>1591.2</v>
      </c>
      <c r="I665" s="79"/>
      <c r="J665" s="78">
        <f>ROUND(L665/K665, 2)</f>
        <v>3129.69</v>
      </c>
      <c r="K665" s="79">
        <f>IF(Source!BC419&lt;&gt; 0, Source!BC419, 1)</f>
        <v>9.66</v>
      </c>
      <c r="L665" s="78">
        <f>Source!HG419</f>
        <v>30232.799999999999</v>
      </c>
    </row>
    <row r="666" spans="1:82" ht="15" x14ac:dyDescent="0.2">
      <c r="C666" s="82" t="s">
        <v>1306</v>
      </c>
      <c r="D666" s="82"/>
      <c r="E666" s="82"/>
      <c r="F666" s="82"/>
      <c r="G666" s="82"/>
      <c r="H666" s="82"/>
      <c r="I666" s="83">
        <f>J665</f>
        <v>3129.69</v>
      </c>
      <c r="J666" s="83"/>
      <c r="K666" s="83">
        <f>L665</f>
        <v>30232.799999999999</v>
      </c>
      <c r="L666" s="83"/>
      <c r="O666" s="80">
        <f>J665</f>
        <v>3129.69</v>
      </c>
      <c r="P666">
        <f>0</f>
        <v>0</v>
      </c>
      <c r="R666" t="s">
        <v>1307</v>
      </c>
      <c r="S666">
        <f>0</f>
        <v>0</v>
      </c>
      <c r="U666">
        <f>0</f>
        <v>0</v>
      </c>
      <c r="X666">
        <f>0</f>
        <v>0</v>
      </c>
      <c r="Z666" t="s">
        <v>1307</v>
      </c>
      <c r="AA666" s="80">
        <f>J665</f>
        <v>3129.69</v>
      </c>
      <c r="AB666" s="80">
        <f>J665</f>
        <v>3129.69</v>
      </c>
      <c r="AD666">
        <f>ROUND((Source!AT419/100)*((ROUND(Source!AF419*Source!I419, 2)+ROUND(Source!AE419*Source!I419, 2))), 2)</f>
        <v>0</v>
      </c>
      <c r="AE666">
        <f>ROUND((Source!AU419/100)*((ROUND(Source!AF419*Source!I419, 2)+ROUND(Source!AE419*Source!I419, 2))), 2)</f>
        <v>0</v>
      </c>
      <c r="AN666" s="80">
        <f>L665</f>
        <v>30232.799999999999</v>
      </c>
      <c r="AO666">
        <f>0</f>
        <v>0</v>
      </c>
      <c r="AQ666" t="s">
        <v>1307</v>
      </c>
      <c r="AR666">
        <f>0</f>
        <v>0</v>
      </c>
      <c r="AT666">
        <f>0</f>
        <v>0</v>
      </c>
      <c r="AV666" t="s">
        <v>1307</v>
      </c>
      <c r="AW666" s="80">
        <f>L665</f>
        <v>30232.799999999999</v>
      </c>
      <c r="AX666" s="80">
        <f>L665</f>
        <v>30232.799999999999</v>
      </c>
      <c r="AZ666">
        <f>Source!X419</f>
        <v>0</v>
      </c>
      <c r="BA666">
        <f>Source!Y419</f>
        <v>0</v>
      </c>
      <c r="BI666" s="80">
        <f>J665</f>
        <v>3129.69</v>
      </c>
      <c r="CD666">
        <v>2</v>
      </c>
    </row>
    <row r="667" spans="1:82" ht="117.75" x14ac:dyDescent="0.2">
      <c r="A667" s="67" t="s">
        <v>475</v>
      </c>
      <c r="B667" s="68" t="str">
        <f>Source!F421</f>
        <v>м08-02-397-1</v>
      </c>
      <c r="C667" s="68" t="s">
        <v>1380</v>
      </c>
      <c r="D667" s="69" t="str">
        <f>Source!H421</f>
        <v>100 м</v>
      </c>
      <c r="E667" s="70">
        <f>Source!K421</f>
        <v>6.4600000000000005E-2</v>
      </c>
      <c r="F667" s="70"/>
      <c r="G667" s="70">
        <f>Source!I421</f>
        <v>6.4600000000000005E-2</v>
      </c>
      <c r="H667" s="72"/>
      <c r="I667" s="71"/>
      <c r="J667" s="72"/>
      <c r="K667" s="71"/>
      <c r="L667" s="72"/>
    </row>
    <row r="668" spans="1:82" ht="178.5" x14ac:dyDescent="0.2">
      <c r="B668" s="85" t="str">
        <f>Source!EO421</f>
        <v>Поправка: Гл.4.Прил.2.2.п.2.2.3_04.00.01.01.001</v>
      </c>
      <c r="C668" s="85" t="str">
        <f>Source!CN421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669" spans="1:82" x14ac:dyDescent="0.2">
      <c r="C669" s="73" t="str">
        <f>"Объем: "&amp;Source!I421&amp;"=(0,34*"&amp;"19)/"&amp;"100"</f>
        <v>Объем: 0,0646=(0,34*19)/100</v>
      </c>
    </row>
    <row r="670" spans="1:82" ht="14.25" x14ac:dyDescent="0.2">
      <c r="A670" s="68"/>
      <c r="B670" s="71">
        <v>1</v>
      </c>
      <c r="C670" s="68" t="s">
        <v>1295</v>
      </c>
      <c r="D670" s="69"/>
      <c r="E670" s="70"/>
      <c r="F670" s="70"/>
      <c r="G670" s="70"/>
      <c r="H670" s="72">
        <f>Source!AO421</f>
        <v>80.459999999999994</v>
      </c>
      <c r="I670" s="71">
        <f>ROUND(1.2,7)</f>
        <v>1.2</v>
      </c>
      <c r="J670" s="72">
        <f>ROUND(Source!AF421*Source!I421, 2)</f>
        <v>6.24</v>
      </c>
      <c r="K670" s="71">
        <f>IF(Source!BA421&lt;&gt; 0, Source!BA421, 1)</f>
        <v>50.93</v>
      </c>
      <c r="L670" s="72">
        <f>Source!S421</f>
        <v>317.66000000000003</v>
      </c>
    </row>
    <row r="671" spans="1:82" ht="14.25" x14ac:dyDescent="0.2">
      <c r="A671" s="68"/>
      <c r="B671" s="71">
        <v>2</v>
      </c>
      <c r="C671" s="68" t="s">
        <v>1296</v>
      </c>
      <c r="D671" s="69"/>
      <c r="E671" s="70"/>
      <c r="F671" s="70"/>
      <c r="G671" s="70"/>
      <c r="H671" s="72">
        <f>Source!AM421</f>
        <v>105.96</v>
      </c>
      <c r="I671" s="71">
        <f>ROUND(1.2,7)</f>
        <v>1.2</v>
      </c>
      <c r="J671" s="72">
        <f>ROUND(((((Source!ET421*ROUND(1.2,7)))-((Source!EU421*ROUND(1.2,7))))+Source!AE421)*Source!I421, 2)</f>
        <v>8.2100000000000009</v>
      </c>
      <c r="K671" s="71">
        <f>IF(Source!BB421&lt;&gt; 0, Source!BB421, 1)</f>
        <v>17.91</v>
      </c>
      <c r="L671" s="72">
        <f>Source!Q421</f>
        <v>147.13</v>
      </c>
    </row>
    <row r="672" spans="1:82" ht="14.25" x14ac:dyDescent="0.2">
      <c r="A672" s="68"/>
      <c r="B672" s="71">
        <v>3</v>
      </c>
      <c r="C672" s="68" t="s">
        <v>1297</v>
      </c>
      <c r="D672" s="69"/>
      <c r="E672" s="70"/>
      <c r="F672" s="70"/>
      <c r="G672" s="70"/>
      <c r="H672" s="72">
        <f>Source!AN421</f>
        <v>22.18</v>
      </c>
      <c r="I672" s="71">
        <f>ROUND(1.2,7)</f>
        <v>1.2</v>
      </c>
      <c r="J672" s="74">
        <f>ROUND(Source!AE421*Source!I421, 2)</f>
        <v>1.72</v>
      </c>
      <c r="K672" s="71">
        <f>IF(Source!BS421&lt;&gt; 0, Source!BS421, 1)</f>
        <v>50.93</v>
      </c>
      <c r="L672" s="74">
        <f>Source!R421</f>
        <v>87.58</v>
      </c>
    </row>
    <row r="673" spans="1:82" ht="14.25" x14ac:dyDescent="0.2">
      <c r="A673" s="68"/>
      <c r="B673" s="71">
        <v>4</v>
      </c>
      <c r="C673" s="68" t="s">
        <v>1298</v>
      </c>
      <c r="D673" s="69"/>
      <c r="E673" s="70"/>
      <c r="F673" s="70"/>
      <c r="G673" s="70"/>
      <c r="H673" s="72">
        <f>Source!AL421</f>
        <v>431.15</v>
      </c>
      <c r="I673" s="71">
        <f>ROUND(1,7)</f>
        <v>1</v>
      </c>
      <c r="J673" s="72">
        <f>ROUND(Source!AC421*Source!I421, 2)</f>
        <v>27.85</v>
      </c>
      <c r="K673" s="71">
        <f>IF(Source!BC421&lt;&gt; 0, Source!BC421, 1)</f>
        <v>16</v>
      </c>
      <c r="L673" s="72">
        <f>Source!P421</f>
        <v>445.64</v>
      </c>
    </row>
    <row r="674" spans="1:82" ht="14.25" x14ac:dyDescent="0.2">
      <c r="A674" s="68"/>
      <c r="B674" s="68"/>
      <c r="C674" s="68" t="s">
        <v>1299</v>
      </c>
      <c r="D674" s="69" t="s">
        <v>1274</v>
      </c>
      <c r="E674" s="70">
        <f>Source!AQ421</f>
        <v>8.56</v>
      </c>
      <c r="F674" s="70">
        <f>ROUND(1.2,7)</f>
        <v>1.2</v>
      </c>
      <c r="G674" s="70">
        <f>ROUND(Source!U421, 7)</f>
        <v>0.66357120000000003</v>
      </c>
      <c r="H674" s="72"/>
      <c r="I674" s="71"/>
      <c r="J674" s="72"/>
      <c r="K674" s="71"/>
      <c r="L674" s="72"/>
    </row>
    <row r="675" spans="1:82" ht="14.25" x14ac:dyDescent="0.2">
      <c r="A675" s="68"/>
      <c r="B675" s="68"/>
      <c r="C675" s="75" t="s">
        <v>1300</v>
      </c>
      <c r="D675" s="76" t="s">
        <v>1274</v>
      </c>
      <c r="E675" s="77">
        <f>Source!AR421</f>
        <v>2.17</v>
      </c>
      <c r="F675" s="77">
        <f>ROUND(1.2,7)</f>
        <v>1.2</v>
      </c>
      <c r="G675" s="77">
        <f>ROUND(Source!V421, 7)</f>
        <v>0.16821839999999999</v>
      </c>
      <c r="H675" s="78"/>
      <c r="I675" s="79"/>
      <c r="J675" s="78"/>
      <c r="K675" s="79"/>
      <c r="L675" s="78"/>
    </row>
    <row r="676" spans="1:82" ht="14.25" x14ac:dyDescent="0.2">
      <c r="A676" s="68"/>
      <c r="B676" s="68"/>
      <c r="C676" s="68" t="s">
        <v>1301</v>
      </c>
      <c r="D676" s="69"/>
      <c r="E676" s="70"/>
      <c r="F676" s="70"/>
      <c r="G676" s="70"/>
      <c r="H676" s="72">
        <f>H670+H671+H673</f>
        <v>617.56999999999994</v>
      </c>
      <c r="I676" s="71"/>
      <c r="J676" s="72">
        <f>J670+J671+J673</f>
        <v>42.300000000000004</v>
      </c>
      <c r="K676" s="71"/>
      <c r="L676" s="72">
        <f>L670+L671+L673</f>
        <v>910.43000000000006</v>
      </c>
    </row>
    <row r="677" spans="1:82" ht="14.25" x14ac:dyDescent="0.2">
      <c r="A677" s="68"/>
      <c r="B677" s="68"/>
      <c r="C677" s="68" t="s">
        <v>1302</v>
      </c>
      <c r="D677" s="69"/>
      <c r="E677" s="70"/>
      <c r="F677" s="70"/>
      <c r="G677" s="70"/>
      <c r="H677" s="72"/>
      <c r="I677" s="71"/>
      <c r="J677" s="72">
        <f>SUM(S667:S680)+SUM(T667:T680)+SUM(X667:X680)+SUM(Y667:Y680)+SUM(Z667:Z680)</f>
        <v>7.96</v>
      </c>
      <c r="K677" s="71"/>
      <c r="L677" s="72">
        <f>SUM(AR667:AR680)+SUM(AS667:AS680)+SUM(AT667:AT680)+SUM(AU667:AU680)+SUM(AV667:AV680)</f>
        <v>405.24</v>
      </c>
    </row>
    <row r="678" spans="1:82" ht="28.5" x14ac:dyDescent="0.2">
      <c r="A678" s="68"/>
      <c r="B678" s="68" t="s">
        <v>30</v>
      </c>
      <c r="C678" s="68" t="s">
        <v>1303</v>
      </c>
      <c r="D678" s="69" t="s">
        <v>1304</v>
      </c>
      <c r="E678" s="70">
        <f>Source!BZ421</f>
        <v>97</v>
      </c>
      <c r="F678" s="70"/>
      <c r="G678" s="70">
        <f>Source!AT421</f>
        <v>97</v>
      </c>
      <c r="H678" s="72"/>
      <c r="I678" s="71"/>
      <c r="J678" s="72">
        <f>SUM(AD667:AD680)</f>
        <v>7.72</v>
      </c>
      <c r="K678" s="71"/>
      <c r="L678" s="72">
        <f>SUM(AZ667:AZ680)</f>
        <v>393.08</v>
      </c>
    </row>
    <row r="679" spans="1:82" ht="28.5" x14ac:dyDescent="0.2">
      <c r="A679" s="75"/>
      <c r="B679" s="75" t="s">
        <v>31</v>
      </c>
      <c r="C679" s="75" t="s">
        <v>1305</v>
      </c>
      <c r="D679" s="76" t="s">
        <v>1304</v>
      </c>
      <c r="E679" s="77">
        <f>Source!CA421</f>
        <v>51</v>
      </c>
      <c r="F679" s="77"/>
      <c r="G679" s="77">
        <f>Source!AU421</f>
        <v>51</v>
      </c>
      <c r="H679" s="78"/>
      <c r="I679" s="79"/>
      <c r="J679" s="78">
        <f>SUM(AE667:AE680)</f>
        <v>4.0599999999999996</v>
      </c>
      <c r="K679" s="79"/>
      <c r="L679" s="78">
        <f>SUM(BA667:BA680)</f>
        <v>206.67</v>
      </c>
    </row>
    <row r="680" spans="1:82" ht="15" x14ac:dyDescent="0.2">
      <c r="C680" s="82" t="s">
        <v>1306</v>
      </c>
      <c r="D680" s="82"/>
      <c r="E680" s="82"/>
      <c r="F680" s="82"/>
      <c r="G680" s="82"/>
      <c r="H680" s="82"/>
      <c r="I680" s="83">
        <f>J670+J671+J673+J678+J679</f>
        <v>54.080000000000005</v>
      </c>
      <c r="J680" s="83"/>
      <c r="K680" s="83">
        <f>L670+L671+L673+L678+L679</f>
        <v>1510.18</v>
      </c>
      <c r="L680" s="83"/>
      <c r="O680" s="80">
        <f>J670+J671+J673+J678+J679</f>
        <v>54.080000000000005</v>
      </c>
      <c r="P680" s="80">
        <f>J671</f>
        <v>8.2100000000000009</v>
      </c>
      <c r="R680" t="s">
        <v>1307</v>
      </c>
      <c r="S680" s="80">
        <f>J670</f>
        <v>6.24</v>
      </c>
      <c r="U680" s="80">
        <f>J670</f>
        <v>6.24</v>
      </c>
      <c r="X680" s="80">
        <f>J672</f>
        <v>1.72</v>
      </c>
      <c r="Z680" t="s">
        <v>1307</v>
      </c>
      <c r="AA680" s="80">
        <f>J673</f>
        <v>27.85</v>
      </c>
      <c r="AD680">
        <f>ROUND((Source!AT421/100)*((ROUND(Source!AF421*Source!I421, 2)+ROUND(Source!AE421*Source!I421, 2))), 2)</f>
        <v>7.72</v>
      </c>
      <c r="AE680">
        <f>ROUND((Source!AU421/100)*((ROUND(Source!AF421*Source!I421, 2)+ROUND(Source!AE421*Source!I421, 2))), 2)</f>
        <v>4.0599999999999996</v>
      </c>
      <c r="AN680" s="80">
        <f>L670+L671+L673+L678+L679</f>
        <v>1510.18</v>
      </c>
      <c r="AO680" s="80">
        <f>L671</f>
        <v>147.13</v>
      </c>
      <c r="AQ680" t="s">
        <v>1307</v>
      </c>
      <c r="AR680" s="80">
        <f>L670</f>
        <v>317.66000000000003</v>
      </c>
      <c r="AT680" s="80">
        <f>L672</f>
        <v>87.58</v>
      </c>
      <c r="AV680" t="s">
        <v>1307</v>
      </c>
      <c r="AW680" s="80">
        <f>L673</f>
        <v>445.64</v>
      </c>
      <c r="AZ680">
        <f>Source!X421</f>
        <v>393.08</v>
      </c>
      <c r="BA680">
        <f>Source!Y421</f>
        <v>206.67</v>
      </c>
      <c r="BI680" s="80">
        <f>J670+J671+J673+J678+J679</f>
        <v>54.080000000000005</v>
      </c>
      <c r="CD680">
        <v>2</v>
      </c>
    </row>
    <row r="681" spans="1:82" ht="42.75" x14ac:dyDescent="0.2">
      <c r="A681" s="84" t="s">
        <v>479</v>
      </c>
      <c r="B681" s="75" t="str">
        <f>Source!F423</f>
        <v>Конъюнктурный анализ п.18</v>
      </c>
      <c r="C681" s="75" t="s">
        <v>1381</v>
      </c>
      <c r="D681" s="76" t="str">
        <f>Source!H423</f>
        <v>шт.</v>
      </c>
      <c r="E681" s="77">
        <f>Source!K423</f>
        <v>19</v>
      </c>
      <c r="F681" s="77"/>
      <c r="G681" s="77">
        <f>Source!I423</f>
        <v>19</v>
      </c>
      <c r="H681" s="78">
        <f>Source!AL423</f>
        <v>134.63999999999999</v>
      </c>
      <c r="I681" s="79"/>
      <c r="J681" s="78">
        <f>ROUND(L681/K681, 2)</f>
        <v>264.82</v>
      </c>
      <c r="K681" s="79">
        <f>IF(Source!BC423&lt;&gt; 0, Source!BC423, 1)</f>
        <v>9.66</v>
      </c>
      <c r="L681" s="78">
        <f>Source!HG423</f>
        <v>2558.16</v>
      </c>
    </row>
    <row r="682" spans="1:82" ht="15" x14ac:dyDescent="0.2">
      <c r="C682" s="82" t="s">
        <v>1306</v>
      </c>
      <c r="D682" s="82"/>
      <c r="E682" s="82"/>
      <c r="F682" s="82"/>
      <c r="G682" s="82"/>
      <c r="H682" s="82"/>
      <c r="I682" s="83">
        <f>J681</f>
        <v>264.82</v>
      </c>
      <c r="J682" s="83"/>
      <c r="K682" s="83">
        <f>L681</f>
        <v>2558.16</v>
      </c>
      <c r="L682" s="83"/>
      <c r="O682" s="80">
        <f>J681</f>
        <v>264.82</v>
      </c>
      <c r="P682">
        <f>0</f>
        <v>0</v>
      </c>
      <c r="R682" t="s">
        <v>1307</v>
      </c>
      <c r="S682">
        <f>0</f>
        <v>0</v>
      </c>
      <c r="U682">
        <f>0</f>
        <v>0</v>
      </c>
      <c r="X682">
        <f>0</f>
        <v>0</v>
      </c>
      <c r="Z682" t="s">
        <v>1307</v>
      </c>
      <c r="AA682" s="80">
        <f>J681</f>
        <v>264.82</v>
      </c>
      <c r="AB682" s="80">
        <f>J681</f>
        <v>264.82</v>
      </c>
      <c r="AD682">
        <f>ROUND((Source!AT423/100)*((ROUND(Source!AF423*Source!I423, 2)+ROUND(Source!AE423*Source!I423, 2))), 2)</f>
        <v>0</v>
      </c>
      <c r="AE682">
        <f>ROUND((Source!AU423/100)*((ROUND(Source!AF423*Source!I423, 2)+ROUND(Source!AE423*Source!I423, 2))), 2)</f>
        <v>0</v>
      </c>
      <c r="AN682" s="80">
        <f>L681</f>
        <v>2558.16</v>
      </c>
      <c r="AO682">
        <f>0</f>
        <v>0</v>
      </c>
      <c r="AQ682" t="s">
        <v>1307</v>
      </c>
      <c r="AR682">
        <f>0</f>
        <v>0</v>
      </c>
      <c r="AT682">
        <f>0</f>
        <v>0</v>
      </c>
      <c r="AV682" t="s">
        <v>1307</v>
      </c>
      <c r="AW682" s="80">
        <f>L681</f>
        <v>2558.16</v>
      </c>
      <c r="AX682" s="80">
        <f>L681</f>
        <v>2558.16</v>
      </c>
      <c r="AZ682">
        <f>Source!X423</f>
        <v>0</v>
      </c>
      <c r="BA682">
        <f>Source!Y423</f>
        <v>0</v>
      </c>
      <c r="BI682" s="80">
        <f>J681</f>
        <v>264.82</v>
      </c>
      <c r="CD682">
        <v>2</v>
      </c>
    </row>
    <row r="683" spans="1:82" ht="28.5" x14ac:dyDescent="0.2">
      <c r="A683" s="67" t="s">
        <v>483</v>
      </c>
      <c r="B683" s="68" t="str">
        <f>Source!F425</f>
        <v>101-3138</v>
      </c>
      <c r="C683" s="68" t="str">
        <f>Source!G425</f>
        <v>Болт анкерный с гайкой, размер 12,0x100 мм</v>
      </c>
      <c r="D683" s="69" t="str">
        <f>Source!H425</f>
        <v>100 шт.</v>
      </c>
      <c r="E683" s="70">
        <f>Source!K425</f>
        <v>0.6</v>
      </c>
      <c r="F683" s="70"/>
      <c r="G683" s="70">
        <f>Source!I425</f>
        <v>0.6</v>
      </c>
      <c r="H683" s="72">
        <f>Source!AL425</f>
        <v>285</v>
      </c>
      <c r="I683" s="71"/>
      <c r="J683" s="72">
        <f>ROUND(Source!AC425*Source!I425, 2)</f>
        <v>171</v>
      </c>
      <c r="K683" s="71">
        <f>IF(Source!BC425&lt;&gt; 0, Source!BC425, 1)</f>
        <v>4.8099999999999996</v>
      </c>
      <c r="L683" s="72">
        <f>Source!P425</f>
        <v>822.51</v>
      </c>
    </row>
    <row r="684" spans="1:82" x14ac:dyDescent="0.2">
      <c r="A684" s="88"/>
      <c r="B684" s="88"/>
      <c r="C684" s="89" t="str">
        <f>"Объем: "&amp;Source!I425&amp;"=60/"&amp;"100"</f>
        <v>Объем: 0,6=60/100</v>
      </c>
      <c r="D684" s="88"/>
      <c r="E684" s="88"/>
      <c r="F684" s="88"/>
      <c r="G684" s="88"/>
      <c r="H684" s="88"/>
      <c r="I684" s="88"/>
      <c r="J684" s="88"/>
      <c r="K684" s="88"/>
      <c r="L684" s="88"/>
    </row>
    <row r="685" spans="1:82" ht="15" x14ac:dyDescent="0.2">
      <c r="C685" s="82" t="s">
        <v>1306</v>
      </c>
      <c r="D685" s="82"/>
      <c r="E685" s="82"/>
      <c r="F685" s="82"/>
      <c r="G685" s="82"/>
      <c r="H685" s="82"/>
      <c r="I685" s="83">
        <f>J683</f>
        <v>171</v>
      </c>
      <c r="J685" s="83"/>
      <c r="K685" s="83">
        <f>L683</f>
        <v>822.51</v>
      </c>
      <c r="L685" s="83"/>
      <c r="O685" s="80">
        <f>J683</f>
        <v>171</v>
      </c>
      <c r="P685">
        <f>0</f>
        <v>0</v>
      </c>
      <c r="R685" t="s">
        <v>1307</v>
      </c>
      <c r="S685">
        <f>0</f>
        <v>0</v>
      </c>
      <c r="U685">
        <f>0</f>
        <v>0</v>
      </c>
      <c r="X685">
        <f>0</f>
        <v>0</v>
      </c>
      <c r="Z685" t="s">
        <v>1307</v>
      </c>
      <c r="AA685" s="80">
        <f>J683</f>
        <v>171</v>
      </c>
      <c r="AD685">
        <f>ROUND((Source!AT425/100)*((ROUND(Source!AF425*Source!I425, 2)+ROUND(Source!AE425*Source!I425, 2))), 2)</f>
        <v>0</v>
      </c>
      <c r="AE685">
        <f>ROUND((Source!AU425/100)*((ROUND(Source!AF425*Source!I425, 2)+ROUND(Source!AE425*Source!I425, 2))), 2)</f>
        <v>0</v>
      </c>
      <c r="AN685" s="80">
        <f>L683</f>
        <v>822.51</v>
      </c>
      <c r="AO685">
        <f>0</f>
        <v>0</v>
      </c>
      <c r="AQ685" t="s">
        <v>1307</v>
      </c>
      <c r="AR685">
        <f>0</f>
        <v>0</v>
      </c>
      <c r="AT685">
        <f>0</f>
        <v>0</v>
      </c>
      <c r="AV685" t="s">
        <v>1307</v>
      </c>
      <c r="AW685" s="80">
        <f>L683</f>
        <v>822.51</v>
      </c>
      <c r="AZ685">
        <f>Source!X425</f>
        <v>0</v>
      </c>
      <c r="BA685">
        <f>Source!Y425</f>
        <v>0</v>
      </c>
      <c r="BH685" s="80">
        <f>J683</f>
        <v>171</v>
      </c>
      <c r="CD685">
        <v>1</v>
      </c>
    </row>
    <row r="686" spans="1:82" ht="103.5" x14ac:dyDescent="0.2">
      <c r="A686" s="67" t="s">
        <v>487</v>
      </c>
      <c r="B686" s="68" t="str">
        <f>Source!F427</f>
        <v>м08-01-082-1</v>
      </c>
      <c r="C686" s="68" t="s">
        <v>1382</v>
      </c>
      <c r="D686" s="69" t="str">
        <f>Source!H427</f>
        <v>100 шт.</v>
      </c>
      <c r="E686" s="70">
        <f>Source!K427</f>
        <v>0.04</v>
      </c>
      <c r="F686" s="70"/>
      <c r="G686" s="70">
        <f>Source!I427</f>
        <v>0.04</v>
      </c>
      <c r="H686" s="72"/>
      <c r="I686" s="71"/>
      <c r="J686" s="72"/>
      <c r="K686" s="71"/>
      <c r="L686" s="72"/>
    </row>
    <row r="687" spans="1:82" ht="178.5" x14ac:dyDescent="0.2">
      <c r="B687" s="85" t="str">
        <f>Source!EO427</f>
        <v>Поправка: Гл.4.Прил.2.2.п.2.2.3_04.00.01.01.001</v>
      </c>
      <c r="C687" s="85" t="str">
        <f>Source!CN427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688" spans="1:82" x14ac:dyDescent="0.2">
      <c r="C688" s="73" t="str">
        <f>"Объем: "&amp;Source!I427&amp;"=4/"&amp;"100"</f>
        <v>Объем: 0,04=4/100</v>
      </c>
    </row>
    <row r="689" spans="1:82" ht="14.25" x14ac:dyDescent="0.2">
      <c r="A689" s="68"/>
      <c r="B689" s="71">
        <v>1</v>
      </c>
      <c r="C689" s="68" t="s">
        <v>1295</v>
      </c>
      <c r="D689" s="69"/>
      <c r="E689" s="70"/>
      <c r="F689" s="70"/>
      <c r="G689" s="70"/>
      <c r="H689" s="72">
        <f>Source!AO427</f>
        <v>452.14</v>
      </c>
      <c r="I689" s="71">
        <f>ROUND(1.2,7)</f>
        <v>1.2</v>
      </c>
      <c r="J689" s="72">
        <f>ROUND(Source!AF427*Source!I427, 2)</f>
        <v>21.7</v>
      </c>
      <c r="K689" s="71">
        <f>IF(Source!BA427&lt;&gt; 0, Source!BA427, 1)</f>
        <v>50.93</v>
      </c>
      <c r="L689" s="72">
        <f>Source!S427</f>
        <v>1105.32</v>
      </c>
    </row>
    <row r="690" spans="1:82" ht="14.25" x14ac:dyDescent="0.2">
      <c r="A690" s="68"/>
      <c r="B690" s="71">
        <v>2</v>
      </c>
      <c r="C690" s="68" t="s">
        <v>1296</v>
      </c>
      <c r="D690" s="69"/>
      <c r="E690" s="70"/>
      <c r="F690" s="70"/>
      <c r="G690" s="70"/>
      <c r="H690" s="72">
        <f>Source!AM427</f>
        <v>25.94</v>
      </c>
      <c r="I690" s="71">
        <f>ROUND(1.2,7)</f>
        <v>1.2</v>
      </c>
      <c r="J690" s="72">
        <f>ROUND(((((Source!ET427*ROUND(1.2,7)))-((Source!EU427*ROUND(1.2,7))))+Source!AE427)*Source!I427, 2)</f>
        <v>1.25</v>
      </c>
      <c r="K690" s="71">
        <f>IF(Source!BB427&lt;&gt; 0, Source!BB427, 1)</f>
        <v>15.75</v>
      </c>
      <c r="L690" s="72">
        <f>Source!Q427</f>
        <v>19.61</v>
      </c>
    </row>
    <row r="691" spans="1:82" ht="14.25" x14ac:dyDescent="0.2">
      <c r="A691" s="68"/>
      <c r="B691" s="71">
        <v>3</v>
      </c>
      <c r="C691" s="68" t="s">
        <v>1297</v>
      </c>
      <c r="D691" s="69"/>
      <c r="E691" s="70"/>
      <c r="F691" s="70"/>
      <c r="G691" s="70"/>
      <c r="H691" s="72">
        <f>Source!AN427</f>
        <v>1.49</v>
      </c>
      <c r="I691" s="71">
        <f>ROUND(1.2,7)</f>
        <v>1.2</v>
      </c>
      <c r="J691" s="74">
        <f>ROUND(Source!AE427*Source!I427, 2)</f>
        <v>7.0000000000000007E-2</v>
      </c>
      <c r="K691" s="71">
        <f>IF(Source!BS427&lt;&gt; 0, Source!BS427, 1)</f>
        <v>50.93</v>
      </c>
      <c r="L691" s="74">
        <f>Source!R427</f>
        <v>3.65</v>
      </c>
    </row>
    <row r="692" spans="1:82" ht="14.25" x14ac:dyDescent="0.2">
      <c r="A692" s="68"/>
      <c r="B692" s="71">
        <v>4</v>
      </c>
      <c r="C692" s="68" t="s">
        <v>1298</v>
      </c>
      <c r="D692" s="69"/>
      <c r="E692" s="70"/>
      <c r="F692" s="70"/>
      <c r="G692" s="70"/>
      <c r="H692" s="72">
        <f>Source!AL427</f>
        <v>421.32</v>
      </c>
      <c r="I692" s="71">
        <f>ROUND(1,7)</f>
        <v>1</v>
      </c>
      <c r="J692" s="72">
        <f>ROUND(Source!AC427*Source!I427, 2)</f>
        <v>16.850000000000001</v>
      </c>
      <c r="K692" s="71">
        <f>IF(Source!BC427&lt;&gt; 0, Source!BC427, 1)</f>
        <v>6.28</v>
      </c>
      <c r="L692" s="72">
        <f>Source!P427</f>
        <v>105.84</v>
      </c>
    </row>
    <row r="693" spans="1:82" ht="14.25" x14ac:dyDescent="0.2">
      <c r="A693" s="68"/>
      <c r="B693" s="68"/>
      <c r="C693" s="68" t="s">
        <v>1299</v>
      </c>
      <c r="D693" s="69" t="s">
        <v>1274</v>
      </c>
      <c r="E693" s="70">
        <f>Source!AQ427</f>
        <v>47</v>
      </c>
      <c r="F693" s="70">
        <f>ROUND(1.2,7)</f>
        <v>1.2</v>
      </c>
      <c r="G693" s="70">
        <f>ROUND(Source!U427, 7)</f>
        <v>2.2559999999999998</v>
      </c>
      <c r="H693" s="72"/>
      <c r="I693" s="71"/>
      <c r="J693" s="72"/>
      <c r="K693" s="71"/>
      <c r="L693" s="72"/>
    </row>
    <row r="694" spans="1:82" ht="14.25" x14ac:dyDescent="0.2">
      <c r="A694" s="68"/>
      <c r="B694" s="68"/>
      <c r="C694" s="75" t="s">
        <v>1300</v>
      </c>
      <c r="D694" s="76" t="s">
        <v>1274</v>
      </c>
      <c r="E694" s="77">
        <f>Source!AR427</f>
        <v>0.11</v>
      </c>
      <c r="F694" s="77">
        <f>ROUND(1.2,7)</f>
        <v>1.2</v>
      </c>
      <c r="G694" s="77">
        <f>ROUND(Source!V427, 7)</f>
        <v>5.28E-3</v>
      </c>
      <c r="H694" s="78"/>
      <c r="I694" s="79"/>
      <c r="J694" s="78"/>
      <c r="K694" s="79"/>
      <c r="L694" s="78"/>
    </row>
    <row r="695" spans="1:82" ht="14.25" x14ac:dyDescent="0.2">
      <c r="A695" s="68"/>
      <c r="B695" s="68"/>
      <c r="C695" s="68" t="s">
        <v>1301</v>
      </c>
      <c r="D695" s="69"/>
      <c r="E695" s="70"/>
      <c r="F695" s="70"/>
      <c r="G695" s="70"/>
      <c r="H695" s="72">
        <f>H689+H690+H692</f>
        <v>899.4</v>
      </c>
      <c r="I695" s="71"/>
      <c r="J695" s="72">
        <f>J689+J690+J692</f>
        <v>39.799999999999997</v>
      </c>
      <c r="K695" s="71"/>
      <c r="L695" s="72">
        <f>L689+L690+L692</f>
        <v>1230.7699999999998</v>
      </c>
    </row>
    <row r="696" spans="1:82" ht="14.25" x14ac:dyDescent="0.2">
      <c r="A696" s="68"/>
      <c r="B696" s="68"/>
      <c r="C696" s="68" t="s">
        <v>1302</v>
      </c>
      <c r="D696" s="69"/>
      <c r="E696" s="70"/>
      <c r="F696" s="70"/>
      <c r="G696" s="70"/>
      <c r="H696" s="72"/>
      <c r="I696" s="71"/>
      <c r="J696" s="72">
        <f>SUM(S686:S699)+SUM(T686:T699)+SUM(X686:X699)+SUM(Y686:Y699)+SUM(Z686:Z699)</f>
        <v>21.77</v>
      </c>
      <c r="K696" s="71"/>
      <c r="L696" s="72">
        <f>SUM(AR686:AR699)+SUM(AS686:AS699)+SUM(AT686:AT699)+SUM(AU686:AU699)+SUM(AV686:AV699)</f>
        <v>1108.97</v>
      </c>
    </row>
    <row r="697" spans="1:82" ht="28.5" x14ac:dyDescent="0.2">
      <c r="A697" s="68"/>
      <c r="B697" s="68" t="s">
        <v>30</v>
      </c>
      <c r="C697" s="68" t="s">
        <v>1303</v>
      </c>
      <c r="D697" s="69" t="s">
        <v>1304</v>
      </c>
      <c r="E697" s="70">
        <f>Source!BZ427</f>
        <v>97</v>
      </c>
      <c r="F697" s="70"/>
      <c r="G697" s="70">
        <f>Source!AT427</f>
        <v>97</v>
      </c>
      <c r="H697" s="72"/>
      <c r="I697" s="71"/>
      <c r="J697" s="72">
        <f>SUM(AD686:AD699)</f>
        <v>21.12</v>
      </c>
      <c r="K697" s="71"/>
      <c r="L697" s="72">
        <f>SUM(AZ686:AZ699)</f>
        <v>1075.7</v>
      </c>
    </row>
    <row r="698" spans="1:82" ht="28.5" x14ac:dyDescent="0.2">
      <c r="A698" s="75"/>
      <c r="B698" s="75" t="s">
        <v>31</v>
      </c>
      <c r="C698" s="75" t="s">
        <v>1305</v>
      </c>
      <c r="D698" s="76" t="s">
        <v>1304</v>
      </c>
      <c r="E698" s="77">
        <f>Source!CA427</f>
        <v>51</v>
      </c>
      <c r="F698" s="77"/>
      <c r="G698" s="77">
        <f>Source!AU427</f>
        <v>51</v>
      </c>
      <c r="H698" s="78"/>
      <c r="I698" s="79"/>
      <c r="J698" s="78">
        <f>SUM(AE686:AE699)</f>
        <v>11.1</v>
      </c>
      <c r="K698" s="79"/>
      <c r="L698" s="78">
        <f>SUM(BA686:BA699)</f>
        <v>565.57000000000005</v>
      </c>
    </row>
    <row r="699" spans="1:82" ht="15" x14ac:dyDescent="0.2">
      <c r="C699" s="82" t="s">
        <v>1306</v>
      </c>
      <c r="D699" s="82"/>
      <c r="E699" s="82"/>
      <c r="F699" s="82"/>
      <c r="G699" s="82"/>
      <c r="H699" s="82"/>
      <c r="I699" s="83">
        <f>J689+J690+J692+J697+J698</f>
        <v>72.02</v>
      </c>
      <c r="J699" s="83"/>
      <c r="K699" s="83">
        <f>L689+L690+L692+L697+L698</f>
        <v>2872.04</v>
      </c>
      <c r="L699" s="83"/>
      <c r="O699" s="80">
        <f>J689+J690+J692+J697+J698</f>
        <v>72.02</v>
      </c>
      <c r="P699" s="80">
        <f>J690</f>
        <v>1.25</v>
      </c>
      <c r="R699" t="s">
        <v>1307</v>
      </c>
      <c r="S699" s="80">
        <f>J689</f>
        <v>21.7</v>
      </c>
      <c r="U699" s="80">
        <f>J689</f>
        <v>21.7</v>
      </c>
      <c r="X699" s="80">
        <f>J691</f>
        <v>7.0000000000000007E-2</v>
      </c>
      <c r="Z699" t="s">
        <v>1307</v>
      </c>
      <c r="AA699" s="80">
        <f>J692</f>
        <v>16.850000000000001</v>
      </c>
      <c r="AD699">
        <f>ROUND((Source!AT427/100)*((ROUND(Source!AF427*Source!I427, 2)+ROUND(Source!AE427*Source!I427, 2))), 2)</f>
        <v>21.12</v>
      </c>
      <c r="AE699">
        <f>ROUND((Source!AU427/100)*((ROUND(Source!AF427*Source!I427, 2)+ROUND(Source!AE427*Source!I427, 2))), 2)</f>
        <v>11.1</v>
      </c>
      <c r="AN699" s="80">
        <f>L689+L690+L692+L697+L698</f>
        <v>2872.04</v>
      </c>
      <c r="AO699" s="80">
        <f>L690</f>
        <v>19.61</v>
      </c>
      <c r="AQ699" t="s">
        <v>1307</v>
      </c>
      <c r="AR699" s="80">
        <f>L689</f>
        <v>1105.32</v>
      </c>
      <c r="AT699" s="80">
        <f>L691</f>
        <v>3.65</v>
      </c>
      <c r="AV699" t="s">
        <v>1307</v>
      </c>
      <c r="AW699" s="80">
        <f>L692</f>
        <v>105.84</v>
      </c>
      <c r="AZ699">
        <f>Source!X427</f>
        <v>1075.7</v>
      </c>
      <c r="BA699">
        <f>Source!Y427</f>
        <v>565.57000000000005</v>
      </c>
      <c r="BI699" s="80">
        <f>J689+J690+J692+J697+J698</f>
        <v>72.02</v>
      </c>
      <c r="CD699">
        <v>2</v>
      </c>
    </row>
    <row r="700" spans="1:82" ht="28.5" x14ac:dyDescent="0.2">
      <c r="A700" s="84" t="s">
        <v>488</v>
      </c>
      <c r="B700" s="75" t="str">
        <f>Source!F429</f>
        <v>Конъюнктурный анализ п.19</v>
      </c>
      <c r="C700" s="75" t="s">
        <v>1383</v>
      </c>
      <c r="D700" s="76" t="str">
        <f>Source!H429</f>
        <v>шт.</v>
      </c>
      <c r="E700" s="77">
        <f>Source!K429</f>
        <v>4</v>
      </c>
      <c r="F700" s="77"/>
      <c r="G700" s="77">
        <f>Source!I429</f>
        <v>4</v>
      </c>
      <c r="H700" s="78">
        <f>Source!AL429</f>
        <v>13260</v>
      </c>
      <c r="I700" s="79"/>
      <c r="J700" s="78">
        <f>ROUND(L700/K700, 2)</f>
        <v>5490.68</v>
      </c>
      <c r="K700" s="79">
        <f>IF(Source!BC429&lt;&gt; 0, Source!BC429, 1)</f>
        <v>9.66</v>
      </c>
      <c r="L700" s="78">
        <f>Source!HG429</f>
        <v>53040</v>
      </c>
    </row>
    <row r="701" spans="1:82" ht="15" x14ac:dyDescent="0.2">
      <c r="C701" s="82" t="s">
        <v>1306</v>
      </c>
      <c r="D701" s="82"/>
      <c r="E701" s="82"/>
      <c r="F701" s="82"/>
      <c r="G701" s="82"/>
      <c r="H701" s="82"/>
      <c r="I701" s="83">
        <f>J700</f>
        <v>5490.68</v>
      </c>
      <c r="J701" s="83"/>
      <c r="K701" s="83">
        <f>L700</f>
        <v>53040</v>
      </c>
      <c r="L701" s="83"/>
      <c r="O701" s="80">
        <f>J700</f>
        <v>5490.68</v>
      </c>
      <c r="P701">
        <f>0</f>
        <v>0</v>
      </c>
      <c r="R701" t="s">
        <v>1307</v>
      </c>
      <c r="S701">
        <f>0</f>
        <v>0</v>
      </c>
      <c r="U701">
        <f>0</f>
        <v>0</v>
      </c>
      <c r="X701">
        <f>0</f>
        <v>0</v>
      </c>
      <c r="Z701" t="s">
        <v>1307</v>
      </c>
      <c r="AA701" s="80">
        <f>J700</f>
        <v>5490.68</v>
      </c>
      <c r="AB701" s="80">
        <f>J700</f>
        <v>5490.68</v>
      </c>
      <c r="AD701">
        <f>ROUND((Source!AT429/100)*((ROUND(Source!AF429*Source!I429, 2)+ROUND(Source!AE429*Source!I429, 2))), 2)</f>
        <v>0</v>
      </c>
      <c r="AE701">
        <f>ROUND((Source!AU429/100)*((ROUND(Source!AF429*Source!I429, 2)+ROUND(Source!AE429*Source!I429, 2))), 2)</f>
        <v>0</v>
      </c>
      <c r="AN701" s="80">
        <f>L700</f>
        <v>53040</v>
      </c>
      <c r="AO701">
        <f>0</f>
        <v>0</v>
      </c>
      <c r="AQ701" t="s">
        <v>1307</v>
      </c>
      <c r="AR701">
        <f>0</f>
        <v>0</v>
      </c>
      <c r="AT701">
        <f>0</f>
        <v>0</v>
      </c>
      <c r="AV701" t="s">
        <v>1307</v>
      </c>
      <c r="AW701" s="80">
        <f>L700</f>
        <v>53040</v>
      </c>
      <c r="AX701" s="80">
        <f>L700</f>
        <v>53040</v>
      </c>
      <c r="AZ701">
        <f>Source!X429</f>
        <v>0</v>
      </c>
      <c r="BA701">
        <f>Source!Y429</f>
        <v>0</v>
      </c>
      <c r="BI701" s="80">
        <f>J700</f>
        <v>5490.68</v>
      </c>
      <c r="CD701">
        <v>2</v>
      </c>
    </row>
    <row r="702" spans="1:82" ht="132" x14ac:dyDescent="0.2">
      <c r="A702" s="67" t="s">
        <v>492</v>
      </c>
      <c r="B702" s="68" t="str">
        <f>Source!F431</f>
        <v>м08-02-152-4</v>
      </c>
      <c r="C702" s="68" t="s">
        <v>1384</v>
      </c>
      <c r="D702" s="69" t="str">
        <f>Source!H431</f>
        <v>100 шт.</v>
      </c>
      <c r="E702" s="70">
        <f>Source!K431</f>
        <v>0.08</v>
      </c>
      <c r="F702" s="70"/>
      <c r="G702" s="70">
        <f>Source!I431</f>
        <v>0.08</v>
      </c>
      <c r="H702" s="72"/>
      <c r="I702" s="71"/>
      <c r="J702" s="72"/>
      <c r="K702" s="71"/>
      <c r="L702" s="72"/>
    </row>
    <row r="703" spans="1:82" ht="178.5" x14ac:dyDescent="0.2">
      <c r="B703" s="85" t="str">
        <f>Source!EO431</f>
        <v>Поправка: Гл.4.Прил.2.2.п.2.2.3_04.00.01.01.001</v>
      </c>
      <c r="C703" s="85" t="str">
        <f>Source!CN431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704" spans="1:82" x14ac:dyDescent="0.2">
      <c r="C704" s="73" t="str">
        <f>"Объем: "&amp;Source!I431&amp;"=8/"&amp;"100"</f>
        <v>Объем: 0,08=8/100</v>
      </c>
    </row>
    <row r="705" spans="1:82" ht="14.25" x14ac:dyDescent="0.2">
      <c r="A705" s="68"/>
      <c r="B705" s="71">
        <v>1</v>
      </c>
      <c r="C705" s="68" t="s">
        <v>1295</v>
      </c>
      <c r="D705" s="69"/>
      <c r="E705" s="70"/>
      <c r="F705" s="70"/>
      <c r="G705" s="70"/>
      <c r="H705" s="72">
        <f>Source!AO431</f>
        <v>218.57</v>
      </c>
      <c r="I705" s="71">
        <f>ROUND(1.2,7)</f>
        <v>1.2</v>
      </c>
      <c r="J705" s="72">
        <f>ROUND(Source!AF431*Source!I431, 2)</f>
        <v>20.98</v>
      </c>
      <c r="K705" s="71">
        <f>IF(Source!BA431&lt;&gt; 0, Source!BA431, 1)</f>
        <v>50.93</v>
      </c>
      <c r="L705" s="72">
        <f>Source!S431</f>
        <v>1068.6300000000001</v>
      </c>
    </row>
    <row r="706" spans="1:82" ht="14.25" x14ac:dyDescent="0.2">
      <c r="A706" s="68"/>
      <c r="B706" s="71">
        <v>2</v>
      </c>
      <c r="C706" s="68" t="s">
        <v>1296</v>
      </c>
      <c r="D706" s="69"/>
      <c r="E706" s="70"/>
      <c r="F706" s="70"/>
      <c r="G706" s="70"/>
      <c r="H706" s="72">
        <f>Source!AM431</f>
        <v>144.78</v>
      </c>
      <c r="I706" s="71">
        <f>ROUND(1.2,7)</f>
        <v>1.2</v>
      </c>
      <c r="J706" s="72">
        <f>ROUND(((((Source!ET431*ROUND(1.2,7)))-((Source!EU431*ROUND(1.2,7))))+Source!AE431)*Source!I431, 2)</f>
        <v>13.9</v>
      </c>
      <c r="K706" s="71">
        <f>IF(Source!BB431&lt;&gt; 0, Source!BB431, 1)</f>
        <v>8.41</v>
      </c>
      <c r="L706" s="72">
        <f>Source!Q431</f>
        <v>116.9</v>
      </c>
    </row>
    <row r="707" spans="1:82" ht="14.25" x14ac:dyDescent="0.2">
      <c r="A707" s="68"/>
      <c r="B707" s="71">
        <v>3</v>
      </c>
      <c r="C707" s="68" t="s">
        <v>1297</v>
      </c>
      <c r="D707" s="69"/>
      <c r="E707" s="70"/>
      <c r="F707" s="70"/>
      <c r="G707" s="70"/>
      <c r="H707" s="72">
        <f>Source!AN431</f>
        <v>0.14000000000000001</v>
      </c>
      <c r="I707" s="71">
        <f>ROUND(1.2,7)</f>
        <v>1.2</v>
      </c>
      <c r="J707" s="74">
        <f>ROUND(Source!AE431*Source!I431, 2)</f>
        <v>0.01</v>
      </c>
      <c r="K707" s="71">
        <f>IF(Source!BS431&lt;&gt; 0, Source!BS431, 1)</f>
        <v>50.93</v>
      </c>
      <c r="L707" s="74">
        <f>Source!R431</f>
        <v>0.69</v>
      </c>
    </row>
    <row r="708" spans="1:82" ht="14.25" x14ac:dyDescent="0.2">
      <c r="A708" s="68"/>
      <c r="B708" s="71">
        <v>4</v>
      </c>
      <c r="C708" s="68" t="s">
        <v>1298</v>
      </c>
      <c r="D708" s="69"/>
      <c r="E708" s="70"/>
      <c r="F708" s="70"/>
      <c r="G708" s="70"/>
      <c r="H708" s="72">
        <f>Source!AL431</f>
        <v>62.48</v>
      </c>
      <c r="I708" s="71">
        <f>ROUND(1,7)</f>
        <v>1</v>
      </c>
      <c r="J708" s="72">
        <f>ROUND(Source!AC431*Source!I431, 2)</f>
        <v>5</v>
      </c>
      <c r="K708" s="71">
        <f>IF(Source!BC431&lt;&gt; 0, Source!BC431, 1)</f>
        <v>15.4</v>
      </c>
      <c r="L708" s="72">
        <f>Source!P431</f>
        <v>76.98</v>
      </c>
    </row>
    <row r="709" spans="1:82" ht="14.25" x14ac:dyDescent="0.2">
      <c r="A709" s="68"/>
      <c r="B709" s="68"/>
      <c r="C709" s="68" t="s">
        <v>1299</v>
      </c>
      <c r="D709" s="69" t="s">
        <v>1274</v>
      </c>
      <c r="E709" s="70">
        <f>Source!AQ431</f>
        <v>22.72</v>
      </c>
      <c r="F709" s="70">
        <f>ROUND(1.2,7)</f>
        <v>1.2</v>
      </c>
      <c r="G709" s="70">
        <f>ROUND(Source!U431, 7)</f>
        <v>2.1811199999999999</v>
      </c>
      <c r="H709" s="72"/>
      <c r="I709" s="71"/>
      <c r="J709" s="72"/>
      <c r="K709" s="71"/>
      <c r="L709" s="72"/>
    </row>
    <row r="710" spans="1:82" ht="14.25" x14ac:dyDescent="0.2">
      <c r="A710" s="68"/>
      <c r="B710" s="68"/>
      <c r="C710" s="75" t="s">
        <v>1300</v>
      </c>
      <c r="D710" s="76" t="s">
        <v>1274</v>
      </c>
      <c r="E710" s="77">
        <f>Source!AR431</f>
        <v>0.01</v>
      </c>
      <c r="F710" s="77">
        <f>ROUND(1.2,7)</f>
        <v>1.2</v>
      </c>
      <c r="G710" s="77">
        <f>ROUND(Source!V431, 7)</f>
        <v>9.6000000000000002E-4</v>
      </c>
      <c r="H710" s="78"/>
      <c r="I710" s="79"/>
      <c r="J710" s="78"/>
      <c r="K710" s="79"/>
      <c r="L710" s="78"/>
    </row>
    <row r="711" spans="1:82" ht="14.25" x14ac:dyDescent="0.2">
      <c r="A711" s="68"/>
      <c r="B711" s="68"/>
      <c r="C711" s="68" t="s">
        <v>1301</v>
      </c>
      <c r="D711" s="69"/>
      <c r="E711" s="70"/>
      <c r="F711" s="70"/>
      <c r="G711" s="70"/>
      <c r="H711" s="72">
        <f>H705+H706+H708</f>
        <v>425.83000000000004</v>
      </c>
      <c r="I711" s="71"/>
      <c r="J711" s="72">
        <f>J705+J706+J708</f>
        <v>39.880000000000003</v>
      </c>
      <c r="K711" s="71"/>
      <c r="L711" s="72">
        <f>L705+L706+L708</f>
        <v>1262.5100000000002</v>
      </c>
    </row>
    <row r="712" spans="1:82" ht="14.25" x14ac:dyDescent="0.2">
      <c r="A712" s="68"/>
      <c r="B712" s="68"/>
      <c r="C712" s="68" t="s">
        <v>1302</v>
      </c>
      <c r="D712" s="69"/>
      <c r="E712" s="70"/>
      <c r="F712" s="70"/>
      <c r="G712" s="70"/>
      <c r="H712" s="72"/>
      <c r="I712" s="71"/>
      <c r="J712" s="72">
        <f>SUM(S702:S715)+SUM(T702:T715)+SUM(X702:X715)+SUM(Y702:Y715)+SUM(Z702:Z715)</f>
        <v>20.990000000000002</v>
      </c>
      <c r="K712" s="71"/>
      <c r="L712" s="72">
        <f>SUM(AR702:AR715)+SUM(AS702:AS715)+SUM(AT702:AT715)+SUM(AU702:AU715)+SUM(AV702:AV715)</f>
        <v>1069.3200000000002</v>
      </c>
    </row>
    <row r="713" spans="1:82" ht="28.5" x14ac:dyDescent="0.2">
      <c r="A713" s="68"/>
      <c r="B713" s="68" t="s">
        <v>30</v>
      </c>
      <c r="C713" s="68" t="s">
        <v>1303</v>
      </c>
      <c r="D713" s="69" t="s">
        <v>1304</v>
      </c>
      <c r="E713" s="70">
        <f>Source!BZ431</f>
        <v>97</v>
      </c>
      <c r="F713" s="70"/>
      <c r="G713" s="70">
        <f>Source!AT431</f>
        <v>97</v>
      </c>
      <c r="H713" s="72"/>
      <c r="I713" s="71"/>
      <c r="J713" s="72">
        <f>SUM(AD702:AD715)</f>
        <v>20.36</v>
      </c>
      <c r="K713" s="71"/>
      <c r="L713" s="72">
        <f>SUM(AZ702:AZ715)</f>
        <v>1037.24</v>
      </c>
    </row>
    <row r="714" spans="1:82" ht="28.5" x14ac:dyDescent="0.2">
      <c r="A714" s="75"/>
      <c r="B714" s="75" t="s">
        <v>31</v>
      </c>
      <c r="C714" s="75" t="s">
        <v>1305</v>
      </c>
      <c r="D714" s="76" t="s">
        <v>1304</v>
      </c>
      <c r="E714" s="77">
        <f>Source!CA431</f>
        <v>51</v>
      </c>
      <c r="F714" s="77"/>
      <c r="G714" s="77">
        <f>Source!AU431</f>
        <v>51</v>
      </c>
      <c r="H714" s="78"/>
      <c r="I714" s="79"/>
      <c r="J714" s="78">
        <f>SUM(AE702:AE715)</f>
        <v>10.7</v>
      </c>
      <c r="K714" s="79"/>
      <c r="L714" s="78">
        <f>SUM(BA702:BA715)</f>
        <v>545.35</v>
      </c>
    </row>
    <row r="715" spans="1:82" ht="15" x14ac:dyDescent="0.2">
      <c r="C715" s="82" t="s">
        <v>1306</v>
      </c>
      <c r="D715" s="82"/>
      <c r="E715" s="82"/>
      <c r="F715" s="82"/>
      <c r="G715" s="82"/>
      <c r="H715" s="82"/>
      <c r="I715" s="83">
        <f>J705+J706+J708+J713+J714</f>
        <v>70.94</v>
      </c>
      <c r="J715" s="83"/>
      <c r="K715" s="83">
        <f>L705+L706+L708+L713+L714</f>
        <v>2845.1</v>
      </c>
      <c r="L715" s="83"/>
      <c r="O715" s="80">
        <f>J705+J706+J708+J713+J714</f>
        <v>70.94</v>
      </c>
      <c r="P715" s="80">
        <f>J706</f>
        <v>13.9</v>
      </c>
      <c r="R715" t="s">
        <v>1307</v>
      </c>
      <c r="S715" s="80">
        <f>J705</f>
        <v>20.98</v>
      </c>
      <c r="U715" s="80">
        <f>J705</f>
        <v>20.98</v>
      </c>
      <c r="X715" s="80">
        <f>J707</f>
        <v>0.01</v>
      </c>
      <c r="Z715" t="s">
        <v>1307</v>
      </c>
      <c r="AA715" s="80">
        <f>J708</f>
        <v>5</v>
      </c>
      <c r="AD715">
        <f>ROUND((Source!AT431/100)*((ROUND(Source!AF431*Source!I431, 2)+ROUND(Source!AE431*Source!I431, 2))), 2)</f>
        <v>20.36</v>
      </c>
      <c r="AE715">
        <f>ROUND((Source!AU431/100)*((ROUND(Source!AF431*Source!I431, 2)+ROUND(Source!AE431*Source!I431, 2))), 2)</f>
        <v>10.7</v>
      </c>
      <c r="AN715" s="80">
        <f>L705+L706+L708+L713+L714</f>
        <v>2845.1</v>
      </c>
      <c r="AO715" s="80">
        <f>L706</f>
        <v>116.9</v>
      </c>
      <c r="AQ715" t="s">
        <v>1307</v>
      </c>
      <c r="AR715" s="80">
        <f>L705</f>
        <v>1068.6300000000001</v>
      </c>
      <c r="AT715" s="80">
        <f>L707</f>
        <v>0.69</v>
      </c>
      <c r="AV715" t="s">
        <v>1307</v>
      </c>
      <c r="AW715" s="80">
        <f>L708</f>
        <v>76.98</v>
      </c>
      <c r="AZ715">
        <f>Source!X431</f>
        <v>1037.24</v>
      </c>
      <c r="BA715">
        <f>Source!Y431</f>
        <v>545.35</v>
      </c>
      <c r="BI715" s="80">
        <f>J705+J706+J708+J713+J714</f>
        <v>70.94</v>
      </c>
      <c r="CD715">
        <v>2</v>
      </c>
    </row>
    <row r="716" spans="1:82" ht="28.5" x14ac:dyDescent="0.2">
      <c r="A716" s="84" t="s">
        <v>496</v>
      </c>
      <c r="B716" s="75" t="str">
        <f>Source!F433</f>
        <v>Конъюнктурный анализ п.20</v>
      </c>
      <c r="C716" s="75" t="s">
        <v>1385</v>
      </c>
      <c r="D716" s="76" t="str">
        <f>Source!H433</f>
        <v>шт.</v>
      </c>
      <c r="E716" s="77">
        <f>Source!K433</f>
        <v>8</v>
      </c>
      <c r="F716" s="77"/>
      <c r="G716" s="77">
        <f>Source!I433</f>
        <v>8</v>
      </c>
      <c r="H716" s="78">
        <f>Source!AL433</f>
        <v>7803.7300000000005</v>
      </c>
      <c r="I716" s="79"/>
      <c r="J716" s="78">
        <f>ROUND(L716/K716, 2)</f>
        <v>6462.72</v>
      </c>
      <c r="K716" s="79">
        <f>IF(Source!BC433&lt;&gt; 0, Source!BC433, 1)</f>
        <v>9.66</v>
      </c>
      <c r="L716" s="78">
        <f>Source!HG433</f>
        <v>62429.84</v>
      </c>
    </row>
    <row r="717" spans="1:82" ht="15" x14ac:dyDescent="0.2">
      <c r="C717" s="82" t="s">
        <v>1306</v>
      </c>
      <c r="D717" s="82"/>
      <c r="E717" s="82"/>
      <c r="F717" s="82"/>
      <c r="G717" s="82"/>
      <c r="H717" s="82"/>
      <c r="I717" s="83">
        <f>J716</f>
        <v>6462.72</v>
      </c>
      <c r="J717" s="83"/>
      <c r="K717" s="83">
        <f>L716</f>
        <v>62429.84</v>
      </c>
      <c r="L717" s="83"/>
      <c r="O717" s="80">
        <f>J716</f>
        <v>6462.72</v>
      </c>
      <c r="P717">
        <f>0</f>
        <v>0</v>
      </c>
      <c r="R717" t="s">
        <v>1307</v>
      </c>
      <c r="S717">
        <f>0</f>
        <v>0</v>
      </c>
      <c r="U717">
        <f>0</f>
        <v>0</v>
      </c>
      <c r="X717">
        <f>0</f>
        <v>0</v>
      </c>
      <c r="Z717" t="s">
        <v>1307</v>
      </c>
      <c r="AA717" s="80">
        <f>J716</f>
        <v>6462.72</v>
      </c>
      <c r="AB717" s="80">
        <f>J716</f>
        <v>6462.72</v>
      </c>
      <c r="AD717">
        <f>ROUND((Source!AT433/100)*((ROUND(Source!AF433*Source!I433, 2)+ROUND(Source!AE433*Source!I433, 2))), 2)</f>
        <v>0</v>
      </c>
      <c r="AE717">
        <f>ROUND((Source!AU433/100)*((ROUND(Source!AF433*Source!I433, 2)+ROUND(Source!AE433*Source!I433, 2))), 2)</f>
        <v>0</v>
      </c>
      <c r="AN717" s="80">
        <f>L716</f>
        <v>62429.84</v>
      </c>
      <c r="AO717">
        <f>0</f>
        <v>0</v>
      </c>
      <c r="AQ717" t="s">
        <v>1307</v>
      </c>
      <c r="AR717">
        <f>0</f>
        <v>0</v>
      </c>
      <c r="AT717">
        <f>0</f>
        <v>0</v>
      </c>
      <c r="AV717" t="s">
        <v>1307</v>
      </c>
      <c r="AW717" s="80">
        <f>L716</f>
        <v>62429.84</v>
      </c>
      <c r="AX717" s="80">
        <f>L716</f>
        <v>62429.84</v>
      </c>
      <c r="AZ717">
        <f>Source!X433</f>
        <v>0</v>
      </c>
      <c r="BA717">
        <f>Source!Y433</f>
        <v>0</v>
      </c>
      <c r="BI717" s="80">
        <f>J716</f>
        <v>6462.72</v>
      </c>
      <c r="CD717">
        <v>2</v>
      </c>
    </row>
    <row r="718" spans="1:82" ht="117.75" x14ac:dyDescent="0.2">
      <c r="A718" s="67" t="s">
        <v>500</v>
      </c>
      <c r="B718" s="68" t="str">
        <f>Source!F435</f>
        <v>м08-02-152-9</v>
      </c>
      <c r="C718" s="68" t="s">
        <v>1386</v>
      </c>
      <c r="D718" s="69" t="str">
        <f>Source!H435</f>
        <v>100 шт.</v>
      </c>
      <c r="E718" s="70">
        <f>Source!K435</f>
        <v>0.24</v>
      </c>
      <c r="F718" s="70"/>
      <c r="G718" s="70">
        <f>Source!I435</f>
        <v>0.24</v>
      </c>
      <c r="H718" s="72"/>
      <c r="I718" s="71"/>
      <c r="J718" s="72"/>
      <c r="K718" s="71"/>
      <c r="L718" s="72"/>
    </row>
    <row r="719" spans="1:82" ht="178.5" x14ac:dyDescent="0.2">
      <c r="B719" s="85" t="str">
        <f>Source!EO435</f>
        <v>Поправка: Гл.4.Прил.2.2.п.2.2.3_04.00.01.01.001</v>
      </c>
      <c r="C719" s="85" t="str">
        <f>Source!CN435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720" spans="1:82" x14ac:dyDescent="0.2">
      <c r="C720" s="73" t="str">
        <f>"Объем: "&amp;Source!I435&amp;"=24/"&amp;"100"</f>
        <v>Объем: 0,24=24/100</v>
      </c>
    </row>
    <row r="721" spans="1:82" ht="14.25" x14ac:dyDescent="0.2">
      <c r="A721" s="68"/>
      <c r="B721" s="71">
        <v>1</v>
      </c>
      <c r="C721" s="68" t="s">
        <v>1295</v>
      </c>
      <c r="D721" s="69"/>
      <c r="E721" s="70"/>
      <c r="F721" s="70"/>
      <c r="G721" s="70"/>
      <c r="H721" s="72">
        <f>Source!AO435</f>
        <v>18.86</v>
      </c>
      <c r="I721" s="71">
        <f>ROUND(1.2,7)</f>
        <v>1.2</v>
      </c>
      <c r="J721" s="72">
        <f>ROUND(Source!AF435*Source!I435, 2)</f>
        <v>5.43</v>
      </c>
      <c r="K721" s="71">
        <f>IF(Source!BA435&lt;&gt; 0, Source!BA435, 1)</f>
        <v>50.93</v>
      </c>
      <c r="L721" s="72">
        <f>Source!S435</f>
        <v>276.61</v>
      </c>
    </row>
    <row r="722" spans="1:82" ht="14.25" x14ac:dyDescent="0.2">
      <c r="A722" s="68"/>
      <c r="B722" s="71">
        <v>2</v>
      </c>
      <c r="C722" s="68" t="s">
        <v>1296</v>
      </c>
      <c r="D722" s="69"/>
      <c r="E722" s="70"/>
      <c r="F722" s="70"/>
      <c r="G722" s="70"/>
      <c r="H722" s="72">
        <f>Source!AM435</f>
        <v>2.2200000000000002</v>
      </c>
      <c r="I722" s="71">
        <f>ROUND(1.2,7)</f>
        <v>1.2</v>
      </c>
      <c r="J722" s="72">
        <f>ROUND(((((Source!ET435*ROUND(1.2,7)))-((Source!EU435*ROUND(1.2,7))))+Source!AE435)*Source!I435, 2)</f>
        <v>0.64</v>
      </c>
      <c r="K722" s="71">
        <f>IF(Source!BB435&lt;&gt; 0, Source!BB435, 1)</f>
        <v>16.21</v>
      </c>
      <c r="L722" s="72">
        <f>Source!Q435</f>
        <v>10.39</v>
      </c>
    </row>
    <row r="723" spans="1:82" ht="14.25" x14ac:dyDescent="0.2">
      <c r="A723" s="68"/>
      <c r="B723" s="71">
        <v>3</v>
      </c>
      <c r="C723" s="68" t="s">
        <v>1297</v>
      </c>
      <c r="D723" s="69"/>
      <c r="E723" s="70"/>
      <c r="F723" s="70"/>
      <c r="G723" s="70"/>
      <c r="H723" s="72">
        <f>Source!AN435</f>
        <v>0.14000000000000001</v>
      </c>
      <c r="I723" s="71">
        <f>ROUND(1.2,7)</f>
        <v>1.2</v>
      </c>
      <c r="J723" s="74">
        <f>ROUND(Source!AE435*Source!I435, 2)</f>
        <v>0.04</v>
      </c>
      <c r="K723" s="71">
        <f>IF(Source!BS435&lt;&gt; 0, Source!BS435, 1)</f>
        <v>50.93</v>
      </c>
      <c r="L723" s="74">
        <f>Source!R435</f>
        <v>2.08</v>
      </c>
    </row>
    <row r="724" spans="1:82" ht="14.25" x14ac:dyDescent="0.2">
      <c r="A724" s="68"/>
      <c r="B724" s="71">
        <v>4</v>
      </c>
      <c r="C724" s="68" t="s">
        <v>1298</v>
      </c>
      <c r="D724" s="69"/>
      <c r="E724" s="70"/>
      <c r="F724" s="70"/>
      <c r="G724" s="70"/>
      <c r="H724" s="72">
        <f>Source!AL435</f>
        <v>0.92</v>
      </c>
      <c r="I724" s="71">
        <f>ROUND(1,7)</f>
        <v>1</v>
      </c>
      <c r="J724" s="72">
        <f>ROUND(Source!AC435*Source!I435, 2)</f>
        <v>0.22</v>
      </c>
      <c r="K724" s="71">
        <f>IF(Source!BC435&lt;&gt; 0, Source!BC435, 1)</f>
        <v>30.42</v>
      </c>
      <c r="L724" s="72">
        <f>Source!P435</f>
        <v>6.72</v>
      </c>
    </row>
    <row r="725" spans="1:82" ht="14.25" x14ac:dyDescent="0.2">
      <c r="A725" s="68"/>
      <c r="B725" s="68"/>
      <c r="C725" s="68" t="s">
        <v>1299</v>
      </c>
      <c r="D725" s="69" t="s">
        <v>1274</v>
      </c>
      <c r="E725" s="70">
        <f>Source!AQ435</f>
        <v>1.96</v>
      </c>
      <c r="F725" s="70">
        <f>ROUND(1.2,7)</f>
        <v>1.2</v>
      </c>
      <c r="G725" s="70">
        <f>ROUND(Source!U435, 7)</f>
        <v>0.56447999999999998</v>
      </c>
      <c r="H725" s="72"/>
      <c r="I725" s="71"/>
      <c r="J725" s="72"/>
      <c r="K725" s="71"/>
      <c r="L725" s="72"/>
    </row>
    <row r="726" spans="1:82" ht="14.25" x14ac:dyDescent="0.2">
      <c r="A726" s="68"/>
      <c r="B726" s="68"/>
      <c r="C726" s="75" t="s">
        <v>1300</v>
      </c>
      <c r="D726" s="76" t="s">
        <v>1274</v>
      </c>
      <c r="E726" s="77">
        <f>Source!AR435</f>
        <v>0.01</v>
      </c>
      <c r="F726" s="77">
        <f>ROUND(1.2,7)</f>
        <v>1.2</v>
      </c>
      <c r="G726" s="77">
        <f>ROUND(Source!V435, 7)</f>
        <v>2.8800000000000002E-3</v>
      </c>
      <c r="H726" s="78"/>
      <c r="I726" s="79"/>
      <c r="J726" s="78"/>
      <c r="K726" s="79"/>
      <c r="L726" s="78"/>
    </row>
    <row r="727" spans="1:82" ht="14.25" x14ac:dyDescent="0.2">
      <c r="A727" s="68"/>
      <c r="B727" s="68"/>
      <c r="C727" s="68" t="s">
        <v>1301</v>
      </c>
      <c r="D727" s="69"/>
      <c r="E727" s="70"/>
      <c r="F727" s="70"/>
      <c r="G727" s="70"/>
      <c r="H727" s="72">
        <f>H721+H722+H724</f>
        <v>22</v>
      </c>
      <c r="I727" s="71"/>
      <c r="J727" s="72">
        <f>J721+J722+J724</f>
        <v>6.2899999999999991</v>
      </c>
      <c r="K727" s="71"/>
      <c r="L727" s="72">
        <f>L721+L722+L724</f>
        <v>293.72000000000003</v>
      </c>
    </row>
    <row r="728" spans="1:82" ht="14.25" x14ac:dyDescent="0.2">
      <c r="A728" s="68"/>
      <c r="B728" s="68"/>
      <c r="C728" s="68" t="s">
        <v>1302</v>
      </c>
      <c r="D728" s="69"/>
      <c r="E728" s="70"/>
      <c r="F728" s="70"/>
      <c r="G728" s="70"/>
      <c r="H728" s="72"/>
      <c r="I728" s="71"/>
      <c r="J728" s="72">
        <f>SUM(S718:S731)+SUM(T718:T731)+SUM(X718:X731)+SUM(Y718:Y731)+SUM(Z718:Z731)</f>
        <v>5.47</v>
      </c>
      <c r="K728" s="71"/>
      <c r="L728" s="72">
        <f>SUM(AR718:AR731)+SUM(AS718:AS731)+SUM(AT718:AT731)+SUM(AU718:AU731)+SUM(AV718:AV731)</f>
        <v>278.69</v>
      </c>
    </row>
    <row r="729" spans="1:82" ht="28.5" x14ac:dyDescent="0.2">
      <c r="A729" s="68"/>
      <c r="B729" s="68" t="s">
        <v>30</v>
      </c>
      <c r="C729" s="68" t="s">
        <v>1303</v>
      </c>
      <c r="D729" s="69" t="s">
        <v>1304</v>
      </c>
      <c r="E729" s="70">
        <f>Source!BZ435</f>
        <v>97</v>
      </c>
      <c r="F729" s="70"/>
      <c r="G729" s="70">
        <f>Source!AT435</f>
        <v>97</v>
      </c>
      <c r="H729" s="72"/>
      <c r="I729" s="71"/>
      <c r="J729" s="72">
        <f>SUM(AD718:AD731)</f>
        <v>5.31</v>
      </c>
      <c r="K729" s="71"/>
      <c r="L729" s="72">
        <f>SUM(AZ718:AZ731)</f>
        <v>270.33</v>
      </c>
    </row>
    <row r="730" spans="1:82" ht="28.5" x14ac:dyDescent="0.2">
      <c r="A730" s="75"/>
      <c r="B730" s="75" t="s">
        <v>31</v>
      </c>
      <c r="C730" s="75" t="s">
        <v>1305</v>
      </c>
      <c r="D730" s="76" t="s">
        <v>1304</v>
      </c>
      <c r="E730" s="77">
        <f>Source!CA435</f>
        <v>51</v>
      </c>
      <c r="F730" s="77"/>
      <c r="G730" s="77">
        <f>Source!AU435</f>
        <v>51</v>
      </c>
      <c r="H730" s="78"/>
      <c r="I730" s="79"/>
      <c r="J730" s="78">
        <f>SUM(AE718:AE731)</f>
        <v>2.79</v>
      </c>
      <c r="K730" s="79"/>
      <c r="L730" s="78">
        <f>SUM(BA718:BA731)</f>
        <v>142.13</v>
      </c>
    </row>
    <row r="731" spans="1:82" ht="15" x14ac:dyDescent="0.2">
      <c r="C731" s="82" t="s">
        <v>1306</v>
      </c>
      <c r="D731" s="82"/>
      <c r="E731" s="82"/>
      <c r="F731" s="82"/>
      <c r="G731" s="82"/>
      <c r="H731" s="82"/>
      <c r="I731" s="83">
        <f>J721+J722+J724+J729+J730</f>
        <v>14.389999999999997</v>
      </c>
      <c r="J731" s="83"/>
      <c r="K731" s="83">
        <f>L721+L722+L724+L729+L730</f>
        <v>706.18</v>
      </c>
      <c r="L731" s="83"/>
      <c r="O731" s="80">
        <f>J721+J722+J724+J729+J730</f>
        <v>14.389999999999997</v>
      </c>
      <c r="P731" s="80">
        <f>J722</f>
        <v>0.64</v>
      </c>
      <c r="R731" t="s">
        <v>1307</v>
      </c>
      <c r="S731" s="80">
        <f>J721</f>
        <v>5.43</v>
      </c>
      <c r="U731" s="80">
        <f>J721</f>
        <v>5.43</v>
      </c>
      <c r="X731" s="80">
        <f>J723</f>
        <v>0.04</v>
      </c>
      <c r="Z731" t="s">
        <v>1307</v>
      </c>
      <c r="AA731" s="80">
        <f>J724</f>
        <v>0.22</v>
      </c>
      <c r="AD731">
        <f>ROUND((Source!AT435/100)*((ROUND(Source!AF435*Source!I435, 2)+ROUND(Source!AE435*Source!I435, 2))), 2)</f>
        <v>5.31</v>
      </c>
      <c r="AE731">
        <f>ROUND((Source!AU435/100)*((ROUND(Source!AF435*Source!I435, 2)+ROUND(Source!AE435*Source!I435, 2))), 2)</f>
        <v>2.79</v>
      </c>
      <c r="AN731" s="80">
        <f>L721+L722+L724+L729+L730</f>
        <v>706.18</v>
      </c>
      <c r="AO731" s="80">
        <f>L722</f>
        <v>10.39</v>
      </c>
      <c r="AQ731" t="s">
        <v>1307</v>
      </c>
      <c r="AR731" s="80">
        <f>L721</f>
        <v>276.61</v>
      </c>
      <c r="AT731" s="80">
        <f>L723</f>
        <v>2.08</v>
      </c>
      <c r="AV731" t="s">
        <v>1307</v>
      </c>
      <c r="AW731" s="80">
        <f>L724</f>
        <v>6.72</v>
      </c>
      <c r="AZ731">
        <f>Source!X435</f>
        <v>270.33</v>
      </c>
      <c r="BA731">
        <f>Source!Y435</f>
        <v>142.13</v>
      </c>
      <c r="BI731" s="80">
        <f>J721+J722+J724+J729+J730</f>
        <v>14.389999999999997</v>
      </c>
      <c r="CD731">
        <v>2</v>
      </c>
    </row>
    <row r="732" spans="1:82" ht="28.5" x14ac:dyDescent="0.2">
      <c r="A732" s="84" t="s">
        <v>504</v>
      </c>
      <c r="B732" s="75" t="str">
        <f>Source!F437</f>
        <v>Конъюнктурный анализ п.21</v>
      </c>
      <c r="C732" s="75" t="s">
        <v>1387</v>
      </c>
      <c r="D732" s="76" t="str">
        <f>Source!H437</f>
        <v>шт.</v>
      </c>
      <c r="E732" s="77">
        <f>Source!K437</f>
        <v>24</v>
      </c>
      <c r="F732" s="77"/>
      <c r="G732" s="77">
        <f>Source!I437</f>
        <v>24</v>
      </c>
      <c r="H732" s="78">
        <f>Source!AL437</f>
        <v>2111.4</v>
      </c>
      <c r="I732" s="79"/>
      <c r="J732" s="78">
        <f>ROUND(L732/K732, 2)</f>
        <v>5245.71</v>
      </c>
      <c r="K732" s="79">
        <f>IF(Source!BC437&lt;&gt; 0, Source!BC437, 1)</f>
        <v>9.66</v>
      </c>
      <c r="L732" s="78">
        <f>Source!HG437</f>
        <v>50673.599999999999</v>
      </c>
    </row>
    <row r="733" spans="1:82" ht="15" x14ac:dyDescent="0.2">
      <c r="C733" s="82" t="s">
        <v>1306</v>
      </c>
      <c r="D733" s="82"/>
      <c r="E733" s="82"/>
      <c r="F733" s="82"/>
      <c r="G733" s="82"/>
      <c r="H733" s="82"/>
      <c r="I733" s="83">
        <f>J732</f>
        <v>5245.71</v>
      </c>
      <c r="J733" s="83"/>
      <c r="K733" s="83">
        <f>L732</f>
        <v>50673.599999999999</v>
      </c>
      <c r="L733" s="83"/>
      <c r="O733" s="80">
        <f>J732</f>
        <v>5245.71</v>
      </c>
      <c r="P733">
        <f>0</f>
        <v>0</v>
      </c>
      <c r="R733" t="s">
        <v>1307</v>
      </c>
      <c r="S733">
        <f>0</f>
        <v>0</v>
      </c>
      <c r="U733">
        <f>0</f>
        <v>0</v>
      </c>
      <c r="X733">
        <f>0</f>
        <v>0</v>
      </c>
      <c r="Z733" t="s">
        <v>1307</v>
      </c>
      <c r="AA733" s="80">
        <f>J732</f>
        <v>5245.71</v>
      </c>
      <c r="AB733" s="80">
        <f>J732</f>
        <v>5245.71</v>
      </c>
      <c r="AD733">
        <f>ROUND((Source!AT437/100)*((ROUND(Source!AF437*Source!I437, 2)+ROUND(Source!AE437*Source!I437, 2))), 2)</f>
        <v>0</v>
      </c>
      <c r="AE733">
        <f>ROUND((Source!AU437/100)*((ROUND(Source!AF437*Source!I437, 2)+ROUND(Source!AE437*Source!I437, 2))), 2)</f>
        <v>0</v>
      </c>
      <c r="AN733" s="80">
        <f>L732</f>
        <v>50673.599999999999</v>
      </c>
      <c r="AO733">
        <f>0</f>
        <v>0</v>
      </c>
      <c r="AQ733" t="s">
        <v>1307</v>
      </c>
      <c r="AR733">
        <f>0</f>
        <v>0</v>
      </c>
      <c r="AT733">
        <f>0</f>
        <v>0</v>
      </c>
      <c r="AV733" t="s">
        <v>1307</v>
      </c>
      <c r="AW733" s="80">
        <f>L732</f>
        <v>50673.599999999999</v>
      </c>
      <c r="AX733" s="80">
        <f>L732</f>
        <v>50673.599999999999</v>
      </c>
      <c r="AZ733">
        <f>Source!X437</f>
        <v>0</v>
      </c>
      <c r="BA733">
        <f>Source!Y437</f>
        <v>0</v>
      </c>
      <c r="BI733" s="80">
        <f>J732</f>
        <v>5245.71</v>
      </c>
      <c r="CD733">
        <v>2</v>
      </c>
    </row>
    <row r="734" spans="1:82" ht="28.5" x14ac:dyDescent="0.2">
      <c r="A734" s="67" t="s">
        <v>508</v>
      </c>
      <c r="B734" s="68" t="str">
        <f>Source!F439</f>
        <v>101-0129</v>
      </c>
      <c r="C734" s="68" t="str">
        <f>Source!G439</f>
        <v>Гайки шестигранные оцинкованные диаметр резьбы 10 мм</v>
      </c>
      <c r="D734" s="69" t="str">
        <f>Source!H439</f>
        <v>т</v>
      </c>
      <c r="E734" s="70">
        <f>Source!K439</f>
        <v>0.1008</v>
      </c>
      <c r="F734" s="70"/>
      <c r="G734" s="70">
        <f>Source!I439</f>
        <v>0.1008</v>
      </c>
      <c r="H734" s="72">
        <f>Source!AL439</f>
        <v>14731.49</v>
      </c>
      <c r="I734" s="71"/>
      <c r="J734" s="72">
        <f>ROUND(Source!AC439*Source!I439, 2)</f>
        <v>1484.93</v>
      </c>
      <c r="K734" s="71">
        <f>IF(Source!BC439&lt;&gt; 0, Source!BC439, 1)</f>
        <v>10.28</v>
      </c>
      <c r="L734" s="72">
        <f>Source!P439</f>
        <v>15265.12</v>
      </c>
    </row>
    <row r="735" spans="1:82" x14ac:dyDescent="0.2">
      <c r="A735" s="88"/>
      <c r="B735" s="88"/>
      <c r="C735" s="89" t="str">
        <f>"Объем: "&amp;Source!I439&amp;"=(48+"&amp;"48)*"&amp;"1,05/"&amp;"1000"</f>
        <v>Объем: 0,1008=(48+48)*1,05/1000</v>
      </c>
      <c r="D735" s="88"/>
      <c r="E735" s="88"/>
      <c r="F735" s="88"/>
      <c r="G735" s="88"/>
      <c r="H735" s="88"/>
      <c r="I735" s="88"/>
      <c r="J735" s="88"/>
      <c r="K735" s="88"/>
      <c r="L735" s="88"/>
    </row>
    <row r="736" spans="1:82" ht="15" x14ac:dyDescent="0.2">
      <c r="C736" s="82" t="s">
        <v>1306</v>
      </c>
      <c r="D736" s="82"/>
      <c r="E736" s="82"/>
      <c r="F736" s="82"/>
      <c r="G736" s="82"/>
      <c r="H736" s="82"/>
      <c r="I736" s="83">
        <f>J734</f>
        <v>1484.93</v>
      </c>
      <c r="J736" s="83"/>
      <c r="K736" s="83">
        <f>L734</f>
        <v>15265.12</v>
      </c>
      <c r="L736" s="83"/>
      <c r="O736" s="80">
        <f>J734</f>
        <v>1484.93</v>
      </c>
      <c r="P736">
        <f>0</f>
        <v>0</v>
      </c>
      <c r="R736" t="s">
        <v>1307</v>
      </c>
      <c r="S736">
        <f>0</f>
        <v>0</v>
      </c>
      <c r="U736">
        <f>0</f>
        <v>0</v>
      </c>
      <c r="X736">
        <f>0</f>
        <v>0</v>
      </c>
      <c r="Z736" t="s">
        <v>1307</v>
      </c>
      <c r="AA736" s="80">
        <f>J734</f>
        <v>1484.93</v>
      </c>
      <c r="AD736">
        <f>ROUND((Source!AT439/100)*((ROUND(Source!AF439*Source!I439, 2)+ROUND(Source!AE439*Source!I439, 2))), 2)</f>
        <v>0</v>
      </c>
      <c r="AE736">
        <f>ROUND((Source!AU439/100)*((ROUND(Source!AF439*Source!I439, 2)+ROUND(Source!AE439*Source!I439, 2))), 2)</f>
        <v>0</v>
      </c>
      <c r="AN736" s="80">
        <f>L734</f>
        <v>15265.12</v>
      </c>
      <c r="AO736">
        <f>0</f>
        <v>0</v>
      </c>
      <c r="AQ736" t="s">
        <v>1307</v>
      </c>
      <c r="AR736">
        <f>0</f>
        <v>0</v>
      </c>
      <c r="AT736">
        <f>0</f>
        <v>0</v>
      </c>
      <c r="AV736" t="s">
        <v>1307</v>
      </c>
      <c r="AW736" s="80">
        <f>L734</f>
        <v>15265.12</v>
      </c>
      <c r="AZ736">
        <f>Source!X439</f>
        <v>0</v>
      </c>
      <c r="BA736">
        <f>Source!Y439</f>
        <v>0</v>
      </c>
      <c r="BH736" s="80">
        <f>J734</f>
        <v>1484.93</v>
      </c>
      <c r="CD736">
        <v>1</v>
      </c>
    </row>
    <row r="737" spans="1:82" ht="42.75" x14ac:dyDescent="0.2">
      <c r="A737" s="84" t="s">
        <v>512</v>
      </c>
      <c r="B737" s="75" t="str">
        <f>Source!F443</f>
        <v>Конъюнктурный анализ п.24</v>
      </c>
      <c r="C737" s="75" t="s">
        <v>1388</v>
      </c>
      <c r="D737" s="76" t="str">
        <f>Source!H443</f>
        <v>шт.</v>
      </c>
      <c r="E737" s="77">
        <f>Source!K443</f>
        <v>24</v>
      </c>
      <c r="F737" s="77"/>
      <c r="G737" s="77">
        <f>Source!I443</f>
        <v>24</v>
      </c>
      <c r="H737" s="78">
        <f>Source!AL443</f>
        <v>510</v>
      </c>
      <c r="I737" s="79"/>
      <c r="J737" s="78">
        <f>ROUND(L737/K737, 2)</f>
        <v>1267.08</v>
      </c>
      <c r="K737" s="79">
        <f>IF(Source!BC443&lt;&gt; 0, Source!BC443, 1)</f>
        <v>9.66</v>
      </c>
      <c r="L737" s="78">
        <f>Source!HG443</f>
        <v>12240</v>
      </c>
    </row>
    <row r="738" spans="1:82" ht="15" x14ac:dyDescent="0.2">
      <c r="C738" s="82" t="s">
        <v>1306</v>
      </c>
      <c r="D738" s="82"/>
      <c r="E738" s="82"/>
      <c r="F738" s="82"/>
      <c r="G738" s="82"/>
      <c r="H738" s="82"/>
      <c r="I738" s="83">
        <f>J737</f>
        <v>1267.08</v>
      </c>
      <c r="J738" s="83"/>
      <c r="K738" s="83">
        <f>L737</f>
        <v>12240</v>
      </c>
      <c r="L738" s="83"/>
      <c r="O738" s="80">
        <f>J737</f>
        <v>1267.08</v>
      </c>
      <c r="P738">
        <f>0</f>
        <v>0</v>
      </c>
      <c r="R738" t="s">
        <v>1307</v>
      </c>
      <c r="S738">
        <f>0</f>
        <v>0</v>
      </c>
      <c r="U738">
        <f>0</f>
        <v>0</v>
      </c>
      <c r="X738">
        <f>0</f>
        <v>0</v>
      </c>
      <c r="Z738" t="s">
        <v>1307</v>
      </c>
      <c r="AA738" s="80">
        <f>J737</f>
        <v>1267.08</v>
      </c>
      <c r="AB738" s="80">
        <f>J737</f>
        <v>1267.08</v>
      </c>
      <c r="AD738">
        <f>ROUND((Source!AT443/100)*((ROUND(Source!AF443*Source!I443, 2)+ROUND(Source!AE443*Source!I443, 2))), 2)</f>
        <v>0</v>
      </c>
      <c r="AE738">
        <f>ROUND((Source!AU443/100)*((ROUND(Source!AF443*Source!I443, 2)+ROUND(Source!AE443*Source!I443, 2))), 2)</f>
        <v>0</v>
      </c>
      <c r="AN738" s="80">
        <f>L737</f>
        <v>12240</v>
      </c>
      <c r="AO738">
        <f>0</f>
        <v>0</v>
      </c>
      <c r="AQ738" t="s">
        <v>1307</v>
      </c>
      <c r="AR738">
        <f>0</f>
        <v>0</v>
      </c>
      <c r="AT738">
        <f>0</f>
        <v>0</v>
      </c>
      <c r="AV738" t="s">
        <v>1307</v>
      </c>
      <c r="AW738" s="80">
        <f>L737</f>
        <v>12240</v>
      </c>
      <c r="AX738" s="80">
        <f>L737</f>
        <v>12240</v>
      </c>
      <c r="AZ738">
        <f>Source!X443</f>
        <v>0</v>
      </c>
      <c r="BA738">
        <f>Source!Y443</f>
        <v>0</v>
      </c>
      <c r="BI738" s="80">
        <f>J737</f>
        <v>1267.08</v>
      </c>
      <c r="CD738">
        <v>2</v>
      </c>
    </row>
    <row r="739" spans="1:82" ht="14.25" x14ac:dyDescent="0.2">
      <c r="A739" s="84" t="s">
        <v>516</v>
      </c>
      <c r="B739" s="75" t="str">
        <f>Source!F445</f>
        <v>101-4950</v>
      </c>
      <c r="C739" s="75" t="str">
        <f>Source!G445</f>
        <v>Шпилька резьбовая М10-2000</v>
      </c>
      <c r="D739" s="76" t="str">
        <f>Source!H445</f>
        <v>шт.</v>
      </c>
      <c r="E739" s="77">
        <f>Source!K445</f>
        <v>48</v>
      </c>
      <c r="F739" s="77"/>
      <c r="G739" s="77">
        <f>Source!I445</f>
        <v>48</v>
      </c>
      <c r="H739" s="78">
        <f>Source!AL445</f>
        <v>15.12</v>
      </c>
      <c r="I739" s="79"/>
      <c r="J739" s="78">
        <f>ROUND(Source!AC445*Source!I445, 2)</f>
        <v>725.76</v>
      </c>
      <c r="K739" s="79">
        <f>IF(Source!BC445&lt;&gt; 0, Source!BC445, 1)</f>
        <v>6.18</v>
      </c>
      <c r="L739" s="78">
        <f>Source!P445</f>
        <v>4485.2</v>
      </c>
    </row>
    <row r="740" spans="1:82" ht="15" x14ac:dyDescent="0.2">
      <c r="C740" s="82" t="s">
        <v>1306</v>
      </c>
      <c r="D740" s="82"/>
      <c r="E740" s="82"/>
      <c r="F740" s="82"/>
      <c r="G740" s="82"/>
      <c r="H740" s="82"/>
      <c r="I740" s="83">
        <f>J739</f>
        <v>725.76</v>
      </c>
      <c r="J740" s="83"/>
      <c r="K740" s="83">
        <f>L739</f>
        <v>4485.2</v>
      </c>
      <c r="L740" s="83"/>
      <c r="O740" s="80">
        <f>J739</f>
        <v>725.76</v>
      </c>
      <c r="P740">
        <f>0</f>
        <v>0</v>
      </c>
      <c r="R740" t="s">
        <v>1307</v>
      </c>
      <c r="S740">
        <f>0</f>
        <v>0</v>
      </c>
      <c r="U740">
        <f>0</f>
        <v>0</v>
      </c>
      <c r="X740">
        <f>0</f>
        <v>0</v>
      </c>
      <c r="Z740" t="s">
        <v>1307</v>
      </c>
      <c r="AA740" s="80">
        <f>J739</f>
        <v>725.76</v>
      </c>
      <c r="AD740">
        <f>ROUND((Source!AT445/100)*((ROUND(Source!AF445*Source!I445, 2)+ROUND(Source!AE445*Source!I445, 2))), 2)</f>
        <v>0</v>
      </c>
      <c r="AE740">
        <f>ROUND((Source!AU445/100)*((ROUND(Source!AF445*Source!I445, 2)+ROUND(Source!AE445*Source!I445, 2))), 2)</f>
        <v>0</v>
      </c>
      <c r="AN740" s="80">
        <f>L739</f>
        <v>4485.2</v>
      </c>
      <c r="AO740">
        <f>0</f>
        <v>0</v>
      </c>
      <c r="AQ740" t="s">
        <v>1307</v>
      </c>
      <c r="AR740">
        <f>0</f>
        <v>0</v>
      </c>
      <c r="AT740">
        <f>0</f>
        <v>0</v>
      </c>
      <c r="AV740" t="s">
        <v>1307</v>
      </c>
      <c r="AW740" s="80">
        <f>L739</f>
        <v>4485.2</v>
      </c>
      <c r="AZ740">
        <f>Source!X445</f>
        <v>0</v>
      </c>
      <c r="BA740">
        <f>Source!Y445</f>
        <v>0</v>
      </c>
      <c r="BH740" s="80">
        <f>J739</f>
        <v>725.76</v>
      </c>
      <c r="CD740">
        <v>1</v>
      </c>
    </row>
    <row r="741" spans="1:82" ht="28.5" x14ac:dyDescent="0.2">
      <c r="A741" s="67" t="s">
        <v>520</v>
      </c>
      <c r="B741" s="68" t="str">
        <f>Source!F447</f>
        <v>101-0129</v>
      </c>
      <c r="C741" s="68" t="str">
        <f>Source!G447</f>
        <v>Гайки шестигранные оцинкованные диаметр резьбы 10 мм</v>
      </c>
      <c r="D741" s="69" t="str">
        <f>Source!H447</f>
        <v>т</v>
      </c>
      <c r="E741" s="70">
        <f>Source!K447</f>
        <v>0.14810000000000001</v>
      </c>
      <c r="F741" s="70"/>
      <c r="G741" s="70">
        <f>Source!I447</f>
        <v>0.14810000000000001</v>
      </c>
      <c r="H741" s="72">
        <f>Source!AL447</f>
        <v>14731.49</v>
      </c>
      <c r="I741" s="71"/>
      <c r="J741" s="72">
        <f>ROUND(Source!AC447*Source!I447, 2)</f>
        <v>2181.73</v>
      </c>
      <c r="K741" s="71">
        <f>IF(Source!BC447&lt;&gt; 0, Source!BC447, 1)</f>
        <v>10.28</v>
      </c>
      <c r="L741" s="72">
        <f>Source!P447</f>
        <v>22428.22</v>
      </c>
    </row>
    <row r="742" spans="1:82" x14ac:dyDescent="0.2">
      <c r="A742" s="88"/>
      <c r="B742" s="88"/>
      <c r="C742" s="89" t="str">
        <f>"Объем: "&amp;Source!I447&amp;"=(119+"&amp;"22)*"&amp;"1,05/"&amp;"1000"</f>
        <v>Объем: 0,1481=(119+22)*1,05/1000</v>
      </c>
      <c r="D742" s="88"/>
      <c r="E742" s="88"/>
      <c r="F742" s="88"/>
      <c r="G742" s="88"/>
      <c r="H742" s="88"/>
      <c r="I742" s="88"/>
      <c r="J742" s="88"/>
      <c r="K742" s="88"/>
      <c r="L742" s="88"/>
    </row>
    <row r="743" spans="1:82" ht="15" x14ac:dyDescent="0.2">
      <c r="C743" s="82" t="s">
        <v>1306</v>
      </c>
      <c r="D743" s="82"/>
      <c r="E743" s="82"/>
      <c r="F743" s="82"/>
      <c r="G743" s="82"/>
      <c r="H743" s="82"/>
      <c r="I743" s="83">
        <f>J741</f>
        <v>2181.73</v>
      </c>
      <c r="J743" s="83"/>
      <c r="K743" s="83">
        <f>L741</f>
        <v>22428.22</v>
      </c>
      <c r="L743" s="83"/>
      <c r="O743" s="80">
        <f>J741</f>
        <v>2181.73</v>
      </c>
      <c r="P743">
        <f>0</f>
        <v>0</v>
      </c>
      <c r="R743" t="s">
        <v>1307</v>
      </c>
      <c r="S743">
        <f>0</f>
        <v>0</v>
      </c>
      <c r="U743">
        <f>0</f>
        <v>0</v>
      </c>
      <c r="X743">
        <f>0</f>
        <v>0</v>
      </c>
      <c r="Z743" t="s">
        <v>1307</v>
      </c>
      <c r="AA743" s="80">
        <f>J741</f>
        <v>2181.73</v>
      </c>
      <c r="AD743">
        <f>ROUND((Source!AT447/100)*((ROUND(Source!AF447*Source!I447, 2)+ROUND(Source!AE447*Source!I447, 2))), 2)</f>
        <v>0</v>
      </c>
      <c r="AE743">
        <f>ROUND((Source!AU447/100)*((ROUND(Source!AF447*Source!I447, 2)+ROUND(Source!AE447*Source!I447, 2))), 2)</f>
        <v>0</v>
      </c>
      <c r="AN743" s="80">
        <f>L741</f>
        <v>22428.22</v>
      </c>
      <c r="AO743">
        <f>0</f>
        <v>0</v>
      </c>
      <c r="AQ743" t="s">
        <v>1307</v>
      </c>
      <c r="AR743">
        <f>0</f>
        <v>0</v>
      </c>
      <c r="AT743">
        <f>0</f>
        <v>0</v>
      </c>
      <c r="AV743" t="s">
        <v>1307</v>
      </c>
      <c r="AW743" s="80">
        <f>L741</f>
        <v>22428.22</v>
      </c>
      <c r="AZ743">
        <f>Source!X447</f>
        <v>0</v>
      </c>
      <c r="BA743">
        <f>Source!Y447</f>
        <v>0</v>
      </c>
      <c r="BH743" s="80">
        <f>J741</f>
        <v>2181.73</v>
      </c>
      <c r="CD743">
        <v>1</v>
      </c>
    </row>
    <row r="744" spans="1:82" ht="28.5" x14ac:dyDescent="0.2">
      <c r="A744" s="67" t="s">
        <v>521</v>
      </c>
      <c r="B744" s="68" t="str">
        <f>Source!F449</f>
        <v>101-0090</v>
      </c>
      <c r="C744" s="68" t="str">
        <f>Source!G449</f>
        <v>Болты с шестигранной головкой диаметром резьбы 10 мм</v>
      </c>
      <c r="D744" s="69" t="str">
        <f>Source!H449</f>
        <v>т</v>
      </c>
      <c r="E744" s="70">
        <f>Source!K449</f>
        <v>5.0000000000000001E-4</v>
      </c>
      <c r="F744" s="70"/>
      <c r="G744" s="70">
        <f>Source!I449</f>
        <v>5.0000000000000001E-4</v>
      </c>
      <c r="H744" s="72">
        <f>Source!AL449</f>
        <v>19400</v>
      </c>
      <c r="I744" s="71"/>
      <c r="J744" s="72">
        <f>ROUND(Source!AC449*Source!I449, 2)</f>
        <v>9.6999999999999993</v>
      </c>
      <c r="K744" s="71">
        <f>IF(Source!BC449&lt;&gt; 0, Source!BC449, 1)</f>
        <v>6.67</v>
      </c>
      <c r="L744" s="72">
        <f>Source!P449</f>
        <v>64.7</v>
      </c>
    </row>
    <row r="745" spans="1:82" ht="25.5" x14ac:dyDescent="0.2">
      <c r="A745" s="88"/>
      <c r="B745" s="88"/>
      <c r="C745" s="89" t="str">
        <f>"Объем: "&amp;Source!I449&amp;"=(22,7/"&amp;"1000*"&amp;"23+"&amp;"0,23/"&amp;"1000*"&amp;"119)/"&amp;"1000"</f>
        <v>Объем: 0,0005=(22,7/1000*23+0,23/1000*119)/1000</v>
      </c>
      <c r="D745" s="88"/>
      <c r="E745" s="88"/>
      <c r="F745" s="88"/>
      <c r="G745" s="88"/>
      <c r="H745" s="88"/>
      <c r="I745" s="88"/>
      <c r="J745" s="88"/>
      <c r="K745" s="88"/>
      <c r="L745" s="88"/>
    </row>
    <row r="746" spans="1:82" ht="15" x14ac:dyDescent="0.2">
      <c r="C746" s="82" t="s">
        <v>1306</v>
      </c>
      <c r="D746" s="82"/>
      <c r="E746" s="82"/>
      <c r="F746" s="82"/>
      <c r="G746" s="82"/>
      <c r="H746" s="82"/>
      <c r="I746" s="83">
        <f>J744</f>
        <v>9.6999999999999993</v>
      </c>
      <c r="J746" s="83"/>
      <c r="K746" s="83">
        <f>L744</f>
        <v>64.7</v>
      </c>
      <c r="L746" s="83"/>
      <c r="O746" s="80">
        <f>J744</f>
        <v>9.6999999999999993</v>
      </c>
      <c r="P746">
        <f>0</f>
        <v>0</v>
      </c>
      <c r="R746" t="s">
        <v>1307</v>
      </c>
      <c r="S746">
        <f>0</f>
        <v>0</v>
      </c>
      <c r="U746">
        <f>0</f>
        <v>0</v>
      </c>
      <c r="X746">
        <f>0</f>
        <v>0</v>
      </c>
      <c r="Z746" t="s">
        <v>1307</v>
      </c>
      <c r="AA746" s="80">
        <f>J744</f>
        <v>9.6999999999999993</v>
      </c>
      <c r="AD746">
        <f>ROUND((Source!AT449/100)*((ROUND(Source!AF449*Source!I449, 2)+ROUND(Source!AE449*Source!I449, 2))), 2)</f>
        <v>0</v>
      </c>
      <c r="AE746">
        <f>ROUND((Source!AU449/100)*((ROUND(Source!AF449*Source!I449, 2)+ROUND(Source!AE449*Source!I449, 2))), 2)</f>
        <v>0</v>
      </c>
      <c r="AN746" s="80">
        <f>L744</f>
        <v>64.7</v>
      </c>
      <c r="AO746">
        <f>0</f>
        <v>0</v>
      </c>
      <c r="AQ746" t="s">
        <v>1307</v>
      </c>
      <c r="AR746">
        <f>0</f>
        <v>0</v>
      </c>
      <c r="AT746">
        <f>0</f>
        <v>0</v>
      </c>
      <c r="AV746" t="s">
        <v>1307</v>
      </c>
      <c r="AW746" s="80">
        <f>L744</f>
        <v>64.7</v>
      </c>
      <c r="AZ746">
        <f>Source!X449</f>
        <v>0</v>
      </c>
      <c r="BA746">
        <f>Source!Y449</f>
        <v>0</v>
      </c>
      <c r="BH746" s="80">
        <f>J744</f>
        <v>9.6999999999999993</v>
      </c>
      <c r="CD746">
        <v>1</v>
      </c>
    </row>
    <row r="747" spans="1:82" ht="28.5" x14ac:dyDescent="0.2">
      <c r="A747" s="67" t="s">
        <v>525</v>
      </c>
      <c r="B747" s="68" t="str">
        <f>Source!F451</f>
        <v>101-0091</v>
      </c>
      <c r="C747" s="68" t="str">
        <f>Source!G451</f>
        <v>Болты с шестигранной головкой диаметром резьбы 12 (14) мм</v>
      </c>
      <c r="D747" s="69" t="str">
        <f>Source!H451</f>
        <v>т</v>
      </c>
      <c r="E747" s="70">
        <f>Source!K451</f>
        <v>3.2000000000000002E-3</v>
      </c>
      <c r="F747" s="70"/>
      <c r="G747" s="70">
        <f>Source!I451</f>
        <v>3.2000000000000002E-3</v>
      </c>
      <c r="H747" s="72">
        <f>Source!AL451</f>
        <v>12606</v>
      </c>
      <c r="I747" s="71"/>
      <c r="J747" s="72">
        <f>ROUND(Source!AC451*Source!I451, 2)</f>
        <v>40.340000000000003</v>
      </c>
      <c r="K747" s="71">
        <f>IF(Source!BC451&lt;&gt; 0, Source!BC451, 1)</f>
        <v>10.68</v>
      </c>
      <c r="L747" s="72">
        <f>Source!P451</f>
        <v>430.82</v>
      </c>
    </row>
    <row r="748" spans="1:82" ht="25.5" x14ac:dyDescent="0.2">
      <c r="A748" s="88"/>
      <c r="B748" s="88"/>
      <c r="C748" s="89" t="str">
        <f>"Объем: "&amp;Source!I451&amp;"=(45,7/"&amp;"1000*"&amp;"70+"&amp;"0,52/"&amp;"1000*"&amp;"70)/"&amp;"1000"</f>
        <v>Объем: 0,0032=(45,7/1000*70+0,52/1000*70)/1000</v>
      </c>
      <c r="D748" s="88"/>
      <c r="E748" s="88"/>
      <c r="F748" s="88"/>
      <c r="G748" s="88"/>
      <c r="H748" s="88"/>
      <c r="I748" s="88"/>
      <c r="J748" s="88"/>
      <c r="K748" s="88"/>
      <c r="L748" s="88"/>
    </row>
    <row r="749" spans="1:82" ht="15" x14ac:dyDescent="0.2">
      <c r="C749" s="82" t="s">
        <v>1306</v>
      </c>
      <c r="D749" s="82"/>
      <c r="E749" s="82"/>
      <c r="F749" s="82"/>
      <c r="G749" s="82"/>
      <c r="H749" s="82"/>
      <c r="I749" s="83">
        <f>J747</f>
        <v>40.340000000000003</v>
      </c>
      <c r="J749" s="83"/>
      <c r="K749" s="83">
        <f>L747</f>
        <v>430.82</v>
      </c>
      <c r="L749" s="83"/>
      <c r="O749" s="80">
        <f>J747</f>
        <v>40.340000000000003</v>
      </c>
      <c r="P749">
        <f>0</f>
        <v>0</v>
      </c>
      <c r="R749" t="s">
        <v>1307</v>
      </c>
      <c r="S749">
        <f>0</f>
        <v>0</v>
      </c>
      <c r="U749">
        <f>0</f>
        <v>0</v>
      </c>
      <c r="X749">
        <f>0</f>
        <v>0</v>
      </c>
      <c r="Z749" t="s">
        <v>1307</v>
      </c>
      <c r="AA749" s="80">
        <f>J747</f>
        <v>40.340000000000003</v>
      </c>
      <c r="AD749">
        <f>ROUND((Source!AT451/100)*((ROUND(Source!AF451*Source!I451, 2)+ROUND(Source!AE451*Source!I451, 2))), 2)</f>
        <v>0</v>
      </c>
      <c r="AE749">
        <f>ROUND((Source!AU451/100)*((ROUND(Source!AF451*Source!I451, 2)+ROUND(Source!AE451*Source!I451, 2))), 2)</f>
        <v>0</v>
      </c>
      <c r="AN749" s="80">
        <f>L747</f>
        <v>430.82</v>
      </c>
      <c r="AO749">
        <f>0</f>
        <v>0</v>
      </c>
      <c r="AQ749" t="s">
        <v>1307</v>
      </c>
      <c r="AR749">
        <f>0</f>
        <v>0</v>
      </c>
      <c r="AT749">
        <f>0</f>
        <v>0</v>
      </c>
      <c r="AV749" t="s">
        <v>1307</v>
      </c>
      <c r="AW749" s="80">
        <f>L747</f>
        <v>430.82</v>
      </c>
      <c r="AZ749">
        <f>Source!X451</f>
        <v>0</v>
      </c>
      <c r="BA749">
        <f>Source!Y451</f>
        <v>0</v>
      </c>
      <c r="BH749" s="80">
        <f>J747</f>
        <v>40.340000000000003</v>
      </c>
      <c r="CD749">
        <v>1</v>
      </c>
    </row>
    <row r="750" spans="1:82" ht="28.5" x14ac:dyDescent="0.2">
      <c r="A750" s="67" t="s">
        <v>529</v>
      </c>
      <c r="B750" s="68" t="str">
        <f>Source!F453</f>
        <v>101-0092</v>
      </c>
      <c r="C750" s="68" t="str">
        <f>Source!G453</f>
        <v>Болты с шестигранной головкой диаметром резьбы 16 (18) мм</v>
      </c>
      <c r="D750" s="69" t="str">
        <f>Source!H453</f>
        <v>т</v>
      </c>
      <c r="E750" s="70">
        <f>Source!K453</f>
        <v>1.8E-3</v>
      </c>
      <c r="F750" s="70"/>
      <c r="G750" s="70">
        <f>Source!I453</f>
        <v>1.8E-3</v>
      </c>
      <c r="H750" s="72">
        <f>Source!AL453</f>
        <v>9679.99</v>
      </c>
      <c r="I750" s="71"/>
      <c r="J750" s="72">
        <f>ROUND(Source!AC453*Source!I453, 2)</f>
        <v>17.420000000000002</v>
      </c>
      <c r="K750" s="71">
        <f>IF(Source!BC453&lt;&gt; 0, Source!BC453, 1)</f>
        <v>14.44</v>
      </c>
      <c r="L750" s="72">
        <f>Source!P453</f>
        <v>251.6</v>
      </c>
    </row>
    <row r="751" spans="1:82" ht="25.5" x14ac:dyDescent="0.2">
      <c r="A751" s="88"/>
      <c r="B751" s="88"/>
      <c r="C751" s="89" t="str">
        <f>"Объем: "&amp;Source!I453&amp;"=(70,2/"&amp;"1000*"&amp;"25+"&amp;"0,48/"&amp;"1000*"&amp;"25)/"&amp;"1000"</f>
        <v>Объем: 0,0018=(70,2/1000*25+0,48/1000*25)/1000</v>
      </c>
      <c r="D751" s="88"/>
      <c r="E751" s="88"/>
      <c r="F751" s="88"/>
      <c r="G751" s="88"/>
      <c r="H751" s="88"/>
      <c r="I751" s="88"/>
      <c r="J751" s="88"/>
      <c r="K751" s="88"/>
      <c r="L751" s="88"/>
    </row>
    <row r="752" spans="1:82" ht="15" x14ac:dyDescent="0.2">
      <c r="C752" s="82" t="s">
        <v>1306</v>
      </c>
      <c r="D752" s="82"/>
      <c r="E752" s="82"/>
      <c r="F752" s="82"/>
      <c r="G752" s="82"/>
      <c r="H752" s="82"/>
      <c r="I752" s="83">
        <f>J750</f>
        <v>17.420000000000002</v>
      </c>
      <c r="J752" s="83"/>
      <c r="K752" s="83">
        <f>L750</f>
        <v>251.6</v>
      </c>
      <c r="L752" s="83"/>
      <c r="O752" s="80">
        <f>J750</f>
        <v>17.420000000000002</v>
      </c>
      <c r="P752">
        <f>0</f>
        <v>0</v>
      </c>
      <c r="R752" t="s">
        <v>1307</v>
      </c>
      <c r="S752">
        <f>0</f>
        <v>0</v>
      </c>
      <c r="U752">
        <f>0</f>
        <v>0</v>
      </c>
      <c r="X752">
        <f>0</f>
        <v>0</v>
      </c>
      <c r="Z752" t="s">
        <v>1307</v>
      </c>
      <c r="AA752" s="80">
        <f>J750</f>
        <v>17.420000000000002</v>
      </c>
      <c r="AD752">
        <f>ROUND((Source!AT453/100)*((ROUND(Source!AF453*Source!I453, 2)+ROUND(Source!AE453*Source!I453, 2))), 2)</f>
        <v>0</v>
      </c>
      <c r="AE752">
        <f>ROUND((Source!AU453/100)*((ROUND(Source!AF453*Source!I453, 2)+ROUND(Source!AE453*Source!I453, 2))), 2)</f>
        <v>0</v>
      </c>
      <c r="AN752" s="80">
        <f>L750</f>
        <v>251.6</v>
      </c>
      <c r="AO752">
        <f>0</f>
        <v>0</v>
      </c>
      <c r="AQ752" t="s">
        <v>1307</v>
      </c>
      <c r="AR752">
        <f>0</f>
        <v>0</v>
      </c>
      <c r="AT752">
        <f>0</f>
        <v>0</v>
      </c>
      <c r="AV752" t="s">
        <v>1307</v>
      </c>
      <c r="AW752" s="80">
        <f>L750</f>
        <v>251.6</v>
      </c>
      <c r="AZ752">
        <f>Source!X453</f>
        <v>0</v>
      </c>
      <c r="BA752">
        <f>Source!Y453</f>
        <v>0</v>
      </c>
      <c r="BH752" s="80">
        <f>J750</f>
        <v>17.420000000000002</v>
      </c>
      <c r="CD752">
        <v>1</v>
      </c>
    </row>
    <row r="753" spans="1:82" ht="28.5" x14ac:dyDescent="0.2">
      <c r="A753" s="84" t="s">
        <v>533</v>
      </c>
      <c r="B753" s="75" t="str">
        <f>Source!F455</f>
        <v>Конъюнктурный анализ п.25</v>
      </c>
      <c r="C753" s="75" t="s">
        <v>1389</v>
      </c>
      <c r="D753" s="76" t="str">
        <f>Source!H455</f>
        <v>шт.</v>
      </c>
      <c r="E753" s="77">
        <f>Source!K455</f>
        <v>24</v>
      </c>
      <c r="F753" s="77"/>
      <c r="G753" s="77">
        <f>Source!I455</f>
        <v>24</v>
      </c>
      <c r="H753" s="78">
        <f>Source!AL455</f>
        <v>51</v>
      </c>
      <c r="I753" s="79"/>
      <c r="J753" s="78">
        <f>ROUND(L753/K753, 2)</f>
        <v>126.71</v>
      </c>
      <c r="K753" s="79">
        <f>IF(Source!BC455&lt;&gt; 0, Source!BC455, 1)</f>
        <v>9.66</v>
      </c>
      <c r="L753" s="78">
        <f>Source!HG455</f>
        <v>1224</v>
      </c>
    </row>
    <row r="754" spans="1:82" ht="15" x14ac:dyDescent="0.2">
      <c r="C754" s="82" t="s">
        <v>1306</v>
      </c>
      <c r="D754" s="82"/>
      <c r="E754" s="82"/>
      <c r="F754" s="82"/>
      <c r="G754" s="82"/>
      <c r="H754" s="82"/>
      <c r="I754" s="83">
        <f>J753</f>
        <v>126.71</v>
      </c>
      <c r="J754" s="83"/>
      <c r="K754" s="83">
        <f>L753</f>
        <v>1224</v>
      </c>
      <c r="L754" s="83"/>
      <c r="O754" s="80">
        <f>J753</f>
        <v>126.71</v>
      </c>
      <c r="P754">
        <f>0</f>
        <v>0</v>
      </c>
      <c r="R754" t="s">
        <v>1307</v>
      </c>
      <c r="S754">
        <f>0</f>
        <v>0</v>
      </c>
      <c r="U754">
        <f>0</f>
        <v>0</v>
      </c>
      <c r="X754">
        <f>0</f>
        <v>0</v>
      </c>
      <c r="Z754" t="s">
        <v>1307</v>
      </c>
      <c r="AA754" s="80">
        <f>J753</f>
        <v>126.71</v>
      </c>
      <c r="AB754" s="80">
        <f>J753</f>
        <v>126.71</v>
      </c>
      <c r="AD754">
        <f>ROUND((Source!AT455/100)*((ROUND(Source!AF455*Source!I455, 2)+ROUND(Source!AE455*Source!I455, 2))), 2)</f>
        <v>0</v>
      </c>
      <c r="AE754">
        <f>ROUND((Source!AU455/100)*((ROUND(Source!AF455*Source!I455, 2)+ROUND(Source!AE455*Source!I455, 2))), 2)</f>
        <v>0</v>
      </c>
      <c r="AN754" s="80">
        <f>L753</f>
        <v>1224</v>
      </c>
      <c r="AO754">
        <f>0</f>
        <v>0</v>
      </c>
      <c r="AQ754" t="s">
        <v>1307</v>
      </c>
      <c r="AR754">
        <f>0</f>
        <v>0</v>
      </c>
      <c r="AT754">
        <f>0</f>
        <v>0</v>
      </c>
      <c r="AV754" t="s">
        <v>1307</v>
      </c>
      <c r="AW754" s="80">
        <f>L753</f>
        <v>1224</v>
      </c>
      <c r="AX754" s="80">
        <f>L753</f>
        <v>1224</v>
      </c>
      <c r="AZ754">
        <f>Source!X455</f>
        <v>0</v>
      </c>
      <c r="BA754">
        <f>Source!Y455</f>
        <v>0</v>
      </c>
      <c r="BI754" s="80">
        <f>J753</f>
        <v>126.71</v>
      </c>
      <c r="CD754">
        <v>2</v>
      </c>
    </row>
    <row r="755" spans="1:82" ht="117.75" x14ac:dyDescent="0.2">
      <c r="A755" s="67" t="s">
        <v>537</v>
      </c>
      <c r="B755" s="68" t="str">
        <f>Source!F457</f>
        <v>26-02-022-1</v>
      </c>
      <c r="C755" s="68" t="s">
        <v>1390</v>
      </c>
      <c r="D755" s="69" t="str">
        <f>Source!H457</f>
        <v>100 м2</v>
      </c>
      <c r="E755" s="70">
        <f>Source!K457</f>
        <v>2.7882000000000001E-2</v>
      </c>
      <c r="F755" s="70"/>
      <c r="G755" s="70">
        <f>Source!I457</f>
        <v>2.7882000000000001E-2</v>
      </c>
      <c r="H755" s="72"/>
      <c r="I755" s="71"/>
      <c r="J755" s="72"/>
      <c r="K755" s="71"/>
      <c r="L755" s="72"/>
    </row>
    <row r="756" spans="1:82" ht="76.5" x14ac:dyDescent="0.2">
      <c r="B756" s="85" t="str">
        <f>Source!EO457</f>
        <v>Поправка: Гл.3.Прил.2.2.п.2.2.1_03.00.01.01.001</v>
      </c>
      <c r="C756" s="85" t="str">
        <f>Source!CN457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757" spans="1:82" x14ac:dyDescent="0.2">
      <c r="C757" s="73" t="str">
        <f>"Объем: "&amp;Source!I457&amp;"=3,14*"&amp;"0,0296*"&amp;"10*"&amp;"3/"&amp;"100"</f>
        <v>Объем: 0,027882=3,14*0,0296*10*3/100</v>
      </c>
    </row>
    <row r="758" spans="1:82" ht="14.25" x14ac:dyDescent="0.2">
      <c r="A758" s="68"/>
      <c r="B758" s="71">
        <v>1</v>
      </c>
      <c r="C758" s="68" t="s">
        <v>1295</v>
      </c>
      <c r="D758" s="69"/>
      <c r="E758" s="70"/>
      <c r="F758" s="70"/>
      <c r="G758" s="70"/>
      <c r="H758" s="72">
        <f>Source!AO457</f>
        <v>566.05999999999995</v>
      </c>
      <c r="I758" s="71">
        <f>ROUND(1.2,7)</f>
        <v>1.2</v>
      </c>
      <c r="J758" s="72">
        <f>ROUND(Source!AF457*Source!I457, 2)</f>
        <v>18.940000000000001</v>
      </c>
      <c r="K758" s="71">
        <f>IF(Source!BA457&lt;&gt; 0, Source!BA457, 1)</f>
        <v>50.93</v>
      </c>
      <c r="L758" s="72">
        <f>Source!S457</f>
        <v>964.58</v>
      </c>
    </row>
    <row r="759" spans="1:82" ht="14.25" x14ac:dyDescent="0.2">
      <c r="A759" s="68"/>
      <c r="B759" s="71">
        <v>2</v>
      </c>
      <c r="C759" s="68" t="s">
        <v>1296</v>
      </c>
      <c r="D759" s="69"/>
      <c r="E759" s="70"/>
      <c r="F759" s="70"/>
      <c r="G759" s="70"/>
      <c r="H759" s="72">
        <f>Source!AM457</f>
        <v>194.53</v>
      </c>
      <c r="I759" s="71">
        <f>ROUND(1.2,7)</f>
        <v>1.2</v>
      </c>
      <c r="J759" s="72">
        <f>ROUND(((((Source!ET457*ROUND(1.2,7)))-((Source!EU457*ROUND(1.2,7))))+Source!AE457)*Source!I457, 2)</f>
        <v>6.51</v>
      </c>
      <c r="K759" s="71">
        <f>IF(Source!BB457&lt;&gt; 0, Source!BB457, 1)</f>
        <v>7.27</v>
      </c>
      <c r="L759" s="72">
        <f>Source!Q457</f>
        <v>47.32</v>
      </c>
    </row>
    <row r="760" spans="1:82" ht="14.25" x14ac:dyDescent="0.2">
      <c r="A760" s="68"/>
      <c r="B760" s="71">
        <v>4</v>
      </c>
      <c r="C760" s="68" t="s">
        <v>1298</v>
      </c>
      <c r="D760" s="69"/>
      <c r="E760" s="70"/>
      <c r="F760" s="70"/>
      <c r="G760" s="70"/>
      <c r="H760" s="72">
        <f>Source!AL457</f>
        <v>11337.71</v>
      </c>
      <c r="I760" s="71">
        <f>ROUND(1,7)</f>
        <v>1</v>
      </c>
      <c r="J760" s="72">
        <f>ROUND(Source!AC457*Source!I457, 2)</f>
        <v>316.12</v>
      </c>
      <c r="K760" s="71">
        <f>IF(Source!BC457&lt;&gt; 0, Source!BC457, 1)</f>
        <v>4.6399999999999997</v>
      </c>
      <c r="L760" s="72">
        <f>Source!P457</f>
        <v>1466.79</v>
      </c>
    </row>
    <row r="761" spans="1:82" ht="14.25" x14ac:dyDescent="0.2">
      <c r="A761" s="68"/>
      <c r="B761" s="68"/>
      <c r="C761" s="75" t="s">
        <v>1299</v>
      </c>
      <c r="D761" s="76" t="s">
        <v>1274</v>
      </c>
      <c r="E761" s="77">
        <f>Source!AQ457</f>
        <v>62.41</v>
      </c>
      <c r="F761" s="77">
        <f>ROUND(1.2,7)</f>
        <v>1.2</v>
      </c>
      <c r="G761" s="77">
        <f>ROUND(Source!U457, 7)</f>
        <v>2.0881387</v>
      </c>
      <c r="H761" s="78"/>
      <c r="I761" s="79"/>
      <c r="J761" s="78"/>
      <c r="K761" s="79"/>
      <c r="L761" s="78"/>
    </row>
    <row r="762" spans="1:82" ht="14.25" x14ac:dyDescent="0.2">
      <c r="A762" s="68"/>
      <c r="B762" s="68"/>
      <c r="C762" s="68" t="s">
        <v>1301</v>
      </c>
      <c r="D762" s="69"/>
      <c r="E762" s="70"/>
      <c r="F762" s="70"/>
      <c r="G762" s="70"/>
      <c r="H762" s="72">
        <f>H758+H759+H760</f>
        <v>12098.3</v>
      </c>
      <c r="I762" s="71"/>
      <c r="J762" s="72">
        <f>J758+J759+J760</f>
        <v>341.57</v>
      </c>
      <c r="K762" s="71"/>
      <c r="L762" s="72">
        <f>L758+L759+L760</f>
        <v>2478.69</v>
      </c>
    </row>
    <row r="763" spans="1:82" ht="14.25" x14ac:dyDescent="0.2">
      <c r="A763" s="68"/>
      <c r="B763" s="68"/>
      <c r="C763" s="68" t="s">
        <v>1302</v>
      </c>
      <c r="D763" s="69"/>
      <c r="E763" s="70"/>
      <c r="F763" s="70"/>
      <c r="G763" s="70"/>
      <c r="H763" s="72"/>
      <c r="I763" s="71"/>
      <c r="J763" s="72">
        <f>SUM(S755:S766)+SUM(T755:T766)+SUM(X755:X766)+SUM(Y755:Y766)+SUM(Z755:Z766)</f>
        <v>18.940000000000001</v>
      </c>
      <c r="K763" s="71"/>
      <c r="L763" s="72">
        <f>SUM(AR755:AR766)+SUM(AS755:AS766)+SUM(AT755:AT766)+SUM(AU755:AU766)+SUM(AV755:AV766)</f>
        <v>964.58</v>
      </c>
    </row>
    <row r="764" spans="1:82" ht="14.25" x14ac:dyDescent="0.2">
      <c r="A764" s="68"/>
      <c r="B764" s="68" t="s">
        <v>350</v>
      </c>
      <c r="C764" s="68" t="s">
        <v>1360</v>
      </c>
      <c r="D764" s="69" t="s">
        <v>1304</v>
      </c>
      <c r="E764" s="70">
        <f>Source!BZ457</f>
        <v>97</v>
      </c>
      <c r="F764" s="70"/>
      <c r="G764" s="70">
        <f>Source!AT457</f>
        <v>97</v>
      </c>
      <c r="H764" s="72"/>
      <c r="I764" s="71"/>
      <c r="J764" s="72">
        <f>SUM(AD755:AD766)</f>
        <v>18.37</v>
      </c>
      <c r="K764" s="71"/>
      <c r="L764" s="72">
        <f>SUM(AZ755:AZ766)</f>
        <v>935.64</v>
      </c>
    </row>
    <row r="765" spans="1:82" ht="14.25" x14ac:dyDescent="0.2">
      <c r="A765" s="75"/>
      <c r="B765" s="75" t="s">
        <v>351</v>
      </c>
      <c r="C765" s="75" t="s">
        <v>1361</v>
      </c>
      <c r="D765" s="76" t="s">
        <v>1304</v>
      </c>
      <c r="E765" s="77">
        <f>Source!CA457</f>
        <v>55</v>
      </c>
      <c r="F765" s="77"/>
      <c r="G765" s="77">
        <f>Source!AU457</f>
        <v>55</v>
      </c>
      <c r="H765" s="78"/>
      <c r="I765" s="79"/>
      <c r="J765" s="78">
        <f>SUM(AE755:AE766)</f>
        <v>10.42</v>
      </c>
      <c r="K765" s="79"/>
      <c r="L765" s="78">
        <f>SUM(BA755:BA766)</f>
        <v>530.52</v>
      </c>
    </row>
    <row r="766" spans="1:82" ht="15" x14ac:dyDescent="0.2">
      <c r="C766" s="82" t="s">
        <v>1306</v>
      </c>
      <c r="D766" s="82"/>
      <c r="E766" s="82"/>
      <c r="F766" s="82"/>
      <c r="G766" s="82"/>
      <c r="H766" s="82"/>
      <c r="I766" s="83">
        <f>J758+J759+J760+J764+J765</f>
        <v>370.36</v>
      </c>
      <c r="J766" s="83"/>
      <c r="K766" s="83">
        <f>L758+L759+L760+L764+L765</f>
        <v>3944.85</v>
      </c>
      <c r="L766" s="83"/>
      <c r="O766" s="80">
        <f>J758+J759+J760+J764+J765</f>
        <v>370.36</v>
      </c>
      <c r="P766" s="80">
        <f>J759</f>
        <v>6.51</v>
      </c>
      <c r="R766" t="s">
        <v>1307</v>
      </c>
      <c r="S766" s="80">
        <f>J758</f>
        <v>18.940000000000001</v>
      </c>
      <c r="U766" s="80">
        <f>J758</f>
        <v>18.940000000000001</v>
      </c>
      <c r="X766">
        <f>0</f>
        <v>0</v>
      </c>
      <c r="Z766" t="s">
        <v>1307</v>
      </c>
      <c r="AA766" s="80">
        <f>J760</f>
        <v>316.12</v>
      </c>
      <c r="AD766">
        <f>ROUND((Source!AT457/100)*((ROUND(Source!AF457*Source!I457, 2)+ROUND(Source!AE457*Source!I457, 2))), 2)</f>
        <v>18.37</v>
      </c>
      <c r="AE766">
        <f>ROUND((Source!AU457/100)*((ROUND(Source!AF457*Source!I457, 2)+ROUND(Source!AE457*Source!I457, 2))), 2)</f>
        <v>10.42</v>
      </c>
      <c r="AN766" s="80">
        <f>L758+L759+L760+L764+L765</f>
        <v>3944.85</v>
      </c>
      <c r="AO766" s="80">
        <f>L759</f>
        <v>47.32</v>
      </c>
      <c r="AQ766" t="s">
        <v>1307</v>
      </c>
      <c r="AR766" s="80">
        <f>L758</f>
        <v>964.58</v>
      </c>
      <c r="AT766">
        <f>0</f>
        <v>0</v>
      </c>
      <c r="AV766" t="s">
        <v>1307</v>
      </c>
      <c r="AW766" s="80">
        <f>L760</f>
        <v>1466.79</v>
      </c>
      <c r="AZ766">
        <f>Source!X457</f>
        <v>935.64</v>
      </c>
      <c r="BA766">
        <f>Source!Y457</f>
        <v>530.52</v>
      </c>
      <c r="BH766" s="80">
        <f>J758+J759+J760+J764+J765</f>
        <v>370.36</v>
      </c>
      <c r="CD766">
        <v>1</v>
      </c>
    </row>
    <row r="767" spans="1:82" ht="117.75" x14ac:dyDescent="0.2">
      <c r="A767" s="67" t="s">
        <v>538</v>
      </c>
      <c r="B767" s="68" t="str">
        <f>Source!F459</f>
        <v>м08-02-472-2</v>
      </c>
      <c r="C767" s="68" t="s">
        <v>1368</v>
      </c>
      <c r="D767" s="69" t="str">
        <f>Source!H459</f>
        <v>100 м</v>
      </c>
      <c r="E767" s="70">
        <f>Source!K459</f>
        <v>0.06</v>
      </c>
      <c r="F767" s="70"/>
      <c r="G767" s="70">
        <f>Source!I459</f>
        <v>0.06</v>
      </c>
      <c r="H767" s="72"/>
      <c r="I767" s="71"/>
      <c r="J767" s="72"/>
      <c r="K767" s="71"/>
      <c r="L767" s="72"/>
    </row>
    <row r="768" spans="1:82" ht="178.5" x14ac:dyDescent="0.2">
      <c r="B768" s="85" t="str">
        <f>Source!EO459</f>
        <v>Поправка: Гл.4.Прил.2.2.п.2.2.3_04.00.01.01.001</v>
      </c>
      <c r="C768" s="85" t="str">
        <f>Source!CN459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769" spans="1:82" x14ac:dyDescent="0.2">
      <c r="C769" s="73" t="str">
        <f>"Объем: "&amp;Source!I459&amp;"=6/"&amp;"100"</f>
        <v>Объем: 0,06=6/100</v>
      </c>
    </row>
    <row r="770" spans="1:82" ht="14.25" x14ac:dyDescent="0.2">
      <c r="A770" s="68"/>
      <c r="B770" s="71">
        <v>1</v>
      </c>
      <c r="C770" s="68" t="s">
        <v>1295</v>
      </c>
      <c r="D770" s="69"/>
      <c r="E770" s="70"/>
      <c r="F770" s="70"/>
      <c r="G770" s="70"/>
      <c r="H770" s="72">
        <f>Source!AO459</f>
        <v>156.04</v>
      </c>
      <c r="I770" s="71">
        <f>ROUND(1.2,7)</f>
        <v>1.2</v>
      </c>
      <c r="J770" s="72">
        <f>ROUND(Source!AF459*Source!I459, 2)</f>
        <v>11.24</v>
      </c>
      <c r="K770" s="71">
        <f>IF(Source!BA459&lt;&gt; 0, Source!BA459, 1)</f>
        <v>50.93</v>
      </c>
      <c r="L770" s="72">
        <f>Source!S459</f>
        <v>572.20000000000005</v>
      </c>
    </row>
    <row r="771" spans="1:82" ht="14.25" x14ac:dyDescent="0.2">
      <c r="A771" s="68"/>
      <c r="B771" s="71">
        <v>2</v>
      </c>
      <c r="C771" s="68" t="s">
        <v>1296</v>
      </c>
      <c r="D771" s="69"/>
      <c r="E771" s="70"/>
      <c r="F771" s="70"/>
      <c r="G771" s="70"/>
      <c r="H771" s="72">
        <f>Source!AM459</f>
        <v>74.150000000000006</v>
      </c>
      <c r="I771" s="71">
        <f>ROUND(1.2,7)</f>
        <v>1.2</v>
      </c>
      <c r="J771" s="72">
        <f>ROUND(((((Source!ET459*ROUND(1.2,7)))-((Source!EU459*ROUND(1.2,7))))+Source!AE459)*Source!I459, 2)</f>
        <v>5.34</v>
      </c>
      <c r="K771" s="71">
        <f>IF(Source!BB459&lt;&gt; 0, Source!BB459, 1)</f>
        <v>13.51</v>
      </c>
      <c r="L771" s="72">
        <f>Source!Q459</f>
        <v>72.11</v>
      </c>
    </row>
    <row r="772" spans="1:82" ht="14.25" x14ac:dyDescent="0.2">
      <c r="A772" s="68"/>
      <c r="B772" s="71">
        <v>3</v>
      </c>
      <c r="C772" s="68" t="s">
        <v>1297</v>
      </c>
      <c r="D772" s="69"/>
      <c r="E772" s="70"/>
      <c r="F772" s="70"/>
      <c r="G772" s="70"/>
      <c r="H772" s="72">
        <f>Source!AN459</f>
        <v>2.97</v>
      </c>
      <c r="I772" s="71">
        <f>ROUND(1.2,7)</f>
        <v>1.2</v>
      </c>
      <c r="J772" s="74">
        <f>ROUND(Source!AE459*Source!I459, 2)</f>
        <v>0.21</v>
      </c>
      <c r="K772" s="71">
        <f>IF(Source!BS459&lt;&gt; 0, Source!BS459, 1)</f>
        <v>50.93</v>
      </c>
      <c r="L772" s="74">
        <f>Source!R459</f>
        <v>10.88</v>
      </c>
    </row>
    <row r="773" spans="1:82" ht="14.25" x14ac:dyDescent="0.2">
      <c r="A773" s="68"/>
      <c r="B773" s="71">
        <v>4</v>
      </c>
      <c r="C773" s="68" t="s">
        <v>1298</v>
      </c>
      <c r="D773" s="69"/>
      <c r="E773" s="70"/>
      <c r="F773" s="70"/>
      <c r="G773" s="70"/>
      <c r="H773" s="72">
        <f>Source!AL459</f>
        <v>49.57</v>
      </c>
      <c r="I773" s="71">
        <f>ROUND(1,7)</f>
        <v>1</v>
      </c>
      <c r="J773" s="72">
        <f>ROUND(Source!AC459*Source!I459, 2)</f>
        <v>2.97</v>
      </c>
      <c r="K773" s="71">
        <f>IF(Source!BC459&lt;&gt; 0, Source!BC459, 1)</f>
        <v>17.34</v>
      </c>
      <c r="L773" s="72">
        <f>Source!P459</f>
        <v>51.57</v>
      </c>
    </row>
    <row r="774" spans="1:82" ht="14.25" x14ac:dyDescent="0.2">
      <c r="A774" s="68"/>
      <c r="B774" s="68"/>
      <c r="C774" s="68" t="s">
        <v>1299</v>
      </c>
      <c r="D774" s="69" t="s">
        <v>1274</v>
      </c>
      <c r="E774" s="70">
        <f>Source!AQ459</f>
        <v>16.600000000000001</v>
      </c>
      <c r="F774" s="70">
        <f>ROUND(1.2,7)</f>
        <v>1.2</v>
      </c>
      <c r="G774" s="70">
        <f>ROUND(Source!U459, 7)</f>
        <v>1.1952</v>
      </c>
      <c r="H774" s="72"/>
      <c r="I774" s="71"/>
      <c r="J774" s="72"/>
      <c r="K774" s="71"/>
      <c r="L774" s="72"/>
    </row>
    <row r="775" spans="1:82" ht="14.25" x14ac:dyDescent="0.2">
      <c r="A775" s="68"/>
      <c r="B775" s="68"/>
      <c r="C775" s="75" t="s">
        <v>1300</v>
      </c>
      <c r="D775" s="76" t="s">
        <v>1274</v>
      </c>
      <c r="E775" s="77">
        <f>Source!AR459</f>
        <v>0.22</v>
      </c>
      <c r="F775" s="77">
        <f>ROUND(1.2,7)</f>
        <v>1.2</v>
      </c>
      <c r="G775" s="77">
        <f>ROUND(Source!V459, 7)</f>
        <v>1.584E-2</v>
      </c>
      <c r="H775" s="78"/>
      <c r="I775" s="79"/>
      <c r="J775" s="78"/>
      <c r="K775" s="79"/>
      <c r="L775" s="78"/>
    </row>
    <row r="776" spans="1:82" ht="14.25" x14ac:dyDescent="0.2">
      <c r="A776" s="68"/>
      <c r="B776" s="68"/>
      <c r="C776" s="68" t="s">
        <v>1301</v>
      </c>
      <c r="D776" s="69"/>
      <c r="E776" s="70"/>
      <c r="F776" s="70"/>
      <c r="G776" s="70"/>
      <c r="H776" s="72">
        <f>H770+H771+H773</f>
        <v>279.76</v>
      </c>
      <c r="I776" s="71"/>
      <c r="J776" s="72">
        <f>J770+J771+J773</f>
        <v>19.549999999999997</v>
      </c>
      <c r="K776" s="71"/>
      <c r="L776" s="72">
        <f>L770+L771+L773</f>
        <v>695.88000000000011</v>
      </c>
    </row>
    <row r="777" spans="1:82" ht="14.25" x14ac:dyDescent="0.2">
      <c r="A777" s="68"/>
      <c r="B777" s="68"/>
      <c r="C777" s="68" t="s">
        <v>1302</v>
      </c>
      <c r="D777" s="69"/>
      <c r="E777" s="70"/>
      <c r="F777" s="70"/>
      <c r="G777" s="70"/>
      <c r="H777" s="72"/>
      <c r="I777" s="71"/>
      <c r="J777" s="72">
        <f>SUM(S767:S780)+SUM(T767:T780)+SUM(X767:X780)+SUM(Y767:Y780)+SUM(Z767:Z780)</f>
        <v>11.450000000000001</v>
      </c>
      <c r="K777" s="71"/>
      <c r="L777" s="72">
        <f>SUM(AR767:AR780)+SUM(AS767:AS780)+SUM(AT767:AT780)+SUM(AU767:AU780)+SUM(AV767:AV780)</f>
        <v>583.08000000000004</v>
      </c>
    </row>
    <row r="778" spans="1:82" ht="28.5" x14ac:dyDescent="0.2">
      <c r="A778" s="68"/>
      <c r="B778" s="68" t="s">
        <v>30</v>
      </c>
      <c r="C778" s="68" t="s">
        <v>1303</v>
      </c>
      <c r="D778" s="69" t="s">
        <v>1304</v>
      </c>
      <c r="E778" s="70">
        <f>Source!BZ459</f>
        <v>97</v>
      </c>
      <c r="F778" s="70"/>
      <c r="G778" s="70">
        <f>Source!AT459</f>
        <v>97</v>
      </c>
      <c r="H778" s="72"/>
      <c r="I778" s="71"/>
      <c r="J778" s="72">
        <f>SUM(AD767:AD780)</f>
        <v>11.11</v>
      </c>
      <c r="K778" s="71"/>
      <c r="L778" s="72">
        <f>SUM(AZ767:AZ780)</f>
        <v>565.59</v>
      </c>
    </row>
    <row r="779" spans="1:82" ht="28.5" x14ac:dyDescent="0.2">
      <c r="A779" s="75"/>
      <c r="B779" s="75" t="s">
        <v>31</v>
      </c>
      <c r="C779" s="75" t="s">
        <v>1305</v>
      </c>
      <c r="D779" s="76" t="s">
        <v>1304</v>
      </c>
      <c r="E779" s="77">
        <f>Source!CA459</f>
        <v>51</v>
      </c>
      <c r="F779" s="77"/>
      <c r="G779" s="77">
        <f>Source!AU459</f>
        <v>51</v>
      </c>
      <c r="H779" s="78"/>
      <c r="I779" s="79"/>
      <c r="J779" s="78">
        <f>SUM(AE767:AE780)</f>
        <v>5.84</v>
      </c>
      <c r="K779" s="79"/>
      <c r="L779" s="78">
        <f>SUM(BA767:BA780)</f>
        <v>297.37</v>
      </c>
    </row>
    <row r="780" spans="1:82" ht="15" x14ac:dyDescent="0.2">
      <c r="C780" s="82" t="s">
        <v>1306</v>
      </c>
      <c r="D780" s="82"/>
      <c r="E780" s="82"/>
      <c r="F780" s="82"/>
      <c r="G780" s="82"/>
      <c r="H780" s="82"/>
      <c r="I780" s="83">
        <f>J770+J771+J773+J778+J779</f>
        <v>36.5</v>
      </c>
      <c r="J780" s="83"/>
      <c r="K780" s="83">
        <f>L770+L771+L773+L778+L779</f>
        <v>1558.8400000000001</v>
      </c>
      <c r="L780" s="83"/>
      <c r="O780" s="80">
        <f>J770+J771+J773+J778+J779</f>
        <v>36.5</v>
      </c>
      <c r="P780" s="80">
        <f>J771</f>
        <v>5.34</v>
      </c>
      <c r="R780" t="s">
        <v>1307</v>
      </c>
      <c r="S780" s="80">
        <f>J770</f>
        <v>11.24</v>
      </c>
      <c r="U780" s="80">
        <f>J770</f>
        <v>11.24</v>
      </c>
      <c r="X780" s="80">
        <f>J772</f>
        <v>0.21</v>
      </c>
      <c r="Z780" t="s">
        <v>1307</v>
      </c>
      <c r="AA780" s="80">
        <f>J773</f>
        <v>2.97</v>
      </c>
      <c r="AD780">
        <f>ROUND((Source!AT459/100)*((ROUND(Source!AF459*Source!I459, 2)+ROUND(Source!AE459*Source!I459, 2))), 2)</f>
        <v>11.11</v>
      </c>
      <c r="AE780">
        <f>ROUND((Source!AU459/100)*((ROUND(Source!AF459*Source!I459, 2)+ROUND(Source!AE459*Source!I459, 2))), 2)</f>
        <v>5.84</v>
      </c>
      <c r="AN780" s="80">
        <f>L770+L771+L773+L778+L779</f>
        <v>1558.8400000000001</v>
      </c>
      <c r="AO780" s="80">
        <f>L771</f>
        <v>72.11</v>
      </c>
      <c r="AQ780" t="s">
        <v>1307</v>
      </c>
      <c r="AR780" s="80">
        <f>L770</f>
        <v>572.20000000000005</v>
      </c>
      <c r="AT780" s="80">
        <f>L772</f>
        <v>10.88</v>
      </c>
      <c r="AV780" t="s">
        <v>1307</v>
      </c>
      <c r="AW780" s="80">
        <f>L773</f>
        <v>51.57</v>
      </c>
      <c r="AZ780">
        <f>Source!X459</f>
        <v>565.59</v>
      </c>
      <c r="BA780">
        <f>Source!Y459</f>
        <v>297.37</v>
      </c>
      <c r="BI780" s="80">
        <f>J770+J771+J773+J778+J779</f>
        <v>36.5</v>
      </c>
      <c r="CD780">
        <v>2</v>
      </c>
    </row>
    <row r="781" spans="1:82" ht="28.5" x14ac:dyDescent="0.2">
      <c r="A781" s="67" t="s">
        <v>539</v>
      </c>
      <c r="B781" s="68" t="str">
        <f>Source!F461</f>
        <v>101-4686</v>
      </c>
      <c r="C781" s="68" t="str">
        <f>Source!G461</f>
        <v>Сталь полосовая 50х5 мм, марка Ст3сп</v>
      </c>
      <c r="D781" s="69" t="str">
        <f>Source!H461</f>
        <v>т</v>
      </c>
      <c r="E781" s="70">
        <f>Source!K461</f>
        <v>1.1778E-2</v>
      </c>
      <c r="F781" s="70"/>
      <c r="G781" s="70">
        <f>Source!I461</f>
        <v>1.1778E-2</v>
      </c>
      <c r="H781" s="72">
        <f>Source!AL461</f>
        <v>7014.37</v>
      </c>
      <c r="I781" s="71"/>
      <c r="J781" s="72">
        <f>ROUND(Source!AC461*Source!I461, 2)</f>
        <v>82.62</v>
      </c>
      <c r="K781" s="71">
        <f>IF(Source!BC461&lt;&gt; 0, Source!BC461, 1)</f>
        <v>8.32</v>
      </c>
      <c r="L781" s="72">
        <f>Source!P461</f>
        <v>687.36</v>
      </c>
    </row>
    <row r="782" spans="1:82" x14ac:dyDescent="0.2">
      <c r="A782" s="88"/>
      <c r="B782" s="88"/>
      <c r="C782" s="89" t="str">
        <f>"Объем: "&amp;Source!I461&amp;"=1,963*"&amp;"6/"&amp;"1000"</f>
        <v>Объем: 0,011778=1,963*6/1000</v>
      </c>
      <c r="D782" s="88"/>
      <c r="E782" s="88"/>
      <c r="F782" s="88"/>
      <c r="G782" s="88"/>
      <c r="H782" s="88"/>
      <c r="I782" s="88"/>
      <c r="J782" s="88"/>
      <c r="K782" s="88"/>
      <c r="L782" s="88"/>
    </row>
    <row r="783" spans="1:82" ht="15" x14ac:dyDescent="0.2">
      <c r="C783" s="82" t="s">
        <v>1306</v>
      </c>
      <c r="D783" s="82"/>
      <c r="E783" s="82"/>
      <c r="F783" s="82"/>
      <c r="G783" s="82"/>
      <c r="H783" s="82"/>
      <c r="I783" s="83">
        <f>J781</f>
        <v>82.62</v>
      </c>
      <c r="J783" s="83"/>
      <c r="K783" s="83">
        <f>L781</f>
        <v>687.36</v>
      </c>
      <c r="L783" s="83"/>
      <c r="O783" s="80">
        <f>J781</f>
        <v>82.62</v>
      </c>
      <c r="P783">
        <f>0</f>
        <v>0</v>
      </c>
      <c r="R783" t="s">
        <v>1307</v>
      </c>
      <c r="S783">
        <f>0</f>
        <v>0</v>
      </c>
      <c r="U783">
        <f>0</f>
        <v>0</v>
      </c>
      <c r="X783">
        <f>0</f>
        <v>0</v>
      </c>
      <c r="Z783" t="s">
        <v>1307</v>
      </c>
      <c r="AA783" s="80">
        <f>J781</f>
        <v>82.62</v>
      </c>
      <c r="AD783">
        <f>ROUND((Source!AT461/100)*((ROUND(Source!AF461*Source!I461, 2)+ROUND(Source!AE461*Source!I461, 2))), 2)</f>
        <v>0</v>
      </c>
      <c r="AE783">
        <f>ROUND((Source!AU461/100)*((ROUND(Source!AF461*Source!I461, 2)+ROUND(Source!AE461*Source!I461, 2))), 2)</f>
        <v>0</v>
      </c>
      <c r="AN783" s="80">
        <f>L781</f>
        <v>687.36</v>
      </c>
      <c r="AO783">
        <f>0</f>
        <v>0</v>
      </c>
      <c r="AQ783" t="s">
        <v>1307</v>
      </c>
      <c r="AR783">
        <f>0</f>
        <v>0</v>
      </c>
      <c r="AT783">
        <f>0</f>
        <v>0</v>
      </c>
      <c r="AV783" t="s">
        <v>1307</v>
      </c>
      <c r="AW783" s="80">
        <f>L781</f>
        <v>687.36</v>
      </c>
      <c r="AZ783">
        <f>Source!X461</f>
        <v>0</v>
      </c>
      <c r="BA783">
        <f>Source!Y461</f>
        <v>0</v>
      </c>
      <c r="BH783" s="80">
        <f>J781</f>
        <v>82.62</v>
      </c>
      <c r="CD783">
        <v>1</v>
      </c>
    </row>
    <row r="784" spans="1:82" ht="42.75" x14ac:dyDescent="0.2">
      <c r="A784" s="84" t="s">
        <v>540</v>
      </c>
      <c r="B784" s="75" t="str">
        <f>Source!F463</f>
        <v>Конъюнктурный анализ п.28</v>
      </c>
      <c r="C784" s="75" t="s">
        <v>1391</v>
      </c>
      <c r="D784" s="76" t="str">
        <f>Source!H463</f>
        <v>шт.</v>
      </c>
      <c r="E784" s="77">
        <f>Source!K463</f>
        <v>6</v>
      </c>
      <c r="F784" s="77"/>
      <c r="G784" s="77">
        <f>Source!I463</f>
        <v>6</v>
      </c>
      <c r="H784" s="78">
        <f>Source!AL463</f>
        <v>367.2</v>
      </c>
      <c r="I784" s="79"/>
      <c r="J784" s="78">
        <f>ROUND(L784/K784, 2)</f>
        <v>228.07</v>
      </c>
      <c r="K784" s="79">
        <f>IF(Source!BC463&lt;&gt; 0, Source!BC463, 1)</f>
        <v>9.66</v>
      </c>
      <c r="L784" s="78">
        <f>Source!HG463</f>
        <v>2203.1999999999998</v>
      </c>
    </row>
    <row r="785" spans="1:82" ht="15" x14ac:dyDescent="0.2">
      <c r="C785" s="82" t="s">
        <v>1306</v>
      </c>
      <c r="D785" s="82"/>
      <c r="E785" s="82"/>
      <c r="F785" s="82"/>
      <c r="G785" s="82"/>
      <c r="H785" s="82"/>
      <c r="I785" s="83">
        <f>J784</f>
        <v>228.07</v>
      </c>
      <c r="J785" s="83"/>
      <c r="K785" s="83">
        <f>L784</f>
        <v>2203.1999999999998</v>
      </c>
      <c r="L785" s="83"/>
      <c r="O785" s="80">
        <f>J784</f>
        <v>228.07</v>
      </c>
      <c r="P785">
        <f>0</f>
        <v>0</v>
      </c>
      <c r="R785" t="s">
        <v>1307</v>
      </c>
      <c r="S785">
        <f>0</f>
        <v>0</v>
      </c>
      <c r="U785">
        <f>0</f>
        <v>0</v>
      </c>
      <c r="X785">
        <f>0</f>
        <v>0</v>
      </c>
      <c r="Z785" t="s">
        <v>1307</v>
      </c>
      <c r="AA785" s="80">
        <f>J784</f>
        <v>228.07</v>
      </c>
      <c r="AB785" s="80">
        <f>J784</f>
        <v>228.07</v>
      </c>
      <c r="AD785">
        <f>ROUND((Source!AT463/100)*((ROUND(Source!AF463*Source!I463, 2)+ROUND(Source!AE463*Source!I463, 2))), 2)</f>
        <v>0</v>
      </c>
      <c r="AE785">
        <f>ROUND((Source!AU463/100)*((ROUND(Source!AF463*Source!I463, 2)+ROUND(Source!AE463*Source!I463, 2))), 2)</f>
        <v>0</v>
      </c>
      <c r="AN785" s="80">
        <f>L784</f>
        <v>2203.1999999999998</v>
      </c>
      <c r="AO785">
        <f>0</f>
        <v>0</v>
      </c>
      <c r="AQ785" t="s">
        <v>1307</v>
      </c>
      <c r="AR785">
        <f>0</f>
        <v>0</v>
      </c>
      <c r="AT785">
        <f>0</f>
        <v>0</v>
      </c>
      <c r="AV785" t="s">
        <v>1307</v>
      </c>
      <c r="AW785" s="80">
        <f>L784</f>
        <v>2203.1999999999998</v>
      </c>
      <c r="AX785" s="80">
        <f>L784</f>
        <v>2203.1999999999998</v>
      </c>
      <c r="AZ785">
        <f>Source!X463</f>
        <v>0</v>
      </c>
      <c r="BA785">
        <f>Source!Y463</f>
        <v>0</v>
      </c>
      <c r="BI785" s="80">
        <f>J784</f>
        <v>228.07</v>
      </c>
      <c r="CD785">
        <v>2</v>
      </c>
    </row>
    <row r="786" spans="1:82" ht="42.75" x14ac:dyDescent="0.2">
      <c r="A786" s="84" t="s">
        <v>544</v>
      </c>
      <c r="B786" s="75" t="str">
        <f>Source!F465</f>
        <v>Конъюнктурный анализ п.27</v>
      </c>
      <c r="C786" s="75" t="s">
        <v>1392</v>
      </c>
      <c r="D786" s="76" t="str">
        <f>Source!H465</f>
        <v>шт.</v>
      </c>
      <c r="E786" s="77">
        <f>Source!K465</f>
        <v>72</v>
      </c>
      <c r="F786" s="77"/>
      <c r="G786" s="77">
        <f>Source!I465</f>
        <v>72</v>
      </c>
      <c r="H786" s="78">
        <f>Source!AL465</f>
        <v>272</v>
      </c>
      <c r="I786" s="79"/>
      <c r="J786" s="78">
        <f>ROUND(L786/K786, 2)</f>
        <v>2027.33</v>
      </c>
      <c r="K786" s="79">
        <f>IF(Source!BC465&lt;&gt; 0, Source!BC465, 1)</f>
        <v>9.66</v>
      </c>
      <c r="L786" s="78">
        <f>Source!HG465</f>
        <v>19584</v>
      </c>
    </row>
    <row r="787" spans="1:82" ht="15" x14ac:dyDescent="0.2">
      <c r="C787" s="82" t="s">
        <v>1306</v>
      </c>
      <c r="D787" s="82"/>
      <c r="E787" s="82"/>
      <c r="F787" s="82"/>
      <c r="G787" s="82"/>
      <c r="H787" s="82"/>
      <c r="I787" s="83">
        <f>J786</f>
        <v>2027.33</v>
      </c>
      <c r="J787" s="83"/>
      <c r="K787" s="83">
        <f>L786</f>
        <v>19584</v>
      </c>
      <c r="L787" s="83"/>
      <c r="O787" s="80">
        <f>J786</f>
        <v>2027.33</v>
      </c>
      <c r="P787">
        <f>0</f>
        <v>0</v>
      </c>
      <c r="R787" t="s">
        <v>1307</v>
      </c>
      <c r="S787">
        <f>0</f>
        <v>0</v>
      </c>
      <c r="U787">
        <f>0</f>
        <v>0</v>
      </c>
      <c r="X787">
        <f>0</f>
        <v>0</v>
      </c>
      <c r="Z787" t="s">
        <v>1307</v>
      </c>
      <c r="AA787" s="80">
        <f>J786</f>
        <v>2027.33</v>
      </c>
      <c r="AB787" s="80">
        <f>J786</f>
        <v>2027.33</v>
      </c>
      <c r="AD787">
        <f>ROUND((Source!AT465/100)*((ROUND(Source!AF465*Source!I465, 2)+ROUND(Source!AE465*Source!I465, 2))), 2)</f>
        <v>0</v>
      </c>
      <c r="AE787">
        <f>ROUND((Source!AU465/100)*((ROUND(Source!AF465*Source!I465, 2)+ROUND(Source!AE465*Source!I465, 2))), 2)</f>
        <v>0</v>
      </c>
      <c r="AN787" s="80">
        <f>L786</f>
        <v>19584</v>
      </c>
      <c r="AO787">
        <f>0</f>
        <v>0</v>
      </c>
      <c r="AQ787" t="s">
        <v>1307</v>
      </c>
      <c r="AR787">
        <f>0</f>
        <v>0</v>
      </c>
      <c r="AT787">
        <f>0</f>
        <v>0</v>
      </c>
      <c r="AV787" t="s">
        <v>1307</v>
      </c>
      <c r="AW787" s="80">
        <f>L786</f>
        <v>19584</v>
      </c>
      <c r="AX787" s="80">
        <f>L786</f>
        <v>19584</v>
      </c>
      <c r="AZ787">
        <f>Source!X465</f>
        <v>0</v>
      </c>
      <c r="BA787">
        <f>Source!Y465</f>
        <v>0</v>
      </c>
      <c r="BI787" s="80">
        <f>J786</f>
        <v>2027.33</v>
      </c>
      <c r="CD787">
        <v>2</v>
      </c>
    </row>
    <row r="788" spans="1:82" ht="117.75" x14ac:dyDescent="0.2">
      <c r="A788" s="67" t="s">
        <v>548</v>
      </c>
      <c r="B788" s="68" t="str">
        <f>Source!F467</f>
        <v>34-02-012-1</v>
      </c>
      <c r="C788" s="68" t="s">
        <v>1393</v>
      </c>
      <c r="D788" s="69" t="str">
        <f>Source!H467</f>
        <v>10 каналов</v>
      </c>
      <c r="E788" s="70">
        <f>Source!K467</f>
        <v>2.4</v>
      </c>
      <c r="F788" s="70"/>
      <c r="G788" s="70">
        <f>Source!I467</f>
        <v>2.4</v>
      </c>
      <c r="H788" s="72"/>
      <c r="I788" s="71"/>
      <c r="J788" s="72"/>
      <c r="K788" s="71"/>
      <c r="L788" s="72"/>
    </row>
    <row r="789" spans="1:82" ht="76.5" x14ac:dyDescent="0.2">
      <c r="B789" s="85" t="str">
        <f>Source!EO467</f>
        <v>Поправка: Гл.3.Прил.2.2.п.2.2.1_03.00.01.01.001</v>
      </c>
      <c r="C789" s="85" t="str">
        <f>Source!CN467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790" spans="1:82" x14ac:dyDescent="0.2">
      <c r="C790" s="73" t="str">
        <f>"Объем: "&amp;Source!I467&amp;"=8/"&amp;"10*"&amp;"3"</f>
        <v>Объем: 2,4=8/10*3</v>
      </c>
    </row>
    <row r="791" spans="1:82" ht="14.25" x14ac:dyDescent="0.2">
      <c r="A791" s="68"/>
      <c r="B791" s="71">
        <v>1</v>
      </c>
      <c r="C791" s="68" t="s">
        <v>1295</v>
      </c>
      <c r="D791" s="69"/>
      <c r="E791" s="70"/>
      <c r="F791" s="70"/>
      <c r="G791" s="70"/>
      <c r="H791" s="72">
        <f>Source!AO467</f>
        <v>71.02</v>
      </c>
      <c r="I791" s="71">
        <f>ROUND(1.2,7)</f>
        <v>1.2</v>
      </c>
      <c r="J791" s="72">
        <f>ROUND(Source!AF467*Source!I467, 2)</f>
        <v>204.53</v>
      </c>
      <c r="K791" s="71">
        <f>IF(Source!BA467&lt;&gt; 0, Source!BA467, 1)</f>
        <v>50.93</v>
      </c>
      <c r="L791" s="72">
        <f>Source!S467</f>
        <v>10416.61</v>
      </c>
    </row>
    <row r="792" spans="1:82" ht="14.25" x14ac:dyDescent="0.2">
      <c r="A792" s="68"/>
      <c r="B792" s="71">
        <v>4</v>
      </c>
      <c r="C792" s="68" t="s">
        <v>1298</v>
      </c>
      <c r="D792" s="69"/>
      <c r="E792" s="70"/>
      <c r="F792" s="70"/>
      <c r="G792" s="70"/>
      <c r="H792" s="72">
        <f>Source!AL467</f>
        <v>26.87</v>
      </c>
      <c r="I792" s="71">
        <f>ROUND(1,7)</f>
        <v>1</v>
      </c>
      <c r="J792" s="72">
        <f>ROUND(Source!AC467*Source!I467, 2)</f>
        <v>64.489999999999995</v>
      </c>
      <c r="K792" s="71">
        <f>IF(Source!BC467&lt;&gt; 0, Source!BC467, 1)</f>
        <v>8.18</v>
      </c>
      <c r="L792" s="72">
        <f>Source!P467</f>
        <v>527.51</v>
      </c>
    </row>
    <row r="793" spans="1:82" ht="14.25" x14ac:dyDescent="0.2">
      <c r="A793" s="68"/>
      <c r="B793" s="68"/>
      <c r="C793" s="75" t="s">
        <v>1299</v>
      </c>
      <c r="D793" s="76" t="s">
        <v>1274</v>
      </c>
      <c r="E793" s="77">
        <f>Source!AQ467</f>
        <v>7.83</v>
      </c>
      <c r="F793" s="77">
        <f>ROUND(1.2,7)</f>
        <v>1.2</v>
      </c>
      <c r="G793" s="77">
        <f>ROUND(Source!U467, 7)</f>
        <v>22.5504</v>
      </c>
      <c r="H793" s="78"/>
      <c r="I793" s="79"/>
      <c r="J793" s="78"/>
      <c r="K793" s="79"/>
      <c r="L793" s="78"/>
    </row>
    <row r="794" spans="1:82" ht="14.25" x14ac:dyDescent="0.2">
      <c r="A794" s="68"/>
      <c r="B794" s="68"/>
      <c r="C794" s="68" t="s">
        <v>1301</v>
      </c>
      <c r="D794" s="69"/>
      <c r="E794" s="70"/>
      <c r="F794" s="70"/>
      <c r="G794" s="70"/>
      <c r="H794" s="72">
        <f>H791+H792</f>
        <v>97.89</v>
      </c>
      <c r="I794" s="71"/>
      <c r="J794" s="72">
        <f>J791+J792</f>
        <v>269.02</v>
      </c>
      <c r="K794" s="71"/>
      <c r="L794" s="72">
        <f>L791+L792</f>
        <v>10944.12</v>
      </c>
    </row>
    <row r="795" spans="1:82" ht="14.25" x14ac:dyDescent="0.2">
      <c r="A795" s="68"/>
      <c r="B795" s="68"/>
      <c r="C795" s="68" t="s">
        <v>1302</v>
      </c>
      <c r="D795" s="69"/>
      <c r="E795" s="70"/>
      <c r="F795" s="70"/>
      <c r="G795" s="70"/>
      <c r="H795" s="72"/>
      <c r="I795" s="71"/>
      <c r="J795" s="72">
        <f>SUM(S788:S798)+SUM(T788:T798)+SUM(X788:X798)+SUM(Y788:Y798)+SUM(Z788:Z798)</f>
        <v>204.53</v>
      </c>
      <c r="K795" s="71"/>
      <c r="L795" s="72">
        <f>SUM(AR788:AR798)+SUM(AS788:AS798)+SUM(AT788:AT798)+SUM(AU788:AU798)+SUM(AV788:AV798)</f>
        <v>10416.61</v>
      </c>
    </row>
    <row r="796" spans="1:82" ht="42.75" x14ac:dyDescent="0.2">
      <c r="A796" s="68"/>
      <c r="B796" s="68" t="s">
        <v>556</v>
      </c>
      <c r="C796" s="68" t="s">
        <v>1394</v>
      </c>
      <c r="D796" s="69" t="s">
        <v>1304</v>
      </c>
      <c r="E796" s="70">
        <f>Source!BZ467</f>
        <v>98</v>
      </c>
      <c r="F796" s="70"/>
      <c r="G796" s="70">
        <f>Source!AT467</f>
        <v>98</v>
      </c>
      <c r="H796" s="72"/>
      <c r="I796" s="71"/>
      <c r="J796" s="72">
        <f>SUM(AD788:AD798)</f>
        <v>200.44</v>
      </c>
      <c r="K796" s="71"/>
      <c r="L796" s="72">
        <f>SUM(AZ788:AZ798)</f>
        <v>10208.280000000001</v>
      </c>
    </row>
    <row r="797" spans="1:82" ht="42.75" x14ac:dyDescent="0.2">
      <c r="A797" s="75"/>
      <c r="B797" s="75" t="s">
        <v>557</v>
      </c>
      <c r="C797" s="75" t="s">
        <v>1395</v>
      </c>
      <c r="D797" s="76" t="s">
        <v>1304</v>
      </c>
      <c r="E797" s="77">
        <f>Source!CA467</f>
        <v>58</v>
      </c>
      <c r="F797" s="77"/>
      <c r="G797" s="77">
        <f>Source!AU467</f>
        <v>58</v>
      </c>
      <c r="H797" s="78"/>
      <c r="I797" s="79"/>
      <c r="J797" s="78">
        <f>SUM(AE788:AE798)</f>
        <v>118.63</v>
      </c>
      <c r="K797" s="79"/>
      <c r="L797" s="78">
        <f>SUM(BA788:BA798)</f>
        <v>6041.63</v>
      </c>
    </row>
    <row r="798" spans="1:82" ht="15" x14ac:dyDescent="0.2">
      <c r="C798" s="82" t="s">
        <v>1306</v>
      </c>
      <c r="D798" s="82"/>
      <c r="E798" s="82"/>
      <c r="F798" s="82"/>
      <c r="G798" s="82"/>
      <c r="H798" s="82"/>
      <c r="I798" s="83">
        <f>J791+J792+J796+J797</f>
        <v>588.08999999999992</v>
      </c>
      <c r="J798" s="83"/>
      <c r="K798" s="83">
        <f>L791+L792+L796+L797</f>
        <v>27194.030000000002</v>
      </c>
      <c r="L798" s="83"/>
      <c r="O798" s="80">
        <f>J791+J792+J796+J797</f>
        <v>588.08999999999992</v>
      </c>
      <c r="P798">
        <f>0</f>
        <v>0</v>
      </c>
      <c r="R798" t="s">
        <v>1307</v>
      </c>
      <c r="S798" s="80">
        <f>J791</f>
        <v>204.53</v>
      </c>
      <c r="U798" s="80">
        <f>J791</f>
        <v>204.53</v>
      </c>
      <c r="X798">
        <f>0</f>
        <v>0</v>
      </c>
      <c r="Z798" t="s">
        <v>1307</v>
      </c>
      <c r="AA798" s="80">
        <f>J792</f>
        <v>64.489999999999995</v>
      </c>
      <c r="AD798">
        <f>ROUND((Source!AT467/100)*((ROUND(Source!AF467*Source!I467, 2)+ROUND(Source!AE467*Source!I467, 2))), 2)</f>
        <v>200.44</v>
      </c>
      <c r="AE798">
        <f>ROUND((Source!AU467/100)*((ROUND(Source!AF467*Source!I467, 2)+ROUND(Source!AE467*Source!I467, 2))), 2)</f>
        <v>118.63</v>
      </c>
      <c r="AN798" s="80">
        <f>L791+L792+L796+L797</f>
        <v>27194.030000000002</v>
      </c>
      <c r="AO798">
        <f>0</f>
        <v>0</v>
      </c>
      <c r="AQ798" t="s">
        <v>1307</v>
      </c>
      <c r="AR798" s="80">
        <f>L791</f>
        <v>10416.61</v>
      </c>
      <c r="AT798">
        <f>0</f>
        <v>0</v>
      </c>
      <c r="AV798" t="s">
        <v>1307</v>
      </c>
      <c r="AW798" s="80">
        <f>L792</f>
        <v>527.51</v>
      </c>
      <c r="AZ798">
        <f>Source!X467</f>
        <v>10208.280000000001</v>
      </c>
      <c r="BA798">
        <f>Source!Y467</f>
        <v>6041.63</v>
      </c>
      <c r="BH798" s="80">
        <f>J791+J792+J796+J797</f>
        <v>588.08999999999992</v>
      </c>
      <c r="CD798">
        <v>1</v>
      </c>
    </row>
    <row r="799" spans="1:82" ht="57" x14ac:dyDescent="0.2">
      <c r="A799" s="67" t="s">
        <v>559</v>
      </c>
      <c r="B799" s="68" t="str">
        <f>Source!F469</f>
        <v>Конъюнктурный анализ п.68</v>
      </c>
      <c r="C799" s="68" t="s">
        <v>1396</v>
      </c>
      <c r="D799" s="69" t="str">
        <f>Source!H469</f>
        <v>м</v>
      </c>
      <c r="E799" s="70">
        <f>Source!K469</f>
        <v>46.8</v>
      </c>
      <c r="F799" s="70"/>
      <c r="G799" s="70">
        <f>Source!I469</f>
        <v>46.8</v>
      </c>
      <c r="H799" s="72">
        <f>Source!AL469</f>
        <v>939.25</v>
      </c>
      <c r="I799" s="71"/>
      <c r="J799" s="72">
        <f>ROUND(L799/K799, 2)</f>
        <v>4550.3999999999996</v>
      </c>
      <c r="K799" s="71">
        <f>IF(Source!BC469&lt;&gt; 0, Source!BC469, 1)</f>
        <v>9.66</v>
      </c>
      <c r="L799" s="72">
        <f>Source!HG469</f>
        <v>43956.9</v>
      </c>
    </row>
    <row r="800" spans="1:82" x14ac:dyDescent="0.2">
      <c r="A800" s="88"/>
      <c r="B800" s="88"/>
      <c r="C800" s="89" t="str">
        <f>"Объем: "&amp;Source!I469&amp;"=12*"&amp;"1,3*"&amp;"3"</f>
        <v>Объем: 46,8=12*1,3*3</v>
      </c>
      <c r="D800" s="88"/>
      <c r="E800" s="88"/>
      <c r="F800" s="88"/>
      <c r="G800" s="88"/>
      <c r="H800" s="88"/>
      <c r="I800" s="88"/>
      <c r="J800" s="88"/>
      <c r="K800" s="88"/>
      <c r="L800" s="88"/>
    </row>
    <row r="801" spans="1:82" ht="15" x14ac:dyDescent="0.2">
      <c r="C801" s="82" t="s">
        <v>1306</v>
      </c>
      <c r="D801" s="82"/>
      <c r="E801" s="82"/>
      <c r="F801" s="82"/>
      <c r="G801" s="82"/>
      <c r="H801" s="82"/>
      <c r="I801" s="83">
        <f>J799</f>
        <v>4550.3999999999996</v>
      </c>
      <c r="J801" s="83"/>
      <c r="K801" s="83">
        <f>L799</f>
        <v>43956.9</v>
      </c>
      <c r="L801" s="83"/>
      <c r="O801" s="80">
        <f>J799</f>
        <v>4550.3999999999996</v>
      </c>
      <c r="P801">
        <f>0</f>
        <v>0</v>
      </c>
      <c r="R801" t="s">
        <v>1307</v>
      </c>
      <c r="S801">
        <f>0</f>
        <v>0</v>
      </c>
      <c r="U801">
        <f>0</f>
        <v>0</v>
      </c>
      <c r="X801">
        <f>0</f>
        <v>0</v>
      </c>
      <c r="Z801" t="s">
        <v>1307</v>
      </c>
      <c r="AA801" s="80">
        <f>J799</f>
        <v>4550.3999999999996</v>
      </c>
      <c r="AB801" s="80">
        <f>J799</f>
        <v>4550.3999999999996</v>
      </c>
      <c r="AD801">
        <f>ROUND((Source!AT469/100)*((ROUND(Source!AF469*Source!I469, 2)+ROUND(Source!AE469*Source!I469, 2))), 2)</f>
        <v>0</v>
      </c>
      <c r="AE801">
        <f>ROUND((Source!AU469/100)*((ROUND(Source!AF469*Source!I469, 2)+ROUND(Source!AE469*Source!I469, 2))), 2)</f>
        <v>0</v>
      </c>
      <c r="AN801" s="80">
        <f>L799</f>
        <v>43956.9</v>
      </c>
      <c r="AO801">
        <f>0</f>
        <v>0</v>
      </c>
      <c r="AQ801" t="s">
        <v>1307</v>
      </c>
      <c r="AR801">
        <f>0</f>
        <v>0</v>
      </c>
      <c r="AT801">
        <f>0</f>
        <v>0</v>
      </c>
      <c r="AV801" t="s">
        <v>1307</v>
      </c>
      <c r="AW801" s="80">
        <f>L799</f>
        <v>43956.9</v>
      </c>
      <c r="AX801" s="80">
        <f>L799</f>
        <v>43956.9</v>
      </c>
      <c r="AZ801">
        <f>Source!X469</f>
        <v>0</v>
      </c>
      <c r="BA801">
        <f>Source!Y469</f>
        <v>0</v>
      </c>
      <c r="BI801" s="80">
        <f>J799</f>
        <v>4550.3999999999996</v>
      </c>
      <c r="CD801">
        <v>2</v>
      </c>
    </row>
    <row r="802" spans="1:82" ht="57" x14ac:dyDescent="0.2">
      <c r="A802" s="67" t="s">
        <v>566</v>
      </c>
      <c r="B802" s="68" t="str">
        <f>Source!F473</f>
        <v>507-3648</v>
      </c>
      <c r="C802" s="68" t="str">
        <f>Source!G473</f>
        <v>Труба напорная из полиэтилена PE 100 питьевая ПЭ100 SDR11, размером 110х10,0 мм (ГОСТ 18599-2001, ГОСТ Р 52134-2003)</v>
      </c>
      <c r="D802" s="69" t="str">
        <f>Source!H473</f>
        <v>м</v>
      </c>
      <c r="E802" s="70">
        <f>Source!K473</f>
        <v>16.8</v>
      </c>
      <c r="F802" s="70"/>
      <c r="G802" s="70">
        <f>Source!I473</f>
        <v>16.8</v>
      </c>
      <c r="H802" s="72">
        <f>Source!AL473</f>
        <v>189.41</v>
      </c>
      <c r="I802" s="71"/>
      <c r="J802" s="72">
        <f>ROUND(Source!AC473*Source!I473, 2)</f>
        <v>3182.09</v>
      </c>
      <c r="K802" s="71">
        <f>IF(Source!BC473&lt;&gt; 0, Source!BC473, 1)</f>
        <v>2.96</v>
      </c>
      <c r="L802" s="72">
        <f>Source!P473</f>
        <v>9418.98</v>
      </c>
    </row>
    <row r="803" spans="1:82" x14ac:dyDescent="0.2">
      <c r="A803" s="88"/>
      <c r="B803" s="88"/>
      <c r="C803" s="89" t="str">
        <f>"Объем: "&amp;Source!I473&amp;"=1,3*"&amp;"4*"&amp;"3+"&amp;"2*"&amp;"0,2*"&amp;"3"</f>
        <v>Объем: 16,8=1,3*4*3+2*0,2*3</v>
      </c>
      <c r="D803" s="88"/>
      <c r="E803" s="88"/>
      <c r="F803" s="88"/>
      <c r="G803" s="88"/>
      <c r="H803" s="88"/>
      <c r="I803" s="88"/>
      <c r="J803" s="88"/>
      <c r="K803" s="88"/>
      <c r="L803" s="88"/>
    </row>
    <row r="804" spans="1:82" ht="15" x14ac:dyDescent="0.2">
      <c r="C804" s="82" t="s">
        <v>1306</v>
      </c>
      <c r="D804" s="82"/>
      <c r="E804" s="82"/>
      <c r="F804" s="82"/>
      <c r="G804" s="82"/>
      <c r="H804" s="82"/>
      <c r="I804" s="83">
        <f>J802</f>
        <v>3182.09</v>
      </c>
      <c r="J804" s="83"/>
      <c r="K804" s="83">
        <f>L802</f>
        <v>9418.98</v>
      </c>
      <c r="L804" s="83"/>
      <c r="O804" s="80">
        <f>J802</f>
        <v>3182.09</v>
      </c>
      <c r="P804">
        <f>0</f>
        <v>0</v>
      </c>
      <c r="R804" t="s">
        <v>1307</v>
      </c>
      <c r="S804">
        <f>0</f>
        <v>0</v>
      </c>
      <c r="U804">
        <f>0</f>
        <v>0</v>
      </c>
      <c r="X804">
        <f>0</f>
        <v>0</v>
      </c>
      <c r="Z804" t="s">
        <v>1307</v>
      </c>
      <c r="AA804" s="80">
        <f>J802</f>
        <v>3182.09</v>
      </c>
      <c r="AD804">
        <f>ROUND((Source!AT473/100)*((ROUND(Source!AF473*Source!I473, 2)+ROUND(Source!AE473*Source!I473, 2))), 2)</f>
        <v>0</v>
      </c>
      <c r="AE804">
        <f>ROUND((Source!AU473/100)*((ROUND(Source!AF473*Source!I473, 2)+ROUND(Source!AE473*Source!I473, 2))), 2)</f>
        <v>0</v>
      </c>
      <c r="AN804" s="80">
        <f>L802</f>
        <v>9418.98</v>
      </c>
      <c r="AO804">
        <f>0</f>
        <v>0</v>
      </c>
      <c r="AQ804" t="s">
        <v>1307</v>
      </c>
      <c r="AR804">
        <f>0</f>
        <v>0</v>
      </c>
      <c r="AT804">
        <f>0</f>
        <v>0</v>
      </c>
      <c r="AV804" t="s">
        <v>1307</v>
      </c>
      <c r="AW804" s="80">
        <f>L802</f>
        <v>9418.98</v>
      </c>
      <c r="AZ804">
        <f>Source!X473</f>
        <v>0</v>
      </c>
      <c r="BA804">
        <f>Source!Y473</f>
        <v>0</v>
      </c>
      <c r="BI804" s="80">
        <f>J802</f>
        <v>3182.09</v>
      </c>
      <c r="CD804">
        <v>2</v>
      </c>
    </row>
    <row r="805" spans="1:82" ht="117.75" x14ac:dyDescent="0.2">
      <c r="A805" s="67" t="s">
        <v>573</v>
      </c>
      <c r="B805" s="68" t="str">
        <f>Source!F479</f>
        <v>м08-02-200-1</v>
      </c>
      <c r="C805" s="68" t="s">
        <v>1397</v>
      </c>
      <c r="D805" s="69" t="str">
        <f>Source!H479</f>
        <v>1  ШТ.</v>
      </c>
      <c r="E805" s="70">
        <f>Source!K479</f>
        <v>3.79</v>
      </c>
      <c r="F805" s="70"/>
      <c r="G805" s="70">
        <f>Source!I479</f>
        <v>3.79</v>
      </c>
      <c r="H805" s="72"/>
      <c r="I805" s="71"/>
      <c r="J805" s="72"/>
      <c r="K805" s="71"/>
      <c r="L805" s="72"/>
    </row>
    <row r="806" spans="1:82" ht="178.5" x14ac:dyDescent="0.2">
      <c r="B806" s="85" t="str">
        <f>Source!EO479</f>
        <v>Поправка: Гл.4.Прил.2.2.п.2.2.3_04.00.01.01.001</v>
      </c>
      <c r="C806" s="85" t="str">
        <f>Source!CN479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807" spans="1:82" x14ac:dyDescent="0.2">
      <c r="C807" s="73" t="str">
        <f>"Объем: "&amp;Source!I479&amp;"=(72+"&amp;"307)/"&amp;"100"</f>
        <v>Объем: 3,79=(72+307)/100</v>
      </c>
    </row>
    <row r="808" spans="1:82" ht="14.25" x14ac:dyDescent="0.2">
      <c r="A808" s="68"/>
      <c r="B808" s="71">
        <v>1</v>
      </c>
      <c r="C808" s="68" t="s">
        <v>1295</v>
      </c>
      <c r="D808" s="69"/>
      <c r="E808" s="70"/>
      <c r="F808" s="70"/>
      <c r="G808" s="70"/>
      <c r="H808" s="72">
        <f>Source!AO479</f>
        <v>5.35</v>
      </c>
      <c r="I808" s="71">
        <f>ROUND(1.2,7)</f>
        <v>1.2</v>
      </c>
      <c r="J808" s="72">
        <f>ROUND(Source!AF479*Source!I479, 2)</f>
        <v>24.33</v>
      </c>
      <c r="K808" s="71">
        <f>IF(Source!BA479&lt;&gt; 0, Source!BA479, 1)</f>
        <v>50.93</v>
      </c>
      <c r="L808" s="72">
        <f>Source!S479</f>
        <v>1239.22</v>
      </c>
    </row>
    <row r="809" spans="1:82" ht="14.25" x14ac:dyDescent="0.2">
      <c r="A809" s="68"/>
      <c r="B809" s="71">
        <v>2</v>
      </c>
      <c r="C809" s="68" t="s">
        <v>1296</v>
      </c>
      <c r="D809" s="69"/>
      <c r="E809" s="70"/>
      <c r="F809" s="70"/>
      <c r="G809" s="70"/>
      <c r="H809" s="72">
        <f>Source!AM479</f>
        <v>0.04</v>
      </c>
      <c r="I809" s="71">
        <f>ROUND(1.2,7)</f>
        <v>1.2</v>
      </c>
      <c r="J809" s="72">
        <f>ROUND(((((Source!ET479*ROUND(1.2,7)))-((Source!EU479*ROUND(1.2,7))))+Source!AE479)*Source!I479, 2)</f>
        <v>0.18</v>
      </c>
      <c r="K809" s="71">
        <f>IF(Source!BB479&lt;&gt; 0, Source!BB479, 1)</f>
        <v>4.5</v>
      </c>
      <c r="L809" s="72">
        <f>Source!Q479</f>
        <v>0.82</v>
      </c>
    </row>
    <row r="810" spans="1:82" ht="14.25" x14ac:dyDescent="0.2">
      <c r="A810" s="68"/>
      <c r="B810" s="71">
        <v>4</v>
      </c>
      <c r="C810" s="68" t="s">
        <v>1298</v>
      </c>
      <c r="D810" s="69"/>
      <c r="E810" s="70"/>
      <c r="F810" s="70"/>
      <c r="G810" s="70"/>
      <c r="H810" s="72">
        <f>Source!AL479</f>
        <v>0.98</v>
      </c>
      <c r="I810" s="71">
        <f>ROUND(1,7)</f>
        <v>1</v>
      </c>
      <c r="J810" s="72">
        <f>ROUND(Source!AC479*Source!I479, 2)</f>
        <v>3.71</v>
      </c>
      <c r="K810" s="71">
        <f>IF(Source!BC479&lt;&gt; 0, Source!BC479, 1)</f>
        <v>14.16</v>
      </c>
      <c r="L810" s="72">
        <f>Source!P479</f>
        <v>52.59</v>
      </c>
    </row>
    <row r="811" spans="1:82" ht="14.25" x14ac:dyDescent="0.2">
      <c r="A811" s="68"/>
      <c r="B811" s="68"/>
      <c r="C811" s="75" t="s">
        <v>1299</v>
      </c>
      <c r="D811" s="76" t="s">
        <v>1274</v>
      </c>
      <c r="E811" s="77">
        <f>Source!AQ479</f>
        <v>0.59</v>
      </c>
      <c r="F811" s="77">
        <f>ROUND(1.2,7)</f>
        <v>1.2</v>
      </c>
      <c r="G811" s="77">
        <f>ROUND(Source!U479, 7)</f>
        <v>2.6833200000000001</v>
      </c>
      <c r="H811" s="78"/>
      <c r="I811" s="79"/>
      <c r="J811" s="78"/>
      <c r="K811" s="79"/>
      <c r="L811" s="78"/>
    </row>
    <row r="812" spans="1:82" ht="14.25" x14ac:dyDescent="0.2">
      <c r="A812" s="68"/>
      <c r="B812" s="68"/>
      <c r="C812" s="68" t="s">
        <v>1301</v>
      </c>
      <c r="D812" s="69"/>
      <c r="E812" s="70"/>
      <c r="F812" s="70"/>
      <c r="G812" s="70"/>
      <c r="H812" s="72">
        <f>H808+H809+H810</f>
        <v>6.3699999999999992</v>
      </c>
      <c r="I812" s="71"/>
      <c r="J812" s="72">
        <f>J808+J809+J810</f>
        <v>28.22</v>
      </c>
      <c r="K812" s="71"/>
      <c r="L812" s="72">
        <f>L808+L809+L810</f>
        <v>1292.6299999999999</v>
      </c>
    </row>
    <row r="813" spans="1:82" ht="14.25" x14ac:dyDescent="0.2">
      <c r="A813" s="68"/>
      <c r="B813" s="68"/>
      <c r="C813" s="68" t="s">
        <v>1302</v>
      </c>
      <c r="D813" s="69"/>
      <c r="E813" s="70"/>
      <c r="F813" s="70"/>
      <c r="G813" s="70"/>
      <c r="H813" s="72"/>
      <c r="I813" s="71"/>
      <c r="J813" s="72">
        <f>SUM(S805:S816)+SUM(T805:T816)+SUM(X805:X816)+SUM(Y805:Y816)+SUM(Z805:Z816)</f>
        <v>24.33</v>
      </c>
      <c r="K813" s="71"/>
      <c r="L813" s="72">
        <f>SUM(AR805:AR816)+SUM(AS805:AS816)+SUM(AT805:AT816)+SUM(AU805:AU816)+SUM(AV805:AV816)</f>
        <v>1239.22</v>
      </c>
    </row>
    <row r="814" spans="1:82" ht="28.5" x14ac:dyDescent="0.2">
      <c r="A814" s="68"/>
      <c r="B814" s="68" t="s">
        <v>30</v>
      </c>
      <c r="C814" s="68" t="s">
        <v>1303</v>
      </c>
      <c r="D814" s="69" t="s">
        <v>1304</v>
      </c>
      <c r="E814" s="70">
        <f>Source!BZ479</f>
        <v>97</v>
      </c>
      <c r="F814" s="70"/>
      <c r="G814" s="70">
        <f>Source!AT479</f>
        <v>97</v>
      </c>
      <c r="H814" s="72"/>
      <c r="I814" s="71"/>
      <c r="J814" s="72">
        <f>SUM(AD805:AD816)</f>
        <v>23.6</v>
      </c>
      <c r="K814" s="71"/>
      <c r="L814" s="72">
        <f>SUM(AZ805:AZ816)</f>
        <v>1202.04</v>
      </c>
    </row>
    <row r="815" spans="1:82" ht="28.5" x14ac:dyDescent="0.2">
      <c r="A815" s="75"/>
      <c r="B815" s="75" t="s">
        <v>31</v>
      </c>
      <c r="C815" s="75" t="s">
        <v>1305</v>
      </c>
      <c r="D815" s="76" t="s">
        <v>1304</v>
      </c>
      <c r="E815" s="77">
        <f>Source!CA479</f>
        <v>51</v>
      </c>
      <c r="F815" s="77"/>
      <c r="G815" s="77">
        <f>Source!AU479</f>
        <v>51</v>
      </c>
      <c r="H815" s="78"/>
      <c r="I815" s="79"/>
      <c r="J815" s="78">
        <f>SUM(AE805:AE816)</f>
        <v>12.41</v>
      </c>
      <c r="K815" s="79"/>
      <c r="L815" s="78">
        <f>SUM(BA805:BA816)</f>
        <v>632</v>
      </c>
    </row>
    <row r="816" spans="1:82" ht="15" x14ac:dyDescent="0.2">
      <c r="C816" s="82" t="s">
        <v>1306</v>
      </c>
      <c r="D816" s="82"/>
      <c r="E816" s="82"/>
      <c r="F816" s="82"/>
      <c r="G816" s="82"/>
      <c r="H816" s="82"/>
      <c r="I816" s="83">
        <f>J808+J809+J810+J814+J815</f>
        <v>64.23</v>
      </c>
      <c r="J816" s="83"/>
      <c r="K816" s="83">
        <f>L808+L809+L810+L814+L815</f>
        <v>3126.67</v>
      </c>
      <c r="L816" s="83"/>
      <c r="O816" s="80">
        <f>J808+J809+J810+J814+J815</f>
        <v>64.23</v>
      </c>
      <c r="P816" s="80">
        <f>J809</f>
        <v>0.18</v>
      </c>
      <c r="R816" t="s">
        <v>1307</v>
      </c>
      <c r="S816" s="80">
        <f>J808</f>
        <v>24.33</v>
      </c>
      <c r="U816" s="80">
        <f>J808</f>
        <v>24.33</v>
      </c>
      <c r="X816">
        <f>0</f>
        <v>0</v>
      </c>
      <c r="Z816" t="s">
        <v>1307</v>
      </c>
      <c r="AA816" s="80">
        <f>J810</f>
        <v>3.71</v>
      </c>
      <c r="AD816">
        <f>ROUND((Source!AT479/100)*((ROUND(Source!AF479*Source!I479, 2)+ROUND(Source!AE479*Source!I479, 2))), 2)</f>
        <v>23.6</v>
      </c>
      <c r="AE816">
        <f>ROUND((Source!AU479/100)*((ROUND(Source!AF479*Source!I479, 2)+ROUND(Source!AE479*Source!I479, 2))), 2)</f>
        <v>12.41</v>
      </c>
      <c r="AN816" s="80">
        <f>L808+L809+L810+L814+L815</f>
        <v>3126.67</v>
      </c>
      <c r="AO816" s="80">
        <f>L809</f>
        <v>0.82</v>
      </c>
      <c r="AQ816" t="s">
        <v>1307</v>
      </c>
      <c r="AR816" s="80">
        <f>L808</f>
        <v>1239.22</v>
      </c>
      <c r="AT816">
        <f>0</f>
        <v>0</v>
      </c>
      <c r="AV816" t="s">
        <v>1307</v>
      </c>
      <c r="AW816" s="80">
        <f>L810</f>
        <v>52.59</v>
      </c>
      <c r="AZ816">
        <f>Source!X479</f>
        <v>1202.04</v>
      </c>
      <c r="BA816">
        <f>Source!Y479</f>
        <v>632</v>
      </c>
      <c r="BI816" s="80">
        <f>J808+J809+J810+J814+J815</f>
        <v>64.23</v>
      </c>
      <c r="CD816">
        <v>2</v>
      </c>
    </row>
    <row r="817" spans="1:82" ht="14.25" x14ac:dyDescent="0.2">
      <c r="A817" s="67" t="s">
        <v>574</v>
      </c>
      <c r="B817" s="68" t="str">
        <f>Source!F481</f>
        <v>507-9013</v>
      </c>
      <c r="C817" s="68" t="str">
        <f>Source!G481</f>
        <v>Трубка термоусаживаемая</v>
      </c>
      <c r="D817" s="69" t="str">
        <f>Source!H481</f>
        <v>м</v>
      </c>
      <c r="E817" s="70">
        <f>Source!K481</f>
        <v>-1.3265</v>
      </c>
      <c r="F817" s="70"/>
      <c r="G817" s="70">
        <f>Source!I481</f>
        <v>-1.3265</v>
      </c>
      <c r="H817" s="72">
        <f>Source!AL481</f>
        <v>0</v>
      </c>
      <c r="I817" s="71"/>
      <c r="J817" s="72">
        <f>ROUND(Source!AC481*Source!I481, 2)</f>
        <v>0</v>
      </c>
      <c r="K817" s="71">
        <f>IF(Source!BC481&lt;&gt; 0, Source!BC481, 1)</f>
        <v>9.66</v>
      </c>
      <c r="L817" s="72">
        <f>Source!P481</f>
        <v>0</v>
      </c>
    </row>
    <row r="818" spans="1:82" ht="178.5" x14ac:dyDescent="0.2">
      <c r="B818" s="85" t="str">
        <f>Source!EO481</f>
        <v>Поправка: Гл.4.Прил.2.2.п.2.2.3_04.00.01.01.001</v>
      </c>
      <c r="C818" s="85" t="str">
        <f>Source!CN481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819" spans="1:82" x14ac:dyDescent="0.2">
      <c r="A819" s="88"/>
      <c r="B819" s="88"/>
      <c r="C819" s="89" t="str">
        <f>"Объем: "&amp;Source!I481&amp;"=-"&amp;"1,3265"</f>
        <v>Объем: -1,3265=-1,3265</v>
      </c>
      <c r="D819" s="88"/>
      <c r="E819" s="88"/>
      <c r="F819" s="88"/>
      <c r="G819" s="88"/>
      <c r="H819" s="88"/>
      <c r="I819" s="88"/>
      <c r="J819" s="88"/>
      <c r="K819" s="88"/>
      <c r="L819" s="88"/>
    </row>
    <row r="820" spans="1:82" ht="15" x14ac:dyDescent="0.2">
      <c r="C820" s="82" t="s">
        <v>1306</v>
      </c>
      <c r="D820" s="82"/>
      <c r="E820" s="82"/>
      <c r="F820" s="82"/>
      <c r="G820" s="82"/>
      <c r="H820" s="82"/>
      <c r="I820" s="83">
        <f>J817</f>
        <v>0</v>
      </c>
      <c r="J820" s="83"/>
      <c r="K820" s="83">
        <f>L817</f>
        <v>0</v>
      </c>
      <c r="L820" s="83"/>
      <c r="O820" s="80">
        <f>J817</f>
        <v>0</v>
      </c>
      <c r="P820">
        <f>0</f>
        <v>0</v>
      </c>
      <c r="R820" t="s">
        <v>1307</v>
      </c>
      <c r="S820">
        <f>0</f>
        <v>0</v>
      </c>
      <c r="U820">
        <f>0</f>
        <v>0</v>
      </c>
      <c r="X820">
        <f>0</f>
        <v>0</v>
      </c>
      <c r="Z820" t="s">
        <v>1307</v>
      </c>
      <c r="AA820" s="80">
        <f>J817</f>
        <v>0</v>
      </c>
      <c r="AD820">
        <f>ROUND((Source!AT481/100)*((ROUND(Source!AF481*Source!I481, 2)+ROUND(Source!AE481*Source!I481, 2))), 2)</f>
        <v>0</v>
      </c>
      <c r="AE820">
        <f>ROUND((Source!AU481/100)*((ROUND(Source!AF481*Source!I481, 2)+ROUND(Source!AE481*Source!I481, 2))), 2)</f>
        <v>0</v>
      </c>
      <c r="AN820" s="80">
        <f>L817</f>
        <v>0</v>
      </c>
      <c r="AO820">
        <f>0</f>
        <v>0</v>
      </c>
      <c r="AQ820" t="s">
        <v>1307</v>
      </c>
      <c r="AR820">
        <f>0</f>
        <v>0</v>
      </c>
      <c r="AT820">
        <f>0</f>
        <v>0</v>
      </c>
      <c r="AV820" t="s">
        <v>1307</v>
      </c>
      <c r="AW820" s="80">
        <f>L817</f>
        <v>0</v>
      </c>
      <c r="AZ820">
        <f>Source!X481</f>
        <v>0</v>
      </c>
      <c r="BA820">
        <f>Source!Y481</f>
        <v>0</v>
      </c>
      <c r="BI820" s="80">
        <f>J817</f>
        <v>0</v>
      </c>
      <c r="CD820">
        <v>2</v>
      </c>
    </row>
    <row r="821" spans="1:82" ht="42.75" x14ac:dyDescent="0.2">
      <c r="A821" s="84" t="s">
        <v>579</v>
      </c>
      <c r="B821" s="75" t="str">
        <f>Source!F483</f>
        <v>Конъюнктурный анализ. п.29</v>
      </c>
      <c r="C821" s="75" t="s">
        <v>1398</v>
      </c>
      <c r="D821" s="76" t="str">
        <f>Source!H483</f>
        <v>шт.</v>
      </c>
      <c r="E821" s="77">
        <f>Source!K483</f>
        <v>72</v>
      </c>
      <c r="F821" s="77"/>
      <c r="G821" s="77">
        <f>Source!I483</f>
        <v>72</v>
      </c>
      <c r="H821" s="78">
        <f>Source!AL483</f>
        <v>620.16</v>
      </c>
      <c r="I821" s="79"/>
      <c r="J821" s="78">
        <f>ROUND(L821/K821, 2)</f>
        <v>4622.3100000000004</v>
      </c>
      <c r="K821" s="79">
        <f>IF(Source!BC483&lt;&gt; 0, Source!BC483, 1)</f>
        <v>9.66</v>
      </c>
      <c r="L821" s="78">
        <f>Source!HG483</f>
        <v>44651.519999999997</v>
      </c>
    </row>
    <row r="822" spans="1:82" ht="15" x14ac:dyDescent="0.2">
      <c r="C822" s="82" t="s">
        <v>1306</v>
      </c>
      <c r="D822" s="82"/>
      <c r="E822" s="82"/>
      <c r="F822" s="82"/>
      <c r="G822" s="82"/>
      <c r="H822" s="82"/>
      <c r="I822" s="83">
        <f>J821</f>
        <v>4622.3100000000004</v>
      </c>
      <c r="J822" s="83"/>
      <c r="K822" s="83">
        <f>L821</f>
        <v>44651.519999999997</v>
      </c>
      <c r="L822" s="83"/>
      <c r="O822" s="80">
        <f>J821</f>
        <v>4622.3100000000004</v>
      </c>
      <c r="P822">
        <f>0</f>
        <v>0</v>
      </c>
      <c r="R822" t="s">
        <v>1307</v>
      </c>
      <c r="S822">
        <f>0</f>
        <v>0</v>
      </c>
      <c r="U822">
        <f>0</f>
        <v>0</v>
      </c>
      <c r="X822">
        <f>0</f>
        <v>0</v>
      </c>
      <c r="Z822" t="s">
        <v>1307</v>
      </c>
      <c r="AA822" s="80">
        <f>J821</f>
        <v>4622.3100000000004</v>
      </c>
      <c r="AB822" s="80">
        <f>J821</f>
        <v>4622.3100000000004</v>
      </c>
      <c r="AD822">
        <f>ROUND((Source!AT483/100)*((ROUND(Source!AF483*Source!I483, 2)+ROUND(Source!AE483*Source!I483, 2))), 2)</f>
        <v>0</v>
      </c>
      <c r="AE822">
        <f>ROUND((Source!AU483/100)*((ROUND(Source!AF483*Source!I483, 2)+ROUND(Source!AE483*Source!I483, 2))), 2)</f>
        <v>0</v>
      </c>
      <c r="AN822" s="80">
        <f>L821</f>
        <v>44651.519999999997</v>
      </c>
      <c r="AO822">
        <f>0</f>
        <v>0</v>
      </c>
      <c r="AQ822" t="s">
        <v>1307</v>
      </c>
      <c r="AR822">
        <f>0</f>
        <v>0</v>
      </c>
      <c r="AT822">
        <f>0</f>
        <v>0</v>
      </c>
      <c r="AV822" t="s">
        <v>1307</v>
      </c>
      <c r="AW822" s="80">
        <f>L821</f>
        <v>44651.519999999997</v>
      </c>
      <c r="AX822" s="80">
        <f>L821</f>
        <v>44651.519999999997</v>
      </c>
      <c r="AZ822">
        <f>Source!X483</f>
        <v>0</v>
      </c>
      <c r="BA822">
        <f>Source!Y483</f>
        <v>0</v>
      </c>
      <c r="BI822" s="80">
        <f>J821</f>
        <v>4622.3100000000004</v>
      </c>
      <c r="CD822">
        <v>2</v>
      </c>
    </row>
    <row r="823" spans="1:82" ht="42.75" x14ac:dyDescent="0.2">
      <c r="A823" s="84" t="s">
        <v>583</v>
      </c>
      <c r="B823" s="75" t="str">
        <f>Source!F485</f>
        <v>Конъюнктурный анализ. п.157</v>
      </c>
      <c r="C823" s="75" t="s">
        <v>1399</v>
      </c>
      <c r="D823" s="76" t="str">
        <f>Source!H485</f>
        <v>шт.</v>
      </c>
      <c r="E823" s="77">
        <f>Source!K485</f>
        <v>307</v>
      </c>
      <c r="F823" s="77"/>
      <c r="G823" s="77">
        <f>Source!I485</f>
        <v>307</v>
      </c>
      <c r="H823" s="78">
        <f>Source!AL485</f>
        <v>4459.4399999999996</v>
      </c>
      <c r="I823" s="79"/>
      <c r="J823" s="78">
        <f>ROUND(L823/K823, 2)</f>
        <v>141723.4</v>
      </c>
      <c r="K823" s="79">
        <f>IF(Source!BC485&lt;&gt; 0, Source!BC485, 1)</f>
        <v>9.66</v>
      </c>
      <c r="L823" s="78">
        <f>Source!HG485</f>
        <v>1369048.08</v>
      </c>
    </row>
    <row r="824" spans="1:82" ht="15" x14ac:dyDescent="0.2">
      <c r="C824" s="82" t="s">
        <v>1306</v>
      </c>
      <c r="D824" s="82"/>
      <c r="E824" s="82"/>
      <c r="F824" s="82"/>
      <c r="G824" s="82"/>
      <c r="H824" s="82"/>
      <c r="I824" s="83">
        <f>J823</f>
        <v>141723.4</v>
      </c>
      <c r="J824" s="83"/>
      <c r="K824" s="83">
        <f>L823</f>
        <v>1369048.08</v>
      </c>
      <c r="L824" s="83"/>
      <c r="O824" s="80">
        <f>J823</f>
        <v>141723.4</v>
      </c>
      <c r="P824">
        <f>0</f>
        <v>0</v>
      </c>
      <c r="R824" t="s">
        <v>1307</v>
      </c>
      <c r="S824">
        <f>0</f>
        <v>0</v>
      </c>
      <c r="U824">
        <f>0</f>
        <v>0</v>
      </c>
      <c r="X824">
        <f>0</f>
        <v>0</v>
      </c>
      <c r="Z824" t="s">
        <v>1307</v>
      </c>
      <c r="AA824" s="80">
        <f>J823</f>
        <v>141723.4</v>
      </c>
      <c r="AB824" s="80">
        <f>J823</f>
        <v>141723.4</v>
      </c>
      <c r="AD824">
        <f>ROUND((Source!AT485/100)*((ROUND(Source!AF485*Source!I485, 2)+ROUND(Source!AE485*Source!I485, 2))), 2)</f>
        <v>0</v>
      </c>
      <c r="AE824">
        <f>ROUND((Source!AU485/100)*((ROUND(Source!AF485*Source!I485, 2)+ROUND(Source!AE485*Source!I485, 2))), 2)</f>
        <v>0</v>
      </c>
      <c r="AN824" s="80">
        <f>L823</f>
        <v>1369048.08</v>
      </c>
      <c r="AO824">
        <f>0</f>
        <v>0</v>
      </c>
      <c r="AQ824" t="s">
        <v>1307</v>
      </c>
      <c r="AR824">
        <f>0</f>
        <v>0</v>
      </c>
      <c r="AT824">
        <f>0</f>
        <v>0</v>
      </c>
      <c r="AV824" t="s">
        <v>1307</v>
      </c>
      <c r="AW824" s="80">
        <f>L823</f>
        <v>1369048.08</v>
      </c>
      <c r="AX824" s="80">
        <f>L823</f>
        <v>1369048.08</v>
      </c>
      <c r="AZ824">
        <f>Source!X485</f>
        <v>0</v>
      </c>
      <c r="BA824">
        <f>Source!Y485</f>
        <v>0</v>
      </c>
      <c r="BI824" s="80">
        <f>J823</f>
        <v>141723.4</v>
      </c>
      <c r="CD824">
        <v>2</v>
      </c>
    </row>
    <row r="825" spans="1:82" ht="117.75" x14ac:dyDescent="0.2">
      <c r="A825" s="67" t="s">
        <v>586</v>
      </c>
      <c r="B825" s="68" t="str">
        <f>Source!F487</f>
        <v>м08-03-545-17</v>
      </c>
      <c r="C825" s="68" t="s">
        <v>1400</v>
      </c>
      <c r="D825" s="69" t="str">
        <f>Source!H487</f>
        <v>1 кг</v>
      </c>
      <c r="E825" s="70">
        <f>Source!K487</f>
        <v>78</v>
      </c>
      <c r="F825" s="70"/>
      <c r="G825" s="70">
        <f>Source!I487</f>
        <v>78</v>
      </c>
      <c r="H825" s="72"/>
      <c r="I825" s="71"/>
      <c r="J825" s="72"/>
      <c r="K825" s="71"/>
      <c r="L825" s="72"/>
    </row>
    <row r="826" spans="1:82" ht="178.5" x14ac:dyDescent="0.2">
      <c r="B826" s="85" t="str">
        <f>Source!EO487</f>
        <v>Поправка: Гл.4.Прил.2.2.п.2.2.3_04.00.01.01.001</v>
      </c>
      <c r="C826" s="85" t="str">
        <f>Source!CN487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827" spans="1:82" x14ac:dyDescent="0.2">
      <c r="C827" s="73" t="str">
        <f>"Объем: "&amp;Source!I487&amp;"=72+"&amp;"6"</f>
        <v>Объем: 78=72+6</v>
      </c>
    </row>
    <row r="828" spans="1:82" ht="14.25" x14ac:dyDescent="0.2">
      <c r="A828" s="68"/>
      <c r="B828" s="71">
        <v>1</v>
      </c>
      <c r="C828" s="68" t="s">
        <v>1295</v>
      </c>
      <c r="D828" s="69"/>
      <c r="E828" s="70"/>
      <c r="F828" s="70"/>
      <c r="G828" s="70"/>
      <c r="H828" s="72">
        <f>Source!AO487</f>
        <v>1.56</v>
      </c>
      <c r="I828" s="71">
        <f>ROUND(1.2,7)</f>
        <v>1.2</v>
      </c>
      <c r="J828" s="72">
        <f>ROUND(Source!AF487*Source!I487, 2)</f>
        <v>145.86000000000001</v>
      </c>
      <c r="K828" s="71">
        <f>IF(Source!BA487&lt;&gt; 0, Source!BA487, 1)</f>
        <v>50.93</v>
      </c>
      <c r="L828" s="72">
        <f>Source!S487</f>
        <v>7428.65</v>
      </c>
    </row>
    <row r="829" spans="1:82" ht="14.25" x14ac:dyDescent="0.2">
      <c r="A829" s="68"/>
      <c r="B829" s="71">
        <v>2</v>
      </c>
      <c r="C829" s="68" t="s">
        <v>1296</v>
      </c>
      <c r="D829" s="69"/>
      <c r="E829" s="70"/>
      <c r="F829" s="70"/>
      <c r="G829" s="70"/>
      <c r="H829" s="72">
        <f>Source!AM487</f>
        <v>0.14000000000000001</v>
      </c>
      <c r="I829" s="71">
        <f>ROUND(1.2,7)</f>
        <v>1.2</v>
      </c>
      <c r="J829" s="72">
        <f>ROUND(((((Source!ET487*ROUND(1.2,7)))-((Source!EU487*ROUND(1.2,7))))+Source!AE487)*Source!I487, 2)</f>
        <v>13.1</v>
      </c>
      <c r="K829" s="71">
        <f>IF(Source!BB487&lt;&gt; 0, Source!BB487, 1)</f>
        <v>6.5</v>
      </c>
      <c r="L829" s="72">
        <f>Source!Q487</f>
        <v>85.18</v>
      </c>
    </row>
    <row r="830" spans="1:82" ht="14.25" x14ac:dyDescent="0.2">
      <c r="A830" s="68"/>
      <c r="B830" s="71">
        <v>4</v>
      </c>
      <c r="C830" s="68" t="s">
        <v>1298</v>
      </c>
      <c r="D830" s="69"/>
      <c r="E830" s="70"/>
      <c r="F830" s="70"/>
      <c r="G830" s="70"/>
      <c r="H830" s="72">
        <f>Source!AL487</f>
        <v>6.51</v>
      </c>
      <c r="I830" s="71">
        <f>ROUND(1,7)</f>
        <v>1</v>
      </c>
      <c r="J830" s="72">
        <f>ROUND(Source!AC487*Source!I487, 2)</f>
        <v>507.78</v>
      </c>
      <c r="K830" s="71">
        <f>IF(Source!BC487&lt;&gt; 0, Source!BC487, 1)</f>
        <v>22.41</v>
      </c>
      <c r="L830" s="72">
        <f>Source!P487</f>
        <v>11379.35</v>
      </c>
    </row>
    <row r="831" spans="1:82" ht="14.25" x14ac:dyDescent="0.2">
      <c r="A831" s="68"/>
      <c r="B831" s="68"/>
      <c r="C831" s="75" t="s">
        <v>1299</v>
      </c>
      <c r="D831" s="76" t="s">
        <v>1274</v>
      </c>
      <c r="E831" s="77">
        <f>Source!AQ487</f>
        <v>0.17</v>
      </c>
      <c r="F831" s="77">
        <f>ROUND(1.2,7)</f>
        <v>1.2</v>
      </c>
      <c r="G831" s="77">
        <f>ROUND(Source!U487, 7)</f>
        <v>15.912000000000001</v>
      </c>
      <c r="H831" s="78"/>
      <c r="I831" s="79"/>
      <c r="J831" s="78"/>
      <c r="K831" s="79"/>
      <c r="L831" s="78"/>
    </row>
    <row r="832" spans="1:82" ht="14.25" x14ac:dyDescent="0.2">
      <c r="A832" s="68"/>
      <c r="B832" s="68"/>
      <c r="C832" s="68" t="s">
        <v>1301</v>
      </c>
      <c r="D832" s="69"/>
      <c r="E832" s="70"/>
      <c r="F832" s="70"/>
      <c r="G832" s="70"/>
      <c r="H832" s="72">
        <f>H828+H829+H830</f>
        <v>8.2100000000000009</v>
      </c>
      <c r="I832" s="71"/>
      <c r="J832" s="72">
        <f>J828+J829+J830</f>
        <v>666.74</v>
      </c>
      <c r="K832" s="71"/>
      <c r="L832" s="72">
        <f>L828+L829+L830</f>
        <v>18893.18</v>
      </c>
    </row>
    <row r="833" spans="1:101" ht="14.25" x14ac:dyDescent="0.2">
      <c r="A833" s="68"/>
      <c r="B833" s="68"/>
      <c r="C833" s="68" t="s">
        <v>1302</v>
      </c>
      <c r="D833" s="69"/>
      <c r="E833" s="70"/>
      <c r="F833" s="70"/>
      <c r="G833" s="70"/>
      <c r="H833" s="72"/>
      <c r="I833" s="71"/>
      <c r="J833" s="72">
        <f>SUM(S825:S836)+SUM(T825:T836)+SUM(X825:X836)+SUM(Y825:Y836)+SUM(Z825:Z836)</f>
        <v>145.86000000000001</v>
      </c>
      <c r="K833" s="71"/>
      <c r="L833" s="72">
        <f>SUM(AR825:AR836)+SUM(AS825:AS836)+SUM(AT825:AT836)+SUM(AU825:AU836)+SUM(AV825:AV836)</f>
        <v>7428.65</v>
      </c>
    </row>
    <row r="834" spans="1:101" ht="28.5" x14ac:dyDescent="0.2">
      <c r="A834" s="68"/>
      <c r="B834" s="68" t="s">
        <v>30</v>
      </c>
      <c r="C834" s="68" t="s">
        <v>1303</v>
      </c>
      <c r="D834" s="69" t="s">
        <v>1304</v>
      </c>
      <c r="E834" s="70">
        <f>Source!BZ487</f>
        <v>97</v>
      </c>
      <c r="F834" s="70"/>
      <c r="G834" s="70">
        <f>Source!AT487</f>
        <v>97</v>
      </c>
      <c r="H834" s="72"/>
      <c r="I834" s="71"/>
      <c r="J834" s="72">
        <f>SUM(AD825:AD836)</f>
        <v>141.47999999999999</v>
      </c>
      <c r="K834" s="71"/>
      <c r="L834" s="72">
        <f>SUM(AZ825:AZ836)</f>
        <v>7205.79</v>
      </c>
    </row>
    <row r="835" spans="1:101" ht="28.5" x14ac:dyDescent="0.2">
      <c r="A835" s="75"/>
      <c r="B835" s="75" t="s">
        <v>31</v>
      </c>
      <c r="C835" s="75" t="s">
        <v>1305</v>
      </c>
      <c r="D835" s="76" t="s">
        <v>1304</v>
      </c>
      <c r="E835" s="77">
        <f>Source!CA487</f>
        <v>51</v>
      </c>
      <c r="F835" s="77"/>
      <c r="G835" s="77">
        <f>Source!AU487</f>
        <v>51</v>
      </c>
      <c r="H835" s="78"/>
      <c r="I835" s="79"/>
      <c r="J835" s="78">
        <f>SUM(AE825:AE836)</f>
        <v>74.39</v>
      </c>
      <c r="K835" s="79"/>
      <c r="L835" s="78">
        <f>SUM(BA825:BA836)</f>
        <v>3788.61</v>
      </c>
    </row>
    <row r="836" spans="1:101" ht="15" x14ac:dyDescent="0.2">
      <c r="C836" s="82" t="s">
        <v>1306</v>
      </c>
      <c r="D836" s="82"/>
      <c r="E836" s="82"/>
      <c r="F836" s="82"/>
      <c r="G836" s="82"/>
      <c r="H836" s="82"/>
      <c r="I836" s="83">
        <f>J828+J829+J830+J834+J835</f>
        <v>882.61</v>
      </c>
      <c r="J836" s="83"/>
      <c r="K836" s="83">
        <f>L828+L829+L830+L834+L835</f>
        <v>29887.58</v>
      </c>
      <c r="L836" s="83"/>
      <c r="O836" s="80">
        <f>J828+J829+J830+J834+J835</f>
        <v>882.61</v>
      </c>
      <c r="P836" s="80">
        <f>J829</f>
        <v>13.1</v>
      </c>
      <c r="R836" t="s">
        <v>1307</v>
      </c>
      <c r="S836" s="80">
        <f>J828</f>
        <v>145.86000000000001</v>
      </c>
      <c r="U836" s="80">
        <f>J828</f>
        <v>145.86000000000001</v>
      </c>
      <c r="X836">
        <f>0</f>
        <v>0</v>
      </c>
      <c r="Z836" t="s">
        <v>1307</v>
      </c>
      <c r="AA836" s="80">
        <f>J830</f>
        <v>507.78</v>
      </c>
      <c r="AD836">
        <f>ROUND((Source!AT487/100)*((ROUND(Source!AF487*Source!I487, 2)+ROUND(Source!AE487*Source!I487, 2))), 2)</f>
        <v>141.47999999999999</v>
      </c>
      <c r="AE836">
        <f>ROUND((Source!AU487/100)*((ROUND(Source!AF487*Source!I487, 2)+ROUND(Source!AE487*Source!I487, 2))), 2)</f>
        <v>74.39</v>
      </c>
      <c r="AN836" s="80">
        <f>L828+L829+L830+L834+L835</f>
        <v>29887.58</v>
      </c>
      <c r="AO836" s="80">
        <f>L829</f>
        <v>85.18</v>
      </c>
      <c r="AQ836" t="s">
        <v>1307</v>
      </c>
      <c r="AR836" s="80">
        <f>L828</f>
        <v>7428.65</v>
      </c>
      <c r="AT836">
        <f>0</f>
        <v>0</v>
      </c>
      <c r="AV836" t="s">
        <v>1307</v>
      </c>
      <c r="AW836" s="80">
        <f>L830</f>
        <v>11379.35</v>
      </c>
      <c r="AZ836">
        <f>Source!X487</f>
        <v>7205.79</v>
      </c>
      <c r="BA836">
        <f>Source!Y487</f>
        <v>3788.61</v>
      </c>
      <c r="BI836" s="80">
        <f>J828+J829+J830+J834+J835</f>
        <v>882.61</v>
      </c>
      <c r="CD836">
        <v>2</v>
      </c>
    </row>
    <row r="837" spans="1:101" ht="28.5" x14ac:dyDescent="0.2">
      <c r="A837" s="84" t="s">
        <v>591</v>
      </c>
      <c r="B837" s="75" t="str">
        <f>Source!F489</f>
        <v>Конъюнктурный анализ. п.30</v>
      </c>
      <c r="C837" s="75" t="s">
        <v>1401</v>
      </c>
      <c r="D837" s="76" t="str">
        <f>Source!H489</f>
        <v>шт.</v>
      </c>
      <c r="E837" s="77">
        <f>Source!K489</f>
        <v>72</v>
      </c>
      <c r="F837" s="77"/>
      <c r="G837" s="77">
        <f>Source!I489</f>
        <v>72</v>
      </c>
      <c r="H837" s="78">
        <f>Source!AL489</f>
        <v>21114</v>
      </c>
      <c r="I837" s="79"/>
      <c r="J837" s="78">
        <f>ROUND(L837/K837, 2)</f>
        <v>157371.43</v>
      </c>
      <c r="K837" s="79">
        <f>IF(Source!BC489&lt;&gt; 0, Source!BC489, 1)</f>
        <v>9.66</v>
      </c>
      <c r="L837" s="78">
        <f>Source!HG489</f>
        <v>1520208</v>
      </c>
    </row>
    <row r="838" spans="1:101" ht="15" x14ac:dyDescent="0.2">
      <c r="C838" s="82" t="s">
        <v>1306</v>
      </c>
      <c r="D838" s="82"/>
      <c r="E838" s="82"/>
      <c r="F838" s="82"/>
      <c r="G838" s="82"/>
      <c r="H838" s="82"/>
      <c r="I838" s="83">
        <f>J837</f>
        <v>157371.43</v>
      </c>
      <c r="J838" s="83"/>
      <c r="K838" s="83">
        <f>L837</f>
        <v>1520208</v>
      </c>
      <c r="L838" s="83"/>
      <c r="O838" s="80">
        <f>J837</f>
        <v>157371.43</v>
      </c>
      <c r="P838">
        <f>0</f>
        <v>0</v>
      </c>
      <c r="R838" t="s">
        <v>1307</v>
      </c>
      <c r="S838">
        <f>0</f>
        <v>0</v>
      </c>
      <c r="U838">
        <f>0</f>
        <v>0</v>
      </c>
      <c r="X838">
        <f>0</f>
        <v>0</v>
      </c>
      <c r="Z838" t="s">
        <v>1307</v>
      </c>
      <c r="AA838" s="80">
        <f>J837</f>
        <v>157371.43</v>
      </c>
      <c r="AB838" s="80">
        <f>J837</f>
        <v>157371.43</v>
      </c>
      <c r="AD838">
        <f>ROUND((Source!AT489/100)*((ROUND(Source!AF489*Source!I489, 2)+ROUND(Source!AE489*Source!I489, 2))), 2)</f>
        <v>0</v>
      </c>
      <c r="AE838">
        <f>ROUND((Source!AU489/100)*((ROUND(Source!AF489*Source!I489, 2)+ROUND(Source!AE489*Source!I489, 2))), 2)</f>
        <v>0</v>
      </c>
      <c r="AN838" s="80">
        <f>L837</f>
        <v>1520208</v>
      </c>
      <c r="AO838">
        <f>0</f>
        <v>0</v>
      </c>
      <c r="AQ838" t="s">
        <v>1307</v>
      </c>
      <c r="AR838">
        <f>0</f>
        <v>0</v>
      </c>
      <c r="AT838">
        <f>0</f>
        <v>0</v>
      </c>
      <c r="AV838" t="s">
        <v>1307</v>
      </c>
      <c r="AW838" s="80">
        <f>L837</f>
        <v>1520208</v>
      </c>
      <c r="AX838" s="80">
        <f>L837</f>
        <v>1520208</v>
      </c>
      <c r="AZ838">
        <f>Source!X489</f>
        <v>0</v>
      </c>
      <c r="BA838">
        <f>Source!Y489</f>
        <v>0</v>
      </c>
      <c r="BI838" s="80">
        <f>J837</f>
        <v>157371.43</v>
      </c>
      <c r="CD838">
        <v>2</v>
      </c>
    </row>
    <row r="839" spans="1:101" ht="28.5" x14ac:dyDescent="0.2">
      <c r="A839" s="84" t="s">
        <v>595</v>
      </c>
      <c r="B839" s="75" t="str">
        <f>Source!F491</f>
        <v>Конъюнктурный анализ. п. 313</v>
      </c>
      <c r="C839" s="75" t="s">
        <v>1402</v>
      </c>
      <c r="D839" s="76" t="str">
        <f>Source!H491</f>
        <v>шт.</v>
      </c>
      <c r="E839" s="77">
        <f>Source!K491</f>
        <v>6</v>
      </c>
      <c r="F839" s="77"/>
      <c r="G839" s="77">
        <f>Source!I491</f>
        <v>6</v>
      </c>
      <c r="H839" s="78">
        <f>Source!AL491</f>
        <v>21114</v>
      </c>
      <c r="I839" s="79"/>
      <c r="J839" s="78">
        <f>ROUND(L839/K839, 2)</f>
        <v>13114.29</v>
      </c>
      <c r="K839" s="79">
        <f>IF(Source!BC491&lt;&gt; 0, Source!BC491, 1)</f>
        <v>9.66</v>
      </c>
      <c r="L839" s="78">
        <f>Source!HG491</f>
        <v>126684</v>
      </c>
    </row>
    <row r="840" spans="1:101" ht="15" x14ac:dyDescent="0.2">
      <c r="C840" s="82" t="s">
        <v>1306</v>
      </c>
      <c r="D840" s="82"/>
      <c r="E840" s="82"/>
      <c r="F840" s="82"/>
      <c r="G840" s="82"/>
      <c r="H840" s="82"/>
      <c r="I840" s="83">
        <f>J839</f>
        <v>13114.29</v>
      </c>
      <c r="J840" s="83"/>
      <c r="K840" s="83">
        <f>L839</f>
        <v>126684</v>
      </c>
      <c r="L840" s="83"/>
      <c r="O840" s="80">
        <f>J839</f>
        <v>13114.29</v>
      </c>
      <c r="P840">
        <f>0</f>
        <v>0</v>
      </c>
      <c r="R840" t="s">
        <v>1307</v>
      </c>
      <c r="S840">
        <f>0</f>
        <v>0</v>
      </c>
      <c r="U840">
        <f>0</f>
        <v>0</v>
      </c>
      <c r="X840">
        <f>0</f>
        <v>0</v>
      </c>
      <c r="Z840" t="s">
        <v>1307</v>
      </c>
      <c r="AA840" s="80">
        <f>J839</f>
        <v>13114.29</v>
      </c>
      <c r="AB840" s="80">
        <f>J839</f>
        <v>13114.29</v>
      </c>
      <c r="AD840">
        <f>ROUND((Source!AT491/100)*((ROUND(Source!AF491*Source!I491, 2)+ROUND(Source!AE491*Source!I491, 2))), 2)</f>
        <v>0</v>
      </c>
      <c r="AE840">
        <f>ROUND((Source!AU491/100)*((ROUND(Source!AF491*Source!I491, 2)+ROUND(Source!AE491*Source!I491, 2))), 2)</f>
        <v>0</v>
      </c>
      <c r="AN840" s="80">
        <f>L839</f>
        <v>126684</v>
      </c>
      <c r="AO840">
        <f>0</f>
        <v>0</v>
      </c>
      <c r="AQ840" t="s">
        <v>1307</v>
      </c>
      <c r="AR840">
        <f>0</f>
        <v>0</v>
      </c>
      <c r="AT840">
        <f>0</f>
        <v>0</v>
      </c>
      <c r="AV840" t="s">
        <v>1307</v>
      </c>
      <c r="AW840" s="80">
        <f>L839</f>
        <v>126684</v>
      </c>
      <c r="AX840" s="80">
        <f>L839</f>
        <v>126684</v>
      </c>
      <c r="AZ840">
        <f>Source!X491</f>
        <v>0</v>
      </c>
      <c r="BA840">
        <f>Source!Y491</f>
        <v>0</v>
      </c>
      <c r="BI840" s="80">
        <f>J839</f>
        <v>13114.29</v>
      </c>
      <c r="CD840">
        <v>2</v>
      </c>
    </row>
    <row r="841" spans="1:101" ht="57" x14ac:dyDescent="0.2">
      <c r="A841" s="67" t="s">
        <v>598</v>
      </c>
      <c r="B841" s="68" t="str">
        <f>Source!F493</f>
        <v>м08-02-472-10</v>
      </c>
      <c r="C841" s="68" t="str">
        <f>Source!G493</f>
        <v>Проводник заземляющий из медного изолированного провода сечением 25 мм2 открыто по строительным основаниям</v>
      </c>
      <c r="D841" s="69" t="str">
        <f>Source!H493</f>
        <v>100 м</v>
      </c>
      <c r="E841" s="70">
        <f>Source!K493</f>
        <v>0.04</v>
      </c>
      <c r="F841" s="70"/>
      <c r="G841" s="70">
        <f>Source!I493</f>
        <v>0.04</v>
      </c>
      <c r="H841" s="72"/>
      <c r="I841" s="71"/>
      <c r="J841" s="72"/>
      <c r="K841" s="71"/>
      <c r="L841" s="72"/>
    </row>
    <row r="842" spans="1:101" ht="51" x14ac:dyDescent="0.2">
      <c r="B842" s="85" t="s">
        <v>1246</v>
      </c>
      <c r="C842" s="86" t="s">
        <v>1316</v>
      </c>
      <c r="D842" s="86"/>
      <c r="E842" s="86"/>
      <c r="F842" s="86"/>
      <c r="G842" s="86"/>
      <c r="H842" s="86"/>
      <c r="I842" s="86"/>
      <c r="J842" s="86"/>
      <c r="K842" s="86"/>
      <c r="L842" s="86"/>
      <c r="CW842" s="87" t="s">
        <v>1316</v>
      </c>
    </row>
    <row r="843" spans="1:101" x14ac:dyDescent="0.2">
      <c r="C843" s="73" t="str">
        <f>"Объем: "&amp;Source!I493&amp;"=4/"&amp;"100"</f>
        <v>Объем: 0,04=4/100</v>
      </c>
    </row>
    <row r="844" spans="1:101" ht="14.25" x14ac:dyDescent="0.2">
      <c r="A844" s="68"/>
      <c r="B844" s="71">
        <v>1</v>
      </c>
      <c r="C844" s="68" t="s">
        <v>1295</v>
      </c>
      <c r="D844" s="69"/>
      <c r="E844" s="70"/>
      <c r="F844" s="70"/>
      <c r="G844" s="70"/>
      <c r="H844" s="72">
        <f>Source!AO493</f>
        <v>302.3</v>
      </c>
      <c r="I844" s="71">
        <f>ROUND(1.2,7)</f>
        <v>1.2</v>
      </c>
      <c r="J844" s="72">
        <f>ROUND(Source!AF493*Source!I493, 2)</f>
        <v>14.51</v>
      </c>
      <c r="K844" s="71">
        <f>IF(Source!BA493&lt;&gt; 0, Source!BA493, 1)</f>
        <v>50.93</v>
      </c>
      <c r="L844" s="72">
        <f>Source!S493</f>
        <v>739.01</v>
      </c>
    </row>
    <row r="845" spans="1:101" ht="14.25" x14ac:dyDescent="0.2">
      <c r="A845" s="68"/>
      <c r="B845" s="71">
        <v>2</v>
      </c>
      <c r="C845" s="68" t="s">
        <v>1296</v>
      </c>
      <c r="D845" s="69"/>
      <c r="E845" s="70"/>
      <c r="F845" s="70"/>
      <c r="G845" s="70"/>
      <c r="H845" s="72">
        <f>Source!AM493</f>
        <v>31.61</v>
      </c>
      <c r="I845" s="71">
        <f>ROUND(1.2,7)</f>
        <v>1.2</v>
      </c>
      <c r="J845" s="72">
        <f>ROUND(((((Source!ET493*ROUND(1.2,7)))-((Source!EU493*ROUND(1.2,7))))+Source!AE493)*Source!I493, 2)</f>
        <v>1.52</v>
      </c>
      <c r="K845" s="71">
        <f>IF(Source!BB493&lt;&gt; 0, Source!BB493, 1)</f>
        <v>6.67</v>
      </c>
      <c r="L845" s="72">
        <f>Source!Q493</f>
        <v>10.119999999999999</v>
      </c>
    </row>
    <row r="846" spans="1:101" ht="14.25" x14ac:dyDescent="0.2">
      <c r="A846" s="68"/>
      <c r="B846" s="71">
        <v>3</v>
      </c>
      <c r="C846" s="68" t="s">
        <v>1297</v>
      </c>
      <c r="D846" s="69"/>
      <c r="E846" s="70"/>
      <c r="F846" s="70"/>
      <c r="G846" s="70"/>
      <c r="H846" s="72">
        <f>Source!AN493</f>
        <v>0.41</v>
      </c>
      <c r="I846" s="71">
        <f>ROUND(1.2,7)</f>
        <v>1.2</v>
      </c>
      <c r="J846" s="74">
        <f>ROUND(Source!AE493*Source!I493, 2)</f>
        <v>0.02</v>
      </c>
      <c r="K846" s="71">
        <f>IF(Source!BS493&lt;&gt; 0, Source!BS493, 1)</f>
        <v>50.93</v>
      </c>
      <c r="L846" s="74">
        <f>Source!R493</f>
        <v>1</v>
      </c>
    </row>
    <row r="847" spans="1:101" ht="14.25" x14ac:dyDescent="0.2">
      <c r="A847" s="68"/>
      <c r="B847" s="71">
        <v>4</v>
      </c>
      <c r="C847" s="68" t="s">
        <v>1298</v>
      </c>
      <c r="D847" s="69"/>
      <c r="E847" s="70"/>
      <c r="F847" s="70"/>
      <c r="G847" s="70"/>
      <c r="H847" s="72">
        <f>Source!AL493</f>
        <v>186.06</v>
      </c>
      <c r="I847" s="71"/>
      <c r="J847" s="72">
        <f>ROUND(Source!AC493*Source!I493, 2)</f>
        <v>7.44</v>
      </c>
      <c r="K847" s="71">
        <f>IF(Source!BC493&lt;&gt; 0, Source!BC493, 1)</f>
        <v>3.05</v>
      </c>
      <c r="L847" s="72">
        <f>Source!P493</f>
        <v>22.7</v>
      </c>
    </row>
    <row r="848" spans="1:101" ht="14.25" x14ac:dyDescent="0.2">
      <c r="A848" s="68"/>
      <c r="B848" s="68"/>
      <c r="C848" s="68" t="s">
        <v>1299</v>
      </c>
      <c r="D848" s="69" t="s">
        <v>1274</v>
      </c>
      <c r="E848" s="70">
        <f>Source!AQ493</f>
        <v>32.159999999999997</v>
      </c>
      <c r="F848" s="70">
        <f>ROUND(1.2,7)</f>
        <v>1.2</v>
      </c>
      <c r="G848" s="70">
        <f>ROUND(Source!U493, 7)</f>
        <v>1.5436799999999999</v>
      </c>
      <c r="H848" s="72"/>
      <c r="I848" s="71"/>
      <c r="J848" s="72"/>
      <c r="K848" s="71"/>
      <c r="L848" s="72"/>
    </row>
    <row r="849" spans="1:101" ht="14.25" x14ac:dyDescent="0.2">
      <c r="A849" s="68"/>
      <c r="B849" s="68"/>
      <c r="C849" s="75" t="s">
        <v>1300</v>
      </c>
      <c r="D849" s="76" t="s">
        <v>1274</v>
      </c>
      <c r="E849" s="77">
        <f>Source!AR493</f>
        <v>0.03</v>
      </c>
      <c r="F849" s="77">
        <f>ROUND(1.2,7)</f>
        <v>1.2</v>
      </c>
      <c r="G849" s="77">
        <f>ROUND(Source!V493, 7)</f>
        <v>1.4400000000000001E-3</v>
      </c>
      <c r="H849" s="78"/>
      <c r="I849" s="79"/>
      <c r="J849" s="78"/>
      <c r="K849" s="79"/>
      <c r="L849" s="78"/>
    </row>
    <row r="850" spans="1:101" ht="14.25" x14ac:dyDescent="0.2">
      <c r="A850" s="68"/>
      <c r="B850" s="68"/>
      <c r="C850" s="68" t="s">
        <v>1301</v>
      </c>
      <c r="D850" s="69"/>
      <c r="E850" s="70"/>
      <c r="F850" s="70"/>
      <c r="G850" s="70"/>
      <c r="H850" s="72">
        <f>H844+H845+H847</f>
        <v>519.97</v>
      </c>
      <c r="I850" s="71"/>
      <c r="J850" s="72">
        <f>J844+J845+J847</f>
        <v>23.470000000000002</v>
      </c>
      <c r="K850" s="71"/>
      <c r="L850" s="72">
        <f>L844+L845+L847</f>
        <v>771.83</v>
      </c>
    </row>
    <row r="851" spans="1:101" ht="14.25" x14ac:dyDescent="0.2">
      <c r="A851" s="68"/>
      <c r="B851" s="68"/>
      <c r="C851" s="68" t="s">
        <v>1302</v>
      </c>
      <c r="D851" s="69"/>
      <c r="E851" s="70"/>
      <c r="F851" s="70"/>
      <c r="G851" s="70"/>
      <c r="H851" s="72"/>
      <c r="I851" s="71"/>
      <c r="J851" s="72">
        <f>SUM(S841:S854)+SUM(T841:T854)+SUM(X841:X854)+SUM(Y841:Y854)+SUM(Z841:Z854)</f>
        <v>14.53</v>
      </c>
      <c r="K851" s="71"/>
      <c r="L851" s="72">
        <f>SUM(AR841:AR854)+SUM(AS841:AS854)+SUM(AT841:AT854)+SUM(AU841:AU854)+SUM(AV841:AV854)</f>
        <v>740.01</v>
      </c>
    </row>
    <row r="852" spans="1:101" ht="28.5" x14ac:dyDescent="0.2">
      <c r="A852" s="68"/>
      <c r="B852" s="68" t="s">
        <v>30</v>
      </c>
      <c r="C852" s="68" t="s">
        <v>1303</v>
      </c>
      <c r="D852" s="69" t="s">
        <v>1304</v>
      </c>
      <c r="E852" s="70">
        <f>Source!BZ493</f>
        <v>97</v>
      </c>
      <c r="F852" s="70"/>
      <c r="G852" s="70">
        <f>Source!AT493</f>
        <v>97</v>
      </c>
      <c r="H852" s="72"/>
      <c r="I852" s="71"/>
      <c r="J852" s="72">
        <f>SUM(AD841:AD854)</f>
        <v>14.09</v>
      </c>
      <c r="K852" s="71"/>
      <c r="L852" s="72">
        <f>SUM(AZ841:AZ854)</f>
        <v>717.81</v>
      </c>
    </row>
    <row r="853" spans="1:101" ht="28.5" x14ac:dyDescent="0.2">
      <c r="A853" s="75"/>
      <c r="B853" s="75" t="s">
        <v>31</v>
      </c>
      <c r="C853" s="75" t="s">
        <v>1305</v>
      </c>
      <c r="D853" s="76" t="s">
        <v>1304</v>
      </c>
      <c r="E853" s="77">
        <f>Source!CA493</f>
        <v>51</v>
      </c>
      <c r="F853" s="77"/>
      <c r="G853" s="77">
        <f>Source!AU493</f>
        <v>51</v>
      </c>
      <c r="H853" s="78"/>
      <c r="I853" s="79"/>
      <c r="J853" s="78">
        <f>SUM(AE841:AE854)</f>
        <v>7.41</v>
      </c>
      <c r="K853" s="79"/>
      <c r="L853" s="78">
        <f>SUM(BA841:BA854)</f>
        <v>377.41</v>
      </c>
    </row>
    <row r="854" spans="1:101" ht="15" x14ac:dyDescent="0.2">
      <c r="C854" s="82" t="s">
        <v>1306</v>
      </c>
      <c r="D854" s="82"/>
      <c r="E854" s="82"/>
      <c r="F854" s="82"/>
      <c r="G854" s="82"/>
      <c r="H854" s="82"/>
      <c r="I854" s="83">
        <f>J844+J845+J847+J852+J853</f>
        <v>44.97</v>
      </c>
      <c r="J854" s="83"/>
      <c r="K854" s="83">
        <f>L844+L845+L847+L852+L853</f>
        <v>1867.05</v>
      </c>
      <c r="L854" s="83"/>
      <c r="O854" s="80">
        <f>J844+J845+J847+J852+J853</f>
        <v>44.97</v>
      </c>
      <c r="P854" s="80">
        <f>J845</f>
        <v>1.52</v>
      </c>
      <c r="R854" t="s">
        <v>1307</v>
      </c>
      <c r="S854" s="80">
        <f>J844</f>
        <v>14.51</v>
      </c>
      <c r="U854" s="80">
        <f>J844</f>
        <v>14.51</v>
      </c>
      <c r="X854" s="80">
        <f>J846</f>
        <v>0.02</v>
      </c>
      <c r="Z854" t="s">
        <v>1307</v>
      </c>
      <c r="AA854" s="80">
        <f>J847</f>
        <v>7.44</v>
      </c>
      <c r="AD854">
        <f>ROUND((Source!AT493/100)*((ROUND(Source!AF493*Source!I493, 2)+ROUND(Source!AE493*Source!I493, 2))), 2)</f>
        <v>14.09</v>
      </c>
      <c r="AE854">
        <f>ROUND((Source!AU493/100)*((ROUND(Source!AF493*Source!I493, 2)+ROUND(Source!AE493*Source!I493, 2))), 2)</f>
        <v>7.41</v>
      </c>
      <c r="AN854" s="80">
        <f>L844+L845+L847+L852+L853</f>
        <v>1867.05</v>
      </c>
      <c r="AO854" s="80">
        <f>L845</f>
        <v>10.119999999999999</v>
      </c>
      <c r="AQ854" t="s">
        <v>1307</v>
      </c>
      <c r="AR854" s="80">
        <f>L844</f>
        <v>739.01</v>
      </c>
      <c r="AT854" s="80">
        <f>L846</f>
        <v>1</v>
      </c>
      <c r="AV854" t="s">
        <v>1307</v>
      </c>
      <c r="AW854" s="80">
        <f>L847</f>
        <v>22.7</v>
      </c>
      <c r="AZ854">
        <f>Source!X493</f>
        <v>717.81</v>
      </c>
      <c r="BA854">
        <f>Source!Y493</f>
        <v>377.41</v>
      </c>
      <c r="BI854" s="80">
        <f>J844+J845+J847+J852+J853</f>
        <v>44.97</v>
      </c>
      <c r="CD854">
        <v>2</v>
      </c>
    </row>
    <row r="855" spans="1:101" ht="14.25" x14ac:dyDescent="0.2">
      <c r="A855" s="67" t="s">
        <v>599</v>
      </c>
      <c r="B855" s="68" t="str">
        <f>Source!F495</f>
        <v>502-0577</v>
      </c>
      <c r="C855" s="68" t="str">
        <f>Source!G495</f>
        <v>Провод медный для заземления</v>
      </c>
      <c r="D855" s="69" t="str">
        <f>Source!H495</f>
        <v>кг</v>
      </c>
      <c r="E855" s="70">
        <f>Source!K495</f>
        <v>0.5</v>
      </c>
      <c r="F855" s="70"/>
      <c r="G855" s="70">
        <f>Source!I495</f>
        <v>0.5</v>
      </c>
      <c r="H855" s="72">
        <f>Source!AL495</f>
        <v>40.07</v>
      </c>
      <c r="I855" s="71"/>
      <c r="J855" s="72">
        <f>ROUND(Source!AC495*Source!I495, 2)</f>
        <v>20.04</v>
      </c>
      <c r="K855" s="71">
        <f>IF(Source!BC495&lt;&gt; 0, Source!BC495, 1)</f>
        <v>33.36</v>
      </c>
      <c r="L855" s="72">
        <f>Source!P495</f>
        <v>668.37</v>
      </c>
    </row>
    <row r="856" spans="1:101" x14ac:dyDescent="0.2">
      <c r="A856" s="88"/>
      <c r="B856" s="88"/>
      <c r="C856" s="89" t="str">
        <f>"Объем: "&amp;Source!I495&amp;"=0,125*"&amp;"4"</f>
        <v>Объем: 0,5=0,125*4</v>
      </c>
      <c r="D856" s="88"/>
      <c r="E856" s="88"/>
      <c r="F856" s="88"/>
      <c r="G856" s="88"/>
      <c r="H856" s="88"/>
      <c r="I856" s="88"/>
      <c r="J856" s="88"/>
      <c r="K856" s="88"/>
      <c r="L856" s="88"/>
    </row>
    <row r="857" spans="1:101" ht="15" x14ac:dyDescent="0.2">
      <c r="C857" s="82" t="s">
        <v>1306</v>
      </c>
      <c r="D857" s="82"/>
      <c r="E857" s="82"/>
      <c r="F857" s="82"/>
      <c r="G857" s="82"/>
      <c r="H857" s="82"/>
      <c r="I857" s="83">
        <f>J855</f>
        <v>20.04</v>
      </c>
      <c r="J857" s="83"/>
      <c r="K857" s="83">
        <f>L855</f>
        <v>668.37</v>
      </c>
      <c r="L857" s="83"/>
      <c r="O857" s="80">
        <f>J855</f>
        <v>20.04</v>
      </c>
      <c r="P857">
        <f>0</f>
        <v>0</v>
      </c>
      <c r="R857" t="s">
        <v>1307</v>
      </c>
      <c r="S857">
        <f>0</f>
        <v>0</v>
      </c>
      <c r="U857">
        <f>0</f>
        <v>0</v>
      </c>
      <c r="X857">
        <f>0</f>
        <v>0</v>
      </c>
      <c r="Z857" t="s">
        <v>1307</v>
      </c>
      <c r="AA857" s="80">
        <f>J855</f>
        <v>20.04</v>
      </c>
      <c r="AD857">
        <f>ROUND((Source!AT495/100)*((ROUND(Source!AF495*Source!I495, 2)+ROUND(Source!AE495*Source!I495, 2))), 2)</f>
        <v>0</v>
      </c>
      <c r="AE857">
        <f>ROUND((Source!AU495/100)*((ROUND(Source!AF495*Source!I495, 2)+ROUND(Source!AE495*Source!I495, 2))), 2)</f>
        <v>0</v>
      </c>
      <c r="AN857" s="80">
        <f>L855</f>
        <v>668.37</v>
      </c>
      <c r="AO857">
        <f>0</f>
        <v>0</v>
      </c>
      <c r="AQ857" t="s">
        <v>1307</v>
      </c>
      <c r="AR857">
        <f>0</f>
        <v>0</v>
      </c>
      <c r="AT857">
        <f>0</f>
        <v>0</v>
      </c>
      <c r="AV857" t="s">
        <v>1307</v>
      </c>
      <c r="AW857" s="80">
        <f>L855</f>
        <v>668.37</v>
      </c>
      <c r="AZ857">
        <f>Source!X495</f>
        <v>0</v>
      </c>
      <c r="BA857">
        <f>Source!Y495</f>
        <v>0</v>
      </c>
      <c r="BI857" s="80">
        <f>J855</f>
        <v>20.04</v>
      </c>
      <c r="CD857">
        <v>2</v>
      </c>
    </row>
    <row r="858" spans="1:101" ht="42.75" x14ac:dyDescent="0.2">
      <c r="A858" s="67" t="s">
        <v>603</v>
      </c>
      <c r="B858" s="68" t="str">
        <f>Source!F497</f>
        <v>м08-02-152-14</v>
      </c>
      <c r="C858" s="68" t="str">
        <f>Source!G497</f>
        <v>Конструкция из профильной стали для крепления закладных подвесок, масса до 2 кг</v>
      </c>
      <c r="D858" s="69" t="str">
        <f>Source!H497</f>
        <v>100 шт.</v>
      </c>
      <c r="E858" s="70">
        <f>Source!K497</f>
        <v>0.05</v>
      </c>
      <c r="F858" s="70"/>
      <c r="G858" s="70">
        <f>Source!I497</f>
        <v>0.05</v>
      </c>
      <c r="H858" s="72"/>
      <c r="I858" s="71"/>
      <c r="J858" s="72"/>
      <c r="K858" s="71"/>
      <c r="L858" s="72"/>
    </row>
    <row r="859" spans="1:101" ht="51" x14ac:dyDescent="0.2">
      <c r="B859" s="85" t="s">
        <v>1246</v>
      </c>
      <c r="C859" s="86" t="s">
        <v>1316</v>
      </c>
      <c r="D859" s="86"/>
      <c r="E859" s="86"/>
      <c r="F859" s="86"/>
      <c r="G859" s="86"/>
      <c r="H859" s="86"/>
      <c r="I859" s="86"/>
      <c r="J859" s="86"/>
      <c r="K859" s="86"/>
      <c r="L859" s="86"/>
      <c r="CW859" s="87" t="s">
        <v>1316</v>
      </c>
    </row>
    <row r="860" spans="1:101" x14ac:dyDescent="0.2">
      <c r="C860" s="73" t="str">
        <f>"Объем: "&amp;Source!I497&amp;"=5/"&amp;"100"</f>
        <v>Объем: 0,05=5/100</v>
      </c>
    </row>
    <row r="861" spans="1:101" ht="14.25" x14ac:dyDescent="0.2">
      <c r="A861" s="68"/>
      <c r="B861" s="71">
        <v>1</v>
      </c>
      <c r="C861" s="68" t="s">
        <v>1295</v>
      </c>
      <c r="D861" s="69"/>
      <c r="E861" s="70"/>
      <c r="F861" s="70"/>
      <c r="G861" s="70"/>
      <c r="H861" s="72">
        <f>Source!AO497</f>
        <v>138.53</v>
      </c>
      <c r="I861" s="71">
        <f>ROUND(1.2,7)</f>
        <v>1.2</v>
      </c>
      <c r="J861" s="72">
        <f>ROUND(Source!AF497*Source!I497, 2)</f>
        <v>8.31</v>
      </c>
      <c r="K861" s="71">
        <f>IF(Source!BA497&lt;&gt; 0, Source!BA497, 1)</f>
        <v>50.93</v>
      </c>
      <c r="L861" s="72">
        <f>Source!S497</f>
        <v>423.33</v>
      </c>
    </row>
    <row r="862" spans="1:101" ht="14.25" x14ac:dyDescent="0.2">
      <c r="A862" s="68"/>
      <c r="B862" s="71">
        <v>2</v>
      </c>
      <c r="C862" s="68" t="s">
        <v>1296</v>
      </c>
      <c r="D862" s="69"/>
      <c r="E862" s="70"/>
      <c r="F862" s="70"/>
      <c r="G862" s="70"/>
      <c r="H862" s="72">
        <f>Source!AM497</f>
        <v>48.87</v>
      </c>
      <c r="I862" s="71">
        <f>ROUND(1.2,7)</f>
        <v>1.2</v>
      </c>
      <c r="J862" s="72">
        <f>ROUND(((((Source!ET497*ROUND(1.2,7)))-((Source!EU497*ROUND(1.2,7))))+Source!AE497)*Source!I497, 2)</f>
        <v>2.93</v>
      </c>
      <c r="K862" s="71">
        <f>IF(Source!BB497&lt;&gt; 0, Source!BB497, 1)</f>
        <v>8.65</v>
      </c>
      <c r="L862" s="72">
        <f>Source!Q497</f>
        <v>25.37</v>
      </c>
    </row>
    <row r="863" spans="1:101" ht="14.25" x14ac:dyDescent="0.2">
      <c r="A863" s="68"/>
      <c r="B863" s="71">
        <v>3</v>
      </c>
      <c r="C863" s="68" t="s">
        <v>1297</v>
      </c>
      <c r="D863" s="69"/>
      <c r="E863" s="70"/>
      <c r="F863" s="70"/>
      <c r="G863" s="70"/>
      <c r="H863" s="72">
        <f>Source!AN497</f>
        <v>0.14000000000000001</v>
      </c>
      <c r="I863" s="71">
        <f>ROUND(1.2,7)</f>
        <v>1.2</v>
      </c>
      <c r="J863" s="74">
        <f>ROUND(Source!AE497*Source!I497, 2)</f>
        <v>0.01</v>
      </c>
      <c r="K863" s="71">
        <f>IF(Source!BS497&lt;&gt; 0, Source!BS497, 1)</f>
        <v>50.93</v>
      </c>
      <c r="L863" s="74">
        <f>Source!R497</f>
        <v>0.43</v>
      </c>
    </row>
    <row r="864" spans="1:101" ht="14.25" x14ac:dyDescent="0.2">
      <c r="A864" s="68"/>
      <c r="B864" s="71">
        <v>4</v>
      </c>
      <c r="C864" s="68" t="s">
        <v>1298</v>
      </c>
      <c r="D864" s="69"/>
      <c r="E864" s="70"/>
      <c r="F864" s="70"/>
      <c r="G864" s="70"/>
      <c r="H864" s="72">
        <f>Source!AL497</f>
        <v>38.81</v>
      </c>
      <c r="I864" s="71"/>
      <c r="J864" s="72">
        <f>ROUND(Source!AC497*Source!I497, 2)</f>
        <v>1.94</v>
      </c>
      <c r="K864" s="71">
        <f>IF(Source!BC497&lt;&gt; 0, Source!BC497, 1)</f>
        <v>16.420000000000002</v>
      </c>
      <c r="L864" s="72">
        <f>Source!P497</f>
        <v>31.86</v>
      </c>
    </row>
    <row r="865" spans="1:82" ht="14.25" x14ac:dyDescent="0.2">
      <c r="A865" s="68"/>
      <c r="B865" s="68"/>
      <c r="C865" s="68" t="s">
        <v>1299</v>
      </c>
      <c r="D865" s="69" t="s">
        <v>1274</v>
      </c>
      <c r="E865" s="70">
        <f>Source!AQ497</f>
        <v>14.4</v>
      </c>
      <c r="F865" s="70">
        <f>ROUND(1.2,7)</f>
        <v>1.2</v>
      </c>
      <c r="G865" s="70">
        <f>ROUND(Source!U497, 7)</f>
        <v>0.86399999999999999</v>
      </c>
      <c r="H865" s="72"/>
      <c r="I865" s="71"/>
      <c r="J865" s="72"/>
      <c r="K865" s="71"/>
      <c r="L865" s="72"/>
    </row>
    <row r="866" spans="1:82" ht="14.25" x14ac:dyDescent="0.2">
      <c r="A866" s="68"/>
      <c r="B866" s="68"/>
      <c r="C866" s="75" t="s">
        <v>1300</v>
      </c>
      <c r="D866" s="76" t="s">
        <v>1274</v>
      </c>
      <c r="E866" s="77">
        <f>Source!AR497</f>
        <v>0.01</v>
      </c>
      <c r="F866" s="77">
        <f>ROUND(1.2,7)</f>
        <v>1.2</v>
      </c>
      <c r="G866" s="77">
        <f>ROUND(Source!V497, 7)</f>
        <v>5.9999999999999995E-4</v>
      </c>
      <c r="H866" s="78"/>
      <c r="I866" s="79"/>
      <c r="J866" s="78"/>
      <c r="K866" s="79"/>
      <c r="L866" s="78"/>
    </row>
    <row r="867" spans="1:82" ht="14.25" x14ac:dyDescent="0.2">
      <c r="A867" s="68"/>
      <c r="B867" s="68"/>
      <c r="C867" s="68" t="s">
        <v>1301</v>
      </c>
      <c r="D867" s="69"/>
      <c r="E867" s="70"/>
      <c r="F867" s="70"/>
      <c r="G867" s="70"/>
      <c r="H867" s="72">
        <f>H861+H862+H864</f>
        <v>226.21</v>
      </c>
      <c r="I867" s="71"/>
      <c r="J867" s="72">
        <f>J861+J862+J864</f>
        <v>13.18</v>
      </c>
      <c r="K867" s="71"/>
      <c r="L867" s="72">
        <f>L861+L862+L864</f>
        <v>480.56</v>
      </c>
    </row>
    <row r="868" spans="1:82" ht="14.25" x14ac:dyDescent="0.2">
      <c r="A868" s="68"/>
      <c r="B868" s="68"/>
      <c r="C868" s="68" t="s">
        <v>1302</v>
      </c>
      <c r="D868" s="69"/>
      <c r="E868" s="70"/>
      <c r="F868" s="70"/>
      <c r="G868" s="70"/>
      <c r="H868" s="72"/>
      <c r="I868" s="71"/>
      <c r="J868" s="72">
        <f>SUM(S858:S871)+SUM(T858:T871)+SUM(X858:X871)+SUM(Y858:Y871)+SUM(Z858:Z871)</f>
        <v>8.32</v>
      </c>
      <c r="K868" s="71"/>
      <c r="L868" s="72">
        <f>SUM(AR858:AR871)+SUM(AS858:AS871)+SUM(AT858:AT871)+SUM(AU858:AU871)+SUM(AV858:AV871)</f>
        <v>423.76</v>
      </c>
    </row>
    <row r="869" spans="1:82" ht="28.5" x14ac:dyDescent="0.2">
      <c r="A869" s="68"/>
      <c r="B869" s="68" t="s">
        <v>30</v>
      </c>
      <c r="C869" s="68" t="s">
        <v>1303</v>
      </c>
      <c r="D869" s="69" t="s">
        <v>1304</v>
      </c>
      <c r="E869" s="70">
        <f>Source!BZ497</f>
        <v>97</v>
      </c>
      <c r="F869" s="70"/>
      <c r="G869" s="70">
        <f>Source!AT497</f>
        <v>97</v>
      </c>
      <c r="H869" s="72"/>
      <c r="I869" s="71"/>
      <c r="J869" s="72">
        <f>SUM(AD858:AD871)</f>
        <v>8.07</v>
      </c>
      <c r="K869" s="71"/>
      <c r="L869" s="72">
        <f>SUM(AZ858:AZ871)</f>
        <v>411.05</v>
      </c>
    </row>
    <row r="870" spans="1:82" ht="28.5" x14ac:dyDescent="0.2">
      <c r="A870" s="75"/>
      <c r="B870" s="75" t="s">
        <v>31</v>
      </c>
      <c r="C870" s="75" t="s">
        <v>1305</v>
      </c>
      <c r="D870" s="76" t="s">
        <v>1304</v>
      </c>
      <c r="E870" s="77">
        <f>Source!CA497</f>
        <v>51</v>
      </c>
      <c r="F870" s="77"/>
      <c r="G870" s="77">
        <f>Source!AU497</f>
        <v>51</v>
      </c>
      <c r="H870" s="78"/>
      <c r="I870" s="79"/>
      <c r="J870" s="78">
        <f>SUM(AE858:AE871)</f>
        <v>4.24</v>
      </c>
      <c r="K870" s="79"/>
      <c r="L870" s="78">
        <f>SUM(BA858:BA871)</f>
        <v>216.12</v>
      </c>
    </row>
    <row r="871" spans="1:82" ht="15" x14ac:dyDescent="0.2">
      <c r="C871" s="82" t="s">
        <v>1306</v>
      </c>
      <c r="D871" s="82"/>
      <c r="E871" s="82"/>
      <c r="F871" s="82"/>
      <c r="G871" s="82"/>
      <c r="H871" s="82"/>
      <c r="I871" s="83">
        <f>J861+J862+J864+J869+J870</f>
        <v>25.490000000000002</v>
      </c>
      <c r="J871" s="83"/>
      <c r="K871" s="83">
        <f>L861+L862+L864+L869+L870</f>
        <v>1107.73</v>
      </c>
      <c r="L871" s="83"/>
      <c r="O871" s="80">
        <f>J861+J862+J864+J869+J870</f>
        <v>25.490000000000002</v>
      </c>
      <c r="P871" s="80">
        <f>J862</f>
        <v>2.93</v>
      </c>
      <c r="R871" t="s">
        <v>1307</v>
      </c>
      <c r="S871" s="80">
        <f>J861</f>
        <v>8.31</v>
      </c>
      <c r="U871" s="80">
        <f>J861</f>
        <v>8.31</v>
      </c>
      <c r="X871" s="80">
        <f>J863</f>
        <v>0.01</v>
      </c>
      <c r="Z871" t="s">
        <v>1307</v>
      </c>
      <c r="AA871" s="80">
        <f>J864</f>
        <v>1.94</v>
      </c>
      <c r="AD871">
        <f>ROUND((Source!AT497/100)*((ROUND(Source!AF497*Source!I497, 2)+ROUND(Source!AE497*Source!I497, 2))), 2)</f>
        <v>8.07</v>
      </c>
      <c r="AE871">
        <f>ROUND((Source!AU497/100)*((ROUND(Source!AF497*Source!I497, 2)+ROUND(Source!AE497*Source!I497, 2))), 2)</f>
        <v>4.24</v>
      </c>
      <c r="AN871" s="80">
        <f>L861+L862+L864+L869+L870</f>
        <v>1107.73</v>
      </c>
      <c r="AO871" s="80">
        <f>L862</f>
        <v>25.37</v>
      </c>
      <c r="AQ871" t="s">
        <v>1307</v>
      </c>
      <c r="AR871" s="80">
        <f>L861</f>
        <v>423.33</v>
      </c>
      <c r="AT871" s="80">
        <f>L863</f>
        <v>0.43</v>
      </c>
      <c r="AV871" t="s">
        <v>1307</v>
      </c>
      <c r="AW871" s="80">
        <f>L864</f>
        <v>31.86</v>
      </c>
      <c r="AZ871">
        <f>Source!X497</f>
        <v>411.05</v>
      </c>
      <c r="BA871">
        <f>Source!Y497</f>
        <v>216.12</v>
      </c>
      <c r="BI871" s="80">
        <f>J861+J862+J864+J869+J870</f>
        <v>25.490000000000002</v>
      </c>
      <c r="CD871">
        <v>2</v>
      </c>
    </row>
    <row r="872" spans="1:82" ht="28.5" x14ac:dyDescent="0.2">
      <c r="A872" s="84" t="s">
        <v>607</v>
      </c>
      <c r="B872" s="75" t="str">
        <f>Source!F499</f>
        <v>Конъюнктурный анализ. п.33</v>
      </c>
      <c r="C872" s="75" t="s">
        <v>1403</v>
      </c>
      <c r="D872" s="76" t="str">
        <f>Source!H499</f>
        <v>шт.</v>
      </c>
      <c r="E872" s="77">
        <f>Source!K499</f>
        <v>5</v>
      </c>
      <c r="F872" s="77"/>
      <c r="G872" s="77">
        <f>Source!I499</f>
        <v>5</v>
      </c>
      <c r="H872" s="78">
        <f>Source!AL499</f>
        <v>6120</v>
      </c>
      <c r="I872" s="79"/>
      <c r="J872" s="78">
        <f>ROUND(L872/K872, 2)</f>
        <v>3167.7</v>
      </c>
      <c r="K872" s="79">
        <f>IF(Source!BC499&lt;&gt; 0, Source!BC499, 1)</f>
        <v>9.66</v>
      </c>
      <c r="L872" s="78">
        <f>Source!HG499</f>
        <v>30600</v>
      </c>
    </row>
    <row r="873" spans="1:82" ht="15" x14ac:dyDescent="0.2">
      <c r="C873" s="82" t="s">
        <v>1306</v>
      </c>
      <c r="D873" s="82"/>
      <c r="E873" s="82"/>
      <c r="F873" s="82"/>
      <c r="G873" s="82"/>
      <c r="H873" s="82"/>
      <c r="I873" s="83">
        <f>J872</f>
        <v>3167.7</v>
      </c>
      <c r="J873" s="83"/>
      <c r="K873" s="83">
        <f>L872</f>
        <v>30600</v>
      </c>
      <c r="L873" s="83"/>
      <c r="O873" s="80">
        <f>J872</f>
        <v>3167.7</v>
      </c>
      <c r="P873">
        <f>0</f>
        <v>0</v>
      </c>
      <c r="R873" t="s">
        <v>1307</v>
      </c>
      <c r="S873">
        <f>0</f>
        <v>0</v>
      </c>
      <c r="U873">
        <f>0</f>
        <v>0</v>
      </c>
      <c r="X873">
        <f>0</f>
        <v>0</v>
      </c>
      <c r="Z873" t="s">
        <v>1307</v>
      </c>
      <c r="AA873" s="80">
        <f>J872</f>
        <v>3167.7</v>
      </c>
      <c r="AB873" s="80">
        <f>J872</f>
        <v>3167.7</v>
      </c>
      <c r="AD873">
        <f>ROUND((Source!AT499/100)*((ROUND(Source!AF499*Source!I499, 2)+ROUND(Source!AE499*Source!I499, 2))), 2)</f>
        <v>0</v>
      </c>
      <c r="AE873">
        <f>ROUND((Source!AU499/100)*((ROUND(Source!AF499*Source!I499, 2)+ROUND(Source!AE499*Source!I499, 2))), 2)</f>
        <v>0</v>
      </c>
      <c r="AN873" s="80">
        <f>L872</f>
        <v>30600</v>
      </c>
      <c r="AO873">
        <f>0</f>
        <v>0</v>
      </c>
      <c r="AQ873" t="s">
        <v>1307</v>
      </c>
      <c r="AR873">
        <f>0</f>
        <v>0</v>
      </c>
      <c r="AT873">
        <f>0</f>
        <v>0</v>
      </c>
      <c r="AV873" t="s">
        <v>1307</v>
      </c>
      <c r="AW873" s="80">
        <f>L872</f>
        <v>30600</v>
      </c>
      <c r="AX873" s="80">
        <f>L872</f>
        <v>30600</v>
      </c>
      <c r="AZ873">
        <f>Source!X499</f>
        <v>0</v>
      </c>
      <c r="BA873">
        <f>Source!Y499</f>
        <v>0</v>
      </c>
      <c r="BI873" s="80">
        <f>J872</f>
        <v>3167.7</v>
      </c>
      <c r="CD873">
        <v>2</v>
      </c>
    </row>
    <row r="874" spans="1:82" ht="28.5" x14ac:dyDescent="0.2">
      <c r="A874" s="67" t="s">
        <v>611</v>
      </c>
      <c r="B874" s="68" t="str">
        <f>Source!F503</f>
        <v>101-0129</v>
      </c>
      <c r="C874" s="68" t="str">
        <f>Source!G503</f>
        <v>Гайки шестигранные оцинкованные диаметр резьбы 10 мм</v>
      </c>
      <c r="D874" s="69" t="str">
        <f>Source!H503</f>
        <v>т</v>
      </c>
      <c r="E874" s="70">
        <f>Source!K503</f>
        <v>3.5799999999999998E-2</v>
      </c>
      <c r="F874" s="70"/>
      <c r="G874" s="70">
        <f>Source!I503</f>
        <v>3.5799999999999998E-2</v>
      </c>
      <c r="H874" s="72">
        <f>Source!AL503</f>
        <v>14731.49</v>
      </c>
      <c r="I874" s="71"/>
      <c r="J874" s="72">
        <f>ROUND(Source!AC503*Source!I503, 2)</f>
        <v>527.39</v>
      </c>
      <c r="K874" s="71">
        <f>IF(Source!BC503&lt;&gt; 0, Source!BC503, 1)</f>
        <v>10.28</v>
      </c>
      <c r="L874" s="72">
        <f>Source!P503</f>
        <v>5421.54</v>
      </c>
    </row>
    <row r="875" spans="1:82" x14ac:dyDescent="0.2">
      <c r="A875" s="88"/>
      <c r="B875" s="88"/>
      <c r="C875" s="89" t="str">
        <f>"Объем: "&amp;Source!I503&amp;"=(20+"&amp;"6+"&amp;"6)*"&amp;"1,12/"&amp;"1000"</f>
        <v>Объем: 0,0358=(20+6+6)*1,12/1000</v>
      </c>
      <c r="D875" s="88"/>
      <c r="E875" s="88"/>
      <c r="F875" s="88"/>
      <c r="G875" s="88"/>
      <c r="H875" s="88"/>
      <c r="I875" s="88"/>
      <c r="J875" s="88"/>
      <c r="K875" s="88"/>
      <c r="L875" s="88"/>
    </row>
    <row r="876" spans="1:82" ht="15" x14ac:dyDescent="0.2">
      <c r="C876" s="82" t="s">
        <v>1306</v>
      </c>
      <c r="D876" s="82"/>
      <c r="E876" s="82"/>
      <c r="F876" s="82"/>
      <c r="G876" s="82"/>
      <c r="H876" s="82"/>
      <c r="I876" s="83">
        <f>J874</f>
        <v>527.39</v>
      </c>
      <c r="J876" s="83"/>
      <c r="K876" s="83">
        <f>L874</f>
        <v>5421.54</v>
      </c>
      <c r="L876" s="83"/>
      <c r="O876" s="80">
        <f>J874</f>
        <v>527.39</v>
      </c>
      <c r="P876">
        <f>0</f>
        <v>0</v>
      </c>
      <c r="R876" t="s">
        <v>1307</v>
      </c>
      <c r="S876">
        <f>0</f>
        <v>0</v>
      </c>
      <c r="U876">
        <f>0</f>
        <v>0</v>
      </c>
      <c r="X876">
        <f>0</f>
        <v>0</v>
      </c>
      <c r="Z876" t="s">
        <v>1307</v>
      </c>
      <c r="AA876" s="80">
        <f>J874</f>
        <v>527.39</v>
      </c>
      <c r="AD876">
        <f>ROUND((Source!AT503/100)*((ROUND(Source!AF503*Source!I503, 2)+ROUND(Source!AE503*Source!I503, 2))), 2)</f>
        <v>0</v>
      </c>
      <c r="AE876">
        <f>ROUND((Source!AU503/100)*((ROUND(Source!AF503*Source!I503, 2)+ROUND(Source!AE503*Source!I503, 2))), 2)</f>
        <v>0</v>
      </c>
      <c r="AN876" s="80">
        <f>L874</f>
        <v>5421.54</v>
      </c>
      <c r="AO876">
        <f>0</f>
        <v>0</v>
      </c>
      <c r="AQ876" t="s">
        <v>1307</v>
      </c>
      <c r="AR876">
        <f>0</f>
        <v>0</v>
      </c>
      <c r="AT876">
        <f>0</f>
        <v>0</v>
      </c>
      <c r="AV876" t="s">
        <v>1307</v>
      </c>
      <c r="AW876" s="80">
        <f>L874</f>
        <v>5421.54</v>
      </c>
      <c r="AZ876">
        <f>Source!X503</f>
        <v>0</v>
      </c>
      <c r="BA876">
        <f>Source!Y503</f>
        <v>0</v>
      </c>
      <c r="BH876" s="80">
        <f>J874</f>
        <v>527.39</v>
      </c>
      <c r="CD876">
        <v>1</v>
      </c>
    </row>
    <row r="877" spans="1:82" ht="28.5" x14ac:dyDescent="0.2">
      <c r="A877" s="84" t="s">
        <v>612</v>
      </c>
      <c r="B877" s="75" t="str">
        <f>Source!F505</f>
        <v>Конъюнктурный анализ. п.36</v>
      </c>
      <c r="C877" s="75" t="s">
        <v>1404</v>
      </c>
      <c r="D877" s="76" t="str">
        <f>Source!H505</f>
        <v>шт.</v>
      </c>
      <c r="E877" s="77">
        <f>Source!K505</f>
        <v>6</v>
      </c>
      <c r="F877" s="77"/>
      <c r="G877" s="77">
        <f>Source!I505</f>
        <v>6</v>
      </c>
      <c r="H877" s="78">
        <f>Source!AL505</f>
        <v>3672</v>
      </c>
      <c r="I877" s="79"/>
      <c r="J877" s="78">
        <f>ROUND(L877/K877, 2)</f>
        <v>2280.75</v>
      </c>
      <c r="K877" s="79">
        <f>IF(Source!BC505&lt;&gt; 0, Source!BC505, 1)</f>
        <v>9.66</v>
      </c>
      <c r="L877" s="78">
        <f>Source!HG505</f>
        <v>22032</v>
      </c>
    </row>
    <row r="878" spans="1:82" ht="15" x14ac:dyDescent="0.2">
      <c r="C878" s="82" t="s">
        <v>1306</v>
      </c>
      <c r="D878" s="82"/>
      <c r="E878" s="82"/>
      <c r="F878" s="82"/>
      <c r="G878" s="82"/>
      <c r="H878" s="82"/>
      <c r="I878" s="83">
        <f>J877</f>
        <v>2280.75</v>
      </c>
      <c r="J878" s="83"/>
      <c r="K878" s="83">
        <f>L877</f>
        <v>22032</v>
      </c>
      <c r="L878" s="83"/>
      <c r="O878" s="80">
        <f>J877</f>
        <v>2280.75</v>
      </c>
      <c r="P878">
        <f>0</f>
        <v>0</v>
      </c>
      <c r="R878" t="s">
        <v>1307</v>
      </c>
      <c r="S878">
        <f>0</f>
        <v>0</v>
      </c>
      <c r="U878">
        <f>0</f>
        <v>0</v>
      </c>
      <c r="X878">
        <f>0</f>
        <v>0</v>
      </c>
      <c r="Z878" t="s">
        <v>1307</v>
      </c>
      <c r="AA878" s="80">
        <f>J877</f>
        <v>2280.75</v>
      </c>
      <c r="AB878" s="80">
        <f>J877</f>
        <v>2280.75</v>
      </c>
      <c r="AD878">
        <f>ROUND((Source!AT505/100)*((ROUND(Source!AF505*Source!I505, 2)+ROUND(Source!AE505*Source!I505, 2))), 2)</f>
        <v>0</v>
      </c>
      <c r="AE878">
        <f>ROUND((Source!AU505/100)*((ROUND(Source!AF505*Source!I505, 2)+ROUND(Source!AE505*Source!I505, 2))), 2)</f>
        <v>0</v>
      </c>
      <c r="AN878" s="80">
        <f>L877</f>
        <v>22032</v>
      </c>
      <c r="AO878">
        <f>0</f>
        <v>0</v>
      </c>
      <c r="AQ878" t="s">
        <v>1307</v>
      </c>
      <c r="AR878">
        <f>0</f>
        <v>0</v>
      </c>
      <c r="AT878">
        <f>0</f>
        <v>0</v>
      </c>
      <c r="AV878" t="s">
        <v>1307</v>
      </c>
      <c r="AW878" s="80">
        <f>L877</f>
        <v>22032</v>
      </c>
      <c r="AX878" s="80">
        <f>L877</f>
        <v>22032</v>
      </c>
      <c r="AZ878">
        <f>Source!X505</f>
        <v>0</v>
      </c>
      <c r="BA878">
        <f>Source!Y505</f>
        <v>0</v>
      </c>
      <c r="BI878" s="80">
        <f>J877</f>
        <v>2280.75</v>
      </c>
      <c r="CD878">
        <v>2</v>
      </c>
    </row>
    <row r="880" spans="1:82" ht="15" x14ac:dyDescent="0.2">
      <c r="A880" s="92"/>
      <c r="B880" s="93"/>
      <c r="C880" s="94" t="s">
        <v>1320</v>
      </c>
      <c r="D880" s="94"/>
      <c r="E880" s="94"/>
      <c r="F880" s="94"/>
      <c r="G880" s="94"/>
      <c r="H880" s="94"/>
      <c r="I880" s="95"/>
      <c r="J880" s="96">
        <f>J882+J883+J889+J893</f>
        <v>626534.16</v>
      </c>
      <c r="K880" s="96"/>
      <c r="L880" s="96">
        <f>L882+L883+L889+L893</f>
        <v>6076721.4500000002</v>
      </c>
    </row>
    <row r="881" spans="1:12" ht="14.25" x14ac:dyDescent="0.2">
      <c r="A881" s="81"/>
      <c r="B881" s="90"/>
      <c r="C881" s="97" t="s">
        <v>1321</v>
      </c>
      <c r="D881" s="91"/>
      <c r="E881" s="91"/>
      <c r="F881" s="91"/>
      <c r="G881" s="91"/>
      <c r="H881" s="91"/>
      <c r="I881" s="70"/>
      <c r="J881" s="72"/>
      <c r="K881" s="72"/>
      <c r="L881" s="72"/>
    </row>
    <row r="882" spans="1:12" ht="14.25" x14ac:dyDescent="0.2">
      <c r="A882" s="81"/>
      <c r="B882" s="90"/>
      <c r="C882" s="91" t="s">
        <v>1322</v>
      </c>
      <c r="D882" s="91"/>
      <c r="E882" s="91"/>
      <c r="F882" s="91"/>
      <c r="G882" s="91"/>
      <c r="H882" s="91"/>
      <c r="I882" s="70"/>
      <c r="J882" s="72">
        <f>SUM(S636:S878)</f>
        <v>958.9899999999999</v>
      </c>
      <c r="K882" s="72"/>
      <c r="L882" s="72">
        <f>SUM(AR636:AR878)</f>
        <v>48841.350000000006</v>
      </c>
    </row>
    <row r="883" spans="1:12" ht="14.25" x14ac:dyDescent="0.2">
      <c r="A883" s="81"/>
      <c r="B883" s="90"/>
      <c r="C883" s="91" t="s">
        <v>1323</v>
      </c>
      <c r="D883" s="91"/>
      <c r="E883" s="91"/>
      <c r="F883" s="91"/>
      <c r="G883" s="91"/>
      <c r="H883" s="91"/>
      <c r="I883" s="70"/>
      <c r="J883" s="72">
        <f>J885+J888</f>
        <v>186.55</v>
      </c>
      <c r="K883" s="72"/>
      <c r="L883" s="72">
        <f>L885+L888</f>
        <v>2203.62</v>
      </c>
    </row>
    <row r="884" spans="1:12" ht="14.25" x14ac:dyDescent="0.2">
      <c r="A884" s="81"/>
      <c r="B884" s="90"/>
      <c r="C884" s="97" t="s">
        <v>1324</v>
      </c>
      <c r="D884" s="91"/>
      <c r="E884" s="91"/>
      <c r="F884" s="91"/>
      <c r="G884" s="91"/>
      <c r="H884" s="91"/>
      <c r="I884" s="70"/>
      <c r="J884" s="72"/>
      <c r="K884" s="72"/>
      <c r="L884" s="72"/>
    </row>
    <row r="885" spans="1:12" ht="14.25" x14ac:dyDescent="0.2">
      <c r="A885" s="81"/>
      <c r="B885" s="90"/>
      <c r="C885" s="91" t="s">
        <v>1325</v>
      </c>
      <c r="D885" s="91"/>
      <c r="E885" s="91"/>
      <c r="F885" s="91"/>
      <c r="G885" s="91"/>
      <c r="H885" s="91"/>
      <c r="I885" s="70"/>
      <c r="J885" s="72">
        <f>SUM(P636:P878)</f>
        <v>186.55</v>
      </c>
      <c r="K885" s="72"/>
      <c r="L885" s="72">
        <f>SUM(AO636:AO878)</f>
        <v>2203.62</v>
      </c>
    </row>
    <row r="886" spans="1:12" ht="14.25" x14ac:dyDescent="0.2">
      <c r="A886" s="81"/>
      <c r="B886" s="90"/>
      <c r="C886" s="97" t="s">
        <v>1326</v>
      </c>
      <c r="D886" s="91"/>
      <c r="E886" s="91"/>
      <c r="F886" s="91"/>
      <c r="G886" s="91"/>
      <c r="H886" s="91"/>
      <c r="I886" s="70"/>
      <c r="J886" s="72"/>
      <c r="K886" s="72"/>
      <c r="L886" s="72"/>
    </row>
    <row r="887" spans="1:12" ht="14.25" x14ac:dyDescent="0.2">
      <c r="A887" s="81"/>
      <c r="B887" s="90"/>
      <c r="C887" s="91" t="s">
        <v>1327</v>
      </c>
      <c r="D887" s="91"/>
      <c r="E887" s="91"/>
      <c r="F887" s="91"/>
      <c r="G887" s="91"/>
      <c r="H887" s="91"/>
      <c r="I887" s="70"/>
      <c r="J887" s="72">
        <f>SUM(X636:X878)</f>
        <v>11.790000000000001</v>
      </c>
      <c r="K887" s="72"/>
      <c r="L887" s="72">
        <f>SUM(AT636:AT878)</f>
        <v>600.84</v>
      </c>
    </row>
    <row r="888" spans="1:12" ht="14.25" hidden="1" x14ac:dyDescent="0.2">
      <c r="A888" s="81"/>
      <c r="B888" s="90"/>
      <c r="C888" s="91" t="s">
        <v>1328</v>
      </c>
      <c r="D888" s="91"/>
      <c r="E888" s="91"/>
      <c r="F888" s="91"/>
      <c r="G888" s="91"/>
      <c r="H888" s="91"/>
      <c r="I888" s="70"/>
      <c r="J888" s="72">
        <f>SUM(Z636:Z878)</f>
        <v>0</v>
      </c>
      <c r="K888" s="72"/>
      <c r="L888" s="72">
        <f>SUM(AV636:AV878)</f>
        <v>0</v>
      </c>
    </row>
    <row r="889" spans="1:12" ht="14.25" x14ac:dyDescent="0.2">
      <c r="A889" s="81"/>
      <c r="B889" s="90"/>
      <c r="C889" s="91" t="s">
        <v>1329</v>
      </c>
      <c r="D889" s="91"/>
      <c r="E889" s="91"/>
      <c r="F889" s="91"/>
      <c r="G889" s="91"/>
      <c r="H889" s="91"/>
      <c r="I889" s="70"/>
      <c r="J889" s="72">
        <f>J891+J892</f>
        <v>625388.62</v>
      </c>
      <c r="K889" s="72"/>
      <c r="L889" s="72">
        <f>L891+L892</f>
        <v>6025676.4800000004</v>
      </c>
    </row>
    <row r="890" spans="1:12" ht="14.25" x14ac:dyDescent="0.2">
      <c r="A890" s="81"/>
      <c r="B890" s="90"/>
      <c r="C890" s="97" t="s">
        <v>1324</v>
      </c>
      <c r="D890" s="91"/>
      <c r="E890" s="91"/>
      <c r="F890" s="91"/>
      <c r="G890" s="91"/>
      <c r="H890" s="91"/>
      <c r="I890" s="70"/>
      <c r="J890" s="72"/>
      <c r="K890" s="72"/>
      <c r="L890" s="72"/>
    </row>
    <row r="891" spans="1:12" ht="14.25" x14ac:dyDescent="0.2">
      <c r="A891" s="81"/>
      <c r="B891" s="90"/>
      <c r="C891" s="91" t="s">
        <v>1330</v>
      </c>
      <c r="D891" s="91"/>
      <c r="E891" s="91"/>
      <c r="F891" s="91"/>
      <c r="G891" s="91"/>
      <c r="H891" s="91"/>
      <c r="I891" s="70"/>
      <c r="J891" s="72">
        <f>SUM(AA636:AA878)-SUM(BJ636:BJ878)</f>
        <v>625388.62</v>
      </c>
      <c r="K891" s="72"/>
      <c r="L891" s="72">
        <f>SUM(AW636:AW878)-SUM(BK636:BK878)</f>
        <v>6025676.4800000004</v>
      </c>
    </row>
    <row r="892" spans="1:12" ht="14.25" hidden="1" x14ac:dyDescent="0.2">
      <c r="A892" s="81"/>
      <c r="B892" s="90"/>
      <c r="C892" s="91" t="s">
        <v>1331</v>
      </c>
      <c r="D892" s="91"/>
      <c r="E892" s="91"/>
      <c r="F892" s="91"/>
      <c r="G892" s="91"/>
      <c r="H892" s="91"/>
      <c r="I892" s="70"/>
      <c r="J892" s="72">
        <f>SUM(BC636:BC878)</f>
        <v>0</v>
      </c>
      <c r="K892" s="72"/>
      <c r="L892" s="72">
        <f>SUM(BC636:BC878)</f>
        <v>0</v>
      </c>
    </row>
    <row r="893" spans="1:12" ht="14.25" hidden="1" x14ac:dyDescent="0.2">
      <c r="A893" s="81"/>
      <c r="B893" s="90"/>
      <c r="C893" s="91" t="s">
        <v>1332</v>
      </c>
      <c r="D893" s="91"/>
      <c r="E893" s="91"/>
      <c r="F893" s="91"/>
      <c r="G893" s="91"/>
      <c r="H893" s="91"/>
      <c r="I893" s="70"/>
      <c r="J893" s="72">
        <f>SUM(AF636:AF878)</f>
        <v>0</v>
      </c>
      <c r="K893" s="72"/>
      <c r="L893" s="72">
        <f>SUM(BB636:BB878)</f>
        <v>0</v>
      </c>
    </row>
    <row r="894" spans="1:12" ht="14.25" x14ac:dyDescent="0.2">
      <c r="A894" s="81"/>
      <c r="B894" s="90"/>
      <c r="C894" s="91" t="s">
        <v>1333</v>
      </c>
      <c r="D894" s="91"/>
      <c r="E894" s="91"/>
      <c r="F894" s="91"/>
      <c r="G894" s="91"/>
      <c r="H894" s="91"/>
      <c r="I894" s="70"/>
      <c r="J894" s="72">
        <f>SUM(S636:S878)+SUM(X636:X878)+SUM(Z636:Z878)</f>
        <v>970.77999999999986</v>
      </c>
      <c r="K894" s="72"/>
      <c r="L894" s="72">
        <f>SUM(AR636:AR878)+SUM(AT636:AT878)+SUM(AV636:AV878)</f>
        <v>49442.19</v>
      </c>
    </row>
    <row r="895" spans="1:12" ht="14.25" x14ac:dyDescent="0.2">
      <c r="A895" s="81"/>
      <c r="B895" s="90"/>
      <c r="C895" s="91" t="s">
        <v>1334</v>
      </c>
      <c r="D895" s="91"/>
      <c r="E895" s="91"/>
      <c r="F895" s="91"/>
      <c r="G895" s="91"/>
      <c r="H895" s="91"/>
      <c r="I895" s="70"/>
      <c r="J895" s="72">
        <f>SUM(AD636:AD878)</f>
        <v>943.70000000000016</v>
      </c>
      <c r="K895" s="72"/>
      <c r="L895" s="72">
        <f>SUM(AZ636:AZ878)</f>
        <v>48063.090000000011</v>
      </c>
    </row>
    <row r="896" spans="1:12" ht="14.25" x14ac:dyDescent="0.2">
      <c r="A896" s="81"/>
      <c r="B896" s="90"/>
      <c r="C896" s="91" t="s">
        <v>1335</v>
      </c>
      <c r="D896" s="91"/>
      <c r="E896" s="91"/>
      <c r="F896" s="91"/>
      <c r="G896" s="91"/>
      <c r="H896" s="91"/>
      <c r="I896" s="70"/>
      <c r="J896" s="72">
        <f>SUM(AE636:AE878)</f>
        <v>510.17000000000007</v>
      </c>
      <c r="K896" s="72"/>
      <c r="L896" s="72">
        <f>SUM(BA636:BA878)</f>
        <v>25983.260000000002</v>
      </c>
    </row>
    <row r="897" spans="1:12" ht="14.25" hidden="1" x14ac:dyDescent="0.2">
      <c r="A897" s="81"/>
      <c r="B897" s="90"/>
      <c r="C897" s="91" t="s">
        <v>1336</v>
      </c>
      <c r="D897" s="91"/>
      <c r="E897" s="91"/>
      <c r="F897" s="91"/>
      <c r="G897" s="91"/>
      <c r="H897" s="91"/>
      <c r="I897" s="70"/>
      <c r="J897" s="72">
        <f>J899+J900</f>
        <v>0</v>
      </c>
      <c r="K897" s="72"/>
      <c r="L897" s="72">
        <f>L899+L900</f>
        <v>0</v>
      </c>
    </row>
    <row r="898" spans="1:12" ht="14.25" hidden="1" x14ac:dyDescent="0.2">
      <c r="A898" s="81"/>
      <c r="B898" s="90"/>
      <c r="C898" s="97" t="s">
        <v>1321</v>
      </c>
      <c r="D898" s="91"/>
      <c r="E898" s="91"/>
      <c r="F898" s="91"/>
      <c r="G898" s="91"/>
      <c r="H898" s="91"/>
      <c r="I898" s="70"/>
      <c r="J898" s="72"/>
      <c r="K898" s="72"/>
      <c r="L898" s="72"/>
    </row>
    <row r="899" spans="1:12" ht="14.25" hidden="1" x14ac:dyDescent="0.2">
      <c r="A899" s="81"/>
      <c r="B899" s="90"/>
      <c r="C899" s="91" t="s">
        <v>1337</v>
      </c>
      <c r="D899" s="91"/>
      <c r="E899" s="91"/>
      <c r="F899" s="91"/>
      <c r="G899" s="91"/>
      <c r="H899" s="91"/>
      <c r="I899" s="70"/>
      <c r="J899" s="72">
        <f>SUM(BJ636:BJ878)</f>
        <v>0</v>
      </c>
      <c r="K899" s="72"/>
      <c r="L899" s="72">
        <f>SUM(BK636:BK878)</f>
        <v>0</v>
      </c>
    </row>
    <row r="900" spans="1:12" ht="14.25" hidden="1" x14ac:dyDescent="0.2">
      <c r="A900" s="81"/>
      <c r="B900" s="90"/>
      <c r="C900" s="91" t="s">
        <v>1338</v>
      </c>
      <c r="D900" s="91"/>
      <c r="E900" s="91"/>
      <c r="F900" s="91"/>
      <c r="G900" s="91"/>
      <c r="H900" s="91"/>
      <c r="I900" s="70"/>
      <c r="J900" s="72">
        <f>SUM(AH636:AH878)</f>
        <v>0</v>
      </c>
      <c r="K900" s="72"/>
      <c r="L900" s="72">
        <f>SUM(BD636:BD878)</f>
        <v>0</v>
      </c>
    </row>
    <row r="901" spans="1:12" ht="14.25" hidden="1" x14ac:dyDescent="0.2">
      <c r="A901" s="81"/>
      <c r="B901" s="90"/>
      <c r="C901" s="91" t="s">
        <v>1339</v>
      </c>
      <c r="D901" s="91"/>
      <c r="E901" s="91"/>
      <c r="F901" s="91"/>
      <c r="G901" s="91"/>
      <c r="H901" s="91"/>
      <c r="I901" s="70"/>
      <c r="J901" s="72">
        <f>SUM(BL636:BL878)</f>
        <v>0</v>
      </c>
      <c r="K901" s="72"/>
      <c r="L901" s="72"/>
    </row>
    <row r="902" spans="1:12" ht="14.25" hidden="1" x14ac:dyDescent="0.2">
      <c r="A902" s="81"/>
      <c r="B902" s="90"/>
      <c r="C902" s="91" t="s">
        <v>1340</v>
      </c>
      <c r="D902" s="91"/>
      <c r="E902" s="91"/>
      <c r="F902" s="91"/>
      <c r="G902" s="91"/>
      <c r="H902" s="91"/>
      <c r="I902" s="70"/>
      <c r="J902" s="72">
        <f>SUM(BN636:BN878)</f>
        <v>0</v>
      </c>
      <c r="K902" s="72"/>
      <c r="L902" s="72">
        <f>SUM(BO636:BO878)</f>
        <v>0</v>
      </c>
    </row>
    <row r="903" spans="1:12" ht="15" x14ac:dyDescent="0.2">
      <c r="A903" s="92"/>
      <c r="B903" s="93"/>
      <c r="C903" s="94" t="s">
        <v>1341</v>
      </c>
      <c r="D903" s="94"/>
      <c r="E903" s="94"/>
      <c r="F903" s="94"/>
      <c r="G903" s="94"/>
      <c r="H903" s="94"/>
      <c r="I903" s="95"/>
      <c r="J903" s="96">
        <f>J880+J895+J896+J897+J901+J902</f>
        <v>627988.03</v>
      </c>
      <c r="K903" s="96"/>
      <c r="L903" s="96">
        <f>L880+L895+L896+L897+L901+L902</f>
        <v>6150767.7999999998</v>
      </c>
    </row>
    <row r="904" spans="1:12" ht="14.25" x14ac:dyDescent="0.2">
      <c r="A904" s="81"/>
      <c r="B904" s="90"/>
      <c r="C904" s="97" t="s">
        <v>1342</v>
      </c>
      <c r="D904" s="91"/>
      <c r="E904" s="91"/>
      <c r="F904" s="91"/>
      <c r="G904" s="91"/>
      <c r="H904" s="91"/>
      <c r="I904" s="70"/>
      <c r="J904" s="72"/>
      <c r="K904" s="72"/>
      <c r="L904" s="72"/>
    </row>
    <row r="905" spans="1:12" ht="14.25" x14ac:dyDescent="0.2">
      <c r="A905" s="81"/>
      <c r="B905" s="90"/>
      <c r="C905" s="91" t="s">
        <v>1343</v>
      </c>
      <c r="D905" s="91"/>
      <c r="E905" s="91"/>
      <c r="F905" s="91"/>
      <c r="G905" s="91"/>
      <c r="H905" s="91"/>
      <c r="I905" s="70"/>
      <c r="J905" s="72">
        <f>SUM(AB636:AB878)</f>
        <v>615583.80000000005</v>
      </c>
      <c r="K905" s="72"/>
      <c r="L905" s="72">
        <f>SUM(AX636:AX878)</f>
        <v>5946539.54</v>
      </c>
    </row>
    <row r="906" spans="1:12" ht="14.25" hidden="1" x14ac:dyDescent="0.2">
      <c r="A906" s="81"/>
      <c r="B906" s="90"/>
      <c r="C906" s="91" t="s">
        <v>1344</v>
      </c>
      <c r="D906" s="91"/>
      <c r="E906" s="91"/>
      <c r="F906" s="91"/>
      <c r="G906" s="91"/>
      <c r="H906" s="91"/>
      <c r="I906" s="70"/>
      <c r="J906" s="72">
        <f>SUM(AC636:AC878)</f>
        <v>0</v>
      </c>
      <c r="K906" s="72"/>
      <c r="L906" s="72">
        <f>SUM(AY636:AY878)</f>
        <v>0</v>
      </c>
    </row>
    <row r="907" spans="1:12" ht="14.25" x14ac:dyDescent="0.2">
      <c r="A907" s="81"/>
      <c r="B907" s="90"/>
      <c r="C907" s="91" t="s">
        <v>1345</v>
      </c>
      <c r="D907" s="91"/>
      <c r="E907" s="91"/>
      <c r="F907" s="98"/>
      <c r="G907" s="99">
        <f>Source!P529</f>
        <v>102.9739099</v>
      </c>
      <c r="H907" s="81"/>
      <c r="I907" s="81"/>
      <c r="J907" s="81"/>
      <c r="K907" s="81"/>
      <c r="L907" s="81"/>
    </row>
    <row r="908" spans="1:12" ht="14.25" x14ac:dyDescent="0.2">
      <c r="A908" s="81"/>
      <c r="B908" s="90"/>
      <c r="C908" s="91" t="s">
        <v>1346</v>
      </c>
      <c r="D908" s="91"/>
      <c r="E908" s="91"/>
      <c r="F908" s="98"/>
      <c r="G908" s="99">
        <f>Source!P530</f>
        <v>0.90321839999999998</v>
      </c>
      <c r="H908" s="81"/>
      <c r="I908" s="81"/>
      <c r="J908" s="81"/>
      <c r="K908" s="81"/>
      <c r="L908" s="81"/>
    </row>
    <row r="911" spans="1:12" ht="16.5" x14ac:dyDescent="0.2">
      <c r="A911" s="66" t="s">
        <v>1405</v>
      </c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</row>
    <row r="912" spans="1:12" ht="103.5" x14ac:dyDescent="0.2">
      <c r="A912" s="67" t="s">
        <v>617</v>
      </c>
      <c r="B912" s="68" t="str">
        <f>Source!F542</f>
        <v>м10-06-033-34</v>
      </c>
      <c r="C912" s="68" t="s">
        <v>1406</v>
      </c>
      <c r="D912" s="69" t="str">
        <f>Source!H542</f>
        <v>1  ШТ.</v>
      </c>
      <c r="E912" s="70">
        <f>Source!K542</f>
        <v>162</v>
      </c>
      <c r="F912" s="70"/>
      <c r="G912" s="70">
        <f>Source!I542</f>
        <v>162</v>
      </c>
      <c r="H912" s="72"/>
      <c r="I912" s="71"/>
      <c r="J912" s="72"/>
      <c r="K912" s="71"/>
      <c r="L912" s="72"/>
    </row>
    <row r="913" spans="1:82" ht="178.5" x14ac:dyDescent="0.2">
      <c r="B913" s="85" t="str">
        <f>Source!EO542</f>
        <v>Поправка: Гл.4.Прил.2.2.п.2.2.3_04.00.01.01.001</v>
      </c>
      <c r="C913" s="85" t="str">
        <f>Source!CN542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914" spans="1:82" ht="14.25" x14ac:dyDescent="0.2">
      <c r="A914" s="68"/>
      <c r="B914" s="71">
        <v>1</v>
      </c>
      <c r="C914" s="68" t="s">
        <v>1295</v>
      </c>
      <c r="D914" s="69"/>
      <c r="E914" s="70"/>
      <c r="F914" s="70"/>
      <c r="G914" s="70"/>
      <c r="H914" s="72">
        <f>Source!AO542</f>
        <v>1.71</v>
      </c>
      <c r="I914" s="71">
        <f>ROUND(1.2,7)</f>
        <v>1.2</v>
      </c>
      <c r="J914" s="72">
        <f>ROUND(Source!AF542*Source!I542, 2)</f>
        <v>332.1</v>
      </c>
      <c r="K914" s="71">
        <f>IF(Source!BA542&lt;&gt; 0, Source!BA542, 1)</f>
        <v>50.93</v>
      </c>
      <c r="L914" s="72">
        <f>Source!S542</f>
        <v>16913.849999999999</v>
      </c>
    </row>
    <row r="915" spans="1:82" ht="14.25" x14ac:dyDescent="0.2">
      <c r="A915" s="68"/>
      <c r="B915" s="71">
        <v>4</v>
      </c>
      <c r="C915" s="68" t="s">
        <v>1298</v>
      </c>
      <c r="D915" s="69"/>
      <c r="E915" s="70"/>
      <c r="F915" s="70"/>
      <c r="G915" s="70"/>
      <c r="H915" s="72">
        <f>Source!AL542</f>
        <v>0.56999999999999995</v>
      </c>
      <c r="I915" s="71">
        <f>ROUND(1,7)</f>
        <v>1</v>
      </c>
      <c r="J915" s="72">
        <f>ROUND(Source!AC542*Source!I542, 2)</f>
        <v>92.34</v>
      </c>
      <c r="K915" s="71">
        <f>IF(Source!BC542&lt;&gt; 0, Source!BC542, 1)</f>
        <v>22.74</v>
      </c>
      <c r="L915" s="72">
        <f>Source!P542</f>
        <v>2099.81</v>
      </c>
    </row>
    <row r="916" spans="1:82" ht="14.25" x14ac:dyDescent="0.2">
      <c r="A916" s="68"/>
      <c r="B916" s="68"/>
      <c r="C916" s="75" t="s">
        <v>1299</v>
      </c>
      <c r="D916" s="76" t="s">
        <v>1274</v>
      </c>
      <c r="E916" s="77">
        <f>Source!AQ542</f>
        <v>0.2</v>
      </c>
      <c r="F916" s="77">
        <f>ROUND(1.2,7)</f>
        <v>1.2</v>
      </c>
      <c r="G916" s="77">
        <f>ROUND(Source!U542, 7)</f>
        <v>38.880000000000003</v>
      </c>
      <c r="H916" s="78"/>
      <c r="I916" s="79"/>
      <c r="J916" s="78"/>
      <c r="K916" s="79"/>
      <c r="L916" s="78"/>
    </row>
    <row r="917" spans="1:82" ht="14.25" x14ac:dyDescent="0.2">
      <c r="A917" s="68"/>
      <c r="B917" s="68"/>
      <c r="C917" s="68" t="s">
        <v>1301</v>
      </c>
      <c r="D917" s="69"/>
      <c r="E917" s="70"/>
      <c r="F917" s="70"/>
      <c r="G917" s="70"/>
      <c r="H917" s="72">
        <f>H914+H915</f>
        <v>2.2799999999999998</v>
      </c>
      <c r="I917" s="71"/>
      <c r="J917" s="72">
        <f>J914+J915</f>
        <v>424.44000000000005</v>
      </c>
      <c r="K917" s="71"/>
      <c r="L917" s="72">
        <f>L914+L915</f>
        <v>19013.66</v>
      </c>
    </row>
    <row r="918" spans="1:82" ht="14.25" x14ac:dyDescent="0.2">
      <c r="A918" s="68"/>
      <c r="B918" s="68"/>
      <c r="C918" s="68" t="s">
        <v>1302</v>
      </c>
      <c r="D918" s="69"/>
      <c r="E918" s="70"/>
      <c r="F918" s="70"/>
      <c r="G918" s="70"/>
      <c r="H918" s="72"/>
      <c r="I918" s="71"/>
      <c r="J918" s="72">
        <f>SUM(S912:S921)+SUM(T912:T921)+SUM(X912:X921)+SUM(Y912:Y921)+SUM(Z912:Z921)</f>
        <v>332.1</v>
      </c>
      <c r="K918" s="71"/>
      <c r="L918" s="72">
        <f>SUM(AR912:AR921)+SUM(AS912:AS921)+SUM(AT912:AT921)+SUM(AU912:AU921)+SUM(AV912:AV921)</f>
        <v>16913.849999999999</v>
      </c>
    </row>
    <row r="919" spans="1:82" ht="28.5" x14ac:dyDescent="0.2">
      <c r="A919" s="68"/>
      <c r="B919" s="68" t="s">
        <v>217</v>
      </c>
      <c r="C919" s="68" t="s">
        <v>1407</v>
      </c>
      <c r="D919" s="69" t="s">
        <v>1304</v>
      </c>
      <c r="E919" s="70">
        <f>Source!BZ542</f>
        <v>90</v>
      </c>
      <c r="F919" s="70"/>
      <c r="G919" s="70">
        <f>Source!AT542</f>
        <v>90</v>
      </c>
      <c r="H919" s="72"/>
      <c r="I919" s="71"/>
      <c r="J919" s="72">
        <f>SUM(AD912:AD921)</f>
        <v>298.89</v>
      </c>
      <c r="K919" s="71"/>
      <c r="L919" s="72">
        <f>SUM(AZ912:AZ921)</f>
        <v>15222.47</v>
      </c>
    </row>
    <row r="920" spans="1:82" ht="28.5" x14ac:dyDescent="0.2">
      <c r="A920" s="75"/>
      <c r="B920" s="75" t="s">
        <v>218</v>
      </c>
      <c r="C920" s="75" t="s">
        <v>1408</v>
      </c>
      <c r="D920" s="76" t="s">
        <v>1304</v>
      </c>
      <c r="E920" s="77">
        <f>Source!CA542</f>
        <v>46</v>
      </c>
      <c r="F920" s="77"/>
      <c r="G920" s="77">
        <f>Source!AU542</f>
        <v>46</v>
      </c>
      <c r="H920" s="78"/>
      <c r="I920" s="79"/>
      <c r="J920" s="78">
        <f>SUM(AE912:AE921)</f>
        <v>152.77000000000001</v>
      </c>
      <c r="K920" s="79"/>
      <c r="L920" s="78">
        <f>SUM(BA912:BA921)</f>
        <v>7780.37</v>
      </c>
    </row>
    <row r="921" spans="1:82" ht="15" x14ac:dyDescent="0.2">
      <c r="C921" s="82" t="s">
        <v>1306</v>
      </c>
      <c r="D921" s="82"/>
      <c r="E921" s="82"/>
      <c r="F921" s="82"/>
      <c r="G921" s="82"/>
      <c r="H921" s="82"/>
      <c r="I921" s="83">
        <f>J914+J915+J919+J920</f>
        <v>876.1</v>
      </c>
      <c r="J921" s="83"/>
      <c r="K921" s="83">
        <f>L914+L915+L919+L920</f>
        <v>42016.5</v>
      </c>
      <c r="L921" s="83"/>
      <c r="O921" s="80">
        <f>J914+J915+J919+J920</f>
        <v>876.1</v>
      </c>
      <c r="P921">
        <f>0</f>
        <v>0</v>
      </c>
      <c r="R921" t="s">
        <v>1307</v>
      </c>
      <c r="S921" s="80">
        <f>J914</f>
        <v>332.1</v>
      </c>
      <c r="U921" s="80">
        <f>J914</f>
        <v>332.1</v>
      </c>
      <c r="X921">
        <f>0</f>
        <v>0</v>
      </c>
      <c r="Z921" t="s">
        <v>1307</v>
      </c>
      <c r="AA921" s="80">
        <f>J915</f>
        <v>92.34</v>
      </c>
      <c r="AD921">
        <f>ROUND((Source!AT542/100)*((ROUND(Source!AF542*Source!I542, 2)+ROUND(Source!AE542*Source!I542, 2))), 2)</f>
        <v>298.89</v>
      </c>
      <c r="AE921">
        <f>ROUND((Source!AU542/100)*((ROUND(Source!AF542*Source!I542, 2)+ROUND(Source!AE542*Source!I542, 2))), 2)</f>
        <v>152.77000000000001</v>
      </c>
      <c r="AN921" s="80">
        <f>L914+L915+L919+L920</f>
        <v>42016.5</v>
      </c>
      <c r="AO921">
        <f>0</f>
        <v>0</v>
      </c>
      <c r="AQ921" t="s">
        <v>1307</v>
      </c>
      <c r="AR921" s="80">
        <f>L914</f>
        <v>16913.849999999999</v>
      </c>
      <c r="AT921">
        <f>0</f>
        <v>0</v>
      </c>
      <c r="AV921" t="s">
        <v>1307</v>
      </c>
      <c r="AW921" s="80">
        <f>L915</f>
        <v>2099.81</v>
      </c>
      <c r="AZ921">
        <f>Source!X542</f>
        <v>15222.47</v>
      </c>
      <c r="BA921">
        <f>Source!Y542</f>
        <v>7780.37</v>
      </c>
      <c r="BI921" s="80">
        <f>J914+J915+J919+J920</f>
        <v>876.1</v>
      </c>
      <c r="CD921">
        <v>2</v>
      </c>
    </row>
    <row r="922" spans="1:82" ht="28.5" x14ac:dyDescent="0.2">
      <c r="A922" s="84" t="s">
        <v>621</v>
      </c>
      <c r="B922" s="75" t="str">
        <f>Source!F544</f>
        <v>Конъюнктурный анализ. п.38</v>
      </c>
      <c r="C922" s="75" t="s">
        <v>1409</v>
      </c>
      <c r="D922" s="76" t="str">
        <f>Source!H544</f>
        <v>шт.</v>
      </c>
      <c r="E922" s="77">
        <f>Source!K544</f>
        <v>162</v>
      </c>
      <c r="F922" s="77"/>
      <c r="G922" s="77">
        <f>Source!I544</f>
        <v>162</v>
      </c>
      <c r="H922" s="78">
        <f>Source!AL544</f>
        <v>13316.67</v>
      </c>
      <c r="I922" s="79"/>
      <c r="J922" s="78">
        <f>ROUND(L922/K922, 2)</f>
        <v>223323.04</v>
      </c>
      <c r="K922" s="79">
        <f>IF(Source!BC544&lt;&gt; 0, Source!BC544, 1)</f>
        <v>9.66</v>
      </c>
      <c r="L922" s="78">
        <f>Source!HG544</f>
        <v>2157300.54</v>
      </c>
    </row>
    <row r="923" spans="1:82" ht="15" x14ac:dyDescent="0.2">
      <c r="C923" s="82" t="s">
        <v>1306</v>
      </c>
      <c r="D923" s="82"/>
      <c r="E923" s="82"/>
      <c r="F923" s="82"/>
      <c r="G923" s="82"/>
      <c r="H923" s="82"/>
      <c r="I923" s="83">
        <f>J922</f>
        <v>223323.04</v>
      </c>
      <c r="J923" s="83"/>
      <c r="K923" s="83">
        <f>L922</f>
        <v>2157300.54</v>
      </c>
      <c r="L923" s="83"/>
      <c r="O923" s="80">
        <f>J922</f>
        <v>223323.04</v>
      </c>
      <c r="P923">
        <f>0</f>
        <v>0</v>
      </c>
      <c r="R923" t="s">
        <v>1307</v>
      </c>
      <c r="S923">
        <f>0</f>
        <v>0</v>
      </c>
      <c r="U923">
        <f>0</f>
        <v>0</v>
      </c>
      <c r="X923">
        <f>0</f>
        <v>0</v>
      </c>
      <c r="Z923" t="s">
        <v>1307</v>
      </c>
      <c r="AA923" s="80">
        <f>J922</f>
        <v>223323.04</v>
      </c>
      <c r="AB923" s="80">
        <f>J922</f>
        <v>223323.04</v>
      </c>
      <c r="AD923">
        <f>ROUND((Source!AT544/100)*((ROUND(Source!AF544*Source!I544, 2)+ROUND(Source!AE544*Source!I544, 2))), 2)</f>
        <v>0</v>
      </c>
      <c r="AE923">
        <f>ROUND((Source!AU544/100)*((ROUND(Source!AF544*Source!I544, 2)+ROUND(Source!AE544*Source!I544, 2))), 2)</f>
        <v>0</v>
      </c>
      <c r="AN923" s="80">
        <f>L922</f>
        <v>2157300.54</v>
      </c>
      <c r="AO923">
        <f>0</f>
        <v>0</v>
      </c>
      <c r="AQ923" t="s">
        <v>1307</v>
      </c>
      <c r="AR923">
        <f>0</f>
        <v>0</v>
      </c>
      <c r="AT923">
        <f>0</f>
        <v>0</v>
      </c>
      <c r="AV923" t="s">
        <v>1307</v>
      </c>
      <c r="AW923" s="80">
        <f>L922</f>
        <v>2157300.54</v>
      </c>
      <c r="AX923" s="80">
        <f>L922</f>
        <v>2157300.54</v>
      </c>
      <c r="AZ923">
        <f>Source!X544</f>
        <v>0</v>
      </c>
      <c r="BA923">
        <f>Source!Y544</f>
        <v>0</v>
      </c>
      <c r="BI923" s="80">
        <f>J922</f>
        <v>223323.04</v>
      </c>
      <c r="CD923">
        <v>2</v>
      </c>
    </row>
    <row r="924" spans="1:82" ht="14.25" x14ac:dyDescent="0.2">
      <c r="A924" s="84" t="s">
        <v>625</v>
      </c>
      <c r="B924" s="75" t="str">
        <f>Source!F546</f>
        <v>101-7564</v>
      </c>
      <c r="C924" s="75" t="str">
        <f>Source!G546</f>
        <v>Шнур плетеный хлопчатобумажный</v>
      </c>
      <c r="D924" s="76" t="str">
        <f>Source!H546</f>
        <v>м</v>
      </c>
      <c r="E924" s="77">
        <f>Source!K546</f>
        <v>486</v>
      </c>
      <c r="F924" s="77"/>
      <c r="G924" s="77">
        <f>Source!I546</f>
        <v>486</v>
      </c>
      <c r="H924" s="78">
        <f>Source!AL546</f>
        <v>2.0499999999999998</v>
      </c>
      <c r="I924" s="79"/>
      <c r="J924" s="78">
        <f>ROUND(Source!AC546*Source!I546, 2)</f>
        <v>996.3</v>
      </c>
      <c r="K924" s="79">
        <f>IF(Source!BC546&lt;&gt; 0, Source!BC546, 1)</f>
        <v>1.1000000000000001</v>
      </c>
      <c r="L924" s="78">
        <f>Source!P546</f>
        <v>1095.93</v>
      </c>
    </row>
    <row r="925" spans="1:82" ht="15" x14ac:dyDescent="0.2">
      <c r="C925" s="82" t="s">
        <v>1306</v>
      </c>
      <c r="D925" s="82"/>
      <c r="E925" s="82"/>
      <c r="F925" s="82"/>
      <c r="G925" s="82"/>
      <c r="H925" s="82"/>
      <c r="I925" s="83">
        <f>J924</f>
        <v>996.3</v>
      </c>
      <c r="J925" s="83"/>
      <c r="K925" s="83">
        <f>L924</f>
        <v>1095.93</v>
      </c>
      <c r="L925" s="83"/>
      <c r="O925" s="80">
        <f>J924</f>
        <v>996.3</v>
      </c>
      <c r="P925">
        <f>0</f>
        <v>0</v>
      </c>
      <c r="R925" t="s">
        <v>1307</v>
      </c>
      <c r="S925">
        <f>0</f>
        <v>0</v>
      </c>
      <c r="U925">
        <f>0</f>
        <v>0</v>
      </c>
      <c r="X925">
        <f>0</f>
        <v>0</v>
      </c>
      <c r="Z925" t="s">
        <v>1307</v>
      </c>
      <c r="AA925" s="80">
        <f>J924</f>
        <v>996.3</v>
      </c>
      <c r="AD925">
        <f>ROUND((Source!AT546/100)*((ROUND(Source!AF546*Source!I546, 2)+ROUND(Source!AE546*Source!I546, 2))), 2)</f>
        <v>0</v>
      </c>
      <c r="AE925">
        <f>ROUND((Source!AU546/100)*((ROUND(Source!AF546*Source!I546, 2)+ROUND(Source!AE546*Source!I546, 2))), 2)</f>
        <v>0</v>
      </c>
      <c r="AN925" s="80">
        <f>L924</f>
        <v>1095.93</v>
      </c>
      <c r="AO925">
        <f>0</f>
        <v>0</v>
      </c>
      <c r="AQ925" t="s">
        <v>1307</v>
      </c>
      <c r="AR925">
        <f>0</f>
        <v>0</v>
      </c>
      <c r="AT925">
        <f>0</f>
        <v>0</v>
      </c>
      <c r="AV925" t="s">
        <v>1307</v>
      </c>
      <c r="AW925" s="80">
        <f>L924</f>
        <v>1095.93</v>
      </c>
      <c r="AZ925">
        <f>Source!X546</f>
        <v>0</v>
      </c>
      <c r="BA925">
        <f>Source!Y546</f>
        <v>0</v>
      </c>
      <c r="BI925" s="80">
        <f>J924</f>
        <v>996.3</v>
      </c>
      <c r="CD925">
        <v>2</v>
      </c>
    </row>
    <row r="926" spans="1:82" ht="117.75" x14ac:dyDescent="0.2">
      <c r="A926" s="67" t="s">
        <v>629</v>
      </c>
      <c r="B926" s="68" t="str">
        <f>Source!F548</f>
        <v>08-01-002-1</v>
      </c>
      <c r="C926" s="68" t="s">
        <v>1410</v>
      </c>
      <c r="D926" s="69" t="str">
        <f>Source!H548</f>
        <v>1 м3 основания</v>
      </c>
      <c r="E926" s="70">
        <f>Source!K548</f>
        <v>4.4000000000000004</v>
      </c>
      <c r="F926" s="70"/>
      <c r="G926" s="70">
        <f>Source!I548</f>
        <v>4.4000000000000004</v>
      </c>
      <c r="H926" s="72"/>
      <c r="I926" s="71"/>
      <c r="J926" s="72"/>
      <c r="K926" s="71"/>
      <c r="L926" s="72"/>
    </row>
    <row r="927" spans="1:82" ht="76.5" x14ac:dyDescent="0.2">
      <c r="B927" s="85" t="str">
        <f>Source!EO548</f>
        <v>Поправка: Гл.3.Прил.2.2.п.2.2.1_03.00.01.01.001</v>
      </c>
      <c r="C927" s="85" t="str">
        <f>Source!CN548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928" spans="1:82" ht="14.25" x14ac:dyDescent="0.2">
      <c r="A928" s="68"/>
      <c r="B928" s="71">
        <v>1</v>
      </c>
      <c r="C928" s="68" t="s">
        <v>1295</v>
      </c>
      <c r="D928" s="69"/>
      <c r="E928" s="70"/>
      <c r="F928" s="70"/>
      <c r="G928" s="70"/>
      <c r="H928" s="72">
        <f>Source!AO548</f>
        <v>18.79</v>
      </c>
      <c r="I928" s="71">
        <f>ROUND(1.2,7)</f>
        <v>1.2</v>
      </c>
      <c r="J928" s="72">
        <f>ROUND(Source!AF548*Source!I548, 2)</f>
        <v>99.22</v>
      </c>
      <c r="K928" s="71">
        <f>IF(Source!BA548&lt;&gt; 0, Source!BA548, 1)</f>
        <v>50.93</v>
      </c>
      <c r="L928" s="72">
        <f>Source!S548</f>
        <v>5053.2700000000004</v>
      </c>
    </row>
    <row r="929" spans="1:82" ht="14.25" x14ac:dyDescent="0.2">
      <c r="A929" s="68"/>
      <c r="B929" s="71">
        <v>2</v>
      </c>
      <c r="C929" s="68" t="s">
        <v>1296</v>
      </c>
      <c r="D929" s="69"/>
      <c r="E929" s="70"/>
      <c r="F929" s="70"/>
      <c r="G929" s="70"/>
      <c r="H929" s="72">
        <f>Source!AM548</f>
        <v>20.66</v>
      </c>
      <c r="I929" s="71">
        <f>ROUND(1.2,7)</f>
        <v>1.2</v>
      </c>
      <c r="J929" s="72">
        <f>ROUND(((((Source!ET548*ROUND(1.2,7)))-((Source!EU548*ROUND(1.2,7))))+Source!AE548)*Source!I548, 2)</f>
        <v>109.09</v>
      </c>
      <c r="K929" s="71">
        <f>IF(Source!BB548&lt;&gt; 0, Source!BB548, 1)</f>
        <v>13.54</v>
      </c>
      <c r="L929" s="72">
        <f>Source!Q548</f>
        <v>1477.46</v>
      </c>
    </row>
    <row r="930" spans="1:82" ht="14.25" x14ac:dyDescent="0.2">
      <c r="A930" s="68"/>
      <c r="B930" s="71">
        <v>3</v>
      </c>
      <c r="C930" s="68" t="s">
        <v>1297</v>
      </c>
      <c r="D930" s="69"/>
      <c r="E930" s="70"/>
      <c r="F930" s="70"/>
      <c r="G930" s="70"/>
      <c r="H930" s="72">
        <f>Source!AN548</f>
        <v>3.04</v>
      </c>
      <c r="I930" s="71">
        <f>ROUND(1.2,7)</f>
        <v>1.2</v>
      </c>
      <c r="J930" s="74">
        <f>ROUND(Source!AE548*Source!I548, 2)</f>
        <v>16.059999999999999</v>
      </c>
      <c r="K930" s="71">
        <f>IF(Source!BS548&lt;&gt; 0, Source!BS548, 1)</f>
        <v>50.93</v>
      </c>
      <c r="L930" s="74">
        <f>Source!R548</f>
        <v>817.94</v>
      </c>
    </row>
    <row r="931" spans="1:82" ht="14.25" x14ac:dyDescent="0.2">
      <c r="A931" s="68"/>
      <c r="B931" s="71">
        <v>4</v>
      </c>
      <c r="C931" s="68" t="s">
        <v>1298</v>
      </c>
      <c r="D931" s="69"/>
      <c r="E931" s="70"/>
      <c r="F931" s="70"/>
      <c r="G931" s="70"/>
      <c r="H931" s="72">
        <f>Source!AL548</f>
        <v>72.37</v>
      </c>
      <c r="I931" s="71">
        <f>ROUND(1,7)</f>
        <v>1</v>
      </c>
      <c r="J931" s="72">
        <f>ROUND(Source!AC548*Source!I548, 2)</f>
        <v>318.43</v>
      </c>
      <c r="K931" s="71">
        <f>IF(Source!BC548&lt;&gt; 0, Source!BC548, 1)</f>
        <v>9.56</v>
      </c>
      <c r="L931" s="72">
        <f>Source!P548</f>
        <v>3044.17</v>
      </c>
    </row>
    <row r="932" spans="1:82" ht="14.25" x14ac:dyDescent="0.2">
      <c r="A932" s="68"/>
      <c r="B932" s="68"/>
      <c r="C932" s="68" t="s">
        <v>1299</v>
      </c>
      <c r="D932" s="69" t="s">
        <v>1274</v>
      </c>
      <c r="E932" s="70">
        <f>Source!AQ548</f>
        <v>2.2999999999999998</v>
      </c>
      <c r="F932" s="70">
        <f>ROUND(1.2,7)</f>
        <v>1.2</v>
      </c>
      <c r="G932" s="70">
        <f>ROUND(Source!U548, 7)</f>
        <v>12.144</v>
      </c>
      <c r="H932" s="72"/>
      <c r="I932" s="71"/>
      <c r="J932" s="72"/>
      <c r="K932" s="71"/>
      <c r="L932" s="72"/>
    </row>
    <row r="933" spans="1:82" ht="14.25" x14ac:dyDescent="0.2">
      <c r="A933" s="68"/>
      <c r="B933" s="68"/>
      <c r="C933" s="75" t="s">
        <v>1300</v>
      </c>
      <c r="D933" s="76" t="s">
        <v>1274</v>
      </c>
      <c r="E933" s="77">
        <f>Source!AR548</f>
        <v>0.28999999999999998</v>
      </c>
      <c r="F933" s="77">
        <f>ROUND(1.2,7)</f>
        <v>1.2</v>
      </c>
      <c r="G933" s="77">
        <f>ROUND(Source!V548, 7)</f>
        <v>1.5311999999999999</v>
      </c>
      <c r="H933" s="78"/>
      <c r="I933" s="79"/>
      <c r="J933" s="78"/>
      <c r="K933" s="79"/>
      <c r="L933" s="78"/>
    </row>
    <row r="934" spans="1:82" ht="14.25" x14ac:dyDescent="0.2">
      <c r="A934" s="68"/>
      <c r="B934" s="68"/>
      <c r="C934" s="68" t="s">
        <v>1301</v>
      </c>
      <c r="D934" s="69"/>
      <c r="E934" s="70"/>
      <c r="F934" s="70"/>
      <c r="G934" s="70"/>
      <c r="H934" s="72">
        <f>H928+H929+H931</f>
        <v>111.82000000000001</v>
      </c>
      <c r="I934" s="71"/>
      <c r="J934" s="72">
        <f>J928+J929+J931</f>
        <v>526.74</v>
      </c>
      <c r="K934" s="71"/>
      <c r="L934" s="72">
        <f>L928+L929+L931</f>
        <v>9574.9000000000015</v>
      </c>
    </row>
    <row r="935" spans="1:82" ht="14.25" x14ac:dyDescent="0.2">
      <c r="A935" s="68"/>
      <c r="B935" s="68"/>
      <c r="C935" s="68" t="s">
        <v>1302</v>
      </c>
      <c r="D935" s="69"/>
      <c r="E935" s="70"/>
      <c r="F935" s="70"/>
      <c r="G935" s="70"/>
      <c r="H935" s="72"/>
      <c r="I935" s="71"/>
      <c r="J935" s="72">
        <f>SUM(S926:S938)+SUM(T926:T938)+SUM(X926:X938)+SUM(Y926:Y938)+SUM(Z926:Z938)</f>
        <v>115.28</v>
      </c>
      <c r="K935" s="71"/>
      <c r="L935" s="72">
        <f>SUM(AR926:AR938)+SUM(AS926:AS938)+SUM(AT926:AT938)+SUM(AU926:AU938)+SUM(AV926:AV938)</f>
        <v>5871.2100000000009</v>
      </c>
    </row>
    <row r="936" spans="1:82" ht="14.25" x14ac:dyDescent="0.2">
      <c r="A936" s="68"/>
      <c r="B936" s="68" t="s">
        <v>319</v>
      </c>
      <c r="C936" s="68" t="s">
        <v>1353</v>
      </c>
      <c r="D936" s="69" t="s">
        <v>1304</v>
      </c>
      <c r="E936" s="70">
        <f>Source!BZ548</f>
        <v>110</v>
      </c>
      <c r="F936" s="70"/>
      <c r="G936" s="70">
        <f>Source!AT548</f>
        <v>110</v>
      </c>
      <c r="H936" s="72"/>
      <c r="I936" s="71"/>
      <c r="J936" s="72">
        <f>SUM(AD926:AD938)</f>
        <v>126.81</v>
      </c>
      <c r="K936" s="71"/>
      <c r="L936" s="72">
        <f>SUM(AZ926:AZ938)</f>
        <v>6458.33</v>
      </c>
    </row>
    <row r="937" spans="1:82" ht="14.25" x14ac:dyDescent="0.2">
      <c r="A937" s="75"/>
      <c r="B937" s="75" t="s">
        <v>320</v>
      </c>
      <c r="C937" s="75" t="s">
        <v>1354</v>
      </c>
      <c r="D937" s="76" t="s">
        <v>1304</v>
      </c>
      <c r="E937" s="77">
        <f>Source!CA548</f>
        <v>69</v>
      </c>
      <c r="F937" s="77"/>
      <c r="G937" s="77">
        <f>Source!AU548</f>
        <v>69</v>
      </c>
      <c r="H937" s="78"/>
      <c r="I937" s="79"/>
      <c r="J937" s="78">
        <f>SUM(AE926:AE938)</f>
        <v>79.540000000000006</v>
      </c>
      <c r="K937" s="79"/>
      <c r="L937" s="78">
        <f>SUM(BA926:BA938)</f>
        <v>4051.13</v>
      </c>
    </row>
    <row r="938" spans="1:82" ht="15" x14ac:dyDescent="0.2">
      <c r="C938" s="82" t="s">
        <v>1306</v>
      </c>
      <c r="D938" s="82"/>
      <c r="E938" s="82"/>
      <c r="F938" s="82"/>
      <c r="G938" s="82"/>
      <c r="H938" s="82"/>
      <c r="I938" s="83">
        <f>J928+J929+J931+J936+J937</f>
        <v>733.08999999999992</v>
      </c>
      <c r="J938" s="83"/>
      <c r="K938" s="83">
        <f>L928+L929+L931+L936+L937</f>
        <v>20084.36</v>
      </c>
      <c r="L938" s="83"/>
      <c r="O938" s="80">
        <f>J928+J929+J931+J936+J937</f>
        <v>733.08999999999992</v>
      </c>
      <c r="P938" s="80">
        <f>J929</f>
        <v>109.09</v>
      </c>
      <c r="R938" t="s">
        <v>1307</v>
      </c>
      <c r="S938" s="80">
        <f>J928</f>
        <v>99.22</v>
      </c>
      <c r="U938" s="80">
        <f>J928</f>
        <v>99.22</v>
      </c>
      <c r="X938" s="80">
        <f>J930</f>
        <v>16.059999999999999</v>
      </c>
      <c r="Z938" t="s">
        <v>1307</v>
      </c>
      <c r="AA938" s="80">
        <f>J931</f>
        <v>318.43</v>
      </c>
      <c r="AD938">
        <f>ROUND((Source!AT548/100)*((ROUND(Source!AF548*Source!I548, 2)+ROUND(Source!AE548*Source!I548, 2))), 2)</f>
        <v>126.81</v>
      </c>
      <c r="AE938">
        <f>ROUND((Source!AU548/100)*((ROUND(Source!AF548*Source!I548, 2)+ROUND(Source!AE548*Source!I548, 2))), 2)</f>
        <v>79.540000000000006</v>
      </c>
      <c r="AN938" s="80">
        <f>L928+L929+L931+L936+L937</f>
        <v>20084.36</v>
      </c>
      <c r="AO938" s="80">
        <f>L929</f>
        <v>1477.46</v>
      </c>
      <c r="AQ938" t="s">
        <v>1307</v>
      </c>
      <c r="AR938" s="80">
        <f>L928</f>
        <v>5053.2700000000004</v>
      </c>
      <c r="AT938" s="80">
        <f>L930</f>
        <v>817.94</v>
      </c>
      <c r="AV938" t="s">
        <v>1307</v>
      </c>
      <c r="AW938" s="80">
        <f>L931</f>
        <v>3044.17</v>
      </c>
      <c r="AZ938">
        <f>Source!X548</f>
        <v>6458.33</v>
      </c>
      <c r="BA938">
        <f>Source!Y548</f>
        <v>4051.13</v>
      </c>
      <c r="BH938" s="80">
        <f>J928+J929+J931+J936+J937</f>
        <v>733.08999999999992</v>
      </c>
      <c r="CD938">
        <v>1</v>
      </c>
    </row>
    <row r="939" spans="1:82" ht="117.75" x14ac:dyDescent="0.2">
      <c r="A939" s="67" t="s">
        <v>630</v>
      </c>
      <c r="B939" s="68" t="str">
        <f>Source!F550</f>
        <v>м08-02-177-1</v>
      </c>
      <c r="C939" s="68" t="s">
        <v>1411</v>
      </c>
      <c r="D939" s="69" t="str">
        <f>Source!H550</f>
        <v>1  ШТ.</v>
      </c>
      <c r="E939" s="70">
        <f>Source!K550</f>
        <v>37</v>
      </c>
      <c r="F939" s="70"/>
      <c r="G939" s="70">
        <f>Source!I550</f>
        <v>37</v>
      </c>
      <c r="H939" s="72"/>
      <c r="I939" s="71"/>
      <c r="J939" s="72"/>
      <c r="K939" s="71"/>
      <c r="L939" s="72"/>
    </row>
    <row r="940" spans="1:82" ht="178.5" x14ac:dyDescent="0.2">
      <c r="B940" s="85" t="str">
        <f>Source!EO550</f>
        <v>Поправка: Гл.4.Прил.2.2.п.2.2.3_04.00.01.01.001</v>
      </c>
      <c r="C940" s="85" t="str">
        <f>Source!CN550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941" spans="1:82" x14ac:dyDescent="0.2">
      <c r="C941" s="73" t="str">
        <f>"Объем: "&amp;Source!I550&amp;"=31+"&amp;"6"</f>
        <v>Объем: 37=31+6</v>
      </c>
    </row>
    <row r="942" spans="1:82" ht="14.25" x14ac:dyDescent="0.2">
      <c r="A942" s="68"/>
      <c r="B942" s="71">
        <v>1</v>
      </c>
      <c r="C942" s="68" t="s">
        <v>1295</v>
      </c>
      <c r="D942" s="69"/>
      <c r="E942" s="70"/>
      <c r="F942" s="70"/>
      <c r="G942" s="70"/>
      <c r="H942" s="72">
        <f>Source!AO550</f>
        <v>4.91</v>
      </c>
      <c r="I942" s="71">
        <f>ROUND(1.2,7)</f>
        <v>1.2</v>
      </c>
      <c r="J942" s="72">
        <f>ROUND(Source!AF550*Source!I550, 2)</f>
        <v>217.93</v>
      </c>
      <c r="K942" s="71">
        <f>IF(Source!BA550&lt;&gt; 0, Source!BA550, 1)</f>
        <v>50.93</v>
      </c>
      <c r="L942" s="72">
        <f>Source!S550</f>
        <v>11099.17</v>
      </c>
    </row>
    <row r="943" spans="1:82" ht="14.25" x14ac:dyDescent="0.2">
      <c r="A943" s="68"/>
      <c r="B943" s="71">
        <v>4</v>
      </c>
      <c r="C943" s="68" t="s">
        <v>1298</v>
      </c>
      <c r="D943" s="69"/>
      <c r="E943" s="70"/>
      <c r="F943" s="70"/>
      <c r="G943" s="70"/>
      <c r="H943" s="72">
        <f>Source!AL550</f>
        <v>23.57</v>
      </c>
      <c r="I943" s="71">
        <f>ROUND(1,7)</f>
        <v>1</v>
      </c>
      <c r="J943" s="72">
        <f>ROUND(Source!AC550*Source!I550, 2)</f>
        <v>872.09</v>
      </c>
      <c r="K943" s="71">
        <f>IF(Source!BC550&lt;&gt; 0, Source!BC550, 1)</f>
        <v>9.85</v>
      </c>
      <c r="L943" s="72">
        <f>Source!P550</f>
        <v>8590.09</v>
      </c>
    </row>
    <row r="944" spans="1:82" ht="14.25" x14ac:dyDescent="0.2">
      <c r="A944" s="68"/>
      <c r="B944" s="68"/>
      <c r="C944" s="75" t="s">
        <v>1299</v>
      </c>
      <c r="D944" s="76" t="s">
        <v>1274</v>
      </c>
      <c r="E944" s="77">
        <f>Source!AQ550</f>
        <v>0.51</v>
      </c>
      <c r="F944" s="77">
        <f>ROUND(1.2,7)</f>
        <v>1.2</v>
      </c>
      <c r="G944" s="77">
        <f>ROUND(Source!U550, 7)</f>
        <v>22.643999999999998</v>
      </c>
      <c r="H944" s="78"/>
      <c r="I944" s="79"/>
      <c r="J944" s="78"/>
      <c r="K944" s="79"/>
      <c r="L944" s="78"/>
    </row>
    <row r="945" spans="1:82" ht="14.25" x14ac:dyDescent="0.2">
      <c r="A945" s="68"/>
      <c r="B945" s="68"/>
      <c r="C945" s="68" t="s">
        <v>1301</v>
      </c>
      <c r="D945" s="69"/>
      <c r="E945" s="70"/>
      <c r="F945" s="70"/>
      <c r="G945" s="70"/>
      <c r="H945" s="72">
        <f>H942+H943</f>
        <v>28.48</v>
      </c>
      <c r="I945" s="71"/>
      <c r="J945" s="72">
        <f>J942+J943</f>
        <v>1090.02</v>
      </c>
      <c r="K945" s="71"/>
      <c r="L945" s="72">
        <f>L942+L943</f>
        <v>19689.260000000002</v>
      </c>
    </row>
    <row r="946" spans="1:82" ht="14.25" x14ac:dyDescent="0.2">
      <c r="A946" s="68"/>
      <c r="B946" s="68"/>
      <c r="C946" s="68" t="s">
        <v>1302</v>
      </c>
      <c r="D946" s="69"/>
      <c r="E946" s="70"/>
      <c r="F946" s="70"/>
      <c r="G946" s="70"/>
      <c r="H946" s="72"/>
      <c r="I946" s="71"/>
      <c r="J946" s="72">
        <f>SUM(S939:S949)+SUM(T939:T949)+SUM(X939:X949)+SUM(Y939:Y949)+SUM(Z939:Z949)</f>
        <v>217.93</v>
      </c>
      <c r="K946" s="71"/>
      <c r="L946" s="72">
        <f>SUM(AR939:AR949)+SUM(AS939:AS949)+SUM(AT939:AT949)+SUM(AU939:AU949)+SUM(AV939:AV949)</f>
        <v>11099.17</v>
      </c>
    </row>
    <row r="947" spans="1:82" ht="28.5" x14ac:dyDescent="0.2">
      <c r="A947" s="68"/>
      <c r="B947" s="68" t="s">
        <v>30</v>
      </c>
      <c r="C947" s="68" t="s">
        <v>1303</v>
      </c>
      <c r="D947" s="69" t="s">
        <v>1304</v>
      </c>
      <c r="E947" s="70">
        <f>Source!BZ550</f>
        <v>97</v>
      </c>
      <c r="F947" s="70"/>
      <c r="G947" s="70">
        <f>Source!AT550</f>
        <v>97</v>
      </c>
      <c r="H947" s="72"/>
      <c r="I947" s="71"/>
      <c r="J947" s="72">
        <f>SUM(AD939:AD949)</f>
        <v>211.39</v>
      </c>
      <c r="K947" s="71"/>
      <c r="L947" s="72">
        <f>SUM(AZ939:AZ949)</f>
        <v>10766.19</v>
      </c>
    </row>
    <row r="948" spans="1:82" ht="28.5" x14ac:dyDescent="0.2">
      <c r="A948" s="75"/>
      <c r="B948" s="75" t="s">
        <v>31</v>
      </c>
      <c r="C948" s="75" t="s">
        <v>1305</v>
      </c>
      <c r="D948" s="76" t="s">
        <v>1304</v>
      </c>
      <c r="E948" s="77">
        <f>Source!CA550</f>
        <v>51</v>
      </c>
      <c r="F948" s="77"/>
      <c r="G948" s="77">
        <f>Source!AU550</f>
        <v>51</v>
      </c>
      <c r="H948" s="78"/>
      <c r="I948" s="79"/>
      <c r="J948" s="78">
        <f>SUM(AE939:AE949)</f>
        <v>111.14</v>
      </c>
      <c r="K948" s="79"/>
      <c r="L948" s="78">
        <f>SUM(BA939:BA949)</f>
        <v>5660.58</v>
      </c>
    </row>
    <row r="949" spans="1:82" ht="15" x14ac:dyDescent="0.2">
      <c r="C949" s="82" t="s">
        <v>1306</v>
      </c>
      <c r="D949" s="82"/>
      <c r="E949" s="82"/>
      <c r="F949" s="82"/>
      <c r="G949" s="82"/>
      <c r="H949" s="82"/>
      <c r="I949" s="83">
        <f>J942+J943+J947+J948</f>
        <v>1412.55</v>
      </c>
      <c r="J949" s="83"/>
      <c r="K949" s="83">
        <f>L942+L943+L947+L948</f>
        <v>36116.030000000006</v>
      </c>
      <c r="L949" s="83"/>
      <c r="O949" s="80">
        <f>J942+J943+J947+J948</f>
        <v>1412.55</v>
      </c>
      <c r="P949">
        <f>0</f>
        <v>0</v>
      </c>
      <c r="R949" t="s">
        <v>1307</v>
      </c>
      <c r="S949" s="80">
        <f>J942</f>
        <v>217.93</v>
      </c>
      <c r="U949" s="80">
        <f>J942</f>
        <v>217.93</v>
      </c>
      <c r="X949">
        <f>0</f>
        <v>0</v>
      </c>
      <c r="Z949" t="s">
        <v>1307</v>
      </c>
      <c r="AA949" s="80">
        <f>J943</f>
        <v>872.09</v>
      </c>
      <c r="AD949">
        <f>ROUND((Source!AT550/100)*((ROUND(Source!AF550*Source!I550, 2)+ROUND(Source!AE550*Source!I550, 2))), 2)</f>
        <v>211.39</v>
      </c>
      <c r="AE949">
        <f>ROUND((Source!AU550/100)*((ROUND(Source!AF550*Source!I550, 2)+ROUND(Source!AE550*Source!I550, 2))), 2)</f>
        <v>111.14</v>
      </c>
      <c r="AN949" s="80">
        <f>L942+L943+L947+L948</f>
        <v>36116.030000000006</v>
      </c>
      <c r="AO949">
        <f>0</f>
        <v>0</v>
      </c>
      <c r="AQ949" t="s">
        <v>1307</v>
      </c>
      <c r="AR949" s="80">
        <f>L942</f>
        <v>11099.17</v>
      </c>
      <c r="AT949">
        <f>0</f>
        <v>0</v>
      </c>
      <c r="AV949" t="s">
        <v>1307</v>
      </c>
      <c r="AW949" s="80">
        <f>L943</f>
        <v>8590.09</v>
      </c>
      <c r="AZ949">
        <f>Source!X550</f>
        <v>10766.19</v>
      </c>
      <c r="BA949">
        <f>Source!Y550</f>
        <v>5660.58</v>
      </c>
      <c r="BI949" s="80">
        <f>J942+J943+J947+J948</f>
        <v>1412.55</v>
      </c>
      <c r="CD949">
        <v>2</v>
      </c>
    </row>
    <row r="950" spans="1:82" ht="28.5" x14ac:dyDescent="0.2">
      <c r="A950" s="84" t="s">
        <v>634</v>
      </c>
      <c r="B950" s="75" t="str">
        <f>Source!F552</f>
        <v>Конъюнктурный анализ. п.44</v>
      </c>
      <c r="C950" s="75" t="s">
        <v>1412</v>
      </c>
      <c r="D950" s="76" t="str">
        <f>Source!H552</f>
        <v>шт.</v>
      </c>
      <c r="E950" s="77">
        <f>Source!K552</f>
        <v>6</v>
      </c>
      <c r="F950" s="77"/>
      <c r="G950" s="77">
        <f>Source!I552</f>
        <v>6</v>
      </c>
      <c r="H950" s="78">
        <f>Source!AL552</f>
        <v>2448</v>
      </c>
      <c r="I950" s="79"/>
      <c r="J950" s="78">
        <f>ROUND(L950/K950, 2)</f>
        <v>1520.5</v>
      </c>
      <c r="K950" s="79">
        <f>IF(Source!BC552&lt;&gt; 0, Source!BC552, 1)</f>
        <v>9.66</v>
      </c>
      <c r="L950" s="78">
        <f>Source!HG552</f>
        <v>14688</v>
      </c>
    </row>
    <row r="951" spans="1:82" ht="15" x14ac:dyDescent="0.2">
      <c r="C951" s="82" t="s">
        <v>1306</v>
      </c>
      <c r="D951" s="82"/>
      <c r="E951" s="82"/>
      <c r="F951" s="82"/>
      <c r="G951" s="82"/>
      <c r="H951" s="82"/>
      <c r="I951" s="83">
        <f>J950</f>
        <v>1520.5</v>
      </c>
      <c r="J951" s="83"/>
      <c r="K951" s="83">
        <f>L950</f>
        <v>14688</v>
      </c>
      <c r="L951" s="83"/>
      <c r="O951" s="80">
        <f>J950</f>
        <v>1520.5</v>
      </c>
      <c r="P951">
        <f>0</f>
        <v>0</v>
      </c>
      <c r="R951" t="s">
        <v>1307</v>
      </c>
      <c r="S951">
        <f>0</f>
        <v>0</v>
      </c>
      <c r="U951">
        <f>0</f>
        <v>0</v>
      </c>
      <c r="X951">
        <f>0</f>
        <v>0</v>
      </c>
      <c r="Z951" t="s">
        <v>1307</v>
      </c>
      <c r="AA951" s="80">
        <f>J950</f>
        <v>1520.5</v>
      </c>
      <c r="AB951" s="80">
        <f>J950</f>
        <v>1520.5</v>
      </c>
      <c r="AD951">
        <f>ROUND((Source!AT552/100)*((ROUND(Source!AF552*Source!I552, 2)+ROUND(Source!AE552*Source!I552, 2))), 2)</f>
        <v>0</v>
      </c>
      <c r="AE951">
        <f>ROUND((Source!AU552/100)*((ROUND(Source!AF552*Source!I552, 2)+ROUND(Source!AE552*Source!I552, 2))), 2)</f>
        <v>0</v>
      </c>
      <c r="AN951" s="80">
        <f>L950</f>
        <v>14688</v>
      </c>
      <c r="AO951">
        <f>0</f>
        <v>0</v>
      </c>
      <c r="AQ951" t="s">
        <v>1307</v>
      </c>
      <c r="AR951">
        <f>0</f>
        <v>0</v>
      </c>
      <c r="AT951">
        <f>0</f>
        <v>0</v>
      </c>
      <c r="AV951" t="s">
        <v>1307</v>
      </c>
      <c r="AW951" s="80">
        <f>L950</f>
        <v>14688</v>
      </c>
      <c r="AX951" s="80">
        <f>L950</f>
        <v>14688</v>
      </c>
      <c r="AZ951">
        <f>Source!X552</f>
        <v>0</v>
      </c>
      <c r="BA951">
        <f>Source!Y552</f>
        <v>0</v>
      </c>
      <c r="BI951" s="80">
        <f>J950</f>
        <v>1520.5</v>
      </c>
      <c r="CD951">
        <v>2</v>
      </c>
    </row>
    <row r="952" spans="1:82" ht="28.5" x14ac:dyDescent="0.2">
      <c r="A952" s="84" t="s">
        <v>638</v>
      </c>
      <c r="B952" s="75" t="str">
        <f>Source!F554</f>
        <v>Конъюнктурный анализ. п.41</v>
      </c>
      <c r="C952" s="75" t="s">
        <v>1413</v>
      </c>
      <c r="D952" s="76" t="str">
        <f>Source!H554</f>
        <v>шт.</v>
      </c>
      <c r="E952" s="77">
        <f>Source!K554</f>
        <v>31</v>
      </c>
      <c r="F952" s="77"/>
      <c r="G952" s="77">
        <f>Source!I554</f>
        <v>31</v>
      </c>
      <c r="H952" s="78">
        <f>Source!AL554</f>
        <v>3060</v>
      </c>
      <c r="I952" s="79"/>
      <c r="J952" s="78">
        <f>ROUND(L952/K952, 2)</f>
        <v>9819.8799999999992</v>
      </c>
      <c r="K952" s="79">
        <f>IF(Source!BC554&lt;&gt; 0, Source!BC554, 1)</f>
        <v>9.66</v>
      </c>
      <c r="L952" s="78">
        <f>Source!HG554</f>
        <v>94860</v>
      </c>
    </row>
    <row r="953" spans="1:82" ht="15" x14ac:dyDescent="0.2">
      <c r="C953" s="82" t="s">
        <v>1306</v>
      </c>
      <c r="D953" s="82"/>
      <c r="E953" s="82"/>
      <c r="F953" s="82"/>
      <c r="G953" s="82"/>
      <c r="H953" s="82"/>
      <c r="I953" s="83">
        <f>J952</f>
        <v>9819.8799999999992</v>
      </c>
      <c r="J953" s="83"/>
      <c r="K953" s="83">
        <f>L952</f>
        <v>94860</v>
      </c>
      <c r="L953" s="83"/>
      <c r="O953" s="80">
        <f>J952</f>
        <v>9819.8799999999992</v>
      </c>
      <c r="P953">
        <f>0</f>
        <v>0</v>
      </c>
      <c r="R953" t="s">
        <v>1307</v>
      </c>
      <c r="S953">
        <f>0</f>
        <v>0</v>
      </c>
      <c r="U953">
        <f>0</f>
        <v>0</v>
      </c>
      <c r="X953">
        <f>0</f>
        <v>0</v>
      </c>
      <c r="Z953" t="s">
        <v>1307</v>
      </c>
      <c r="AA953" s="80">
        <f>J952</f>
        <v>9819.8799999999992</v>
      </c>
      <c r="AB953" s="80">
        <f>J952</f>
        <v>9819.8799999999992</v>
      </c>
      <c r="AD953">
        <f>ROUND((Source!AT554/100)*((ROUND(Source!AF554*Source!I554, 2)+ROUND(Source!AE554*Source!I554, 2))), 2)</f>
        <v>0</v>
      </c>
      <c r="AE953">
        <f>ROUND((Source!AU554/100)*((ROUND(Source!AF554*Source!I554, 2)+ROUND(Source!AE554*Source!I554, 2))), 2)</f>
        <v>0</v>
      </c>
      <c r="AN953" s="80">
        <f>L952</f>
        <v>94860</v>
      </c>
      <c r="AO953">
        <f>0</f>
        <v>0</v>
      </c>
      <c r="AQ953" t="s">
        <v>1307</v>
      </c>
      <c r="AR953">
        <f>0</f>
        <v>0</v>
      </c>
      <c r="AT953">
        <f>0</f>
        <v>0</v>
      </c>
      <c r="AV953" t="s">
        <v>1307</v>
      </c>
      <c r="AW953" s="80">
        <f>L952</f>
        <v>94860</v>
      </c>
      <c r="AX953" s="80">
        <f>L952</f>
        <v>94860</v>
      </c>
      <c r="AZ953">
        <f>Source!X554</f>
        <v>0</v>
      </c>
      <c r="BA953">
        <f>Source!Y554</f>
        <v>0</v>
      </c>
      <c r="BI953" s="80">
        <f>J952</f>
        <v>9819.8799999999992</v>
      </c>
      <c r="CD953">
        <v>2</v>
      </c>
    </row>
    <row r="954" spans="1:82" ht="103.5" x14ac:dyDescent="0.2">
      <c r="A954" s="67" t="s">
        <v>642</v>
      </c>
      <c r="B954" s="68" t="str">
        <f>Source!F556</f>
        <v>06-01-001-1</v>
      </c>
      <c r="C954" s="68" t="s">
        <v>1414</v>
      </c>
      <c r="D954" s="69" t="str">
        <f>Source!H556</f>
        <v>100 м3 бетона, бутобетона и железобетона в деле</v>
      </c>
      <c r="E954" s="70">
        <f>Source!K556</f>
        <v>4.4000000000000003E-3</v>
      </c>
      <c r="F954" s="70"/>
      <c r="G954" s="70">
        <f>Source!I556</f>
        <v>4.4000000000000003E-3</v>
      </c>
      <c r="H954" s="72"/>
      <c r="I954" s="71"/>
      <c r="J954" s="72"/>
      <c r="K954" s="71"/>
      <c r="L954" s="72"/>
    </row>
    <row r="955" spans="1:82" ht="76.5" x14ac:dyDescent="0.2">
      <c r="B955" s="85" t="str">
        <f>Source!EO556</f>
        <v>Поправка: Гл.3.Прил.2.2.п.2.2.1_03.00.01.01.001</v>
      </c>
      <c r="C955" s="85" t="str">
        <f>Source!CN556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956" spans="1:82" x14ac:dyDescent="0.2">
      <c r="C956" s="73" t="str">
        <f>"Объем: "&amp;Source!I556&amp;"=0,44/"&amp;"100"</f>
        <v>Объем: 0,0044=0,44/100</v>
      </c>
    </row>
    <row r="957" spans="1:82" ht="14.25" x14ac:dyDescent="0.2">
      <c r="A957" s="68"/>
      <c r="B957" s="71">
        <v>1</v>
      </c>
      <c r="C957" s="68" t="s">
        <v>1295</v>
      </c>
      <c r="D957" s="69"/>
      <c r="E957" s="70"/>
      <c r="F957" s="70"/>
      <c r="G957" s="70"/>
      <c r="H957" s="72">
        <f>Source!AO556</f>
        <v>1404</v>
      </c>
      <c r="I957" s="71">
        <f>ROUND(1.2,7)</f>
        <v>1.2</v>
      </c>
      <c r="J957" s="72">
        <f>ROUND(Source!AF556*Source!I556, 2)</f>
        <v>7.41</v>
      </c>
      <c r="K957" s="71">
        <f>IF(Source!BA556&lt;&gt; 0, Source!BA556, 1)</f>
        <v>50.93</v>
      </c>
      <c r="L957" s="72">
        <f>Source!S556</f>
        <v>377.55</v>
      </c>
    </row>
    <row r="958" spans="1:82" ht="14.25" x14ac:dyDescent="0.2">
      <c r="A958" s="68"/>
      <c r="B958" s="71">
        <v>2</v>
      </c>
      <c r="C958" s="68" t="s">
        <v>1296</v>
      </c>
      <c r="D958" s="69"/>
      <c r="E958" s="70"/>
      <c r="F958" s="70"/>
      <c r="G958" s="70"/>
      <c r="H958" s="72">
        <f>Source!AM556</f>
        <v>1590.53</v>
      </c>
      <c r="I958" s="71">
        <f>ROUND(1.2,7)</f>
        <v>1.2</v>
      </c>
      <c r="J958" s="72">
        <f>ROUND(((((Source!ET556*ROUND(1.2,7)))-((Source!EU556*ROUND(1.2,7))))+Source!AE556)*Source!I556, 2)</f>
        <v>8.4</v>
      </c>
      <c r="K958" s="71">
        <f>IF(Source!BB556&lt;&gt; 0, Source!BB556, 1)</f>
        <v>13.56</v>
      </c>
      <c r="L958" s="72">
        <f>Source!Q556</f>
        <v>113.88</v>
      </c>
    </row>
    <row r="959" spans="1:82" ht="14.25" x14ac:dyDescent="0.2">
      <c r="A959" s="68"/>
      <c r="B959" s="71">
        <v>3</v>
      </c>
      <c r="C959" s="68" t="s">
        <v>1297</v>
      </c>
      <c r="D959" s="69"/>
      <c r="E959" s="70"/>
      <c r="F959" s="70"/>
      <c r="G959" s="70"/>
      <c r="H959" s="72">
        <f>Source!AN556</f>
        <v>243</v>
      </c>
      <c r="I959" s="71">
        <f>ROUND(1.2,7)</f>
        <v>1.2</v>
      </c>
      <c r="J959" s="74">
        <f>ROUND(Source!AE556*Source!I556, 2)</f>
        <v>1.28</v>
      </c>
      <c r="K959" s="71">
        <f>IF(Source!BS556&lt;&gt; 0, Source!BS556, 1)</f>
        <v>50.93</v>
      </c>
      <c r="L959" s="74">
        <f>Source!R556</f>
        <v>65.349999999999994</v>
      </c>
    </row>
    <row r="960" spans="1:82" ht="14.25" x14ac:dyDescent="0.2">
      <c r="A960" s="68"/>
      <c r="B960" s="71">
        <v>4</v>
      </c>
      <c r="C960" s="68" t="s">
        <v>1298</v>
      </c>
      <c r="D960" s="69"/>
      <c r="E960" s="70"/>
      <c r="F960" s="70"/>
      <c r="G960" s="70"/>
      <c r="H960" s="72">
        <f>Source!AL556</f>
        <v>55590.49</v>
      </c>
      <c r="I960" s="71">
        <f>ROUND(1,7)</f>
        <v>1</v>
      </c>
      <c r="J960" s="72">
        <f>ROUND(Source!AC556*Source!I556, 2)</f>
        <v>244.6</v>
      </c>
      <c r="K960" s="71">
        <f>IF(Source!BC556&lt;&gt; 0, Source!BC556, 1)</f>
        <v>9.2100000000000009</v>
      </c>
      <c r="L960" s="72">
        <f>Source!P556</f>
        <v>2252.75</v>
      </c>
    </row>
    <row r="961" spans="1:82" ht="14.25" x14ac:dyDescent="0.2">
      <c r="A961" s="68"/>
      <c r="B961" s="68"/>
      <c r="C961" s="68" t="s">
        <v>1299</v>
      </c>
      <c r="D961" s="69" t="s">
        <v>1274</v>
      </c>
      <c r="E961" s="70">
        <f>Source!AQ556</f>
        <v>180</v>
      </c>
      <c r="F961" s="70">
        <f>ROUND(1.2,7)</f>
        <v>1.2</v>
      </c>
      <c r="G961" s="70">
        <f>ROUND(Source!U556, 7)</f>
        <v>0.95040000000000002</v>
      </c>
      <c r="H961" s="72"/>
      <c r="I961" s="71"/>
      <c r="J961" s="72"/>
      <c r="K961" s="71"/>
      <c r="L961" s="72"/>
    </row>
    <row r="962" spans="1:82" ht="14.25" x14ac:dyDescent="0.2">
      <c r="A962" s="68"/>
      <c r="B962" s="68"/>
      <c r="C962" s="75" t="s">
        <v>1300</v>
      </c>
      <c r="D962" s="76" t="s">
        <v>1274</v>
      </c>
      <c r="E962" s="77">
        <f>Source!AR556</f>
        <v>18</v>
      </c>
      <c r="F962" s="77">
        <f>ROUND(1.2,7)</f>
        <v>1.2</v>
      </c>
      <c r="G962" s="77">
        <f>ROUND(Source!V556, 7)</f>
        <v>9.5039999999999999E-2</v>
      </c>
      <c r="H962" s="78"/>
      <c r="I962" s="79"/>
      <c r="J962" s="78"/>
      <c r="K962" s="79"/>
      <c r="L962" s="78"/>
    </row>
    <row r="963" spans="1:82" ht="14.25" x14ac:dyDescent="0.2">
      <c r="A963" s="68"/>
      <c r="B963" s="68"/>
      <c r="C963" s="68" t="s">
        <v>1301</v>
      </c>
      <c r="D963" s="69"/>
      <c r="E963" s="70"/>
      <c r="F963" s="70"/>
      <c r="G963" s="70"/>
      <c r="H963" s="72">
        <f>H957+H958+H960</f>
        <v>58585.02</v>
      </c>
      <c r="I963" s="71"/>
      <c r="J963" s="72">
        <f>J957+J958+J960</f>
        <v>260.40999999999997</v>
      </c>
      <c r="K963" s="71"/>
      <c r="L963" s="72">
        <f>L957+L958+L960</f>
        <v>2744.18</v>
      </c>
    </row>
    <row r="964" spans="1:82" ht="14.25" x14ac:dyDescent="0.2">
      <c r="A964" s="68"/>
      <c r="B964" s="68"/>
      <c r="C964" s="68" t="s">
        <v>1302</v>
      </c>
      <c r="D964" s="69"/>
      <c r="E964" s="70"/>
      <c r="F964" s="70"/>
      <c r="G964" s="70"/>
      <c r="H964" s="72"/>
      <c r="I964" s="71"/>
      <c r="J964" s="72">
        <f>SUM(S954:S967)+SUM(T954:T967)+SUM(X954:X967)+SUM(Y954:Y967)+SUM(Z954:Z967)</f>
        <v>8.69</v>
      </c>
      <c r="K964" s="71"/>
      <c r="L964" s="72">
        <f>SUM(AR954:AR967)+SUM(AS954:AS967)+SUM(AT954:AT967)+SUM(AU954:AU967)+SUM(AV954:AV967)</f>
        <v>442.9</v>
      </c>
    </row>
    <row r="965" spans="1:82" ht="42.75" x14ac:dyDescent="0.2">
      <c r="A965" s="68"/>
      <c r="B965" s="68" t="s">
        <v>164</v>
      </c>
      <c r="C965" s="68" t="s">
        <v>1317</v>
      </c>
      <c r="D965" s="69" t="s">
        <v>1304</v>
      </c>
      <c r="E965" s="70">
        <f>Source!BZ556</f>
        <v>102</v>
      </c>
      <c r="F965" s="70"/>
      <c r="G965" s="70">
        <f>Source!AT556</f>
        <v>102</v>
      </c>
      <c r="H965" s="72"/>
      <c r="I965" s="71"/>
      <c r="J965" s="72">
        <f>SUM(AD954:AD967)</f>
        <v>8.86</v>
      </c>
      <c r="K965" s="71"/>
      <c r="L965" s="72">
        <f>SUM(AZ954:AZ967)</f>
        <v>451.76</v>
      </c>
    </row>
    <row r="966" spans="1:82" ht="42.75" x14ac:dyDescent="0.2">
      <c r="A966" s="75"/>
      <c r="B966" s="75" t="s">
        <v>165</v>
      </c>
      <c r="C966" s="75" t="s">
        <v>1318</v>
      </c>
      <c r="D966" s="76" t="s">
        <v>1304</v>
      </c>
      <c r="E966" s="77">
        <f>Source!CA556</f>
        <v>58</v>
      </c>
      <c r="F966" s="77"/>
      <c r="G966" s="77">
        <f>Source!AU556</f>
        <v>58</v>
      </c>
      <c r="H966" s="78"/>
      <c r="I966" s="79"/>
      <c r="J966" s="78">
        <f>SUM(AE954:AE967)</f>
        <v>5.04</v>
      </c>
      <c r="K966" s="79"/>
      <c r="L966" s="78">
        <f>SUM(BA954:BA967)</f>
        <v>256.88</v>
      </c>
    </row>
    <row r="967" spans="1:82" ht="15" x14ac:dyDescent="0.2">
      <c r="C967" s="82" t="s">
        <v>1306</v>
      </c>
      <c r="D967" s="82"/>
      <c r="E967" s="82"/>
      <c r="F967" s="82"/>
      <c r="G967" s="82"/>
      <c r="H967" s="82"/>
      <c r="I967" s="83">
        <f>J957+J958+J960+J965+J966</f>
        <v>274.31</v>
      </c>
      <c r="J967" s="83"/>
      <c r="K967" s="83">
        <f>L957+L958+L960+L965+L966</f>
        <v>3452.8199999999997</v>
      </c>
      <c r="L967" s="83"/>
      <c r="O967" s="80">
        <f>J957+J958+J960+J965+J966</f>
        <v>274.31</v>
      </c>
      <c r="P967" s="80">
        <f>J958</f>
        <v>8.4</v>
      </c>
      <c r="R967" t="s">
        <v>1307</v>
      </c>
      <c r="S967" s="80">
        <f>J957</f>
        <v>7.41</v>
      </c>
      <c r="U967" s="80">
        <f>J957</f>
        <v>7.41</v>
      </c>
      <c r="X967" s="80">
        <f>J959</f>
        <v>1.28</v>
      </c>
      <c r="Z967" t="s">
        <v>1307</v>
      </c>
      <c r="AA967" s="80">
        <f>J960</f>
        <v>244.6</v>
      </c>
      <c r="AD967">
        <f>ROUND((Source!AT556/100)*((ROUND(Source!AF556*Source!I556, 2)+ROUND(Source!AE556*Source!I556, 2))), 2)</f>
        <v>8.86</v>
      </c>
      <c r="AE967">
        <f>ROUND((Source!AU556/100)*((ROUND(Source!AF556*Source!I556, 2)+ROUND(Source!AE556*Source!I556, 2))), 2)</f>
        <v>5.04</v>
      </c>
      <c r="AN967" s="80">
        <f>L957+L958+L960+L965+L966</f>
        <v>3452.8199999999997</v>
      </c>
      <c r="AO967" s="80">
        <f>L958</f>
        <v>113.88</v>
      </c>
      <c r="AQ967" t="s">
        <v>1307</v>
      </c>
      <c r="AR967" s="80">
        <f>L957</f>
        <v>377.55</v>
      </c>
      <c r="AT967" s="80">
        <f>L959</f>
        <v>65.349999999999994</v>
      </c>
      <c r="AV967" t="s">
        <v>1307</v>
      </c>
      <c r="AW967" s="80">
        <f>L960</f>
        <v>2252.75</v>
      </c>
      <c r="AZ967">
        <f>Source!X556</f>
        <v>451.76</v>
      </c>
      <c r="BA967">
        <f>Source!Y556</f>
        <v>256.88</v>
      </c>
      <c r="BH967" s="80">
        <f>J957+J958+J960+J965+J966</f>
        <v>274.31</v>
      </c>
      <c r="CD967">
        <v>1</v>
      </c>
    </row>
    <row r="968" spans="1:82" ht="57" x14ac:dyDescent="0.2">
      <c r="A968" s="67" t="s">
        <v>643</v>
      </c>
      <c r="B968" s="68" t="str">
        <f>Source!F558</f>
        <v>402-0116</v>
      </c>
      <c r="C968" s="68" t="str">
        <f>Source!G558</f>
        <v>Цементно-песчаные смеси улучшенные для кладочных работ цементные рецепт № 6, марка 200 (1,55 кг)</v>
      </c>
      <c r="D968" s="69" t="str">
        <f>Source!H558</f>
        <v>т</v>
      </c>
      <c r="E968" s="70">
        <f>Source!K558</f>
        <v>6.2E-4</v>
      </c>
      <c r="F968" s="70"/>
      <c r="G968" s="70">
        <f>Source!I558</f>
        <v>6.2E-4</v>
      </c>
      <c r="H968" s="72">
        <f>Source!AL558</f>
        <v>694.91</v>
      </c>
      <c r="I968" s="71"/>
      <c r="J968" s="72">
        <f>ROUND(Source!AC558*Source!I558, 2)</f>
        <v>0.43</v>
      </c>
      <c r="K968" s="71">
        <f>IF(Source!BC558&lt;&gt; 0, Source!BC558, 1)</f>
        <v>7.22</v>
      </c>
      <c r="L968" s="72">
        <f>Source!P558</f>
        <v>3.11</v>
      </c>
    </row>
    <row r="969" spans="1:82" x14ac:dyDescent="0.2">
      <c r="A969" s="88"/>
      <c r="B969" s="88"/>
      <c r="C969" s="89" t="str">
        <f>"Объем: "&amp;Source!I558&amp;"=1,55*"&amp;"0,4/"&amp;"1000"</f>
        <v>Объем: 0,00062=1,55*0,4/1000</v>
      </c>
      <c r="D969" s="88"/>
      <c r="E969" s="88"/>
      <c r="F969" s="88"/>
      <c r="G969" s="88"/>
      <c r="H969" s="88"/>
      <c r="I969" s="88"/>
      <c r="J969" s="88"/>
      <c r="K969" s="88"/>
      <c r="L969" s="88"/>
    </row>
    <row r="970" spans="1:82" ht="15" x14ac:dyDescent="0.2">
      <c r="C970" s="82" t="s">
        <v>1306</v>
      </c>
      <c r="D970" s="82"/>
      <c r="E970" s="82"/>
      <c r="F970" s="82"/>
      <c r="G970" s="82"/>
      <c r="H970" s="82"/>
      <c r="I970" s="83">
        <f>J968</f>
        <v>0.43</v>
      </c>
      <c r="J970" s="83"/>
      <c r="K970" s="83">
        <f>L968</f>
        <v>3.11</v>
      </c>
      <c r="L970" s="83"/>
      <c r="O970" s="80">
        <f>J968</f>
        <v>0.43</v>
      </c>
      <c r="P970">
        <f>0</f>
        <v>0</v>
      </c>
      <c r="R970" t="s">
        <v>1307</v>
      </c>
      <c r="S970">
        <f>0</f>
        <v>0</v>
      </c>
      <c r="U970">
        <f>0</f>
        <v>0</v>
      </c>
      <c r="X970">
        <f>0</f>
        <v>0</v>
      </c>
      <c r="Z970" t="s">
        <v>1307</v>
      </c>
      <c r="AA970" s="80">
        <f>J968</f>
        <v>0.43</v>
      </c>
      <c r="AD970">
        <f>ROUND((Source!AT558/100)*((ROUND(Source!AF558*Source!I558, 2)+ROUND(Source!AE558*Source!I558, 2))), 2)</f>
        <v>0</v>
      </c>
      <c r="AE970">
        <f>ROUND((Source!AU558/100)*((ROUND(Source!AF558*Source!I558, 2)+ROUND(Source!AE558*Source!I558, 2))), 2)</f>
        <v>0</v>
      </c>
      <c r="AN970" s="80">
        <f>L968</f>
        <v>3.11</v>
      </c>
      <c r="AO970">
        <f>0</f>
        <v>0</v>
      </c>
      <c r="AQ970" t="s">
        <v>1307</v>
      </c>
      <c r="AR970">
        <f>0</f>
        <v>0</v>
      </c>
      <c r="AT970">
        <f>0</f>
        <v>0</v>
      </c>
      <c r="AV970" t="s">
        <v>1307</v>
      </c>
      <c r="AW970" s="80">
        <f>L968</f>
        <v>3.11</v>
      </c>
      <c r="AZ970">
        <f>Source!X558</f>
        <v>0</v>
      </c>
      <c r="BA970">
        <f>Source!Y558</f>
        <v>0</v>
      </c>
      <c r="BH970" s="80">
        <f>J968</f>
        <v>0.43</v>
      </c>
      <c r="CD970">
        <v>1</v>
      </c>
    </row>
    <row r="971" spans="1:82" ht="103.5" x14ac:dyDescent="0.2">
      <c r="A971" s="67" t="s">
        <v>647</v>
      </c>
      <c r="B971" s="68" t="str">
        <f>Source!F560</f>
        <v>06-01-001-1</v>
      </c>
      <c r="C971" s="68" t="s">
        <v>1414</v>
      </c>
      <c r="D971" s="69" t="str">
        <f>Source!H560</f>
        <v>100 м3 бетона, бутобетона и железобетона в деле</v>
      </c>
      <c r="E971" s="70">
        <f>Source!K560</f>
        <v>3.5000000000000001E-3</v>
      </c>
      <c r="F971" s="70"/>
      <c r="G971" s="70">
        <f>Source!I560</f>
        <v>3.5000000000000001E-3</v>
      </c>
      <c r="H971" s="72"/>
      <c r="I971" s="71"/>
      <c r="J971" s="72"/>
      <c r="K971" s="71"/>
      <c r="L971" s="72"/>
    </row>
    <row r="972" spans="1:82" ht="76.5" x14ac:dyDescent="0.2">
      <c r="B972" s="85" t="str">
        <f>Source!EO560</f>
        <v>Поправка: Гл.3.Прил.2.2.п.2.2.1_03.00.01.01.001</v>
      </c>
      <c r="C972" s="85" t="str">
        <f>Source!CN560</f>
        <v>Поправка: Гл.3.Прил.2.2.п.2.2.1_03.00.01.01.001  Наименование: При производстве строительных работ в охранной зоне действующей воздушной линии электропередачи</v>
      </c>
    </row>
    <row r="973" spans="1:82" x14ac:dyDescent="0.2">
      <c r="C973" s="73" t="str">
        <f>"Объем: "&amp;Source!I560&amp;"=0,35/"&amp;"100"</f>
        <v>Объем: 0,0035=0,35/100</v>
      </c>
    </row>
    <row r="974" spans="1:82" ht="14.25" x14ac:dyDescent="0.2">
      <c r="A974" s="68"/>
      <c r="B974" s="71">
        <v>1</v>
      </c>
      <c r="C974" s="68" t="s">
        <v>1295</v>
      </c>
      <c r="D974" s="69"/>
      <c r="E974" s="70"/>
      <c r="F974" s="70"/>
      <c r="G974" s="70"/>
      <c r="H974" s="72">
        <f>Source!AO560</f>
        <v>1404</v>
      </c>
      <c r="I974" s="71">
        <f>ROUND(1.2,7)</f>
        <v>1.2</v>
      </c>
      <c r="J974" s="72">
        <f>ROUND(Source!AF560*Source!I560, 2)</f>
        <v>5.9</v>
      </c>
      <c r="K974" s="71">
        <f>IF(Source!BA560&lt;&gt; 0, Source!BA560, 1)</f>
        <v>50.93</v>
      </c>
      <c r="L974" s="72">
        <f>Source!S560</f>
        <v>300.32</v>
      </c>
    </row>
    <row r="975" spans="1:82" ht="14.25" x14ac:dyDescent="0.2">
      <c r="A975" s="68"/>
      <c r="B975" s="71">
        <v>2</v>
      </c>
      <c r="C975" s="68" t="s">
        <v>1296</v>
      </c>
      <c r="D975" s="69"/>
      <c r="E975" s="70"/>
      <c r="F975" s="70"/>
      <c r="G975" s="70"/>
      <c r="H975" s="72">
        <f>Source!AM560</f>
        <v>1590.53</v>
      </c>
      <c r="I975" s="71">
        <f>ROUND(1.2,7)</f>
        <v>1.2</v>
      </c>
      <c r="J975" s="72">
        <f>ROUND(((((Source!ET560*ROUND(1.2,7)))-((Source!EU560*ROUND(1.2,7))))+Source!AE560)*Source!I560, 2)</f>
        <v>6.68</v>
      </c>
      <c r="K975" s="71">
        <f>IF(Source!BB560&lt;&gt; 0, Source!BB560, 1)</f>
        <v>13.56</v>
      </c>
      <c r="L975" s="72">
        <f>Source!Q560</f>
        <v>90.58</v>
      </c>
    </row>
    <row r="976" spans="1:82" ht="14.25" x14ac:dyDescent="0.2">
      <c r="A976" s="68"/>
      <c r="B976" s="71">
        <v>3</v>
      </c>
      <c r="C976" s="68" t="s">
        <v>1297</v>
      </c>
      <c r="D976" s="69"/>
      <c r="E976" s="70"/>
      <c r="F976" s="70"/>
      <c r="G976" s="70"/>
      <c r="H976" s="72">
        <f>Source!AN560</f>
        <v>243</v>
      </c>
      <c r="I976" s="71">
        <f>ROUND(1.2,7)</f>
        <v>1.2</v>
      </c>
      <c r="J976" s="74">
        <f>ROUND(Source!AE560*Source!I560, 2)</f>
        <v>1.02</v>
      </c>
      <c r="K976" s="71">
        <f>IF(Source!BS560&lt;&gt; 0, Source!BS560, 1)</f>
        <v>50.93</v>
      </c>
      <c r="L976" s="74">
        <f>Source!R560</f>
        <v>51.98</v>
      </c>
    </row>
    <row r="977" spans="1:101" ht="14.25" x14ac:dyDescent="0.2">
      <c r="A977" s="68"/>
      <c r="B977" s="71">
        <v>4</v>
      </c>
      <c r="C977" s="68" t="s">
        <v>1298</v>
      </c>
      <c r="D977" s="69"/>
      <c r="E977" s="70"/>
      <c r="F977" s="70"/>
      <c r="G977" s="70"/>
      <c r="H977" s="72">
        <f>Source!AL560</f>
        <v>55590.49</v>
      </c>
      <c r="I977" s="71">
        <f>ROUND(1,7)</f>
        <v>1</v>
      </c>
      <c r="J977" s="72">
        <f>ROUND(Source!AC560*Source!I560, 2)</f>
        <v>194.57</v>
      </c>
      <c r="K977" s="71">
        <f>IF(Source!BC560&lt;&gt; 0, Source!BC560, 1)</f>
        <v>9.2100000000000009</v>
      </c>
      <c r="L977" s="72">
        <f>Source!P560</f>
        <v>1791.96</v>
      </c>
    </row>
    <row r="978" spans="1:101" ht="14.25" x14ac:dyDescent="0.2">
      <c r="A978" s="68"/>
      <c r="B978" s="68"/>
      <c r="C978" s="68" t="s">
        <v>1299</v>
      </c>
      <c r="D978" s="69" t="s">
        <v>1274</v>
      </c>
      <c r="E978" s="70">
        <f>Source!AQ560</f>
        <v>180</v>
      </c>
      <c r="F978" s="70">
        <f>ROUND(1.2,7)</f>
        <v>1.2</v>
      </c>
      <c r="G978" s="70">
        <f>ROUND(Source!U560, 7)</f>
        <v>0.75600000000000001</v>
      </c>
      <c r="H978" s="72"/>
      <c r="I978" s="71"/>
      <c r="J978" s="72"/>
      <c r="K978" s="71"/>
      <c r="L978" s="72"/>
    </row>
    <row r="979" spans="1:101" ht="14.25" x14ac:dyDescent="0.2">
      <c r="A979" s="68"/>
      <c r="B979" s="68"/>
      <c r="C979" s="75" t="s">
        <v>1300</v>
      </c>
      <c r="D979" s="76" t="s">
        <v>1274</v>
      </c>
      <c r="E979" s="77">
        <f>Source!AR560</f>
        <v>18</v>
      </c>
      <c r="F979" s="77">
        <f>ROUND(1.2,7)</f>
        <v>1.2</v>
      </c>
      <c r="G979" s="77">
        <f>ROUND(Source!V560, 7)</f>
        <v>7.5600000000000001E-2</v>
      </c>
      <c r="H979" s="78"/>
      <c r="I979" s="79"/>
      <c r="J979" s="78"/>
      <c r="K979" s="79"/>
      <c r="L979" s="78"/>
    </row>
    <row r="980" spans="1:101" ht="14.25" x14ac:dyDescent="0.2">
      <c r="A980" s="68"/>
      <c r="B980" s="68"/>
      <c r="C980" s="68" t="s">
        <v>1301</v>
      </c>
      <c r="D980" s="69"/>
      <c r="E980" s="70"/>
      <c r="F980" s="70"/>
      <c r="G980" s="70"/>
      <c r="H980" s="72">
        <f>H974+H975+H977</f>
        <v>58585.02</v>
      </c>
      <c r="I980" s="71"/>
      <c r="J980" s="72">
        <f>J974+J975+J977</f>
        <v>207.15</v>
      </c>
      <c r="K980" s="71"/>
      <c r="L980" s="72">
        <f>L974+L975+L977</f>
        <v>2182.86</v>
      </c>
    </row>
    <row r="981" spans="1:101" ht="14.25" x14ac:dyDescent="0.2">
      <c r="A981" s="68"/>
      <c r="B981" s="68"/>
      <c r="C981" s="68" t="s">
        <v>1302</v>
      </c>
      <c r="D981" s="69"/>
      <c r="E981" s="70"/>
      <c r="F981" s="70"/>
      <c r="G981" s="70"/>
      <c r="H981" s="72"/>
      <c r="I981" s="71"/>
      <c r="J981" s="72">
        <f>SUM(S971:S984)+SUM(T971:T984)+SUM(X971:X984)+SUM(Y971:Y984)+SUM(Z971:Z984)</f>
        <v>6.92</v>
      </c>
      <c r="K981" s="71"/>
      <c r="L981" s="72">
        <f>SUM(AR971:AR984)+SUM(AS971:AS984)+SUM(AT971:AT984)+SUM(AU971:AU984)+SUM(AV971:AV984)</f>
        <v>352.3</v>
      </c>
    </row>
    <row r="982" spans="1:101" ht="42.75" x14ac:dyDescent="0.2">
      <c r="A982" s="68"/>
      <c r="B982" s="68" t="s">
        <v>164</v>
      </c>
      <c r="C982" s="68" t="s">
        <v>1317</v>
      </c>
      <c r="D982" s="69" t="s">
        <v>1304</v>
      </c>
      <c r="E982" s="70">
        <f>Source!BZ560</f>
        <v>102</v>
      </c>
      <c r="F982" s="70"/>
      <c r="G982" s="70">
        <f>Source!AT560</f>
        <v>102</v>
      </c>
      <c r="H982" s="72"/>
      <c r="I982" s="71"/>
      <c r="J982" s="72">
        <f>SUM(AD971:AD984)</f>
        <v>7.06</v>
      </c>
      <c r="K982" s="71"/>
      <c r="L982" s="72">
        <f>SUM(AZ971:AZ984)</f>
        <v>359.35</v>
      </c>
    </row>
    <row r="983" spans="1:101" ht="42.75" x14ac:dyDescent="0.2">
      <c r="A983" s="75"/>
      <c r="B983" s="75" t="s">
        <v>165</v>
      </c>
      <c r="C983" s="75" t="s">
        <v>1318</v>
      </c>
      <c r="D983" s="76" t="s">
        <v>1304</v>
      </c>
      <c r="E983" s="77">
        <f>Source!CA560</f>
        <v>58</v>
      </c>
      <c r="F983" s="77"/>
      <c r="G983" s="77">
        <f>Source!AU560</f>
        <v>58</v>
      </c>
      <c r="H983" s="78"/>
      <c r="I983" s="79"/>
      <c r="J983" s="78">
        <f>SUM(AE971:AE984)</f>
        <v>4.01</v>
      </c>
      <c r="K983" s="79"/>
      <c r="L983" s="78">
        <f>SUM(BA971:BA984)</f>
        <v>204.33</v>
      </c>
    </row>
    <row r="984" spans="1:101" ht="15" x14ac:dyDescent="0.2">
      <c r="C984" s="82" t="s">
        <v>1306</v>
      </c>
      <c r="D984" s="82"/>
      <c r="E984" s="82"/>
      <c r="F984" s="82"/>
      <c r="G984" s="82"/>
      <c r="H984" s="82"/>
      <c r="I984" s="83">
        <f>J974+J975+J977+J982+J983</f>
        <v>218.22</v>
      </c>
      <c r="J984" s="83"/>
      <c r="K984" s="83">
        <f>L974+L975+L977+L982+L983</f>
        <v>2746.54</v>
      </c>
      <c r="L984" s="83"/>
      <c r="O984" s="80">
        <f>J974+J975+J977+J982+J983</f>
        <v>218.22</v>
      </c>
      <c r="P984" s="80">
        <f>J975</f>
        <v>6.68</v>
      </c>
      <c r="R984" t="s">
        <v>1307</v>
      </c>
      <c r="S984" s="80">
        <f>J974</f>
        <v>5.9</v>
      </c>
      <c r="U984" s="80">
        <f>J974</f>
        <v>5.9</v>
      </c>
      <c r="X984" s="80">
        <f>J976</f>
        <v>1.02</v>
      </c>
      <c r="Z984" t="s">
        <v>1307</v>
      </c>
      <c r="AA984" s="80">
        <f>J977</f>
        <v>194.57</v>
      </c>
      <c r="AD984">
        <f>ROUND((Source!AT560/100)*((ROUND(Source!AF560*Source!I560, 2)+ROUND(Source!AE560*Source!I560, 2))), 2)</f>
        <v>7.06</v>
      </c>
      <c r="AE984">
        <f>ROUND((Source!AU560/100)*((ROUND(Source!AF560*Source!I560, 2)+ROUND(Source!AE560*Source!I560, 2))), 2)</f>
        <v>4.01</v>
      </c>
      <c r="AN984" s="80">
        <f>L974+L975+L977+L982+L983</f>
        <v>2746.54</v>
      </c>
      <c r="AO984" s="80">
        <f>L975</f>
        <v>90.58</v>
      </c>
      <c r="AQ984" t="s">
        <v>1307</v>
      </c>
      <c r="AR984" s="80">
        <f>L974</f>
        <v>300.32</v>
      </c>
      <c r="AT984" s="80">
        <f>L976</f>
        <v>51.98</v>
      </c>
      <c r="AV984" t="s">
        <v>1307</v>
      </c>
      <c r="AW984" s="80">
        <f>L977</f>
        <v>1791.96</v>
      </c>
      <c r="AZ984">
        <f>Source!X560</f>
        <v>359.35</v>
      </c>
      <c r="BA984">
        <f>Source!Y560</f>
        <v>204.33</v>
      </c>
      <c r="BH984" s="80">
        <f>J974+J975+J977+J982+J983</f>
        <v>218.22</v>
      </c>
      <c r="CD984">
        <v>1</v>
      </c>
    </row>
    <row r="985" spans="1:101" ht="28.5" x14ac:dyDescent="0.2">
      <c r="A985" s="67" t="s">
        <v>648</v>
      </c>
      <c r="B985" s="68" t="str">
        <f>Source!F562</f>
        <v>27-09-004-2</v>
      </c>
      <c r="C985" s="68" t="str">
        <f>Source!G562</f>
        <v>Установка столбиков сигнальных пластиковых</v>
      </c>
      <c r="D985" s="69" t="str">
        <f>Source!H562</f>
        <v>100 шт.</v>
      </c>
      <c r="E985" s="70">
        <f>Source!K562</f>
        <v>0.06</v>
      </c>
      <c r="F985" s="70"/>
      <c r="G985" s="70">
        <f>Source!I562</f>
        <v>0.06</v>
      </c>
      <c r="H985" s="72"/>
      <c r="I985" s="71"/>
      <c r="J985" s="72"/>
      <c r="K985" s="71"/>
      <c r="L985" s="72"/>
    </row>
    <row r="986" spans="1:101" ht="51" x14ac:dyDescent="0.2">
      <c r="B986" s="85" t="s">
        <v>1246</v>
      </c>
      <c r="C986" s="86" t="s">
        <v>1316</v>
      </c>
      <c r="D986" s="86"/>
      <c r="E986" s="86"/>
      <c r="F986" s="86"/>
      <c r="G986" s="86"/>
      <c r="H986" s="86"/>
      <c r="I986" s="86"/>
      <c r="J986" s="86"/>
      <c r="K986" s="86"/>
      <c r="L986" s="86"/>
      <c r="CW986" s="87" t="s">
        <v>1316</v>
      </c>
    </row>
    <row r="987" spans="1:101" x14ac:dyDescent="0.2">
      <c r="C987" s="73" t="str">
        <f>"Объем: "&amp;Source!I562&amp;"=6/"&amp;"100"</f>
        <v>Объем: 0,06=6/100</v>
      </c>
    </row>
    <row r="988" spans="1:101" ht="14.25" x14ac:dyDescent="0.2">
      <c r="A988" s="68"/>
      <c r="B988" s="71">
        <v>1</v>
      </c>
      <c r="C988" s="68" t="s">
        <v>1295</v>
      </c>
      <c r="D988" s="69"/>
      <c r="E988" s="70"/>
      <c r="F988" s="70"/>
      <c r="G988" s="70"/>
      <c r="H988" s="72">
        <f>Source!AO562</f>
        <v>91.82</v>
      </c>
      <c r="I988" s="71">
        <f>ROUND(1.2,7)</f>
        <v>1.2</v>
      </c>
      <c r="J988" s="72">
        <f>ROUND(Source!AF562*Source!I562, 2)</f>
        <v>6.61</v>
      </c>
      <c r="K988" s="71">
        <f>IF(Source!BA562&lt;&gt; 0, Source!BA562, 1)</f>
        <v>50.93</v>
      </c>
      <c r="L988" s="72">
        <f>Source!S562</f>
        <v>336.69</v>
      </c>
    </row>
    <row r="989" spans="1:101" ht="14.25" x14ac:dyDescent="0.2">
      <c r="A989" s="68"/>
      <c r="B989" s="71">
        <v>2</v>
      </c>
      <c r="C989" s="68" t="s">
        <v>1296</v>
      </c>
      <c r="D989" s="69"/>
      <c r="E989" s="70"/>
      <c r="F989" s="70"/>
      <c r="G989" s="70"/>
      <c r="H989" s="72">
        <f>Source!AM562</f>
        <v>111.29</v>
      </c>
      <c r="I989" s="71">
        <f>ROUND(1.2,7)</f>
        <v>1.2</v>
      </c>
      <c r="J989" s="72">
        <f>ROUND(((((Source!ET562*ROUND(1.2,7)))-((Source!EU562*ROUND(1.2,7))))+Source!AE562)*Source!I562, 2)</f>
        <v>8.01</v>
      </c>
      <c r="K989" s="71">
        <f>IF(Source!BB562&lt;&gt; 0, Source!BB562, 1)</f>
        <v>10.08</v>
      </c>
      <c r="L989" s="72">
        <f>Source!Q562</f>
        <v>80.77</v>
      </c>
    </row>
    <row r="990" spans="1:101" ht="14.25" x14ac:dyDescent="0.2">
      <c r="A990" s="68"/>
      <c r="B990" s="71">
        <v>3</v>
      </c>
      <c r="C990" s="68" t="s">
        <v>1297</v>
      </c>
      <c r="D990" s="69"/>
      <c r="E990" s="70"/>
      <c r="F990" s="70"/>
      <c r="G990" s="70"/>
      <c r="H990" s="72">
        <f>Source!AN562</f>
        <v>10.9</v>
      </c>
      <c r="I990" s="71">
        <f>ROUND(1.2,7)</f>
        <v>1.2</v>
      </c>
      <c r="J990" s="74">
        <f>ROUND(Source!AE562*Source!I562, 2)</f>
        <v>0.78</v>
      </c>
      <c r="K990" s="71">
        <f>IF(Source!BS562&lt;&gt; 0, Source!BS562, 1)</f>
        <v>50.93</v>
      </c>
      <c r="L990" s="74">
        <f>Source!R562</f>
        <v>39.97</v>
      </c>
    </row>
    <row r="991" spans="1:101" ht="14.25" x14ac:dyDescent="0.2">
      <c r="A991" s="68"/>
      <c r="B991" s="71">
        <v>4</v>
      </c>
      <c r="C991" s="68" t="s">
        <v>1298</v>
      </c>
      <c r="D991" s="69"/>
      <c r="E991" s="70"/>
      <c r="F991" s="70"/>
      <c r="G991" s="70"/>
      <c r="H991" s="72">
        <f>Source!AL562</f>
        <v>4320</v>
      </c>
      <c r="I991" s="71"/>
      <c r="J991" s="72">
        <f>ROUND(Source!AC562*Source!I562, 2)</f>
        <v>259.2</v>
      </c>
      <c r="K991" s="71">
        <f>IF(Source!BC562&lt;&gt; 0, Source!BC562, 1)</f>
        <v>7.1</v>
      </c>
      <c r="L991" s="72">
        <f>Source!P562</f>
        <v>1840.32</v>
      </c>
    </row>
    <row r="992" spans="1:101" ht="14.25" x14ac:dyDescent="0.2">
      <c r="A992" s="68"/>
      <c r="B992" s="68"/>
      <c r="C992" s="68" t="s">
        <v>1299</v>
      </c>
      <c r="D992" s="69" t="s">
        <v>1274</v>
      </c>
      <c r="E992" s="70">
        <f>Source!AQ562</f>
        <v>11.35</v>
      </c>
      <c r="F992" s="70">
        <f>ROUND(1.2,7)</f>
        <v>1.2</v>
      </c>
      <c r="G992" s="70">
        <f>ROUND(Source!U562, 7)</f>
        <v>0.81720000000000004</v>
      </c>
      <c r="H992" s="72"/>
      <c r="I992" s="71"/>
      <c r="J992" s="72"/>
      <c r="K992" s="71"/>
      <c r="L992" s="72"/>
    </row>
    <row r="993" spans="1:82" ht="14.25" x14ac:dyDescent="0.2">
      <c r="A993" s="68"/>
      <c r="B993" s="68"/>
      <c r="C993" s="75" t="s">
        <v>1300</v>
      </c>
      <c r="D993" s="76" t="s">
        <v>1274</v>
      </c>
      <c r="E993" s="77">
        <f>Source!AR562</f>
        <v>0.94</v>
      </c>
      <c r="F993" s="77">
        <f>ROUND(1.2,7)</f>
        <v>1.2</v>
      </c>
      <c r="G993" s="77">
        <f>ROUND(Source!V562, 7)</f>
        <v>6.7680000000000004E-2</v>
      </c>
      <c r="H993" s="78"/>
      <c r="I993" s="79"/>
      <c r="J993" s="78"/>
      <c r="K993" s="79"/>
      <c r="L993" s="78"/>
    </row>
    <row r="994" spans="1:82" ht="14.25" x14ac:dyDescent="0.2">
      <c r="A994" s="68"/>
      <c r="B994" s="68"/>
      <c r="C994" s="68" t="s">
        <v>1301</v>
      </c>
      <c r="D994" s="69"/>
      <c r="E994" s="70"/>
      <c r="F994" s="70"/>
      <c r="G994" s="70"/>
      <c r="H994" s="72">
        <f>H988+H989+H991</f>
        <v>4523.1099999999997</v>
      </c>
      <c r="I994" s="71"/>
      <c r="J994" s="72">
        <f>J988+J989+J991</f>
        <v>273.82</v>
      </c>
      <c r="K994" s="71"/>
      <c r="L994" s="72">
        <f>L988+L989+L991</f>
        <v>2257.7799999999997</v>
      </c>
    </row>
    <row r="995" spans="1:82" ht="14.25" x14ac:dyDescent="0.2">
      <c r="A995" s="68"/>
      <c r="B995" s="68"/>
      <c r="C995" s="68" t="s">
        <v>1302</v>
      </c>
      <c r="D995" s="69"/>
      <c r="E995" s="70"/>
      <c r="F995" s="70"/>
      <c r="G995" s="70"/>
      <c r="H995" s="72"/>
      <c r="I995" s="71"/>
      <c r="J995" s="72">
        <f>SUM(S985:S998)+SUM(T985:T998)+SUM(X985:X998)+SUM(Y985:Y998)+SUM(Z985:Z998)</f>
        <v>7.3900000000000006</v>
      </c>
      <c r="K995" s="71"/>
      <c r="L995" s="72">
        <f>SUM(AR985:AR998)+SUM(AS985:AS998)+SUM(AT985:AT998)+SUM(AU985:AU998)+SUM(AV985:AV998)</f>
        <v>376.65999999999997</v>
      </c>
    </row>
    <row r="996" spans="1:82" ht="14.25" x14ac:dyDescent="0.2">
      <c r="A996" s="68"/>
      <c r="B996" s="68" t="s">
        <v>329</v>
      </c>
      <c r="C996" s="68" t="s">
        <v>1355</v>
      </c>
      <c r="D996" s="69" t="s">
        <v>1304</v>
      </c>
      <c r="E996" s="70">
        <f>Source!BZ562</f>
        <v>147</v>
      </c>
      <c r="F996" s="70"/>
      <c r="G996" s="70">
        <f>Source!AT562</f>
        <v>147</v>
      </c>
      <c r="H996" s="72"/>
      <c r="I996" s="71"/>
      <c r="J996" s="72">
        <f>SUM(AD985:AD998)</f>
        <v>10.86</v>
      </c>
      <c r="K996" s="71"/>
      <c r="L996" s="72">
        <f>SUM(AZ985:AZ998)</f>
        <v>553.69000000000005</v>
      </c>
    </row>
    <row r="997" spans="1:82" ht="14.25" x14ac:dyDescent="0.2">
      <c r="A997" s="75"/>
      <c r="B997" s="75" t="s">
        <v>330</v>
      </c>
      <c r="C997" s="75" t="s">
        <v>1356</v>
      </c>
      <c r="D997" s="76" t="s">
        <v>1304</v>
      </c>
      <c r="E997" s="77">
        <f>Source!CA562</f>
        <v>134</v>
      </c>
      <c r="F997" s="77"/>
      <c r="G997" s="77">
        <f>Source!AU562</f>
        <v>134</v>
      </c>
      <c r="H997" s="78"/>
      <c r="I997" s="79"/>
      <c r="J997" s="78">
        <f>SUM(AE985:AE998)</f>
        <v>9.9</v>
      </c>
      <c r="K997" s="79"/>
      <c r="L997" s="78">
        <f>SUM(BA985:BA998)</f>
        <v>504.72</v>
      </c>
    </row>
    <row r="998" spans="1:82" ht="15" x14ac:dyDescent="0.2">
      <c r="C998" s="82" t="s">
        <v>1306</v>
      </c>
      <c r="D998" s="82"/>
      <c r="E998" s="82"/>
      <c r="F998" s="82"/>
      <c r="G998" s="82"/>
      <c r="H998" s="82"/>
      <c r="I998" s="83">
        <f>J988+J989+J991+J996+J997</f>
        <v>294.58</v>
      </c>
      <c r="J998" s="83"/>
      <c r="K998" s="83">
        <f>L988+L989+L991+L996+L997</f>
        <v>3316.1899999999996</v>
      </c>
      <c r="L998" s="83"/>
      <c r="O998" s="80">
        <f>J988+J989+J991+J996+J997</f>
        <v>294.58</v>
      </c>
      <c r="P998" s="80">
        <f>J989</f>
        <v>8.01</v>
      </c>
      <c r="R998" t="s">
        <v>1307</v>
      </c>
      <c r="S998" s="80">
        <f>J988</f>
        <v>6.61</v>
      </c>
      <c r="U998" s="80">
        <f>J988</f>
        <v>6.61</v>
      </c>
      <c r="X998" s="80">
        <f>J990</f>
        <v>0.78</v>
      </c>
      <c r="Z998" t="s">
        <v>1307</v>
      </c>
      <c r="AA998" s="80">
        <f>J991</f>
        <v>259.2</v>
      </c>
      <c r="AD998">
        <f>ROUND((Source!AT562/100)*((ROUND(Source!AF562*Source!I562, 2)+ROUND(Source!AE562*Source!I562, 2))), 2)</f>
        <v>10.86</v>
      </c>
      <c r="AE998">
        <f>ROUND((Source!AU562/100)*((ROUND(Source!AF562*Source!I562, 2)+ROUND(Source!AE562*Source!I562, 2))), 2)</f>
        <v>9.9</v>
      </c>
      <c r="AN998" s="80">
        <f>L988+L989+L991+L996+L997</f>
        <v>3316.1899999999996</v>
      </c>
      <c r="AO998" s="80">
        <f>L989</f>
        <v>80.77</v>
      </c>
      <c r="AQ998" t="s">
        <v>1307</v>
      </c>
      <c r="AR998" s="80">
        <f>L988</f>
        <v>336.69</v>
      </c>
      <c r="AT998" s="80">
        <f>L990</f>
        <v>39.97</v>
      </c>
      <c r="AV998" t="s">
        <v>1307</v>
      </c>
      <c r="AW998" s="80">
        <f>L991</f>
        <v>1840.32</v>
      </c>
      <c r="AZ998">
        <f>Source!X562</f>
        <v>553.69000000000005</v>
      </c>
      <c r="BA998">
        <f>Source!Y562</f>
        <v>504.72</v>
      </c>
      <c r="BH998" s="80">
        <f>J988+J989+J991+J996+J997</f>
        <v>294.58</v>
      </c>
      <c r="CD998">
        <v>1</v>
      </c>
    </row>
    <row r="999" spans="1:82" ht="28.5" x14ac:dyDescent="0.2">
      <c r="A999" s="84" t="s">
        <v>652</v>
      </c>
      <c r="B999" s="75" t="str">
        <f>Source!F564</f>
        <v>Конъюнктурный анализ. п.42</v>
      </c>
      <c r="C999" s="75" t="s">
        <v>1415</v>
      </c>
      <c r="D999" s="76" t="str">
        <f>Source!H564</f>
        <v>шт.</v>
      </c>
      <c r="E999" s="77">
        <f>Source!K564</f>
        <v>6</v>
      </c>
      <c r="F999" s="77"/>
      <c r="G999" s="77">
        <f>Source!I564</f>
        <v>6</v>
      </c>
      <c r="H999" s="78">
        <f>Source!AL564</f>
        <v>3060</v>
      </c>
      <c r="I999" s="79"/>
      <c r="J999" s="78">
        <f>ROUND(L999/K999, 2)</f>
        <v>1900.62</v>
      </c>
      <c r="K999" s="79">
        <f>IF(Source!BC564&lt;&gt; 0, Source!BC564, 1)</f>
        <v>9.66</v>
      </c>
      <c r="L999" s="78">
        <f>Source!HG564</f>
        <v>18360</v>
      </c>
    </row>
    <row r="1000" spans="1:82" ht="15" x14ac:dyDescent="0.2">
      <c r="C1000" s="82" t="s">
        <v>1306</v>
      </c>
      <c r="D1000" s="82"/>
      <c r="E1000" s="82"/>
      <c r="F1000" s="82"/>
      <c r="G1000" s="82"/>
      <c r="H1000" s="82"/>
      <c r="I1000" s="83">
        <f>J999</f>
        <v>1900.62</v>
      </c>
      <c r="J1000" s="83"/>
      <c r="K1000" s="83">
        <f>L999</f>
        <v>18360</v>
      </c>
      <c r="L1000" s="83"/>
      <c r="O1000" s="80">
        <f>J999</f>
        <v>1900.62</v>
      </c>
      <c r="P1000">
        <f>0</f>
        <v>0</v>
      </c>
      <c r="R1000" t="s">
        <v>1307</v>
      </c>
      <c r="S1000">
        <f>0</f>
        <v>0</v>
      </c>
      <c r="U1000">
        <f>0</f>
        <v>0</v>
      </c>
      <c r="X1000">
        <f>0</f>
        <v>0</v>
      </c>
      <c r="Z1000" t="s">
        <v>1307</v>
      </c>
      <c r="AA1000" s="80">
        <f>J999</f>
        <v>1900.62</v>
      </c>
      <c r="AB1000" s="80">
        <f>J999</f>
        <v>1900.62</v>
      </c>
      <c r="AD1000">
        <f>ROUND((Source!AT564/100)*((ROUND(Source!AF564*Source!I564, 2)+ROUND(Source!AE564*Source!I564, 2))), 2)</f>
        <v>0</v>
      </c>
      <c r="AE1000">
        <f>ROUND((Source!AU564/100)*((ROUND(Source!AF564*Source!I564, 2)+ROUND(Source!AE564*Source!I564, 2))), 2)</f>
        <v>0</v>
      </c>
      <c r="AN1000" s="80">
        <f>L999</f>
        <v>18360</v>
      </c>
      <c r="AO1000">
        <f>0</f>
        <v>0</v>
      </c>
      <c r="AQ1000" t="s">
        <v>1307</v>
      </c>
      <c r="AR1000">
        <f>0</f>
        <v>0</v>
      </c>
      <c r="AT1000">
        <f>0</f>
        <v>0</v>
      </c>
      <c r="AV1000" t="s">
        <v>1307</v>
      </c>
      <c r="AW1000" s="80">
        <f>L999</f>
        <v>18360</v>
      </c>
      <c r="AX1000" s="80">
        <f>L999</f>
        <v>18360</v>
      </c>
      <c r="AZ1000">
        <f>Source!X564</f>
        <v>0</v>
      </c>
      <c r="BA1000">
        <f>Source!Y564</f>
        <v>0</v>
      </c>
      <c r="BI1000" s="80">
        <f>J999</f>
        <v>1900.62</v>
      </c>
      <c r="CD1000">
        <v>2</v>
      </c>
    </row>
    <row r="1001" spans="1:82" ht="28.5" x14ac:dyDescent="0.2">
      <c r="A1001" s="84" t="s">
        <v>655</v>
      </c>
      <c r="B1001" s="75" t="str">
        <f>Source!F566</f>
        <v>Конъюнктурный анализ. п.43</v>
      </c>
      <c r="C1001" s="75" t="s">
        <v>1416</v>
      </c>
      <c r="D1001" s="76" t="str">
        <f>Source!H566</f>
        <v>шт.</v>
      </c>
      <c r="E1001" s="77">
        <f>Source!K566</f>
        <v>6</v>
      </c>
      <c r="F1001" s="77"/>
      <c r="G1001" s="77">
        <f>Source!I566</f>
        <v>6</v>
      </c>
      <c r="H1001" s="78">
        <f>Source!AL566</f>
        <v>13260</v>
      </c>
      <c r="I1001" s="79"/>
      <c r="J1001" s="78">
        <f>ROUND(L1001/K1001, 2)</f>
        <v>8236.02</v>
      </c>
      <c r="K1001" s="79">
        <f>IF(Source!BC566&lt;&gt; 0, Source!BC566, 1)</f>
        <v>9.66</v>
      </c>
      <c r="L1001" s="78">
        <f>Source!HG566</f>
        <v>79560</v>
      </c>
    </row>
    <row r="1002" spans="1:82" ht="15" x14ac:dyDescent="0.2">
      <c r="C1002" s="82" t="s">
        <v>1306</v>
      </c>
      <c r="D1002" s="82"/>
      <c r="E1002" s="82"/>
      <c r="F1002" s="82"/>
      <c r="G1002" s="82"/>
      <c r="H1002" s="82"/>
      <c r="I1002" s="83">
        <f>J1001</f>
        <v>8236.02</v>
      </c>
      <c r="J1002" s="83"/>
      <c r="K1002" s="83">
        <f>L1001</f>
        <v>79560</v>
      </c>
      <c r="L1002" s="83"/>
      <c r="O1002" s="80">
        <f>J1001</f>
        <v>8236.02</v>
      </c>
      <c r="P1002">
        <f>0</f>
        <v>0</v>
      </c>
      <c r="R1002" t="s">
        <v>1307</v>
      </c>
      <c r="S1002">
        <f>0</f>
        <v>0</v>
      </c>
      <c r="U1002">
        <f>0</f>
        <v>0</v>
      </c>
      <c r="X1002">
        <f>0</f>
        <v>0</v>
      </c>
      <c r="Z1002" t="s">
        <v>1307</v>
      </c>
      <c r="AA1002" s="80">
        <f>J1001</f>
        <v>8236.02</v>
      </c>
      <c r="AB1002" s="80">
        <f>J1001</f>
        <v>8236.02</v>
      </c>
      <c r="AD1002">
        <f>ROUND((Source!AT566/100)*((ROUND(Source!AF566*Source!I566, 2)+ROUND(Source!AE566*Source!I566, 2))), 2)</f>
        <v>0</v>
      </c>
      <c r="AE1002">
        <f>ROUND((Source!AU566/100)*((ROUND(Source!AF566*Source!I566, 2)+ROUND(Source!AE566*Source!I566, 2))), 2)</f>
        <v>0</v>
      </c>
      <c r="AN1002" s="80">
        <f>L1001</f>
        <v>79560</v>
      </c>
      <c r="AO1002">
        <f>0</f>
        <v>0</v>
      </c>
      <c r="AQ1002" t="s">
        <v>1307</v>
      </c>
      <c r="AR1002">
        <f>0</f>
        <v>0</v>
      </c>
      <c r="AT1002">
        <f>0</f>
        <v>0</v>
      </c>
      <c r="AV1002" t="s">
        <v>1307</v>
      </c>
      <c r="AW1002" s="80">
        <f>L1001</f>
        <v>79560</v>
      </c>
      <c r="AX1002" s="80">
        <f>L1001</f>
        <v>79560</v>
      </c>
      <c r="AZ1002">
        <f>Source!X566</f>
        <v>0</v>
      </c>
      <c r="BA1002">
        <f>Source!Y566</f>
        <v>0</v>
      </c>
      <c r="BI1002" s="80">
        <f>J1001</f>
        <v>8236.02</v>
      </c>
      <c r="CD1002">
        <v>2</v>
      </c>
    </row>
    <row r="1004" spans="1:82" ht="15" x14ac:dyDescent="0.2">
      <c r="A1004" s="92"/>
      <c r="B1004" s="93"/>
      <c r="C1004" s="94" t="s">
        <v>1320</v>
      </c>
      <c r="D1004" s="94"/>
      <c r="E1004" s="94"/>
      <c r="F1004" s="94"/>
      <c r="G1004" s="94"/>
      <c r="H1004" s="94"/>
      <c r="I1004" s="95"/>
      <c r="J1004" s="96">
        <f>J1006+J1007+J1013+J1017</f>
        <v>248579.37</v>
      </c>
      <c r="K1004" s="96"/>
      <c r="L1004" s="96">
        <f>L1006+L1007+L1013+L1017</f>
        <v>2421330.2199999997</v>
      </c>
    </row>
    <row r="1005" spans="1:82" ht="14.25" x14ac:dyDescent="0.2">
      <c r="A1005" s="81"/>
      <c r="B1005" s="90"/>
      <c r="C1005" s="97" t="s">
        <v>1321</v>
      </c>
      <c r="D1005" s="91"/>
      <c r="E1005" s="91"/>
      <c r="F1005" s="91"/>
      <c r="G1005" s="91"/>
      <c r="H1005" s="91"/>
      <c r="I1005" s="70"/>
      <c r="J1005" s="72"/>
      <c r="K1005" s="72"/>
      <c r="L1005" s="72"/>
    </row>
    <row r="1006" spans="1:82" ht="14.25" x14ac:dyDescent="0.2">
      <c r="A1006" s="81"/>
      <c r="B1006" s="90"/>
      <c r="C1006" s="91" t="s">
        <v>1322</v>
      </c>
      <c r="D1006" s="91"/>
      <c r="E1006" s="91"/>
      <c r="F1006" s="91"/>
      <c r="G1006" s="91"/>
      <c r="H1006" s="91"/>
      <c r="I1006" s="70"/>
      <c r="J1006" s="72">
        <f>SUM(S911:S1002)</f>
        <v>669.17</v>
      </c>
      <c r="K1006" s="72"/>
      <c r="L1006" s="72">
        <f>SUM(AR911:AR1002)</f>
        <v>34080.850000000006</v>
      </c>
    </row>
    <row r="1007" spans="1:82" ht="14.25" x14ac:dyDescent="0.2">
      <c r="A1007" s="81"/>
      <c r="B1007" s="90"/>
      <c r="C1007" s="91" t="s">
        <v>1323</v>
      </c>
      <c r="D1007" s="91"/>
      <c r="E1007" s="91"/>
      <c r="F1007" s="91"/>
      <c r="G1007" s="91"/>
      <c r="H1007" s="91"/>
      <c r="I1007" s="70"/>
      <c r="J1007" s="72">
        <f>J1009+J1012</f>
        <v>132.18</v>
      </c>
      <c r="K1007" s="72"/>
      <c r="L1007" s="72">
        <f>L1009+L1012</f>
        <v>1762.69</v>
      </c>
    </row>
    <row r="1008" spans="1:82" ht="14.25" x14ac:dyDescent="0.2">
      <c r="A1008" s="81"/>
      <c r="B1008" s="90"/>
      <c r="C1008" s="97" t="s">
        <v>1324</v>
      </c>
      <c r="D1008" s="91"/>
      <c r="E1008" s="91"/>
      <c r="F1008" s="91"/>
      <c r="G1008" s="91"/>
      <c r="H1008" s="91"/>
      <c r="I1008" s="70"/>
      <c r="J1008" s="72"/>
      <c r="K1008" s="72"/>
      <c r="L1008" s="72"/>
    </row>
    <row r="1009" spans="1:12" ht="14.25" x14ac:dyDescent="0.2">
      <c r="A1009" s="81"/>
      <c r="B1009" s="90"/>
      <c r="C1009" s="91" t="s">
        <v>1325</v>
      </c>
      <c r="D1009" s="91"/>
      <c r="E1009" s="91"/>
      <c r="F1009" s="91"/>
      <c r="G1009" s="91"/>
      <c r="H1009" s="91"/>
      <c r="I1009" s="70"/>
      <c r="J1009" s="72">
        <f>SUM(P911:P1002)</f>
        <v>132.18</v>
      </c>
      <c r="K1009" s="72"/>
      <c r="L1009" s="72">
        <f>SUM(AO911:AO1002)</f>
        <v>1762.69</v>
      </c>
    </row>
    <row r="1010" spans="1:12" ht="14.25" x14ac:dyDescent="0.2">
      <c r="A1010" s="81"/>
      <c r="B1010" s="90"/>
      <c r="C1010" s="97" t="s">
        <v>1326</v>
      </c>
      <c r="D1010" s="91"/>
      <c r="E1010" s="91"/>
      <c r="F1010" s="91"/>
      <c r="G1010" s="91"/>
      <c r="H1010" s="91"/>
      <c r="I1010" s="70"/>
      <c r="J1010" s="72"/>
      <c r="K1010" s="72"/>
      <c r="L1010" s="72"/>
    </row>
    <row r="1011" spans="1:12" ht="14.25" x14ac:dyDescent="0.2">
      <c r="A1011" s="81"/>
      <c r="B1011" s="90"/>
      <c r="C1011" s="91" t="s">
        <v>1327</v>
      </c>
      <c r="D1011" s="91"/>
      <c r="E1011" s="91"/>
      <c r="F1011" s="91"/>
      <c r="G1011" s="91"/>
      <c r="H1011" s="91"/>
      <c r="I1011" s="70"/>
      <c r="J1011" s="72">
        <f>SUM(X911:X1002)</f>
        <v>19.14</v>
      </c>
      <c r="K1011" s="72"/>
      <c r="L1011" s="72">
        <f>SUM(AT911:AT1002)</f>
        <v>975.24000000000012</v>
      </c>
    </row>
    <row r="1012" spans="1:12" ht="14.25" hidden="1" x14ac:dyDescent="0.2">
      <c r="A1012" s="81"/>
      <c r="B1012" s="90"/>
      <c r="C1012" s="91" t="s">
        <v>1328</v>
      </c>
      <c r="D1012" s="91"/>
      <c r="E1012" s="91"/>
      <c r="F1012" s="91"/>
      <c r="G1012" s="91"/>
      <c r="H1012" s="91"/>
      <c r="I1012" s="70"/>
      <c r="J1012" s="72">
        <f>SUM(Z911:Z1002)</f>
        <v>0</v>
      </c>
      <c r="K1012" s="72"/>
      <c r="L1012" s="72">
        <f>SUM(AV911:AV1002)</f>
        <v>0</v>
      </c>
    </row>
    <row r="1013" spans="1:12" ht="14.25" x14ac:dyDescent="0.2">
      <c r="A1013" s="81"/>
      <c r="B1013" s="90"/>
      <c r="C1013" s="91" t="s">
        <v>1329</v>
      </c>
      <c r="D1013" s="91"/>
      <c r="E1013" s="91"/>
      <c r="F1013" s="91"/>
      <c r="G1013" s="91"/>
      <c r="H1013" s="91"/>
      <c r="I1013" s="70"/>
      <c r="J1013" s="72">
        <f>J1015+J1016</f>
        <v>247778.02</v>
      </c>
      <c r="K1013" s="72"/>
      <c r="L1013" s="72">
        <f>L1015+L1016</f>
        <v>2385486.6799999997</v>
      </c>
    </row>
    <row r="1014" spans="1:12" ht="14.25" x14ac:dyDescent="0.2">
      <c r="A1014" s="81"/>
      <c r="B1014" s="90"/>
      <c r="C1014" s="97" t="s">
        <v>1324</v>
      </c>
      <c r="D1014" s="91"/>
      <c r="E1014" s="91"/>
      <c r="F1014" s="91"/>
      <c r="G1014" s="91"/>
      <c r="H1014" s="91"/>
      <c r="I1014" s="70"/>
      <c r="J1014" s="72"/>
      <c r="K1014" s="72"/>
      <c r="L1014" s="72"/>
    </row>
    <row r="1015" spans="1:12" ht="14.25" x14ac:dyDescent="0.2">
      <c r="A1015" s="81"/>
      <c r="B1015" s="90"/>
      <c r="C1015" s="91" t="s">
        <v>1330</v>
      </c>
      <c r="D1015" s="91"/>
      <c r="E1015" s="91"/>
      <c r="F1015" s="91"/>
      <c r="G1015" s="91"/>
      <c r="H1015" s="91"/>
      <c r="I1015" s="70"/>
      <c r="J1015" s="72">
        <f>SUM(AA911:AA1002)-SUM(BJ911:BJ1002)</f>
        <v>247778.02</v>
      </c>
      <c r="K1015" s="72"/>
      <c r="L1015" s="72">
        <f>SUM(AW911:AW1002)-SUM(BK911:BK1002)</f>
        <v>2385486.6799999997</v>
      </c>
    </row>
    <row r="1016" spans="1:12" ht="14.25" hidden="1" x14ac:dyDescent="0.2">
      <c r="A1016" s="81"/>
      <c r="B1016" s="90"/>
      <c r="C1016" s="91" t="s">
        <v>1331</v>
      </c>
      <c r="D1016" s="91"/>
      <c r="E1016" s="91"/>
      <c r="F1016" s="91"/>
      <c r="G1016" s="91"/>
      <c r="H1016" s="91"/>
      <c r="I1016" s="70"/>
      <c r="J1016" s="72">
        <f>SUM(BC911:BC1002)</f>
        <v>0</v>
      </c>
      <c r="K1016" s="72"/>
      <c r="L1016" s="72">
        <f>SUM(BC911:BC1002)</f>
        <v>0</v>
      </c>
    </row>
    <row r="1017" spans="1:12" ht="14.25" hidden="1" x14ac:dyDescent="0.2">
      <c r="A1017" s="81"/>
      <c r="B1017" s="90"/>
      <c r="C1017" s="91" t="s">
        <v>1332</v>
      </c>
      <c r="D1017" s="91"/>
      <c r="E1017" s="91"/>
      <c r="F1017" s="91"/>
      <c r="G1017" s="91"/>
      <c r="H1017" s="91"/>
      <c r="I1017" s="70"/>
      <c r="J1017" s="72">
        <f>SUM(AF911:AF1002)</f>
        <v>0</v>
      </c>
      <c r="K1017" s="72"/>
      <c r="L1017" s="72">
        <f>SUM(BB911:BB1002)</f>
        <v>0</v>
      </c>
    </row>
    <row r="1018" spans="1:12" ht="14.25" x14ac:dyDescent="0.2">
      <c r="A1018" s="81"/>
      <c r="B1018" s="90"/>
      <c r="C1018" s="91" t="s">
        <v>1333</v>
      </c>
      <c r="D1018" s="91"/>
      <c r="E1018" s="91"/>
      <c r="F1018" s="91"/>
      <c r="G1018" s="91"/>
      <c r="H1018" s="91"/>
      <c r="I1018" s="70"/>
      <c r="J1018" s="72">
        <f>SUM(S911:S1002)+SUM(X911:X1002)+SUM(Z911:Z1002)</f>
        <v>688.31</v>
      </c>
      <c r="K1018" s="72"/>
      <c r="L1018" s="72">
        <f>SUM(AR911:AR1002)+SUM(AT911:AT1002)+SUM(AV911:AV1002)</f>
        <v>35056.090000000004</v>
      </c>
    </row>
    <row r="1019" spans="1:12" ht="14.25" x14ac:dyDescent="0.2">
      <c r="A1019" s="81"/>
      <c r="B1019" s="90"/>
      <c r="C1019" s="91" t="s">
        <v>1334</v>
      </c>
      <c r="D1019" s="91"/>
      <c r="E1019" s="91"/>
      <c r="F1019" s="91"/>
      <c r="G1019" s="91"/>
      <c r="H1019" s="91"/>
      <c r="I1019" s="70"/>
      <c r="J1019" s="72">
        <f>SUM(AD911:AD1002)</f>
        <v>663.86999999999989</v>
      </c>
      <c r="K1019" s="72"/>
      <c r="L1019" s="72">
        <f>SUM(AZ911:AZ1002)</f>
        <v>33811.79</v>
      </c>
    </row>
    <row r="1020" spans="1:12" ht="14.25" x14ac:dyDescent="0.2">
      <c r="A1020" s="81"/>
      <c r="B1020" s="90"/>
      <c r="C1020" s="91" t="s">
        <v>1335</v>
      </c>
      <c r="D1020" s="91"/>
      <c r="E1020" s="91"/>
      <c r="F1020" s="91"/>
      <c r="G1020" s="91"/>
      <c r="H1020" s="91"/>
      <c r="I1020" s="70"/>
      <c r="J1020" s="72">
        <f>SUM(AE911:AE1002)</f>
        <v>362.4</v>
      </c>
      <c r="K1020" s="72"/>
      <c r="L1020" s="72">
        <f>SUM(BA911:BA1002)</f>
        <v>18458.010000000006</v>
      </c>
    </row>
    <row r="1021" spans="1:12" ht="14.25" hidden="1" x14ac:dyDescent="0.2">
      <c r="A1021" s="81"/>
      <c r="B1021" s="90"/>
      <c r="C1021" s="91" t="s">
        <v>1336</v>
      </c>
      <c r="D1021" s="91"/>
      <c r="E1021" s="91"/>
      <c r="F1021" s="91"/>
      <c r="G1021" s="91"/>
      <c r="H1021" s="91"/>
      <c r="I1021" s="70"/>
      <c r="J1021" s="72">
        <f>J1023+J1024</f>
        <v>0</v>
      </c>
      <c r="K1021" s="72"/>
      <c r="L1021" s="72">
        <f>L1023+L1024</f>
        <v>0</v>
      </c>
    </row>
    <row r="1022" spans="1:12" ht="14.25" hidden="1" x14ac:dyDescent="0.2">
      <c r="A1022" s="81"/>
      <c r="B1022" s="90"/>
      <c r="C1022" s="97" t="s">
        <v>1321</v>
      </c>
      <c r="D1022" s="91"/>
      <c r="E1022" s="91"/>
      <c r="F1022" s="91"/>
      <c r="G1022" s="91"/>
      <c r="H1022" s="91"/>
      <c r="I1022" s="70"/>
      <c r="J1022" s="72"/>
      <c r="K1022" s="72"/>
      <c r="L1022" s="72"/>
    </row>
    <row r="1023" spans="1:12" ht="14.25" hidden="1" x14ac:dyDescent="0.2">
      <c r="A1023" s="81"/>
      <c r="B1023" s="90"/>
      <c r="C1023" s="91" t="s">
        <v>1337</v>
      </c>
      <c r="D1023" s="91"/>
      <c r="E1023" s="91"/>
      <c r="F1023" s="91"/>
      <c r="G1023" s="91"/>
      <c r="H1023" s="91"/>
      <c r="I1023" s="70"/>
      <c r="J1023" s="72">
        <f>SUM(BJ911:BJ1002)</f>
        <v>0</v>
      </c>
      <c r="K1023" s="72"/>
      <c r="L1023" s="72">
        <f>SUM(BK911:BK1002)</f>
        <v>0</v>
      </c>
    </row>
    <row r="1024" spans="1:12" ht="14.25" hidden="1" x14ac:dyDescent="0.2">
      <c r="A1024" s="81"/>
      <c r="B1024" s="90"/>
      <c r="C1024" s="91" t="s">
        <v>1338</v>
      </c>
      <c r="D1024" s="91"/>
      <c r="E1024" s="91"/>
      <c r="F1024" s="91"/>
      <c r="G1024" s="91"/>
      <c r="H1024" s="91"/>
      <c r="I1024" s="70"/>
      <c r="J1024" s="72">
        <f>SUM(AH911:AH1002)</f>
        <v>0</v>
      </c>
      <c r="K1024" s="72"/>
      <c r="L1024" s="72">
        <f>SUM(BD911:BD1002)</f>
        <v>0</v>
      </c>
    </row>
    <row r="1025" spans="1:82" ht="14.25" hidden="1" x14ac:dyDescent="0.2">
      <c r="A1025" s="81"/>
      <c r="B1025" s="90"/>
      <c r="C1025" s="91" t="s">
        <v>1339</v>
      </c>
      <c r="D1025" s="91"/>
      <c r="E1025" s="91"/>
      <c r="F1025" s="91"/>
      <c r="G1025" s="91"/>
      <c r="H1025" s="91"/>
      <c r="I1025" s="70"/>
      <c r="J1025" s="72">
        <f>SUM(BL911:BL1002)</f>
        <v>0</v>
      </c>
      <c r="K1025" s="72"/>
      <c r="L1025" s="72"/>
    </row>
    <row r="1026" spans="1:82" ht="14.25" hidden="1" x14ac:dyDescent="0.2">
      <c r="A1026" s="81"/>
      <c r="B1026" s="90"/>
      <c r="C1026" s="91" t="s">
        <v>1340</v>
      </c>
      <c r="D1026" s="91"/>
      <c r="E1026" s="91"/>
      <c r="F1026" s="91"/>
      <c r="G1026" s="91"/>
      <c r="H1026" s="91"/>
      <c r="I1026" s="70"/>
      <c r="J1026" s="72">
        <f>SUM(BN911:BN1002)</f>
        <v>0</v>
      </c>
      <c r="K1026" s="72"/>
      <c r="L1026" s="72">
        <f>SUM(BO911:BO1002)</f>
        <v>0</v>
      </c>
    </row>
    <row r="1027" spans="1:82" ht="15" x14ac:dyDescent="0.2">
      <c r="A1027" s="92"/>
      <c r="B1027" s="93"/>
      <c r="C1027" s="94" t="s">
        <v>1341</v>
      </c>
      <c r="D1027" s="94"/>
      <c r="E1027" s="94"/>
      <c r="F1027" s="94"/>
      <c r="G1027" s="94"/>
      <c r="H1027" s="94"/>
      <c r="I1027" s="95"/>
      <c r="J1027" s="96">
        <f>J1004+J1019+J1020+J1021+J1025+J1026</f>
        <v>249605.63999999998</v>
      </c>
      <c r="K1027" s="96"/>
      <c r="L1027" s="96">
        <f>L1004+L1019+L1020+L1021+L1025+L1026</f>
        <v>2473600.0199999996</v>
      </c>
    </row>
    <row r="1028" spans="1:82" ht="14.25" x14ac:dyDescent="0.2">
      <c r="A1028" s="81"/>
      <c r="B1028" s="90"/>
      <c r="C1028" s="97" t="s">
        <v>1342</v>
      </c>
      <c r="D1028" s="91"/>
      <c r="E1028" s="91"/>
      <c r="F1028" s="91"/>
      <c r="G1028" s="91"/>
      <c r="H1028" s="91"/>
      <c r="I1028" s="70"/>
      <c r="J1028" s="72"/>
      <c r="K1028" s="72"/>
      <c r="L1028" s="72"/>
    </row>
    <row r="1029" spans="1:82" ht="14.25" x14ac:dyDescent="0.2">
      <c r="A1029" s="81"/>
      <c r="B1029" s="90"/>
      <c r="C1029" s="91" t="s">
        <v>1343</v>
      </c>
      <c r="D1029" s="91"/>
      <c r="E1029" s="91"/>
      <c r="F1029" s="91"/>
      <c r="G1029" s="91"/>
      <c r="H1029" s="91"/>
      <c r="I1029" s="70"/>
      <c r="J1029" s="72">
        <f>SUM(AB911:AB1002)</f>
        <v>244800.06</v>
      </c>
      <c r="K1029" s="72"/>
      <c r="L1029" s="72">
        <f>SUM(AX911:AX1002)</f>
        <v>2364768.54</v>
      </c>
    </row>
    <row r="1030" spans="1:82" ht="14.25" hidden="1" x14ac:dyDescent="0.2">
      <c r="A1030" s="81"/>
      <c r="B1030" s="90"/>
      <c r="C1030" s="91" t="s">
        <v>1344</v>
      </c>
      <c r="D1030" s="91"/>
      <c r="E1030" s="91"/>
      <c r="F1030" s="91"/>
      <c r="G1030" s="91"/>
      <c r="H1030" s="91"/>
      <c r="I1030" s="70"/>
      <c r="J1030" s="72">
        <f>SUM(AC911:AC1002)</f>
        <v>0</v>
      </c>
      <c r="K1030" s="72"/>
      <c r="L1030" s="72">
        <f>SUM(AY911:AY1002)</f>
        <v>0</v>
      </c>
    </row>
    <row r="1031" spans="1:82" ht="14.25" x14ac:dyDescent="0.2">
      <c r="A1031" s="81"/>
      <c r="B1031" s="90"/>
      <c r="C1031" s="91" t="s">
        <v>1345</v>
      </c>
      <c r="D1031" s="91"/>
      <c r="E1031" s="91"/>
      <c r="F1031" s="98"/>
      <c r="G1031" s="99">
        <f>Source!P590</f>
        <v>76.191599999999994</v>
      </c>
      <c r="H1031" s="81"/>
      <c r="I1031" s="81"/>
      <c r="J1031" s="81"/>
      <c r="K1031" s="81"/>
      <c r="L1031" s="81"/>
    </row>
    <row r="1032" spans="1:82" ht="14.25" x14ac:dyDescent="0.2">
      <c r="A1032" s="81"/>
      <c r="B1032" s="90"/>
      <c r="C1032" s="91" t="s">
        <v>1346</v>
      </c>
      <c r="D1032" s="91"/>
      <c r="E1032" s="91"/>
      <c r="F1032" s="98"/>
      <c r="G1032" s="99">
        <f>Source!P591</f>
        <v>1.76952</v>
      </c>
      <c r="H1032" s="81"/>
      <c r="I1032" s="81"/>
      <c r="J1032" s="81"/>
      <c r="K1032" s="81"/>
      <c r="L1032" s="81"/>
    </row>
    <row r="1035" spans="1:82" ht="16.5" x14ac:dyDescent="0.2">
      <c r="A1035" s="66" t="s">
        <v>1417</v>
      </c>
      <c r="B1035" s="66"/>
      <c r="C1035" s="66"/>
      <c r="D1035" s="66"/>
      <c r="E1035" s="66"/>
      <c r="F1035" s="66"/>
      <c r="G1035" s="66"/>
      <c r="H1035" s="66"/>
      <c r="I1035" s="66"/>
      <c r="J1035" s="66"/>
      <c r="K1035" s="66"/>
      <c r="L1035" s="66"/>
    </row>
    <row r="1036" spans="1:82" ht="57" x14ac:dyDescent="0.2">
      <c r="A1036" s="84" t="s">
        <v>659</v>
      </c>
      <c r="B1036" s="75" t="str">
        <f>Source!F603</f>
        <v>Конъюнктурный анализ п.40</v>
      </c>
      <c r="C1036" s="75" t="s">
        <v>1418</v>
      </c>
      <c r="D1036" s="76" t="str">
        <f>Source!H603</f>
        <v>ШТ</v>
      </c>
      <c r="E1036" s="77">
        <f>Source!K603</f>
        <v>1</v>
      </c>
      <c r="F1036" s="77"/>
      <c r="G1036" s="77">
        <f>Source!I603</f>
        <v>1</v>
      </c>
      <c r="H1036" s="78">
        <f>Source!AL603</f>
        <v>2547991.1</v>
      </c>
      <c r="I1036" s="79"/>
      <c r="J1036" s="78">
        <f>ROUND(L1036/K1036, 2)</f>
        <v>263767.19</v>
      </c>
      <c r="K1036" s="79">
        <f>IF(Source!BC603&lt;&gt; 0, Source!BC603, 1)</f>
        <v>9.66</v>
      </c>
      <c r="L1036" s="78">
        <f>Source!HG603</f>
        <v>2547991.1</v>
      </c>
    </row>
    <row r="1037" spans="1:82" ht="15" x14ac:dyDescent="0.2">
      <c r="C1037" s="82" t="s">
        <v>1306</v>
      </c>
      <c r="D1037" s="82"/>
      <c r="E1037" s="82"/>
      <c r="F1037" s="82"/>
      <c r="G1037" s="82"/>
      <c r="H1037" s="82"/>
      <c r="I1037" s="83">
        <f>J1036</f>
        <v>263767.19</v>
      </c>
      <c r="J1037" s="83"/>
      <c r="K1037" s="83">
        <f>L1036</f>
        <v>2547991.1</v>
      </c>
      <c r="L1037" s="83"/>
      <c r="O1037" s="80">
        <f>J1036</f>
        <v>263767.19</v>
      </c>
      <c r="P1037">
        <f>0</f>
        <v>0</v>
      </c>
      <c r="R1037" t="s">
        <v>1307</v>
      </c>
      <c r="S1037">
        <f>0</f>
        <v>0</v>
      </c>
      <c r="U1037">
        <f>0</f>
        <v>0</v>
      </c>
      <c r="X1037">
        <f>0</f>
        <v>0</v>
      </c>
      <c r="Z1037" t="s">
        <v>1307</v>
      </c>
      <c r="AA1037" s="80">
        <f>J1036</f>
        <v>263767.19</v>
      </c>
      <c r="AB1037" s="80">
        <f>J1036</f>
        <v>263767.19</v>
      </c>
      <c r="AD1037">
        <f>ROUND((Source!AT603/100)*((ROUND(Source!AF603*Source!I603, 2)+ROUND(Source!AE603*Source!I603, 2))), 2)</f>
        <v>0</v>
      </c>
      <c r="AE1037">
        <f>ROUND((Source!AU603/100)*((ROUND(Source!AF603*Source!I603, 2)+ROUND(Source!AE603*Source!I603, 2))), 2)</f>
        <v>0</v>
      </c>
      <c r="AN1037" s="80">
        <f>L1036</f>
        <v>2547991.1</v>
      </c>
      <c r="AO1037">
        <f>0</f>
        <v>0</v>
      </c>
      <c r="AQ1037" t="s">
        <v>1307</v>
      </c>
      <c r="AR1037">
        <f>0</f>
        <v>0</v>
      </c>
      <c r="AT1037">
        <f>0</f>
        <v>0</v>
      </c>
      <c r="AV1037" t="s">
        <v>1307</v>
      </c>
      <c r="AW1037" s="80">
        <f>L1036</f>
        <v>2547991.1</v>
      </c>
      <c r="AX1037" s="80">
        <f>L1036</f>
        <v>2547991.1</v>
      </c>
      <c r="AZ1037">
        <f>Source!X603</f>
        <v>0</v>
      </c>
      <c r="BA1037">
        <f>Source!Y603</f>
        <v>0</v>
      </c>
      <c r="BI1037" s="80">
        <f>J1036</f>
        <v>263767.19</v>
      </c>
      <c r="CD1037">
        <v>2</v>
      </c>
    </row>
    <row r="1039" spans="1:82" ht="15" x14ac:dyDescent="0.2">
      <c r="A1039" s="92"/>
      <c r="B1039" s="93"/>
      <c r="C1039" s="94" t="s">
        <v>1320</v>
      </c>
      <c r="D1039" s="94"/>
      <c r="E1039" s="94"/>
      <c r="F1039" s="94"/>
      <c r="G1039" s="94"/>
      <c r="H1039" s="94"/>
      <c r="I1039" s="95"/>
      <c r="J1039" s="96">
        <f>J1041+J1042+J1048+J1052</f>
        <v>263767.19</v>
      </c>
      <c r="K1039" s="96"/>
      <c r="L1039" s="96">
        <f>L1041+L1042+L1048+L1052</f>
        <v>2547991.1</v>
      </c>
    </row>
    <row r="1040" spans="1:82" ht="14.25" x14ac:dyDescent="0.2">
      <c r="A1040" s="81"/>
      <c r="B1040" s="90"/>
      <c r="C1040" s="97" t="s">
        <v>1321</v>
      </c>
      <c r="D1040" s="91"/>
      <c r="E1040" s="91"/>
      <c r="F1040" s="91"/>
      <c r="G1040" s="91"/>
      <c r="H1040" s="91"/>
      <c r="I1040" s="70"/>
      <c r="J1040" s="72"/>
      <c r="K1040" s="72"/>
      <c r="L1040" s="72"/>
    </row>
    <row r="1041" spans="1:12" ht="14.25" hidden="1" x14ac:dyDescent="0.2">
      <c r="A1041" s="81"/>
      <c r="B1041" s="90"/>
      <c r="C1041" s="91" t="s">
        <v>1322</v>
      </c>
      <c r="D1041" s="91"/>
      <c r="E1041" s="91"/>
      <c r="F1041" s="91"/>
      <c r="G1041" s="91"/>
      <c r="H1041" s="91"/>
      <c r="I1041" s="70"/>
      <c r="J1041" s="72">
        <f>SUM(S1035:S1037)</f>
        <v>0</v>
      </c>
      <c r="K1041" s="72"/>
      <c r="L1041" s="72">
        <f>SUM(AR1035:AR1037)</f>
        <v>0</v>
      </c>
    </row>
    <row r="1042" spans="1:12" ht="14.25" hidden="1" x14ac:dyDescent="0.2">
      <c r="A1042" s="81"/>
      <c r="B1042" s="90"/>
      <c r="C1042" s="91" t="s">
        <v>1323</v>
      </c>
      <c r="D1042" s="91"/>
      <c r="E1042" s="91"/>
      <c r="F1042" s="91"/>
      <c r="G1042" s="91"/>
      <c r="H1042" s="91"/>
      <c r="I1042" s="70"/>
      <c r="J1042" s="72">
        <f>J1044+J1047</f>
        <v>0</v>
      </c>
      <c r="K1042" s="72"/>
      <c r="L1042" s="72">
        <f>L1044+L1047</f>
        <v>0</v>
      </c>
    </row>
    <row r="1043" spans="1:12" ht="14.25" hidden="1" x14ac:dyDescent="0.2">
      <c r="A1043" s="81"/>
      <c r="B1043" s="90"/>
      <c r="C1043" s="97" t="s">
        <v>1324</v>
      </c>
      <c r="D1043" s="91"/>
      <c r="E1043" s="91"/>
      <c r="F1043" s="91"/>
      <c r="G1043" s="91"/>
      <c r="H1043" s="91"/>
      <c r="I1043" s="70"/>
      <c r="J1043" s="72"/>
      <c r="K1043" s="72"/>
      <c r="L1043" s="72"/>
    </row>
    <row r="1044" spans="1:12" ht="14.25" hidden="1" x14ac:dyDescent="0.2">
      <c r="A1044" s="81"/>
      <c r="B1044" s="90"/>
      <c r="C1044" s="91" t="s">
        <v>1325</v>
      </c>
      <c r="D1044" s="91"/>
      <c r="E1044" s="91"/>
      <c r="F1044" s="91"/>
      <c r="G1044" s="91"/>
      <c r="H1044" s="91"/>
      <c r="I1044" s="70"/>
      <c r="J1044" s="72">
        <f>SUM(P1035:P1037)</f>
        <v>0</v>
      </c>
      <c r="K1044" s="72"/>
      <c r="L1044" s="72">
        <f>SUM(AO1035:AO1037)</f>
        <v>0</v>
      </c>
    </row>
    <row r="1045" spans="1:12" ht="14.25" hidden="1" x14ac:dyDescent="0.2">
      <c r="A1045" s="81"/>
      <c r="B1045" s="90"/>
      <c r="C1045" s="97" t="s">
        <v>1326</v>
      </c>
      <c r="D1045" s="91"/>
      <c r="E1045" s="91"/>
      <c r="F1045" s="91"/>
      <c r="G1045" s="91"/>
      <c r="H1045" s="91"/>
      <c r="I1045" s="70"/>
      <c r="J1045" s="72"/>
      <c r="K1045" s="72"/>
      <c r="L1045" s="72"/>
    </row>
    <row r="1046" spans="1:12" ht="14.25" hidden="1" x14ac:dyDescent="0.2">
      <c r="A1046" s="81"/>
      <c r="B1046" s="90"/>
      <c r="C1046" s="91" t="s">
        <v>1327</v>
      </c>
      <c r="D1046" s="91"/>
      <c r="E1046" s="91"/>
      <c r="F1046" s="91"/>
      <c r="G1046" s="91"/>
      <c r="H1046" s="91"/>
      <c r="I1046" s="70"/>
      <c r="J1046" s="72">
        <f>SUM(X1035:X1037)</f>
        <v>0</v>
      </c>
      <c r="K1046" s="72"/>
      <c r="L1046" s="72">
        <f>SUM(AT1035:AT1037)</f>
        <v>0</v>
      </c>
    </row>
    <row r="1047" spans="1:12" ht="14.25" hidden="1" x14ac:dyDescent="0.2">
      <c r="A1047" s="81"/>
      <c r="B1047" s="90"/>
      <c r="C1047" s="91" t="s">
        <v>1328</v>
      </c>
      <c r="D1047" s="91"/>
      <c r="E1047" s="91"/>
      <c r="F1047" s="91"/>
      <c r="G1047" s="91"/>
      <c r="H1047" s="91"/>
      <c r="I1047" s="70"/>
      <c r="J1047" s="72">
        <f>SUM(Z1035:Z1037)</f>
        <v>0</v>
      </c>
      <c r="K1047" s="72"/>
      <c r="L1047" s="72">
        <f>SUM(AV1035:AV1037)</f>
        <v>0</v>
      </c>
    </row>
    <row r="1048" spans="1:12" ht="14.25" x14ac:dyDescent="0.2">
      <c r="A1048" s="81"/>
      <c r="B1048" s="90"/>
      <c r="C1048" s="91" t="s">
        <v>1329</v>
      </c>
      <c r="D1048" s="91"/>
      <c r="E1048" s="91"/>
      <c r="F1048" s="91"/>
      <c r="G1048" s="91"/>
      <c r="H1048" s="91"/>
      <c r="I1048" s="70"/>
      <c r="J1048" s="72">
        <f>J1050+J1051</f>
        <v>263767.19</v>
      </c>
      <c r="K1048" s="72"/>
      <c r="L1048" s="72">
        <f>L1050+L1051</f>
        <v>2547991.1</v>
      </c>
    </row>
    <row r="1049" spans="1:12" ht="14.25" x14ac:dyDescent="0.2">
      <c r="A1049" s="81"/>
      <c r="B1049" s="90"/>
      <c r="C1049" s="97" t="s">
        <v>1324</v>
      </c>
      <c r="D1049" s="91"/>
      <c r="E1049" s="91"/>
      <c r="F1049" s="91"/>
      <c r="G1049" s="91"/>
      <c r="H1049" s="91"/>
      <c r="I1049" s="70"/>
      <c r="J1049" s="72"/>
      <c r="K1049" s="72"/>
      <c r="L1049" s="72"/>
    </row>
    <row r="1050" spans="1:12" ht="14.25" x14ac:dyDescent="0.2">
      <c r="A1050" s="81"/>
      <c r="B1050" s="90"/>
      <c r="C1050" s="91" t="s">
        <v>1330</v>
      </c>
      <c r="D1050" s="91"/>
      <c r="E1050" s="91"/>
      <c r="F1050" s="91"/>
      <c r="G1050" s="91"/>
      <c r="H1050" s="91"/>
      <c r="I1050" s="70"/>
      <c r="J1050" s="72">
        <f>SUM(AA1035:AA1037)-SUM(BJ1035:BJ1037)</f>
        <v>263767.19</v>
      </c>
      <c r="K1050" s="72"/>
      <c r="L1050" s="72">
        <f>SUM(AW1035:AW1037)-SUM(BK1035:BK1037)</f>
        <v>2547991.1</v>
      </c>
    </row>
    <row r="1051" spans="1:12" ht="14.25" hidden="1" x14ac:dyDescent="0.2">
      <c r="A1051" s="81"/>
      <c r="B1051" s="90"/>
      <c r="C1051" s="91" t="s">
        <v>1331</v>
      </c>
      <c r="D1051" s="91"/>
      <c r="E1051" s="91"/>
      <c r="F1051" s="91"/>
      <c r="G1051" s="91"/>
      <c r="H1051" s="91"/>
      <c r="I1051" s="70"/>
      <c r="J1051" s="72">
        <f>SUM(BC1035:BC1037)</f>
        <v>0</v>
      </c>
      <c r="K1051" s="72"/>
      <c r="L1051" s="72">
        <f>SUM(BC1035:BC1037)</f>
        <v>0</v>
      </c>
    </row>
    <row r="1052" spans="1:12" ht="14.25" hidden="1" x14ac:dyDescent="0.2">
      <c r="A1052" s="81"/>
      <c r="B1052" s="90"/>
      <c r="C1052" s="91" t="s">
        <v>1332</v>
      </c>
      <c r="D1052" s="91"/>
      <c r="E1052" s="91"/>
      <c r="F1052" s="91"/>
      <c r="G1052" s="91"/>
      <c r="H1052" s="91"/>
      <c r="I1052" s="70"/>
      <c r="J1052" s="72">
        <f>SUM(AF1035:AF1037)</f>
        <v>0</v>
      </c>
      <c r="K1052" s="72"/>
      <c r="L1052" s="72">
        <f>SUM(BB1035:BB1037)</f>
        <v>0</v>
      </c>
    </row>
    <row r="1053" spans="1:12" ht="14.25" hidden="1" x14ac:dyDescent="0.2">
      <c r="A1053" s="81"/>
      <c r="B1053" s="90"/>
      <c r="C1053" s="91" t="s">
        <v>1333</v>
      </c>
      <c r="D1053" s="91"/>
      <c r="E1053" s="91"/>
      <c r="F1053" s="91"/>
      <c r="G1053" s="91"/>
      <c r="H1053" s="91"/>
      <c r="I1053" s="70"/>
      <c r="J1053" s="72">
        <f>SUM(S1035:S1037)+SUM(X1035:X1037)+SUM(Z1035:Z1037)</f>
        <v>0</v>
      </c>
      <c r="K1053" s="72"/>
      <c r="L1053" s="72">
        <f>SUM(AR1035:AR1037)+SUM(AT1035:AT1037)+SUM(AV1035:AV1037)</f>
        <v>0</v>
      </c>
    </row>
    <row r="1054" spans="1:12" ht="14.25" hidden="1" x14ac:dyDescent="0.2">
      <c r="A1054" s="81"/>
      <c r="B1054" s="90"/>
      <c r="C1054" s="91" t="s">
        <v>1334</v>
      </c>
      <c r="D1054" s="91"/>
      <c r="E1054" s="91"/>
      <c r="F1054" s="91"/>
      <c r="G1054" s="91"/>
      <c r="H1054" s="91"/>
      <c r="I1054" s="70"/>
      <c r="J1054" s="72">
        <f>SUM(AD1035:AD1037)</f>
        <v>0</v>
      </c>
      <c r="K1054" s="72"/>
      <c r="L1054" s="72">
        <f>SUM(AZ1035:AZ1037)</f>
        <v>0</v>
      </c>
    </row>
    <row r="1055" spans="1:12" ht="14.25" hidden="1" x14ac:dyDescent="0.2">
      <c r="A1055" s="81"/>
      <c r="B1055" s="90"/>
      <c r="C1055" s="91" t="s">
        <v>1335</v>
      </c>
      <c r="D1055" s="91"/>
      <c r="E1055" s="91"/>
      <c r="F1055" s="91"/>
      <c r="G1055" s="91"/>
      <c r="H1055" s="91"/>
      <c r="I1055" s="70"/>
      <c r="J1055" s="72">
        <f>SUM(AE1035:AE1037)</f>
        <v>0</v>
      </c>
      <c r="K1055" s="72"/>
      <c r="L1055" s="72">
        <f>SUM(BA1035:BA1037)</f>
        <v>0</v>
      </c>
    </row>
    <row r="1056" spans="1:12" ht="14.25" hidden="1" x14ac:dyDescent="0.2">
      <c r="A1056" s="81"/>
      <c r="B1056" s="90"/>
      <c r="C1056" s="91" t="s">
        <v>1336</v>
      </c>
      <c r="D1056" s="91"/>
      <c r="E1056" s="91"/>
      <c r="F1056" s="91"/>
      <c r="G1056" s="91"/>
      <c r="H1056" s="91"/>
      <c r="I1056" s="70"/>
      <c r="J1056" s="72">
        <f>J1058+J1059</f>
        <v>0</v>
      </c>
      <c r="K1056" s="72"/>
      <c r="L1056" s="72">
        <f>L1058+L1059</f>
        <v>0</v>
      </c>
    </row>
    <row r="1057" spans="1:12" ht="14.25" hidden="1" x14ac:dyDescent="0.2">
      <c r="A1057" s="81"/>
      <c r="B1057" s="90"/>
      <c r="C1057" s="97" t="s">
        <v>1321</v>
      </c>
      <c r="D1057" s="91"/>
      <c r="E1057" s="91"/>
      <c r="F1057" s="91"/>
      <c r="G1057" s="91"/>
      <c r="H1057" s="91"/>
      <c r="I1057" s="70"/>
      <c r="J1057" s="72"/>
      <c r="K1057" s="72"/>
      <c r="L1057" s="72"/>
    </row>
    <row r="1058" spans="1:12" ht="14.25" hidden="1" x14ac:dyDescent="0.2">
      <c r="A1058" s="81"/>
      <c r="B1058" s="90"/>
      <c r="C1058" s="91" t="s">
        <v>1337</v>
      </c>
      <c r="D1058" s="91"/>
      <c r="E1058" s="91"/>
      <c r="F1058" s="91"/>
      <c r="G1058" s="91"/>
      <c r="H1058" s="91"/>
      <c r="I1058" s="70"/>
      <c r="J1058" s="72">
        <f>SUM(BJ1035:BJ1037)</f>
        <v>0</v>
      </c>
      <c r="K1058" s="72"/>
      <c r="L1058" s="72">
        <f>SUM(BK1035:BK1037)</f>
        <v>0</v>
      </c>
    </row>
    <row r="1059" spans="1:12" ht="14.25" hidden="1" x14ac:dyDescent="0.2">
      <c r="A1059" s="81"/>
      <c r="B1059" s="90"/>
      <c r="C1059" s="91" t="s">
        <v>1338</v>
      </c>
      <c r="D1059" s="91"/>
      <c r="E1059" s="91"/>
      <c r="F1059" s="91"/>
      <c r="G1059" s="91"/>
      <c r="H1059" s="91"/>
      <c r="I1059" s="70"/>
      <c r="J1059" s="72">
        <f>SUM(AH1035:AH1037)</f>
        <v>0</v>
      </c>
      <c r="K1059" s="72"/>
      <c r="L1059" s="72">
        <f>SUM(BD1035:BD1037)</f>
        <v>0</v>
      </c>
    </row>
    <row r="1060" spans="1:12" ht="14.25" hidden="1" x14ac:dyDescent="0.2">
      <c r="A1060" s="81"/>
      <c r="B1060" s="90"/>
      <c r="C1060" s="91" t="s">
        <v>1339</v>
      </c>
      <c r="D1060" s="91"/>
      <c r="E1060" s="91"/>
      <c r="F1060" s="91"/>
      <c r="G1060" s="91"/>
      <c r="H1060" s="91"/>
      <c r="I1060" s="70"/>
      <c r="J1060" s="72">
        <f>SUM(BL1035:BL1037)</f>
        <v>0</v>
      </c>
      <c r="K1060" s="72"/>
      <c r="L1060" s="72"/>
    </row>
    <row r="1061" spans="1:12" ht="14.25" hidden="1" x14ac:dyDescent="0.2">
      <c r="A1061" s="81"/>
      <c r="B1061" s="90"/>
      <c r="C1061" s="91" t="s">
        <v>1340</v>
      </c>
      <c r="D1061" s="91"/>
      <c r="E1061" s="91"/>
      <c r="F1061" s="91"/>
      <c r="G1061" s="91"/>
      <c r="H1061" s="91"/>
      <c r="I1061" s="70"/>
      <c r="J1061" s="72">
        <f>SUM(BN1035:BN1037)</f>
        <v>0</v>
      </c>
      <c r="K1061" s="72"/>
      <c r="L1061" s="72">
        <f>SUM(BO1035:BO1037)</f>
        <v>0</v>
      </c>
    </row>
    <row r="1062" spans="1:12" ht="15" x14ac:dyDescent="0.2">
      <c r="A1062" s="92"/>
      <c r="B1062" s="93"/>
      <c r="C1062" s="94" t="s">
        <v>1341</v>
      </c>
      <c r="D1062" s="94"/>
      <c r="E1062" s="94"/>
      <c r="F1062" s="94"/>
      <c r="G1062" s="94"/>
      <c r="H1062" s="94"/>
      <c r="I1062" s="95"/>
      <c r="J1062" s="96">
        <f>J1039+J1054+J1055+J1056+J1060+J1061</f>
        <v>263767.19</v>
      </c>
      <c r="K1062" s="96"/>
      <c r="L1062" s="96">
        <f>L1039+L1054+L1055+L1056+L1060+L1061</f>
        <v>2547991.1</v>
      </c>
    </row>
    <row r="1063" spans="1:12" ht="14.25" x14ac:dyDescent="0.2">
      <c r="A1063" s="81"/>
      <c r="B1063" s="90"/>
      <c r="C1063" s="97" t="s">
        <v>1342</v>
      </c>
      <c r="D1063" s="91"/>
      <c r="E1063" s="91"/>
      <c r="F1063" s="91"/>
      <c r="G1063" s="91"/>
      <c r="H1063" s="91"/>
      <c r="I1063" s="70"/>
      <c r="J1063" s="72"/>
      <c r="K1063" s="72"/>
      <c r="L1063" s="72"/>
    </row>
    <row r="1064" spans="1:12" ht="14.25" x14ac:dyDescent="0.2">
      <c r="A1064" s="81"/>
      <c r="B1064" s="90"/>
      <c r="C1064" s="91" t="s">
        <v>1343</v>
      </c>
      <c r="D1064" s="91"/>
      <c r="E1064" s="91"/>
      <c r="F1064" s="91"/>
      <c r="G1064" s="91"/>
      <c r="H1064" s="91"/>
      <c r="I1064" s="70"/>
      <c r="J1064" s="72">
        <f>SUM(AB1035:AB1037)</f>
        <v>263767.19</v>
      </c>
      <c r="K1064" s="72"/>
      <c r="L1064" s="72">
        <f>SUM(AX1035:AX1037)</f>
        <v>2547991.1</v>
      </c>
    </row>
    <row r="1065" spans="1:12" ht="14.25" hidden="1" x14ac:dyDescent="0.2">
      <c r="A1065" s="81"/>
      <c r="B1065" s="90"/>
      <c r="C1065" s="91" t="s">
        <v>1344</v>
      </c>
      <c r="D1065" s="91"/>
      <c r="E1065" s="91"/>
      <c r="F1065" s="91"/>
      <c r="G1065" s="91"/>
      <c r="H1065" s="91"/>
      <c r="I1065" s="70"/>
      <c r="J1065" s="72">
        <f>SUM(AC1035:AC1037)</f>
        <v>0</v>
      </c>
      <c r="K1065" s="72"/>
      <c r="L1065" s="72">
        <f>SUM(AY1035:AY1037)</f>
        <v>0</v>
      </c>
    </row>
    <row r="1066" spans="1:12" ht="14.25" hidden="1" customHeight="1" x14ac:dyDescent="0.2">
      <c r="A1066" s="81"/>
      <c r="B1066" s="90"/>
      <c r="C1066" s="91" t="s">
        <v>1345</v>
      </c>
      <c r="D1066" s="91"/>
      <c r="E1066" s="91"/>
      <c r="F1066" s="98"/>
      <c r="G1066" s="99">
        <f>Source!P627</f>
        <v>0</v>
      </c>
      <c r="H1066" s="81"/>
      <c r="I1066" s="81"/>
      <c r="J1066" s="81"/>
      <c r="K1066" s="81"/>
      <c r="L1066" s="81"/>
    </row>
    <row r="1067" spans="1:12" ht="14.25" hidden="1" customHeight="1" x14ac:dyDescent="0.2">
      <c r="A1067" s="81"/>
      <c r="B1067" s="90"/>
      <c r="C1067" s="91" t="s">
        <v>1346</v>
      </c>
      <c r="D1067" s="91"/>
      <c r="E1067" s="91"/>
      <c r="F1067" s="98"/>
      <c r="G1067" s="99">
        <f>Source!P628</f>
        <v>0</v>
      </c>
      <c r="H1067" s="81"/>
      <c r="I1067" s="81"/>
      <c r="J1067" s="81"/>
      <c r="K1067" s="81"/>
      <c r="L1067" s="81"/>
    </row>
    <row r="1070" spans="1:12" ht="16.5" x14ac:dyDescent="0.2">
      <c r="A1070" s="66" t="s">
        <v>1419</v>
      </c>
      <c r="B1070" s="66"/>
      <c r="C1070" s="66"/>
      <c r="D1070" s="66"/>
      <c r="E1070" s="66"/>
      <c r="F1070" s="66"/>
      <c r="G1070" s="66"/>
      <c r="H1070" s="66"/>
      <c r="I1070" s="66"/>
      <c r="J1070" s="66"/>
      <c r="K1070" s="66"/>
      <c r="L1070" s="66"/>
    </row>
    <row r="1071" spans="1:12" ht="71.25" x14ac:dyDescent="0.2">
      <c r="A1071" s="67" t="s">
        <v>666</v>
      </c>
      <c r="B1071" s="68" t="str">
        <f>Source!F640</f>
        <v>м08-02-187-1</v>
      </c>
      <c r="C1071" s="68" t="str">
        <f>Source!G640</f>
        <v>Муфты концевые для одножильного кабеля с изоляцией из сшитого полиэтилена наружной установки с силиконовым заполнителем напряжением 220 кВ</v>
      </c>
      <c r="D1071" s="69" t="str">
        <f>Source!H640</f>
        <v>1  ШТ.</v>
      </c>
      <c r="E1071" s="70">
        <f>Source!K640</f>
        <v>3</v>
      </c>
      <c r="F1071" s="70"/>
      <c r="G1071" s="70">
        <f>Source!I640</f>
        <v>3</v>
      </c>
      <c r="H1071" s="72"/>
      <c r="I1071" s="71"/>
      <c r="J1071" s="72"/>
      <c r="K1071" s="71"/>
      <c r="L1071" s="72"/>
    </row>
    <row r="1072" spans="1:12" ht="14.25" x14ac:dyDescent="0.2">
      <c r="A1072" s="68"/>
      <c r="B1072" s="71">
        <v>1</v>
      </c>
      <c r="C1072" s="68" t="s">
        <v>1295</v>
      </c>
      <c r="D1072" s="69"/>
      <c r="E1072" s="70"/>
      <c r="F1072" s="70"/>
      <c r="G1072" s="70"/>
      <c r="H1072" s="72">
        <f>Source!AO640</f>
        <v>1209.92</v>
      </c>
      <c r="I1072" s="71"/>
      <c r="J1072" s="72">
        <f>ROUND(Source!AF640*Source!I640, 2)</f>
        <v>3629.76</v>
      </c>
      <c r="K1072" s="71">
        <f>IF(Source!BA640&lt;&gt; 0, Source!BA640, 1)</f>
        <v>50.93</v>
      </c>
      <c r="L1072" s="72">
        <f>Source!S640</f>
        <v>184863.68</v>
      </c>
    </row>
    <row r="1073" spans="1:82" ht="14.25" x14ac:dyDescent="0.2">
      <c r="A1073" s="68"/>
      <c r="B1073" s="71">
        <v>2</v>
      </c>
      <c r="C1073" s="68" t="s">
        <v>1296</v>
      </c>
      <c r="D1073" s="69"/>
      <c r="E1073" s="70"/>
      <c r="F1073" s="70"/>
      <c r="G1073" s="70"/>
      <c r="H1073" s="72">
        <f>Source!AM640</f>
        <v>364.78</v>
      </c>
      <c r="I1073" s="71"/>
      <c r="J1073" s="72">
        <f>ROUND((((Source!ET640)-(Source!EU640))+Source!AE640)*Source!I640, 2)</f>
        <v>1094.3399999999999</v>
      </c>
      <c r="K1073" s="71">
        <f>IF(Source!BB640&lt;&gt; 0, Source!BB640, 1)</f>
        <v>15.6</v>
      </c>
      <c r="L1073" s="72">
        <f>Source!Q640</f>
        <v>17071.7</v>
      </c>
    </row>
    <row r="1074" spans="1:82" ht="14.25" x14ac:dyDescent="0.2">
      <c r="A1074" s="68"/>
      <c r="B1074" s="71">
        <v>3</v>
      </c>
      <c r="C1074" s="68" t="s">
        <v>1297</v>
      </c>
      <c r="D1074" s="69"/>
      <c r="E1074" s="70"/>
      <c r="F1074" s="70"/>
      <c r="G1074" s="70"/>
      <c r="H1074" s="72">
        <f>Source!AN640</f>
        <v>9.6300000000000008</v>
      </c>
      <c r="I1074" s="71"/>
      <c r="J1074" s="74">
        <f>ROUND(Source!AE640*Source!I640, 2)</f>
        <v>28.89</v>
      </c>
      <c r="K1074" s="71">
        <f>IF(Source!BS640&lt;&gt; 0, Source!BS640, 1)</f>
        <v>50.93</v>
      </c>
      <c r="L1074" s="74">
        <f>Source!R640</f>
        <v>1471.37</v>
      </c>
    </row>
    <row r="1075" spans="1:82" ht="14.25" x14ac:dyDescent="0.2">
      <c r="A1075" s="68"/>
      <c r="B1075" s="71">
        <v>4</v>
      </c>
      <c r="C1075" s="68" t="s">
        <v>1298</v>
      </c>
      <c r="D1075" s="69"/>
      <c r="E1075" s="70"/>
      <c r="F1075" s="70"/>
      <c r="G1075" s="70"/>
      <c r="H1075" s="72">
        <f>Source!AL640</f>
        <v>422.93</v>
      </c>
      <c r="I1075" s="71"/>
      <c r="J1075" s="72">
        <f>ROUND(Source!AC640*Source!I640, 2)</f>
        <v>1268.79</v>
      </c>
      <c r="K1075" s="71">
        <f>IF(Source!BC640&lt;&gt; 0, Source!BC640, 1)</f>
        <v>11.92</v>
      </c>
      <c r="L1075" s="72">
        <f>Source!P640</f>
        <v>15123.98</v>
      </c>
    </row>
    <row r="1076" spans="1:82" ht="14.25" x14ac:dyDescent="0.2">
      <c r="A1076" s="68"/>
      <c r="B1076" s="68"/>
      <c r="C1076" s="68" t="s">
        <v>1299</v>
      </c>
      <c r="D1076" s="69" t="s">
        <v>1274</v>
      </c>
      <c r="E1076" s="70">
        <f>Source!AQ640</f>
        <v>109.1</v>
      </c>
      <c r="F1076" s="70"/>
      <c r="G1076" s="70">
        <f>ROUND(Source!U640, 7)</f>
        <v>327.3</v>
      </c>
      <c r="H1076" s="72"/>
      <c r="I1076" s="71"/>
      <c r="J1076" s="72"/>
      <c r="K1076" s="71"/>
      <c r="L1076" s="72"/>
    </row>
    <row r="1077" spans="1:82" ht="14.25" x14ac:dyDescent="0.2">
      <c r="A1077" s="68"/>
      <c r="B1077" s="68"/>
      <c r="C1077" s="75" t="s">
        <v>1300</v>
      </c>
      <c r="D1077" s="76" t="s">
        <v>1274</v>
      </c>
      <c r="E1077" s="77">
        <f>Source!AR640</f>
        <v>0.54</v>
      </c>
      <c r="F1077" s="77"/>
      <c r="G1077" s="77">
        <f>ROUND(Source!V640, 7)</f>
        <v>1.62</v>
      </c>
      <c r="H1077" s="78"/>
      <c r="I1077" s="79"/>
      <c r="J1077" s="78"/>
      <c r="K1077" s="79"/>
      <c r="L1077" s="78"/>
    </row>
    <row r="1078" spans="1:82" ht="14.25" x14ac:dyDescent="0.2">
      <c r="A1078" s="68"/>
      <c r="B1078" s="68"/>
      <c r="C1078" s="68" t="s">
        <v>1301</v>
      </c>
      <c r="D1078" s="69"/>
      <c r="E1078" s="70"/>
      <c r="F1078" s="70"/>
      <c r="G1078" s="70"/>
      <c r="H1078" s="72">
        <f>H1072+H1073+H1075</f>
        <v>1997.63</v>
      </c>
      <c r="I1078" s="71"/>
      <c r="J1078" s="72">
        <f>J1072+J1073+J1075</f>
        <v>5992.89</v>
      </c>
      <c r="K1078" s="71"/>
      <c r="L1078" s="72">
        <f>L1072+L1073+L1075</f>
        <v>217059.36000000002</v>
      </c>
    </row>
    <row r="1079" spans="1:82" ht="14.25" x14ac:dyDescent="0.2">
      <c r="A1079" s="68"/>
      <c r="B1079" s="68"/>
      <c r="C1079" s="68" t="s">
        <v>1302</v>
      </c>
      <c r="D1079" s="69"/>
      <c r="E1079" s="70"/>
      <c r="F1079" s="70"/>
      <c r="G1079" s="70"/>
      <c r="H1079" s="72"/>
      <c r="I1079" s="71"/>
      <c r="J1079" s="72">
        <f>SUM(S1071:S1082)+SUM(T1071:T1082)+SUM(X1071:X1082)+SUM(Y1071:Y1082)+SUM(Z1071:Z1082)</f>
        <v>3658.65</v>
      </c>
      <c r="K1079" s="71"/>
      <c r="L1079" s="72">
        <f>SUM(AR1071:AR1082)+SUM(AS1071:AS1082)+SUM(AT1071:AT1082)+SUM(AU1071:AU1082)+SUM(AV1071:AV1082)</f>
        <v>186335.05</v>
      </c>
    </row>
    <row r="1080" spans="1:82" ht="28.5" x14ac:dyDescent="0.2">
      <c r="A1080" s="68"/>
      <c r="B1080" s="68" t="s">
        <v>30</v>
      </c>
      <c r="C1080" s="68" t="s">
        <v>1303</v>
      </c>
      <c r="D1080" s="69" t="s">
        <v>1304</v>
      </c>
      <c r="E1080" s="70">
        <f>Source!BZ640</f>
        <v>97</v>
      </c>
      <c r="F1080" s="70"/>
      <c r="G1080" s="70">
        <f>Source!AT640</f>
        <v>97</v>
      </c>
      <c r="H1080" s="72"/>
      <c r="I1080" s="71"/>
      <c r="J1080" s="72">
        <f>SUM(AD1071:AD1082)</f>
        <v>3548.89</v>
      </c>
      <c r="K1080" s="71"/>
      <c r="L1080" s="72">
        <f>SUM(AZ1071:AZ1082)</f>
        <v>180745</v>
      </c>
    </row>
    <row r="1081" spans="1:82" ht="28.5" x14ac:dyDescent="0.2">
      <c r="A1081" s="75"/>
      <c r="B1081" s="75" t="s">
        <v>31</v>
      </c>
      <c r="C1081" s="75" t="s">
        <v>1305</v>
      </c>
      <c r="D1081" s="76" t="s">
        <v>1304</v>
      </c>
      <c r="E1081" s="77">
        <f>Source!CA640</f>
        <v>51</v>
      </c>
      <c r="F1081" s="77"/>
      <c r="G1081" s="77">
        <f>Source!AU640</f>
        <v>51</v>
      </c>
      <c r="H1081" s="78"/>
      <c r="I1081" s="79"/>
      <c r="J1081" s="78">
        <f>SUM(AE1071:AE1082)</f>
        <v>1865.91</v>
      </c>
      <c r="K1081" s="79"/>
      <c r="L1081" s="78">
        <f>SUM(BA1071:BA1082)</f>
        <v>95030.88</v>
      </c>
    </row>
    <row r="1082" spans="1:82" ht="15" x14ac:dyDescent="0.2">
      <c r="C1082" s="82" t="s">
        <v>1306</v>
      </c>
      <c r="D1082" s="82"/>
      <c r="E1082" s="82"/>
      <c r="F1082" s="82"/>
      <c r="G1082" s="82"/>
      <c r="H1082" s="82"/>
      <c r="I1082" s="83">
        <f>J1072+J1073+J1075+J1080+J1081</f>
        <v>11407.69</v>
      </c>
      <c r="J1082" s="83"/>
      <c r="K1082" s="83">
        <f>L1072+L1073+L1075+L1080+L1081</f>
        <v>492835.24</v>
      </c>
      <c r="L1082" s="83"/>
      <c r="O1082" s="80">
        <f>J1072+J1073+J1075+J1080+J1081</f>
        <v>11407.69</v>
      </c>
      <c r="P1082" s="80">
        <f>J1073</f>
        <v>1094.3399999999999</v>
      </c>
      <c r="R1082" t="s">
        <v>1307</v>
      </c>
      <c r="S1082" s="80">
        <f>J1072</f>
        <v>3629.76</v>
      </c>
      <c r="U1082" s="80">
        <f>J1072</f>
        <v>3629.76</v>
      </c>
      <c r="X1082" s="80">
        <f>J1074</f>
        <v>28.89</v>
      </c>
      <c r="Z1082" t="s">
        <v>1307</v>
      </c>
      <c r="AA1082" s="80">
        <f>J1075</f>
        <v>1268.79</v>
      </c>
      <c r="AD1082">
        <f>ROUND((Source!AT640/100)*((ROUND(Source!AF640*Source!I640, 2)+ROUND(Source!AE640*Source!I640, 2))), 2)</f>
        <v>3548.89</v>
      </c>
      <c r="AE1082">
        <f>ROUND((Source!AU640/100)*((ROUND(Source!AF640*Source!I640, 2)+ROUND(Source!AE640*Source!I640, 2))), 2)</f>
        <v>1865.91</v>
      </c>
      <c r="AN1082" s="80">
        <f>L1072+L1073+L1075+L1080+L1081</f>
        <v>492835.24</v>
      </c>
      <c r="AO1082" s="80">
        <f>L1073</f>
        <v>17071.7</v>
      </c>
      <c r="AQ1082" t="s">
        <v>1307</v>
      </c>
      <c r="AR1082" s="80">
        <f>L1072</f>
        <v>184863.68</v>
      </c>
      <c r="AT1082" s="80">
        <f>L1074</f>
        <v>1471.37</v>
      </c>
      <c r="AV1082" t="s">
        <v>1307</v>
      </c>
      <c r="AW1082" s="80">
        <f>L1075</f>
        <v>15123.98</v>
      </c>
      <c r="AZ1082">
        <f>Source!X640</f>
        <v>180745</v>
      </c>
      <c r="BA1082">
        <f>Source!Y640</f>
        <v>95030.88</v>
      </c>
      <c r="BI1082" s="80">
        <f>J1072+J1073+J1075+J1080+J1081</f>
        <v>11407.69</v>
      </c>
      <c r="CD1082">
        <v>2</v>
      </c>
    </row>
    <row r="1083" spans="1:82" ht="85.5" x14ac:dyDescent="0.2">
      <c r="A1083" s="101" t="s">
        <v>670</v>
      </c>
      <c r="B1083" s="102" t="str">
        <f>Source!F642</f>
        <v>Конъюнктурный анализ п.156</v>
      </c>
      <c r="C1083" s="102" t="s">
        <v>1420</v>
      </c>
      <c r="D1083" s="103" t="str">
        <f>Source!H642</f>
        <v>шт.</v>
      </c>
      <c r="E1083" s="104">
        <f>Source!K642</f>
        <v>3</v>
      </c>
      <c r="F1083" s="104"/>
      <c r="G1083" s="104">
        <f>Source!I642</f>
        <v>3</v>
      </c>
      <c r="H1083" s="105">
        <f>Source!AL642</f>
        <v>1840128.03</v>
      </c>
      <c r="I1083" s="106"/>
      <c r="J1083" s="105">
        <f>ROUND(L1083/K1083, 2)</f>
        <v>819048.08</v>
      </c>
      <c r="K1083" s="106">
        <f>IF(Source!BC642&lt;&gt; 0, Source!BC642, 1)</f>
        <v>6.74</v>
      </c>
      <c r="L1083" s="105">
        <f>Source!HH642</f>
        <v>5520384.0899999999</v>
      </c>
    </row>
    <row r="1084" spans="1:82" ht="15" x14ac:dyDescent="0.2">
      <c r="A1084" s="100"/>
      <c r="B1084" s="100"/>
      <c r="C1084" s="107" t="s">
        <v>1306</v>
      </c>
      <c r="D1084" s="107"/>
      <c r="E1084" s="107"/>
      <c r="F1084" s="107"/>
      <c r="G1084" s="107"/>
      <c r="H1084" s="107"/>
      <c r="I1084" s="108">
        <f>J1083</f>
        <v>819048.08</v>
      </c>
      <c r="J1084" s="108"/>
      <c r="K1084" s="108">
        <f>L1083</f>
        <v>5520384.0899999999</v>
      </c>
      <c r="L1084" s="108"/>
      <c r="O1084" s="80">
        <f>J1083</f>
        <v>819048.08</v>
      </c>
      <c r="P1084">
        <f>0</f>
        <v>0</v>
      </c>
      <c r="R1084" t="s">
        <v>1307</v>
      </c>
      <c r="S1084">
        <f>0</f>
        <v>0</v>
      </c>
      <c r="X1084">
        <f>0</f>
        <v>0</v>
      </c>
      <c r="Z1084" t="s">
        <v>1307</v>
      </c>
      <c r="AA1084" s="80">
        <f>J1083</f>
        <v>819048.08</v>
      </c>
      <c r="AC1084" s="80">
        <f>J1083</f>
        <v>819048.08</v>
      </c>
      <c r="AD1084">
        <f>ROUND((Source!AT642/100)*((ROUND(Source!AF642*Source!I642, 2)+ROUND(Source!AE642*Source!I642, 2))), 2)</f>
        <v>0</v>
      </c>
      <c r="AE1084">
        <f>ROUND((Source!AU642/100)*((ROUND(Source!AF642*Source!I642, 2)+ROUND(Source!AE642*Source!I642, 2))), 2)</f>
        <v>0</v>
      </c>
      <c r="AN1084" s="80">
        <f>L1083</f>
        <v>5520384.0899999999</v>
      </c>
      <c r="AO1084">
        <f>0</f>
        <v>0</v>
      </c>
      <c r="AQ1084" t="s">
        <v>1307</v>
      </c>
      <c r="AR1084">
        <f>0</f>
        <v>0</v>
      </c>
      <c r="AT1084">
        <f>0</f>
        <v>0</v>
      </c>
      <c r="AV1084" t="s">
        <v>1307</v>
      </c>
      <c r="AW1084" s="80">
        <f>L1083</f>
        <v>5520384.0899999999</v>
      </c>
      <c r="AY1084" s="80">
        <f>L1083</f>
        <v>5520384.0899999999</v>
      </c>
      <c r="AZ1084">
        <f>Source!X642</f>
        <v>0</v>
      </c>
      <c r="BA1084">
        <f>Source!Y642</f>
        <v>0</v>
      </c>
      <c r="BJ1084" s="80">
        <f>J1083</f>
        <v>819048.08</v>
      </c>
      <c r="BK1084" s="80">
        <f>L1083</f>
        <v>5520384.0899999999</v>
      </c>
      <c r="CD1084">
        <v>3</v>
      </c>
    </row>
    <row r="1086" spans="1:82" ht="15" x14ac:dyDescent="0.2">
      <c r="A1086" s="92"/>
      <c r="B1086" s="93"/>
      <c r="C1086" s="94" t="s">
        <v>1320</v>
      </c>
      <c r="D1086" s="94"/>
      <c r="E1086" s="94"/>
      <c r="F1086" s="94"/>
      <c r="G1086" s="94"/>
      <c r="H1086" s="94"/>
      <c r="I1086" s="95"/>
      <c r="J1086" s="96">
        <f>J1088+J1089+J1095+J1099</f>
        <v>5992.8900000000376</v>
      </c>
      <c r="K1086" s="96"/>
      <c r="L1086" s="96">
        <f>L1088+L1089+L1095+L1099</f>
        <v>217059.36000000045</v>
      </c>
    </row>
    <row r="1087" spans="1:82" ht="14.25" x14ac:dyDescent="0.2">
      <c r="A1087" s="81"/>
      <c r="B1087" s="90"/>
      <c r="C1087" s="97" t="s">
        <v>1321</v>
      </c>
      <c r="D1087" s="91"/>
      <c r="E1087" s="91"/>
      <c r="F1087" s="91"/>
      <c r="G1087" s="91"/>
      <c r="H1087" s="91"/>
      <c r="I1087" s="70"/>
      <c r="J1087" s="72"/>
      <c r="K1087" s="72"/>
      <c r="L1087" s="72"/>
    </row>
    <row r="1088" spans="1:82" ht="14.25" x14ac:dyDescent="0.2">
      <c r="A1088" s="81"/>
      <c r="B1088" s="90"/>
      <c r="C1088" s="91" t="s">
        <v>1322</v>
      </c>
      <c r="D1088" s="91"/>
      <c r="E1088" s="91"/>
      <c r="F1088" s="91"/>
      <c r="G1088" s="91"/>
      <c r="H1088" s="91"/>
      <c r="I1088" s="70"/>
      <c r="J1088" s="72">
        <f>SUM(S1070:S1084)</f>
        <v>3629.76</v>
      </c>
      <c r="K1088" s="72"/>
      <c r="L1088" s="72">
        <f>SUM(AR1070:AR1084)</f>
        <v>184863.68</v>
      </c>
    </row>
    <row r="1089" spans="1:12" ht="14.25" x14ac:dyDescent="0.2">
      <c r="A1089" s="81"/>
      <c r="B1089" s="90"/>
      <c r="C1089" s="91" t="s">
        <v>1323</v>
      </c>
      <c r="D1089" s="91"/>
      <c r="E1089" s="91"/>
      <c r="F1089" s="91"/>
      <c r="G1089" s="91"/>
      <c r="H1089" s="91"/>
      <c r="I1089" s="70"/>
      <c r="J1089" s="72">
        <f>J1091+J1094</f>
        <v>1094.3399999999999</v>
      </c>
      <c r="K1089" s="72"/>
      <c r="L1089" s="72">
        <f>L1091+L1094</f>
        <v>17071.7</v>
      </c>
    </row>
    <row r="1090" spans="1:12" ht="14.25" x14ac:dyDescent="0.2">
      <c r="A1090" s="81"/>
      <c r="B1090" s="90"/>
      <c r="C1090" s="97" t="s">
        <v>1324</v>
      </c>
      <c r="D1090" s="91"/>
      <c r="E1090" s="91"/>
      <c r="F1090" s="91"/>
      <c r="G1090" s="91"/>
      <c r="H1090" s="91"/>
      <c r="I1090" s="70"/>
      <c r="J1090" s="72"/>
      <c r="K1090" s="72"/>
      <c r="L1090" s="72"/>
    </row>
    <row r="1091" spans="1:12" ht="14.25" x14ac:dyDescent="0.2">
      <c r="A1091" s="81"/>
      <c r="B1091" s="90"/>
      <c r="C1091" s="91" t="s">
        <v>1325</v>
      </c>
      <c r="D1091" s="91"/>
      <c r="E1091" s="91"/>
      <c r="F1091" s="91"/>
      <c r="G1091" s="91"/>
      <c r="H1091" s="91"/>
      <c r="I1091" s="70"/>
      <c r="J1091" s="72">
        <f>SUM(P1070:P1084)</f>
        <v>1094.3399999999999</v>
      </c>
      <c r="K1091" s="72"/>
      <c r="L1091" s="72">
        <f>SUM(AO1070:AO1084)</f>
        <v>17071.7</v>
      </c>
    </row>
    <row r="1092" spans="1:12" ht="14.25" x14ac:dyDescent="0.2">
      <c r="A1092" s="81"/>
      <c r="B1092" s="90"/>
      <c r="C1092" s="97" t="s">
        <v>1326</v>
      </c>
      <c r="D1092" s="91"/>
      <c r="E1092" s="91"/>
      <c r="F1092" s="91"/>
      <c r="G1092" s="91"/>
      <c r="H1092" s="91"/>
      <c r="I1092" s="70"/>
      <c r="J1092" s="72"/>
      <c r="K1092" s="72"/>
      <c r="L1092" s="72"/>
    </row>
    <row r="1093" spans="1:12" ht="14.25" x14ac:dyDescent="0.2">
      <c r="A1093" s="81"/>
      <c r="B1093" s="90"/>
      <c r="C1093" s="91" t="s">
        <v>1327</v>
      </c>
      <c r="D1093" s="91"/>
      <c r="E1093" s="91"/>
      <c r="F1093" s="91"/>
      <c r="G1093" s="91"/>
      <c r="H1093" s="91"/>
      <c r="I1093" s="70"/>
      <c r="J1093" s="72">
        <f>SUM(X1070:X1084)</f>
        <v>28.89</v>
      </c>
      <c r="K1093" s="72"/>
      <c r="L1093" s="72">
        <f>SUM(AT1070:AT1084)</f>
        <v>1471.37</v>
      </c>
    </row>
    <row r="1094" spans="1:12" ht="14.25" hidden="1" x14ac:dyDescent="0.2">
      <c r="A1094" s="81"/>
      <c r="B1094" s="90"/>
      <c r="C1094" s="91" t="s">
        <v>1328</v>
      </c>
      <c r="D1094" s="91"/>
      <c r="E1094" s="91"/>
      <c r="F1094" s="91"/>
      <c r="G1094" s="91"/>
      <c r="H1094" s="91"/>
      <c r="I1094" s="70"/>
      <c r="J1094" s="72">
        <f>SUM(Z1070:Z1084)</f>
        <v>0</v>
      </c>
      <c r="K1094" s="72"/>
      <c r="L1094" s="72">
        <f>SUM(AV1070:AV1084)</f>
        <v>0</v>
      </c>
    </row>
    <row r="1095" spans="1:12" ht="14.25" x14ac:dyDescent="0.2">
      <c r="A1095" s="81"/>
      <c r="B1095" s="90"/>
      <c r="C1095" s="91" t="s">
        <v>1329</v>
      </c>
      <c r="D1095" s="91"/>
      <c r="E1095" s="91"/>
      <c r="F1095" s="91"/>
      <c r="G1095" s="91"/>
      <c r="H1095" s="91"/>
      <c r="I1095" s="70"/>
      <c r="J1095" s="72">
        <f>J1097+J1098</f>
        <v>1268.7900000000373</v>
      </c>
      <c r="K1095" s="72"/>
      <c r="L1095" s="72">
        <f>L1097+L1098</f>
        <v>15123.980000000447</v>
      </c>
    </row>
    <row r="1096" spans="1:12" ht="14.25" x14ac:dyDescent="0.2">
      <c r="A1096" s="81"/>
      <c r="B1096" s="90"/>
      <c r="C1096" s="97" t="s">
        <v>1324</v>
      </c>
      <c r="D1096" s="91"/>
      <c r="E1096" s="91"/>
      <c r="F1096" s="91"/>
      <c r="G1096" s="91"/>
      <c r="H1096" s="91"/>
      <c r="I1096" s="70"/>
      <c r="J1096" s="72"/>
      <c r="K1096" s="72"/>
      <c r="L1096" s="72"/>
    </row>
    <row r="1097" spans="1:12" ht="14.25" x14ac:dyDescent="0.2">
      <c r="A1097" s="81"/>
      <c r="B1097" s="90"/>
      <c r="C1097" s="91" t="s">
        <v>1330</v>
      </c>
      <c r="D1097" s="91"/>
      <c r="E1097" s="91"/>
      <c r="F1097" s="91"/>
      <c r="G1097" s="91"/>
      <c r="H1097" s="91"/>
      <c r="I1097" s="70"/>
      <c r="J1097" s="72">
        <f>SUM(AA1070:AA1084)-SUM(BJ1070:BJ1084)</f>
        <v>1268.7900000000373</v>
      </c>
      <c r="K1097" s="72"/>
      <c r="L1097" s="72">
        <f>SUM(AW1070:AW1084)-SUM(BK1070:BK1084)</f>
        <v>15123.980000000447</v>
      </c>
    </row>
    <row r="1098" spans="1:12" ht="14.25" hidden="1" x14ac:dyDescent="0.2">
      <c r="A1098" s="81"/>
      <c r="B1098" s="90"/>
      <c r="C1098" s="91" t="s">
        <v>1331</v>
      </c>
      <c r="D1098" s="91"/>
      <c r="E1098" s="91"/>
      <c r="F1098" s="91"/>
      <c r="G1098" s="91"/>
      <c r="H1098" s="91"/>
      <c r="I1098" s="70"/>
      <c r="J1098" s="72">
        <f>SUM(BC1070:BC1084)</f>
        <v>0</v>
      </c>
      <c r="K1098" s="72"/>
      <c r="L1098" s="72">
        <f>SUM(BC1070:BC1084)</f>
        <v>0</v>
      </c>
    </row>
    <row r="1099" spans="1:12" ht="14.25" hidden="1" x14ac:dyDescent="0.2">
      <c r="A1099" s="81"/>
      <c r="B1099" s="90"/>
      <c r="C1099" s="91" t="s">
        <v>1332</v>
      </c>
      <c r="D1099" s="91"/>
      <c r="E1099" s="91"/>
      <c r="F1099" s="91"/>
      <c r="G1099" s="91"/>
      <c r="H1099" s="91"/>
      <c r="I1099" s="70"/>
      <c r="J1099" s="72">
        <f>SUM(AF1070:AF1084)</f>
        <v>0</v>
      </c>
      <c r="K1099" s="72"/>
      <c r="L1099" s="72">
        <f>SUM(BB1070:BB1084)</f>
        <v>0</v>
      </c>
    </row>
    <row r="1100" spans="1:12" ht="14.25" x14ac:dyDescent="0.2">
      <c r="A1100" s="81"/>
      <c r="B1100" s="90"/>
      <c r="C1100" s="91" t="s">
        <v>1333</v>
      </c>
      <c r="D1100" s="91"/>
      <c r="E1100" s="91"/>
      <c r="F1100" s="91"/>
      <c r="G1100" s="91"/>
      <c r="H1100" s="91"/>
      <c r="I1100" s="70"/>
      <c r="J1100" s="72">
        <f>SUM(S1070:S1084)+SUM(X1070:X1084)+SUM(Z1070:Z1084)</f>
        <v>3658.65</v>
      </c>
      <c r="K1100" s="72"/>
      <c r="L1100" s="72">
        <f>SUM(AR1070:AR1084)+SUM(AT1070:AT1084)+SUM(AV1070:AV1084)</f>
        <v>186335.05</v>
      </c>
    </row>
    <row r="1101" spans="1:12" ht="14.25" x14ac:dyDescent="0.2">
      <c r="A1101" s="81"/>
      <c r="B1101" s="90"/>
      <c r="C1101" s="91" t="s">
        <v>1334</v>
      </c>
      <c r="D1101" s="91"/>
      <c r="E1101" s="91"/>
      <c r="F1101" s="91"/>
      <c r="G1101" s="91"/>
      <c r="H1101" s="91"/>
      <c r="I1101" s="70"/>
      <c r="J1101" s="72">
        <f>SUM(AD1070:AD1084)</f>
        <v>3548.89</v>
      </c>
      <c r="K1101" s="72"/>
      <c r="L1101" s="72">
        <f>SUM(AZ1070:AZ1084)</f>
        <v>180745</v>
      </c>
    </row>
    <row r="1102" spans="1:12" ht="14.25" x14ac:dyDescent="0.2">
      <c r="A1102" s="81"/>
      <c r="B1102" s="90"/>
      <c r="C1102" s="91" t="s">
        <v>1335</v>
      </c>
      <c r="D1102" s="91"/>
      <c r="E1102" s="91"/>
      <c r="F1102" s="91"/>
      <c r="G1102" s="91"/>
      <c r="H1102" s="91"/>
      <c r="I1102" s="70"/>
      <c r="J1102" s="72">
        <f>SUM(AE1070:AE1084)</f>
        <v>1865.91</v>
      </c>
      <c r="K1102" s="72"/>
      <c r="L1102" s="72">
        <f>SUM(BA1070:BA1084)</f>
        <v>95030.88</v>
      </c>
    </row>
    <row r="1103" spans="1:12" ht="14.25" x14ac:dyDescent="0.2">
      <c r="A1103" s="81"/>
      <c r="B1103" s="90"/>
      <c r="C1103" s="91" t="s">
        <v>1336</v>
      </c>
      <c r="D1103" s="91"/>
      <c r="E1103" s="91"/>
      <c r="F1103" s="91"/>
      <c r="G1103" s="91"/>
      <c r="H1103" s="91"/>
      <c r="I1103" s="70"/>
      <c r="J1103" s="72">
        <f>J1105+J1106</f>
        <v>819048.08</v>
      </c>
      <c r="K1103" s="72"/>
      <c r="L1103" s="72">
        <f>L1105+L1106</f>
        <v>5520384.0899999999</v>
      </c>
    </row>
    <row r="1104" spans="1:12" ht="14.25" x14ac:dyDescent="0.2">
      <c r="A1104" s="81"/>
      <c r="B1104" s="90"/>
      <c r="C1104" s="97" t="s">
        <v>1321</v>
      </c>
      <c r="D1104" s="91"/>
      <c r="E1104" s="91"/>
      <c r="F1104" s="91"/>
      <c r="G1104" s="91"/>
      <c r="H1104" s="91"/>
      <c r="I1104" s="70"/>
      <c r="J1104" s="72"/>
      <c r="K1104" s="72"/>
      <c r="L1104" s="72"/>
    </row>
    <row r="1105" spans="1:82" ht="14.25" x14ac:dyDescent="0.2">
      <c r="A1105" s="81"/>
      <c r="B1105" s="90"/>
      <c r="C1105" s="91" t="s">
        <v>1337</v>
      </c>
      <c r="D1105" s="91"/>
      <c r="E1105" s="91"/>
      <c r="F1105" s="91"/>
      <c r="G1105" s="91"/>
      <c r="H1105" s="91"/>
      <c r="I1105" s="70"/>
      <c r="J1105" s="72">
        <f>SUM(BJ1070:BJ1084)</f>
        <v>819048.08</v>
      </c>
      <c r="K1105" s="72"/>
      <c r="L1105" s="72">
        <f>SUM(BK1070:BK1084)</f>
        <v>5520384.0899999999</v>
      </c>
    </row>
    <row r="1106" spans="1:82" ht="14.25" hidden="1" x14ac:dyDescent="0.2">
      <c r="A1106" s="81"/>
      <c r="B1106" s="90"/>
      <c r="C1106" s="91" t="s">
        <v>1338</v>
      </c>
      <c r="D1106" s="91"/>
      <c r="E1106" s="91"/>
      <c r="F1106" s="91"/>
      <c r="G1106" s="91"/>
      <c r="H1106" s="91"/>
      <c r="I1106" s="70"/>
      <c r="J1106" s="72">
        <f>SUM(AH1070:AH1084)</f>
        <v>0</v>
      </c>
      <c r="K1106" s="72"/>
      <c r="L1106" s="72">
        <f>SUM(BD1070:BD1084)</f>
        <v>0</v>
      </c>
    </row>
    <row r="1107" spans="1:82" ht="14.25" hidden="1" x14ac:dyDescent="0.2">
      <c r="A1107" s="81"/>
      <c r="B1107" s="90"/>
      <c r="C1107" s="91" t="s">
        <v>1339</v>
      </c>
      <c r="D1107" s="91"/>
      <c r="E1107" s="91"/>
      <c r="F1107" s="91"/>
      <c r="G1107" s="91"/>
      <c r="H1107" s="91"/>
      <c r="I1107" s="70"/>
      <c r="J1107" s="72">
        <f>SUM(BL1070:BL1084)</f>
        <v>0</v>
      </c>
      <c r="K1107" s="72"/>
      <c r="L1107" s="72"/>
    </row>
    <row r="1108" spans="1:82" ht="14.25" hidden="1" x14ac:dyDescent="0.2">
      <c r="A1108" s="81"/>
      <c r="B1108" s="90"/>
      <c r="C1108" s="91" t="s">
        <v>1340</v>
      </c>
      <c r="D1108" s="91"/>
      <c r="E1108" s="91"/>
      <c r="F1108" s="91"/>
      <c r="G1108" s="91"/>
      <c r="H1108" s="91"/>
      <c r="I1108" s="70"/>
      <c r="J1108" s="72">
        <f>SUM(BN1070:BN1084)</f>
        <v>0</v>
      </c>
      <c r="K1108" s="72"/>
      <c r="L1108" s="72">
        <f>SUM(BO1070:BO1084)</f>
        <v>0</v>
      </c>
    </row>
    <row r="1109" spans="1:82" ht="15" x14ac:dyDescent="0.2">
      <c r="A1109" s="92"/>
      <c r="B1109" s="93"/>
      <c r="C1109" s="94" t="s">
        <v>1341</v>
      </c>
      <c r="D1109" s="94"/>
      <c r="E1109" s="94"/>
      <c r="F1109" s="94"/>
      <c r="G1109" s="94"/>
      <c r="H1109" s="94"/>
      <c r="I1109" s="95"/>
      <c r="J1109" s="96">
        <f>J1086+J1101+J1102+J1103+J1107+J1108</f>
        <v>830455.77</v>
      </c>
      <c r="K1109" s="96"/>
      <c r="L1109" s="96">
        <f>L1086+L1101+L1102+L1103+L1107+L1108</f>
        <v>6013219.3300000001</v>
      </c>
    </row>
    <row r="1110" spans="1:82" ht="14.25" x14ac:dyDescent="0.2">
      <c r="A1110" s="81"/>
      <c r="B1110" s="90"/>
      <c r="C1110" s="97" t="s">
        <v>1342</v>
      </c>
      <c r="D1110" s="91"/>
      <c r="E1110" s="91"/>
      <c r="F1110" s="91"/>
      <c r="G1110" s="91"/>
      <c r="H1110" s="91"/>
      <c r="I1110" s="70"/>
      <c r="J1110" s="72"/>
      <c r="K1110" s="72"/>
      <c r="L1110" s="72"/>
    </row>
    <row r="1111" spans="1:82" ht="14.25" hidden="1" x14ac:dyDescent="0.2">
      <c r="A1111" s="81"/>
      <c r="B1111" s="90"/>
      <c r="C1111" s="91" t="s">
        <v>1343</v>
      </c>
      <c r="D1111" s="91"/>
      <c r="E1111" s="91"/>
      <c r="F1111" s="91"/>
      <c r="G1111" s="91"/>
      <c r="H1111" s="91"/>
      <c r="I1111" s="70"/>
      <c r="J1111" s="72">
        <f>SUM(AB1070:AB1084)</f>
        <v>0</v>
      </c>
      <c r="K1111" s="72"/>
      <c r="L1111" s="72">
        <f>SUM(AX1070:AX1084)</f>
        <v>0</v>
      </c>
    </row>
    <row r="1112" spans="1:82" ht="14.25" x14ac:dyDescent="0.2">
      <c r="A1112" s="81"/>
      <c r="B1112" s="90"/>
      <c r="C1112" s="91" t="s">
        <v>1344</v>
      </c>
      <c r="D1112" s="91"/>
      <c r="E1112" s="91"/>
      <c r="F1112" s="91"/>
      <c r="G1112" s="91"/>
      <c r="H1112" s="91"/>
      <c r="I1112" s="70"/>
      <c r="J1112" s="72">
        <f>SUM(AC1070:AC1084)</f>
        <v>819048.08</v>
      </c>
      <c r="K1112" s="72"/>
      <c r="L1112" s="72">
        <f>SUM(AY1070:AY1084)</f>
        <v>5520384.0899999999</v>
      </c>
    </row>
    <row r="1113" spans="1:82" ht="14.25" x14ac:dyDescent="0.2">
      <c r="A1113" s="81"/>
      <c r="B1113" s="90"/>
      <c r="C1113" s="91" t="s">
        <v>1345</v>
      </c>
      <c r="D1113" s="91"/>
      <c r="E1113" s="91"/>
      <c r="F1113" s="98"/>
      <c r="G1113" s="99">
        <f>Source!P666</f>
        <v>327.3</v>
      </c>
      <c r="H1113" s="81"/>
      <c r="I1113" s="81"/>
      <c r="J1113" s="81"/>
      <c r="K1113" s="81"/>
      <c r="L1113" s="81"/>
    </row>
    <row r="1114" spans="1:82" ht="14.25" x14ac:dyDescent="0.2">
      <c r="A1114" s="81"/>
      <c r="B1114" s="90"/>
      <c r="C1114" s="91" t="s">
        <v>1346</v>
      </c>
      <c r="D1114" s="91"/>
      <c r="E1114" s="91"/>
      <c r="F1114" s="98"/>
      <c r="G1114" s="99">
        <f>Source!P667</f>
        <v>1.62</v>
      </c>
      <c r="H1114" s="81"/>
      <c r="I1114" s="81"/>
      <c r="J1114" s="81"/>
      <c r="K1114" s="81"/>
      <c r="L1114" s="81"/>
    </row>
    <row r="1117" spans="1:82" ht="16.5" x14ac:dyDescent="0.2">
      <c r="A1117" s="66" t="s">
        <v>1421</v>
      </c>
      <c r="B1117" s="66"/>
      <c r="C1117" s="66"/>
      <c r="D1117" s="66"/>
      <c r="E1117" s="66"/>
      <c r="F1117" s="66"/>
      <c r="G1117" s="66"/>
      <c r="H1117" s="66"/>
      <c r="I1117" s="66"/>
      <c r="J1117" s="66"/>
      <c r="K1117" s="66"/>
      <c r="L1117" s="66"/>
    </row>
    <row r="1118" spans="1:82" ht="57" x14ac:dyDescent="0.2">
      <c r="A1118" s="84" t="s">
        <v>22</v>
      </c>
      <c r="B1118" s="75" t="str">
        <f>Source!F723</f>
        <v>Конъюнктурный анализ п.55</v>
      </c>
      <c r="C1118" s="75" t="s">
        <v>1422</v>
      </c>
      <c r="D1118" s="76" t="str">
        <f>Source!H723</f>
        <v>компл.</v>
      </c>
      <c r="E1118" s="77">
        <f>Source!K723</f>
        <v>2</v>
      </c>
      <c r="F1118" s="77"/>
      <c r="G1118" s="77">
        <f>Source!I723</f>
        <v>2</v>
      </c>
      <c r="H1118" s="78">
        <f>Source!AL723</f>
        <v>23766000</v>
      </c>
      <c r="I1118" s="79"/>
      <c r="J1118" s="78">
        <f>ROUND(L1118/K1118, 2)</f>
        <v>4966771.16</v>
      </c>
      <c r="K1118" s="79">
        <f>IF(Source!BC723&lt;&gt; 0, Source!BC723, 1)</f>
        <v>9.57</v>
      </c>
      <c r="L1118" s="78">
        <f>Source!HG723</f>
        <v>47532000</v>
      </c>
    </row>
    <row r="1119" spans="1:82" ht="15" x14ac:dyDescent="0.2">
      <c r="C1119" s="82" t="s">
        <v>1306</v>
      </c>
      <c r="D1119" s="82"/>
      <c r="E1119" s="82"/>
      <c r="F1119" s="82"/>
      <c r="G1119" s="82"/>
      <c r="H1119" s="82"/>
      <c r="I1119" s="83">
        <f>J1118</f>
        <v>4966771.16</v>
      </c>
      <c r="J1119" s="83"/>
      <c r="K1119" s="83">
        <f>L1118</f>
        <v>47532000</v>
      </c>
      <c r="L1119" s="83"/>
      <c r="O1119" s="80">
        <f>J1118</f>
        <v>4966771.16</v>
      </c>
      <c r="P1119">
        <f>0</f>
        <v>0</v>
      </c>
      <c r="R1119" t="s">
        <v>1307</v>
      </c>
      <c r="S1119">
        <f>0</f>
        <v>0</v>
      </c>
      <c r="U1119">
        <f>0</f>
        <v>0</v>
      </c>
      <c r="X1119">
        <f>0</f>
        <v>0</v>
      </c>
      <c r="Z1119" t="s">
        <v>1307</v>
      </c>
      <c r="AA1119" s="80">
        <f>J1118</f>
        <v>4966771.16</v>
      </c>
      <c r="AB1119" s="80">
        <f>J1118</f>
        <v>4966771.16</v>
      </c>
      <c r="AD1119">
        <f>ROUND((Source!AT723/100)*((ROUND(Source!AF723*Source!I723, 2)+ROUND(Source!AE723*Source!I723, 2))), 2)</f>
        <v>0</v>
      </c>
      <c r="AE1119">
        <f>ROUND((Source!AU723/100)*((ROUND(Source!AF723*Source!I723, 2)+ROUND(Source!AE723*Source!I723, 2))), 2)</f>
        <v>0</v>
      </c>
      <c r="AN1119" s="80">
        <f>L1118</f>
        <v>47532000</v>
      </c>
      <c r="AO1119">
        <f>0</f>
        <v>0</v>
      </c>
      <c r="AQ1119" t="s">
        <v>1307</v>
      </c>
      <c r="AR1119">
        <f>0</f>
        <v>0</v>
      </c>
      <c r="AT1119">
        <f>0</f>
        <v>0</v>
      </c>
      <c r="AV1119" t="s">
        <v>1307</v>
      </c>
      <c r="AW1119" s="80">
        <f>L1118</f>
        <v>47532000</v>
      </c>
      <c r="AX1119" s="80">
        <f>L1118</f>
        <v>47532000</v>
      </c>
      <c r="AZ1119">
        <f>Source!X723</f>
        <v>0</v>
      </c>
      <c r="BA1119">
        <f>Source!Y723</f>
        <v>0</v>
      </c>
      <c r="BI1119" s="80">
        <f>J1118</f>
        <v>4966771.16</v>
      </c>
      <c r="CD1119">
        <v>2</v>
      </c>
    </row>
    <row r="1121" spans="1:12" ht="15" x14ac:dyDescent="0.2">
      <c r="A1121" s="92"/>
      <c r="B1121" s="93"/>
      <c r="C1121" s="94" t="s">
        <v>1320</v>
      </c>
      <c r="D1121" s="94"/>
      <c r="E1121" s="94"/>
      <c r="F1121" s="94"/>
      <c r="G1121" s="94"/>
      <c r="H1121" s="94"/>
      <c r="I1121" s="95"/>
      <c r="J1121" s="96">
        <f>J1123+J1124+J1130+J1134</f>
        <v>4966771.16</v>
      </c>
      <c r="K1121" s="96"/>
      <c r="L1121" s="96">
        <f>L1123+L1124+L1130+L1134</f>
        <v>47532000</v>
      </c>
    </row>
    <row r="1122" spans="1:12" ht="14.25" x14ac:dyDescent="0.2">
      <c r="A1122" s="81"/>
      <c r="B1122" s="90"/>
      <c r="C1122" s="97" t="s">
        <v>1321</v>
      </c>
      <c r="D1122" s="91"/>
      <c r="E1122" s="91"/>
      <c r="F1122" s="91"/>
      <c r="G1122" s="91"/>
      <c r="H1122" s="91"/>
      <c r="I1122" s="70"/>
      <c r="J1122" s="72"/>
      <c r="K1122" s="72"/>
      <c r="L1122" s="72"/>
    </row>
    <row r="1123" spans="1:12" ht="14.25" hidden="1" x14ac:dyDescent="0.2">
      <c r="A1123" s="81"/>
      <c r="B1123" s="90"/>
      <c r="C1123" s="91" t="s">
        <v>1322</v>
      </c>
      <c r="D1123" s="91"/>
      <c r="E1123" s="91"/>
      <c r="F1123" s="91"/>
      <c r="G1123" s="91"/>
      <c r="H1123" s="91"/>
      <c r="I1123" s="70"/>
      <c r="J1123" s="72">
        <f>SUM(S1117:S1119)</f>
        <v>0</v>
      </c>
      <c r="K1123" s="72"/>
      <c r="L1123" s="72">
        <f>SUM(AR1117:AR1119)</f>
        <v>0</v>
      </c>
    </row>
    <row r="1124" spans="1:12" ht="14.25" hidden="1" x14ac:dyDescent="0.2">
      <c r="A1124" s="81"/>
      <c r="B1124" s="90"/>
      <c r="C1124" s="91" t="s">
        <v>1323</v>
      </c>
      <c r="D1124" s="91"/>
      <c r="E1124" s="91"/>
      <c r="F1124" s="91"/>
      <c r="G1124" s="91"/>
      <c r="H1124" s="91"/>
      <c r="I1124" s="70"/>
      <c r="J1124" s="72">
        <f>J1126+J1129</f>
        <v>0</v>
      </c>
      <c r="K1124" s="72"/>
      <c r="L1124" s="72">
        <f>L1126+L1129</f>
        <v>0</v>
      </c>
    </row>
    <row r="1125" spans="1:12" ht="14.25" hidden="1" x14ac:dyDescent="0.2">
      <c r="A1125" s="81"/>
      <c r="B1125" s="90"/>
      <c r="C1125" s="97" t="s">
        <v>1324</v>
      </c>
      <c r="D1125" s="91"/>
      <c r="E1125" s="91"/>
      <c r="F1125" s="91"/>
      <c r="G1125" s="91"/>
      <c r="H1125" s="91"/>
      <c r="I1125" s="70"/>
      <c r="J1125" s="72"/>
      <c r="K1125" s="72"/>
      <c r="L1125" s="72"/>
    </row>
    <row r="1126" spans="1:12" ht="14.25" hidden="1" x14ac:dyDescent="0.2">
      <c r="A1126" s="81"/>
      <c r="B1126" s="90"/>
      <c r="C1126" s="91" t="s">
        <v>1325</v>
      </c>
      <c r="D1126" s="91"/>
      <c r="E1126" s="91"/>
      <c r="F1126" s="91"/>
      <c r="G1126" s="91"/>
      <c r="H1126" s="91"/>
      <c r="I1126" s="70"/>
      <c r="J1126" s="72">
        <f>SUM(P1117:P1119)</f>
        <v>0</v>
      </c>
      <c r="K1126" s="72"/>
      <c r="L1126" s="72">
        <f>SUM(AO1117:AO1119)</f>
        <v>0</v>
      </c>
    </row>
    <row r="1127" spans="1:12" ht="14.25" hidden="1" x14ac:dyDescent="0.2">
      <c r="A1127" s="81"/>
      <c r="B1127" s="90"/>
      <c r="C1127" s="97" t="s">
        <v>1326</v>
      </c>
      <c r="D1127" s="91"/>
      <c r="E1127" s="91"/>
      <c r="F1127" s="91"/>
      <c r="G1127" s="91"/>
      <c r="H1127" s="91"/>
      <c r="I1127" s="70"/>
      <c r="J1127" s="72"/>
      <c r="K1127" s="72"/>
      <c r="L1127" s="72"/>
    </row>
    <row r="1128" spans="1:12" ht="14.25" hidden="1" x14ac:dyDescent="0.2">
      <c r="A1128" s="81"/>
      <c r="B1128" s="90"/>
      <c r="C1128" s="91" t="s">
        <v>1327</v>
      </c>
      <c r="D1128" s="91"/>
      <c r="E1128" s="91"/>
      <c r="F1128" s="91"/>
      <c r="G1128" s="91"/>
      <c r="H1128" s="91"/>
      <c r="I1128" s="70"/>
      <c r="J1128" s="72">
        <f>SUM(X1117:X1119)</f>
        <v>0</v>
      </c>
      <c r="K1128" s="72"/>
      <c r="L1128" s="72">
        <f>SUM(AT1117:AT1119)</f>
        <v>0</v>
      </c>
    </row>
    <row r="1129" spans="1:12" ht="14.25" hidden="1" x14ac:dyDescent="0.2">
      <c r="A1129" s="81"/>
      <c r="B1129" s="90"/>
      <c r="C1129" s="91" t="s">
        <v>1328</v>
      </c>
      <c r="D1129" s="91"/>
      <c r="E1129" s="91"/>
      <c r="F1129" s="91"/>
      <c r="G1129" s="91"/>
      <c r="H1129" s="91"/>
      <c r="I1129" s="70"/>
      <c r="J1129" s="72">
        <f>SUM(Z1117:Z1119)</f>
        <v>0</v>
      </c>
      <c r="K1129" s="72"/>
      <c r="L1129" s="72">
        <f>SUM(AV1117:AV1119)</f>
        <v>0</v>
      </c>
    </row>
    <row r="1130" spans="1:12" ht="14.25" x14ac:dyDescent="0.2">
      <c r="A1130" s="81"/>
      <c r="B1130" s="90"/>
      <c r="C1130" s="91" t="s">
        <v>1329</v>
      </c>
      <c r="D1130" s="91"/>
      <c r="E1130" s="91"/>
      <c r="F1130" s="91"/>
      <c r="G1130" s="91"/>
      <c r="H1130" s="91"/>
      <c r="I1130" s="70"/>
      <c r="J1130" s="72">
        <f>J1132+J1133</f>
        <v>4966771.16</v>
      </c>
      <c r="K1130" s="72"/>
      <c r="L1130" s="72">
        <f>L1132+L1133</f>
        <v>47532000</v>
      </c>
    </row>
    <row r="1131" spans="1:12" ht="14.25" x14ac:dyDescent="0.2">
      <c r="A1131" s="81"/>
      <c r="B1131" s="90"/>
      <c r="C1131" s="97" t="s">
        <v>1324</v>
      </c>
      <c r="D1131" s="91"/>
      <c r="E1131" s="91"/>
      <c r="F1131" s="91"/>
      <c r="G1131" s="91"/>
      <c r="H1131" s="91"/>
      <c r="I1131" s="70"/>
      <c r="J1131" s="72"/>
      <c r="K1131" s="72"/>
      <c r="L1131" s="72"/>
    </row>
    <row r="1132" spans="1:12" ht="14.25" x14ac:dyDescent="0.2">
      <c r="A1132" s="81"/>
      <c r="B1132" s="90"/>
      <c r="C1132" s="91" t="s">
        <v>1330</v>
      </c>
      <c r="D1132" s="91"/>
      <c r="E1132" s="91"/>
      <c r="F1132" s="91"/>
      <c r="G1132" s="91"/>
      <c r="H1132" s="91"/>
      <c r="I1132" s="70"/>
      <c r="J1132" s="72">
        <f>SUM(AA1117:AA1119)-SUM(BJ1117:BJ1119)</f>
        <v>4966771.16</v>
      </c>
      <c r="K1132" s="72"/>
      <c r="L1132" s="72">
        <f>SUM(AW1117:AW1119)-SUM(BK1117:BK1119)</f>
        <v>47532000</v>
      </c>
    </row>
    <row r="1133" spans="1:12" ht="14.25" hidden="1" x14ac:dyDescent="0.2">
      <c r="A1133" s="81"/>
      <c r="B1133" s="90"/>
      <c r="C1133" s="91" t="s">
        <v>1331</v>
      </c>
      <c r="D1133" s="91"/>
      <c r="E1133" s="91"/>
      <c r="F1133" s="91"/>
      <c r="G1133" s="91"/>
      <c r="H1133" s="91"/>
      <c r="I1133" s="70"/>
      <c r="J1133" s="72">
        <f>SUM(BC1117:BC1119)</f>
        <v>0</v>
      </c>
      <c r="K1133" s="72"/>
      <c r="L1133" s="72">
        <f>SUM(BC1117:BC1119)</f>
        <v>0</v>
      </c>
    </row>
    <row r="1134" spans="1:12" ht="14.25" hidden="1" x14ac:dyDescent="0.2">
      <c r="A1134" s="81"/>
      <c r="B1134" s="90"/>
      <c r="C1134" s="91" t="s">
        <v>1332</v>
      </c>
      <c r="D1134" s="91"/>
      <c r="E1134" s="91"/>
      <c r="F1134" s="91"/>
      <c r="G1134" s="91"/>
      <c r="H1134" s="91"/>
      <c r="I1134" s="70"/>
      <c r="J1134" s="72">
        <f>SUM(AF1117:AF1119)</f>
        <v>0</v>
      </c>
      <c r="K1134" s="72"/>
      <c r="L1134" s="72">
        <f>SUM(BB1117:BB1119)</f>
        <v>0</v>
      </c>
    </row>
    <row r="1135" spans="1:12" ht="14.25" hidden="1" x14ac:dyDescent="0.2">
      <c r="A1135" s="81"/>
      <c r="B1135" s="90"/>
      <c r="C1135" s="91" t="s">
        <v>1333</v>
      </c>
      <c r="D1135" s="91"/>
      <c r="E1135" s="91"/>
      <c r="F1135" s="91"/>
      <c r="G1135" s="91"/>
      <c r="H1135" s="91"/>
      <c r="I1135" s="70"/>
      <c r="J1135" s="72">
        <f>SUM(S1117:S1119)+SUM(X1117:X1119)+SUM(Z1117:Z1119)</f>
        <v>0</v>
      </c>
      <c r="K1135" s="72"/>
      <c r="L1135" s="72">
        <f>SUM(AR1117:AR1119)+SUM(AT1117:AT1119)+SUM(AV1117:AV1119)</f>
        <v>0</v>
      </c>
    </row>
    <row r="1136" spans="1:12" ht="14.25" hidden="1" x14ac:dyDescent="0.2">
      <c r="A1136" s="81"/>
      <c r="B1136" s="90"/>
      <c r="C1136" s="91" t="s">
        <v>1334</v>
      </c>
      <c r="D1136" s="91"/>
      <c r="E1136" s="91"/>
      <c r="F1136" s="91"/>
      <c r="G1136" s="91"/>
      <c r="H1136" s="91"/>
      <c r="I1136" s="70"/>
      <c r="J1136" s="72">
        <f>SUM(AD1117:AD1119)</f>
        <v>0</v>
      </c>
      <c r="K1136" s="72"/>
      <c r="L1136" s="72">
        <f>SUM(AZ1117:AZ1119)</f>
        <v>0</v>
      </c>
    </row>
    <row r="1137" spans="1:12" ht="14.25" hidden="1" x14ac:dyDescent="0.2">
      <c r="A1137" s="81"/>
      <c r="B1137" s="90"/>
      <c r="C1137" s="91" t="s">
        <v>1335</v>
      </c>
      <c r="D1137" s="91"/>
      <c r="E1137" s="91"/>
      <c r="F1137" s="91"/>
      <c r="G1137" s="91"/>
      <c r="H1137" s="91"/>
      <c r="I1137" s="70"/>
      <c r="J1137" s="72">
        <f>SUM(AE1117:AE1119)</f>
        <v>0</v>
      </c>
      <c r="K1137" s="72"/>
      <c r="L1137" s="72">
        <f>SUM(BA1117:BA1119)</f>
        <v>0</v>
      </c>
    </row>
    <row r="1138" spans="1:12" ht="14.25" hidden="1" x14ac:dyDescent="0.2">
      <c r="A1138" s="81"/>
      <c r="B1138" s="90"/>
      <c r="C1138" s="91" t="s">
        <v>1336</v>
      </c>
      <c r="D1138" s="91"/>
      <c r="E1138" s="91"/>
      <c r="F1138" s="91"/>
      <c r="G1138" s="91"/>
      <c r="H1138" s="91"/>
      <c r="I1138" s="70"/>
      <c r="J1138" s="72">
        <f>J1140+J1141</f>
        <v>0</v>
      </c>
      <c r="K1138" s="72"/>
      <c r="L1138" s="72">
        <f>L1140+L1141</f>
        <v>0</v>
      </c>
    </row>
    <row r="1139" spans="1:12" ht="14.25" hidden="1" x14ac:dyDescent="0.2">
      <c r="A1139" s="81"/>
      <c r="B1139" s="90"/>
      <c r="C1139" s="97" t="s">
        <v>1321</v>
      </c>
      <c r="D1139" s="91"/>
      <c r="E1139" s="91"/>
      <c r="F1139" s="91"/>
      <c r="G1139" s="91"/>
      <c r="H1139" s="91"/>
      <c r="I1139" s="70"/>
      <c r="J1139" s="72"/>
      <c r="K1139" s="72"/>
      <c r="L1139" s="72"/>
    </row>
    <row r="1140" spans="1:12" ht="14.25" hidden="1" x14ac:dyDescent="0.2">
      <c r="A1140" s="81"/>
      <c r="B1140" s="90"/>
      <c r="C1140" s="91" t="s">
        <v>1337</v>
      </c>
      <c r="D1140" s="91"/>
      <c r="E1140" s="91"/>
      <c r="F1140" s="91"/>
      <c r="G1140" s="91"/>
      <c r="H1140" s="91"/>
      <c r="I1140" s="70"/>
      <c r="J1140" s="72">
        <f>SUM(BJ1117:BJ1119)</f>
        <v>0</v>
      </c>
      <c r="K1140" s="72"/>
      <c r="L1140" s="72">
        <f>SUM(BK1117:BK1119)</f>
        <v>0</v>
      </c>
    </row>
    <row r="1141" spans="1:12" ht="14.25" hidden="1" x14ac:dyDescent="0.2">
      <c r="A1141" s="81"/>
      <c r="B1141" s="90"/>
      <c r="C1141" s="91" t="s">
        <v>1338</v>
      </c>
      <c r="D1141" s="91"/>
      <c r="E1141" s="91"/>
      <c r="F1141" s="91"/>
      <c r="G1141" s="91"/>
      <c r="H1141" s="91"/>
      <c r="I1141" s="70"/>
      <c r="J1141" s="72">
        <f>SUM(AH1117:AH1119)</f>
        <v>0</v>
      </c>
      <c r="K1141" s="72"/>
      <c r="L1141" s="72">
        <f>SUM(BD1117:BD1119)</f>
        <v>0</v>
      </c>
    </row>
    <row r="1142" spans="1:12" ht="14.25" hidden="1" x14ac:dyDescent="0.2">
      <c r="A1142" s="81"/>
      <c r="B1142" s="90"/>
      <c r="C1142" s="91" t="s">
        <v>1339</v>
      </c>
      <c r="D1142" s="91"/>
      <c r="E1142" s="91"/>
      <c r="F1142" s="91"/>
      <c r="G1142" s="91"/>
      <c r="H1142" s="91"/>
      <c r="I1142" s="70"/>
      <c r="J1142" s="72">
        <f>SUM(BL1117:BL1119)</f>
        <v>0</v>
      </c>
      <c r="K1142" s="72"/>
      <c r="L1142" s="72"/>
    </row>
    <row r="1143" spans="1:12" ht="14.25" hidden="1" x14ac:dyDescent="0.2">
      <c r="A1143" s="81"/>
      <c r="B1143" s="90"/>
      <c r="C1143" s="91" t="s">
        <v>1340</v>
      </c>
      <c r="D1143" s="91"/>
      <c r="E1143" s="91"/>
      <c r="F1143" s="91"/>
      <c r="G1143" s="91"/>
      <c r="H1143" s="91"/>
      <c r="I1143" s="70"/>
      <c r="J1143" s="72">
        <f>SUM(BN1117:BN1119)</f>
        <v>0</v>
      </c>
      <c r="K1143" s="72"/>
      <c r="L1143" s="72">
        <f>SUM(BO1117:BO1119)</f>
        <v>0</v>
      </c>
    </row>
    <row r="1144" spans="1:12" ht="15" x14ac:dyDescent="0.2">
      <c r="A1144" s="92"/>
      <c r="B1144" s="93"/>
      <c r="C1144" s="94" t="s">
        <v>1341</v>
      </c>
      <c r="D1144" s="94"/>
      <c r="E1144" s="94"/>
      <c r="F1144" s="94"/>
      <c r="G1144" s="94"/>
      <c r="H1144" s="94"/>
      <c r="I1144" s="95"/>
      <c r="J1144" s="96">
        <f>J1121+J1136+J1137+J1138+J1142+J1143</f>
        <v>4966771.16</v>
      </c>
      <c r="K1144" s="96"/>
      <c r="L1144" s="96">
        <f>L1121+L1136+L1137+L1138+L1142+L1143</f>
        <v>47532000</v>
      </c>
    </row>
    <row r="1145" spans="1:12" ht="14.25" x14ac:dyDescent="0.2">
      <c r="A1145" s="81"/>
      <c r="B1145" s="90"/>
      <c r="C1145" s="97" t="s">
        <v>1342</v>
      </c>
      <c r="D1145" s="91"/>
      <c r="E1145" s="91"/>
      <c r="F1145" s="91"/>
      <c r="G1145" s="91"/>
      <c r="H1145" s="91"/>
      <c r="I1145" s="70"/>
      <c r="J1145" s="72"/>
      <c r="K1145" s="72"/>
      <c r="L1145" s="72"/>
    </row>
    <row r="1146" spans="1:12" ht="14.25" x14ac:dyDescent="0.2">
      <c r="A1146" s="81"/>
      <c r="B1146" s="90"/>
      <c r="C1146" s="91" t="s">
        <v>1343</v>
      </c>
      <c r="D1146" s="91"/>
      <c r="E1146" s="91"/>
      <c r="F1146" s="91"/>
      <c r="G1146" s="91"/>
      <c r="H1146" s="91"/>
      <c r="I1146" s="70"/>
      <c r="J1146" s="72">
        <f>SUM(AB1117:AB1119)</f>
        <v>4966771.16</v>
      </c>
      <c r="K1146" s="72"/>
      <c r="L1146" s="72">
        <f>SUM(AX1117:AX1119)</f>
        <v>47532000</v>
      </c>
    </row>
    <row r="1147" spans="1:12" ht="14.25" hidden="1" x14ac:dyDescent="0.2">
      <c r="A1147" s="81"/>
      <c r="B1147" s="90"/>
      <c r="C1147" s="91" t="s">
        <v>1344</v>
      </c>
      <c r="D1147" s="91"/>
      <c r="E1147" s="91"/>
      <c r="F1147" s="91"/>
      <c r="G1147" s="91"/>
      <c r="H1147" s="91"/>
      <c r="I1147" s="70"/>
      <c r="J1147" s="72">
        <f>SUM(AC1117:AC1119)</f>
        <v>0</v>
      </c>
      <c r="K1147" s="72"/>
      <c r="L1147" s="72">
        <f>SUM(AY1117:AY1119)</f>
        <v>0</v>
      </c>
    </row>
    <row r="1148" spans="1:12" ht="14.25" hidden="1" customHeight="1" x14ac:dyDescent="0.2">
      <c r="A1148" s="81"/>
      <c r="B1148" s="90"/>
      <c r="C1148" s="91" t="s">
        <v>1345</v>
      </c>
      <c r="D1148" s="91"/>
      <c r="E1148" s="91"/>
      <c r="F1148" s="98"/>
      <c r="G1148" s="99">
        <f>Source!P751</f>
        <v>0</v>
      </c>
      <c r="H1148" s="81"/>
      <c r="I1148" s="81"/>
      <c r="J1148" s="81"/>
      <c r="K1148" s="81"/>
      <c r="L1148" s="81"/>
    </row>
    <row r="1149" spans="1:12" ht="14.25" hidden="1" customHeight="1" x14ac:dyDescent="0.2">
      <c r="A1149" s="81"/>
      <c r="B1149" s="90"/>
      <c r="C1149" s="91" t="s">
        <v>1346</v>
      </c>
      <c r="D1149" s="91"/>
      <c r="E1149" s="91"/>
      <c r="F1149" s="98"/>
      <c r="G1149" s="99">
        <f>Source!P752</f>
        <v>0</v>
      </c>
      <c r="H1149" s="81"/>
      <c r="I1149" s="81"/>
      <c r="J1149" s="81"/>
      <c r="K1149" s="81"/>
      <c r="L1149" s="81"/>
    </row>
    <row r="1152" spans="1:12" ht="16.5" x14ac:dyDescent="0.2">
      <c r="A1152" s="66" t="s">
        <v>1423</v>
      </c>
      <c r="B1152" s="66"/>
      <c r="C1152" s="66"/>
      <c r="D1152" s="66"/>
      <c r="E1152" s="66"/>
      <c r="F1152" s="66"/>
      <c r="G1152" s="66"/>
      <c r="H1152" s="66"/>
      <c r="I1152" s="66"/>
      <c r="J1152" s="66"/>
      <c r="K1152" s="66"/>
      <c r="L1152" s="66"/>
    </row>
    <row r="1153" spans="1:101" ht="57" x14ac:dyDescent="0.2">
      <c r="A1153" s="67" t="s">
        <v>702</v>
      </c>
      <c r="B1153" s="68" t="str">
        <f>Source!F766</f>
        <v>м10-06-066-2</v>
      </c>
      <c r="C1153" s="68" t="str">
        <f>Source!G766</f>
        <v>Измерение на кабельной площадке затухания зонового волоконно-оптического кабеля с числом волокон 8</v>
      </c>
      <c r="D1153" s="69" t="str">
        <f>Source!H766</f>
        <v>1 участок</v>
      </c>
      <c r="E1153" s="70">
        <f>Source!K766</f>
        <v>1</v>
      </c>
      <c r="F1153" s="70"/>
      <c r="G1153" s="70">
        <f>Source!I766</f>
        <v>1</v>
      </c>
      <c r="H1153" s="72"/>
      <c r="I1153" s="71"/>
      <c r="J1153" s="72"/>
      <c r="K1153" s="71"/>
      <c r="L1153" s="72"/>
    </row>
    <row r="1154" spans="1:101" ht="51" x14ac:dyDescent="0.2">
      <c r="B1154" s="85" t="s">
        <v>1246</v>
      </c>
      <c r="C1154" s="86" t="s">
        <v>1316</v>
      </c>
      <c r="D1154" s="86"/>
      <c r="E1154" s="86"/>
      <c r="F1154" s="86"/>
      <c r="G1154" s="86"/>
      <c r="H1154" s="86"/>
      <c r="I1154" s="86"/>
      <c r="J1154" s="86"/>
      <c r="K1154" s="86"/>
      <c r="L1154" s="86"/>
      <c r="CW1154" s="87" t="s">
        <v>1316</v>
      </c>
    </row>
    <row r="1155" spans="1:101" ht="14.25" x14ac:dyDescent="0.2">
      <c r="A1155" s="68"/>
      <c r="B1155" s="71">
        <v>1</v>
      </c>
      <c r="C1155" s="68" t="s">
        <v>1295</v>
      </c>
      <c r="D1155" s="69"/>
      <c r="E1155" s="70"/>
      <c r="F1155" s="70"/>
      <c r="G1155" s="70"/>
      <c r="H1155" s="72">
        <f>Source!AO766</f>
        <v>39.130000000000003</v>
      </c>
      <c r="I1155" s="71">
        <f>ROUND(1.2,7)</f>
        <v>1.2</v>
      </c>
      <c r="J1155" s="72">
        <f>ROUND(Source!AF766*Source!I766, 2)</f>
        <v>46.96</v>
      </c>
      <c r="K1155" s="71">
        <f>IF(Source!BA766&lt;&gt; 0, Source!BA766, 1)</f>
        <v>50.93</v>
      </c>
      <c r="L1155" s="72">
        <f>Source!S766</f>
        <v>2391.67</v>
      </c>
    </row>
    <row r="1156" spans="1:101" ht="14.25" x14ac:dyDescent="0.2">
      <c r="A1156" s="68"/>
      <c r="B1156" s="71">
        <v>2</v>
      </c>
      <c r="C1156" s="68" t="s">
        <v>1296</v>
      </c>
      <c r="D1156" s="69"/>
      <c r="E1156" s="70"/>
      <c r="F1156" s="70"/>
      <c r="G1156" s="70"/>
      <c r="H1156" s="72">
        <f>Source!AM766</f>
        <v>6.58</v>
      </c>
      <c r="I1156" s="71">
        <f>ROUND(1.2,7)</f>
        <v>1.2</v>
      </c>
      <c r="J1156" s="72">
        <f>ROUND(((((Source!ET766*ROUND(1.2,7)))-((Source!EU766*ROUND(1.2,7))))+Source!AE766)*Source!I766, 2)</f>
        <v>7.9</v>
      </c>
      <c r="K1156" s="71">
        <f>IF(Source!BB766&lt;&gt; 0, Source!BB766, 1)</f>
        <v>1.77</v>
      </c>
      <c r="L1156" s="72">
        <f>Source!Q766</f>
        <v>13.98</v>
      </c>
    </row>
    <row r="1157" spans="1:101" ht="14.25" x14ac:dyDescent="0.2">
      <c r="A1157" s="68"/>
      <c r="B1157" s="71">
        <v>4</v>
      </c>
      <c r="C1157" s="68" t="s">
        <v>1298</v>
      </c>
      <c r="D1157" s="69"/>
      <c r="E1157" s="70"/>
      <c r="F1157" s="70"/>
      <c r="G1157" s="70"/>
      <c r="H1157" s="72">
        <f>Source!AL766</f>
        <v>0.78</v>
      </c>
      <c r="I1157" s="71"/>
      <c r="J1157" s="72">
        <f>ROUND(Source!AC766*Source!I766, 2)</f>
        <v>0.78</v>
      </c>
      <c r="K1157" s="71">
        <f>IF(Source!BC766&lt;&gt; 0, Source!BC766, 1)</f>
        <v>51.1</v>
      </c>
      <c r="L1157" s="72">
        <f>Source!P766</f>
        <v>39.86</v>
      </c>
    </row>
    <row r="1158" spans="1:101" ht="14.25" x14ac:dyDescent="0.2">
      <c r="A1158" s="68"/>
      <c r="B1158" s="68"/>
      <c r="C1158" s="75" t="s">
        <v>1299</v>
      </c>
      <c r="D1158" s="76" t="s">
        <v>1274</v>
      </c>
      <c r="E1158" s="77">
        <f>Source!AQ766</f>
        <v>2.76</v>
      </c>
      <c r="F1158" s="77">
        <f>ROUND(1.2,7)</f>
        <v>1.2</v>
      </c>
      <c r="G1158" s="77">
        <f>ROUND(Source!U766, 7)</f>
        <v>3.3119999999999998</v>
      </c>
      <c r="H1158" s="78"/>
      <c r="I1158" s="79"/>
      <c r="J1158" s="78"/>
      <c r="K1158" s="79"/>
      <c r="L1158" s="78"/>
    </row>
    <row r="1159" spans="1:101" ht="14.25" x14ac:dyDescent="0.2">
      <c r="A1159" s="68"/>
      <c r="B1159" s="68"/>
      <c r="C1159" s="68" t="s">
        <v>1301</v>
      </c>
      <c r="D1159" s="69"/>
      <c r="E1159" s="70"/>
      <c r="F1159" s="70"/>
      <c r="G1159" s="70"/>
      <c r="H1159" s="72">
        <f>H1155+H1156+H1157</f>
        <v>46.49</v>
      </c>
      <c r="I1159" s="71"/>
      <c r="J1159" s="72">
        <f>J1155+J1156+J1157</f>
        <v>55.64</v>
      </c>
      <c r="K1159" s="71"/>
      <c r="L1159" s="72">
        <f>L1155+L1156+L1157</f>
        <v>2445.5100000000002</v>
      </c>
    </row>
    <row r="1160" spans="1:101" ht="14.25" x14ac:dyDescent="0.2">
      <c r="A1160" s="68"/>
      <c r="B1160" s="68"/>
      <c r="C1160" s="68" t="s">
        <v>1302</v>
      </c>
      <c r="D1160" s="69"/>
      <c r="E1160" s="70"/>
      <c r="F1160" s="70"/>
      <c r="G1160" s="70"/>
      <c r="H1160" s="72"/>
      <c r="I1160" s="71"/>
      <c r="J1160" s="72">
        <f>SUM(S1153:S1163)+SUM(T1153:T1163)+SUM(X1153:X1163)+SUM(Y1153:Y1163)+SUM(Z1153:Z1163)</f>
        <v>46.96</v>
      </c>
      <c r="K1160" s="71"/>
      <c r="L1160" s="72">
        <f>SUM(AR1153:AR1163)+SUM(AS1153:AS1163)+SUM(AT1153:AT1163)+SUM(AU1153:AU1163)+SUM(AV1153:AV1163)</f>
        <v>2391.67</v>
      </c>
    </row>
    <row r="1161" spans="1:101" ht="28.5" x14ac:dyDescent="0.2">
      <c r="A1161" s="68"/>
      <c r="B1161" s="68" t="s">
        <v>217</v>
      </c>
      <c r="C1161" s="68" t="s">
        <v>1407</v>
      </c>
      <c r="D1161" s="69" t="s">
        <v>1304</v>
      </c>
      <c r="E1161" s="70">
        <f>Source!BZ766</f>
        <v>90</v>
      </c>
      <c r="F1161" s="70"/>
      <c r="G1161" s="70">
        <f>Source!AT766</f>
        <v>90</v>
      </c>
      <c r="H1161" s="72"/>
      <c r="I1161" s="71"/>
      <c r="J1161" s="72">
        <f>SUM(AD1153:AD1163)</f>
        <v>42.26</v>
      </c>
      <c r="K1161" s="71"/>
      <c r="L1161" s="72">
        <f>SUM(AZ1153:AZ1163)</f>
        <v>2152.5</v>
      </c>
    </row>
    <row r="1162" spans="1:101" ht="28.5" x14ac:dyDescent="0.2">
      <c r="A1162" s="75"/>
      <c r="B1162" s="75" t="s">
        <v>218</v>
      </c>
      <c r="C1162" s="75" t="s">
        <v>1408</v>
      </c>
      <c r="D1162" s="76" t="s">
        <v>1304</v>
      </c>
      <c r="E1162" s="77">
        <f>Source!CA766</f>
        <v>46</v>
      </c>
      <c r="F1162" s="77"/>
      <c r="G1162" s="77">
        <f>Source!AU766</f>
        <v>46</v>
      </c>
      <c r="H1162" s="78"/>
      <c r="I1162" s="79"/>
      <c r="J1162" s="78">
        <f>SUM(AE1153:AE1163)</f>
        <v>21.6</v>
      </c>
      <c r="K1162" s="79"/>
      <c r="L1162" s="78">
        <f>SUM(BA1153:BA1163)</f>
        <v>1100.17</v>
      </c>
    </row>
    <row r="1163" spans="1:101" ht="15" x14ac:dyDescent="0.2">
      <c r="C1163" s="82" t="s">
        <v>1306</v>
      </c>
      <c r="D1163" s="82"/>
      <c r="E1163" s="82"/>
      <c r="F1163" s="82"/>
      <c r="G1163" s="82"/>
      <c r="H1163" s="82"/>
      <c r="I1163" s="83">
        <f>J1155+J1156+J1157+J1161+J1162</f>
        <v>119.5</v>
      </c>
      <c r="J1163" s="83"/>
      <c r="K1163" s="83">
        <f>L1155+L1156+L1157+L1161+L1162</f>
        <v>5698.18</v>
      </c>
      <c r="L1163" s="83"/>
      <c r="O1163" s="80">
        <f>J1155+J1156+J1157+J1161+J1162</f>
        <v>119.5</v>
      </c>
      <c r="P1163" s="80">
        <f>J1156</f>
        <v>7.9</v>
      </c>
      <c r="R1163" t="s">
        <v>1307</v>
      </c>
      <c r="S1163" s="80">
        <f>J1155</f>
        <v>46.96</v>
      </c>
      <c r="U1163" s="80">
        <f>J1155</f>
        <v>46.96</v>
      </c>
      <c r="X1163">
        <f>0</f>
        <v>0</v>
      </c>
      <c r="Z1163" t="s">
        <v>1307</v>
      </c>
      <c r="AA1163" s="80">
        <f>J1157</f>
        <v>0.78</v>
      </c>
      <c r="AD1163">
        <f>ROUND((Source!AT766/100)*((ROUND(Source!AF766*Source!I766, 2)+ROUND(Source!AE766*Source!I766, 2))), 2)</f>
        <v>42.26</v>
      </c>
      <c r="AE1163">
        <f>ROUND((Source!AU766/100)*((ROUND(Source!AF766*Source!I766, 2)+ROUND(Source!AE766*Source!I766, 2))), 2)</f>
        <v>21.6</v>
      </c>
      <c r="AN1163" s="80">
        <f>L1155+L1156+L1157+L1161+L1162</f>
        <v>5698.18</v>
      </c>
      <c r="AO1163" s="80">
        <f>L1156</f>
        <v>13.98</v>
      </c>
      <c r="AQ1163" t="s">
        <v>1307</v>
      </c>
      <c r="AR1163" s="80">
        <f>L1155</f>
        <v>2391.67</v>
      </c>
      <c r="AT1163">
        <f>0</f>
        <v>0</v>
      </c>
      <c r="AV1163" t="s">
        <v>1307</v>
      </c>
      <c r="AW1163" s="80">
        <f>L1157</f>
        <v>39.86</v>
      </c>
      <c r="AZ1163">
        <f>Source!X766</f>
        <v>2152.5</v>
      </c>
      <c r="BA1163">
        <f>Source!Y766</f>
        <v>1100.17</v>
      </c>
      <c r="BI1163" s="80">
        <f>J1155+J1156+J1157+J1161+J1162</f>
        <v>119.5</v>
      </c>
      <c r="CD1163">
        <v>2</v>
      </c>
    </row>
    <row r="1164" spans="1:101" ht="146.25" x14ac:dyDescent="0.2">
      <c r="A1164" s="67" t="s">
        <v>710</v>
      </c>
      <c r="B1164" s="68" t="str">
        <f>Source!F770</f>
        <v>м10-06-065-1</v>
      </c>
      <c r="C1164" s="68" t="s">
        <v>1424</v>
      </c>
      <c r="D1164" s="69" t="str">
        <f>Source!H770</f>
        <v>1 участок</v>
      </c>
      <c r="E1164" s="70">
        <f>Source!K770</f>
        <v>36</v>
      </c>
      <c r="F1164" s="70"/>
      <c r="G1164" s="70">
        <f>Source!I770</f>
        <v>36</v>
      </c>
      <c r="H1164" s="72"/>
      <c r="I1164" s="71"/>
      <c r="J1164" s="72"/>
      <c r="K1164" s="71"/>
      <c r="L1164" s="72"/>
    </row>
    <row r="1165" spans="1:101" ht="178.5" x14ac:dyDescent="0.2">
      <c r="B1165" s="85" t="str">
        <f>Source!EO770</f>
        <v>Поправка: Гл.4.Прил.2.2.п.2.2.3_04.00.01.01.001</v>
      </c>
      <c r="C1165" s="85" t="str">
        <f>Source!CN770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</row>
    <row r="1166" spans="1:101" ht="14.25" x14ac:dyDescent="0.2">
      <c r="A1166" s="68"/>
      <c r="B1166" s="71">
        <v>1</v>
      </c>
      <c r="C1166" s="68" t="s">
        <v>1295</v>
      </c>
      <c r="D1166" s="69"/>
      <c r="E1166" s="70"/>
      <c r="F1166" s="70"/>
      <c r="G1166" s="70"/>
      <c r="H1166" s="72">
        <f>Source!AO770</f>
        <v>28.58</v>
      </c>
      <c r="I1166" s="71">
        <f>ROUND(1.2,7)</f>
        <v>1.2</v>
      </c>
      <c r="J1166" s="72">
        <f>ROUND(Source!AF770*Source!I770, 2)</f>
        <v>1234.8</v>
      </c>
      <c r="K1166" s="71">
        <f>IF(Source!BA770&lt;&gt; 0, Source!BA770, 1)</f>
        <v>50.93</v>
      </c>
      <c r="L1166" s="72">
        <f>Source!S770</f>
        <v>62888.36</v>
      </c>
    </row>
    <row r="1167" spans="1:101" ht="14.25" x14ac:dyDescent="0.2">
      <c r="A1167" s="68"/>
      <c r="B1167" s="71">
        <v>2</v>
      </c>
      <c r="C1167" s="68" t="s">
        <v>1296</v>
      </c>
      <c r="D1167" s="69"/>
      <c r="E1167" s="70"/>
      <c r="F1167" s="70"/>
      <c r="G1167" s="70"/>
      <c r="H1167" s="72">
        <f>Source!AM770</f>
        <v>2.44</v>
      </c>
      <c r="I1167" s="71">
        <f>ROUND(1.2,7)</f>
        <v>1.2</v>
      </c>
      <c r="J1167" s="72">
        <f>ROUND(((((Source!ET770*ROUND(1.2,7)))-((Source!EU770*ROUND(1.2,7))))+Source!AE770)*Source!I770, 2)</f>
        <v>105.41</v>
      </c>
      <c r="K1167" s="71">
        <f>IF(Source!BB770&lt;&gt; 0, Source!BB770, 1)</f>
        <v>1.77</v>
      </c>
      <c r="L1167" s="72">
        <f>Source!Q770</f>
        <v>186.57</v>
      </c>
    </row>
    <row r="1168" spans="1:101" ht="14.25" x14ac:dyDescent="0.2">
      <c r="A1168" s="68"/>
      <c r="B1168" s="71">
        <v>4</v>
      </c>
      <c r="C1168" s="68" t="s">
        <v>1298</v>
      </c>
      <c r="D1168" s="69"/>
      <c r="E1168" s="70"/>
      <c r="F1168" s="70"/>
      <c r="G1168" s="70"/>
      <c r="H1168" s="72">
        <f>Source!AL770</f>
        <v>0.56999999999999995</v>
      </c>
      <c r="I1168" s="71">
        <f>ROUND(1,7)</f>
        <v>1</v>
      </c>
      <c r="J1168" s="72">
        <f>ROUND(Source!AC770*Source!I770, 2)</f>
        <v>20.52</v>
      </c>
      <c r="K1168" s="71">
        <f>IF(Source!BC770&lt;&gt; 0, Source!BC770, 1)</f>
        <v>51.07</v>
      </c>
      <c r="L1168" s="72">
        <f>Source!P770</f>
        <v>1047.96</v>
      </c>
    </row>
    <row r="1169" spans="1:82" ht="14.25" x14ac:dyDescent="0.2">
      <c r="A1169" s="68"/>
      <c r="B1169" s="68"/>
      <c r="C1169" s="75" t="s">
        <v>1299</v>
      </c>
      <c r="D1169" s="76" t="s">
        <v>1274</v>
      </c>
      <c r="E1169" s="77">
        <f>Source!AQ770</f>
        <v>1.72</v>
      </c>
      <c r="F1169" s="77">
        <f>ROUND(1.2,7)</f>
        <v>1.2</v>
      </c>
      <c r="G1169" s="77">
        <f>ROUND(Source!U770, 7)</f>
        <v>74.304000000000002</v>
      </c>
      <c r="H1169" s="78"/>
      <c r="I1169" s="79"/>
      <c r="J1169" s="78"/>
      <c r="K1169" s="79"/>
      <c r="L1169" s="78"/>
    </row>
    <row r="1170" spans="1:82" ht="14.25" x14ac:dyDescent="0.2">
      <c r="A1170" s="68"/>
      <c r="B1170" s="68"/>
      <c r="C1170" s="68" t="s">
        <v>1301</v>
      </c>
      <c r="D1170" s="69"/>
      <c r="E1170" s="70"/>
      <c r="F1170" s="70"/>
      <c r="G1170" s="70"/>
      <c r="H1170" s="72">
        <f>H1166+H1167+H1168</f>
        <v>31.59</v>
      </c>
      <c r="I1170" s="71"/>
      <c r="J1170" s="72">
        <f>J1166+J1167+J1168</f>
        <v>1360.73</v>
      </c>
      <c r="K1170" s="71"/>
      <c r="L1170" s="72">
        <f>L1166+L1167+L1168</f>
        <v>64122.89</v>
      </c>
    </row>
    <row r="1171" spans="1:82" ht="14.25" x14ac:dyDescent="0.2">
      <c r="A1171" s="68"/>
      <c r="B1171" s="68"/>
      <c r="C1171" s="68" t="s">
        <v>1302</v>
      </c>
      <c r="D1171" s="69"/>
      <c r="E1171" s="70"/>
      <c r="F1171" s="70"/>
      <c r="G1171" s="70"/>
      <c r="H1171" s="72"/>
      <c r="I1171" s="71"/>
      <c r="J1171" s="72">
        <f>SUM(S1164:S1174)+SUM(T1164:T1174)+SUM(X1164:X1174)+SUM(Y1164:Y1174)+SUM(Z1164:Z1174)</f>
        <v>1234.8</v>
      </c>
      <c r="K1171" s="71"/>
      <c r="L1171" s="72">
        <f>SUM(AR1164:AR1174)+SUM(AS1164:AS1174)+SUM(AT1164:AT1174)+SUM(AU1164:AU1174)+SUM(AV1164:AV1174)</f>
        <v>62888.36</v>
      </c>
    </row>
    <row r="1172" spans="1:82" ht="28.5" x14ac:dyDescent="0.2">
      <c r="A1172" s="68"/>
      <c r="B1172" s="68" t="s">
        <v>217</v>
      </c>
      <c r="C1172" s="68" t="s">
        <v>1407</v>
      </c>
      <c r="D1172" s="69" t="s">
        <v>1304</v>
      </c>
      <c r="E1172" s="70">
        <f>Source!BZ770</f>
        <v>90</v>
      </c>
      <c r="F1172" s="70"/>
      <c r="G1172" s="70">
        <f>Source!AT770</f>
        <v>90</v>
      </c>
      <c r="H1172" s="72"/>
      <c r="I1172" s="71"/>
      <c r="J1172" s="72">
        <f>SUM(AD1164:AD1174)</f>
        <v>1111.32</v>
      </c>
      <c r="K1172" s="71"/>
      <c r="L1172" s="72">
        <f>SUM(AZ1164:AZ1174)</f>
        <v>56599.519999999997</v>
      </c>
    </row>
    <row r="1173" spans="1:82" ht="28.5" x14ac:dyDescent="0.2">
      <c r="A1173" s="75"/>
      <c r="B1173" s="75" t="s">
        <v>218</v>
      </c>
      <c r="C1173" s="75" t="s">
        <v>1408</v>
      </c>
      <c r="D1173" s="76" t="s">
        <v>1304</v>
      </c>
      <c r="E1173" s="77">
        <f>Source!CA770</f>
        <v>46</v>
      </c>
      <c r="F1173" s="77"/>
      <c r="G1173" s="77">
        <f>Source!AU770</f>
        <v>46</v>
      </c>
      <c r="H1173" s="78"/>
      <c r="I1173" s="79"/>
      <c r="J1173" s="78">
        <f>SUM(AE1164:AE1174)</f>
        <v>568.01</v>
      </c>
      <c r="K1173" s="79"/>
      <c r="L1173" s="78">
        <f>SUM(BA1164:BA1174)</f>
        <v>28928.65</v>
      </c>
    </row>
    <row r="1174" spans="1:82" ht="15" x14ac:dyDescent="0.2">
      <c r="C1174" s="82" t="s">
        <v>1306</v>
      </c>
      <c r="D1174" s="82"/>
      <c r="E1174" s="82"/>
      <c r="F1174" s="82"/>
      <c r="G1174" s="82"/>
      <c r="H1174" s="82"/>
      <c r="I1174" s="83">
        <f>J1166+J1167+J1168+J1172+J1173</f>
        <v>3040.0600000000004</v>
      </c>
      <c r="J1174" s="83"/>
      <c r="K1174" s="83">
        <f>L1166+L1167+L1168+L1172+L1173</f>
        <v>149651.06</v>
      </c>
      <c r="L1174" s="83"/>
      <c r="O1174" s="80">
        <f>J1166+J1167+J1168+J1172+J1173</f>
        <v>3040.0600000000004</v>
      </c>
      <c r="P1174" s="80">
        <f>J1167</f>
        <v>105.41</v>
      </c>
      <c r="R1174" t="s">
        <v>1307</v>
      </c>
      <c r="S1174" s="80">
        <f>J1166</f>
        <v>1234.8</v>
      </c>
      <c r="U1174" s="80">
        <f>J1166</f>
        <v>1234.8</v>
      </c>
      <c r="X1174">
        <f>0</f>
        <v>0</v>
      </c>
      <c r="Z1174" t="s">
        <v>1307</v>
      </c>
      <c r="AA1174" s="80">
        <f>J1168</f>
        <v>20.52</v>
      </c>
      <c r="AD1174">
        <f>ROUND((Source!AT770/100)*((ROUND(Source!AF770*Source!I770, 2)+ROUND(Source!AE770*Source!I770, 2))), 2)</f>
        <v>1111.32</v>
      </c>
      <c r="AE1174">
        <f>ROUND((Source!AU770/100)*((ROUND(Source!AF770*Source!I770, 2)+ROUND(Source!AE770*Source!I770, 2))), 2)</f>
        <v>568.01</v>
      </c>
      <c r="AN1174" s="80">
        <f>L1166+L1167+L1168+L1172+L1173</f>
        <v>149651.06</v>
      </c>
      <c r="AO1174" s="80">
        <f>L1167</f>
        <v>186.57</v>
      </c>
      <c r="AQ1174" t="s">
        <v>1307</v>
      </c>
      <c r="AR1174" s="80">
        <f>L1166</f>
        <v>62888.36</v>
      </c>
      <c r="AT1174">
        <f>0</f>
        <v>0</v>
      </c>
      <c r="AV1174" t="s">
        <v>1307</v>
      </c>
      <c r="AW1174" s="80">
        <f>L1168</f>
        <v>1047.96</v>
      </c>
      <c r="AZ1174">
        <f>Source!X770</f>
        <v>56599.519999999997</v>
      </c>
      <c r="BA1174">
        <f>Source!Y770</f>
        <v>28928.65</v>
      </c>
      <c r="BI1174" s="80">
        <f>J1166+J1167+J1168+J1172+J1173</f>
        <v>3040.0600000000004</v>
      </c>
      <c r="CD1174">
        <v>2</v>
      </c>
    </row>
    <row r="1176" spans="1:82" ht="15" x14ac:dyDescent="0.2">
      <c r="A1176" s="92"/>
      <c r="B1176" s="93"/>
      <c r="C1176" s="94" t="s">
        <v>1320</v>
      </c>
      <c r="D1176" s="94"/>
      <c r="E1176" s="94"/>
      <c r="F1176" s="94"/>
      <c r="G1176" s="94"/>
      <c r="H1176" s="94"/>
      <c r="I1176" s="95"/>
      <c r="J1176" s="96">
        <f>J1178+J1179+J1185+J1189</f>
        <v>1416.37</v>
      </c>
      <c r="K1176" s="96"/>
      <c r="L1176" s="96">
        <f>L1178+L1179+L1185+L1189</f>
        <v>66568.400000000009</v>
      </c>
    </row>
    <row r="1177" spans="1:82" ht="14.25" x14ac:dyDescent="0.2">
      <c r="A1177" s="81"/>
      <c r="B1177" s="90"/>
      <c r="C1177" s="97" t="s">
        <v>1321</v>
      </c>
      <c r="D1177" s="91"/>
      <c r="E1177" s="91"/>
      <c r="F1177" s="91"/>
      <c r="G1177" s="91"/>
      <c r="H1177" s="91"/>
      <c r="I1177" s="70"/>
      <c r="J1177" s="72"/>
      <c r="K1177" s="72"/>
      <c r="L1177" s="72"/>
    </row>
    <row r="1178" spans="1:82" ht="14.25" x14ac:dyDescent="0.2">
      <c r="A1178" s="81"/>
      <c r="B1178" s="90"/>
      <c r="C1178" s="91" t="s">
        <v>1322</v>
      </c>
      <c r="D1178" s="91"/>
      <c r="E1178" s="91"/>
      <c r="F1178" s="91"/>
      <c r="G1178" s="91"/>
      <c r="H1178" s="91"/>
      <c r="I1178" s="70"/>
      <c r="J1178" s="72">
        <f>SUM(S1152:S1174)</f>
        <v>1281.76</v>
      </c>
      <c r="K1178" s="72"/>
      <c r="L1178" s="72">
        <f>SUM(AR1152:AR1174)</f>
        <v>65280.03</v>
      </c>
    </row>
    <row r="1179" spans="1:82" ht="14.25" x14ac:dyDescent="0.2">
      <c r="A1179" s="81"/>
      <c r="B1179" s="90"/>
      <c r="C1179" s="91" t="s">
        <v>1323</v>
      </c>
      <c r="D1179" s="91"/>
      <c r="E1179" s="91"/>
      <c r="F1179" s="91"/>
      <c r="G1179" s="91"/>
      <c r="H1179" s="91"/>
      <c r="I1179" s="70"/>
      <c r="J1179" s="72">
        <f>J1181+J1184</f>
        <v>113.31</v>
      </c>
      <c r="K1179" s="72"/>
      <c r="L1179" s="72">
        <f>L1181+L1184</f>
        <v>200.54999999999998</v>
      </c>
    </row>
    <row r="1180" spans="1:82" ht="14.25" x14ac:dyDescent="0.2">
      <c r="A1180" s="81"/>
      <c r="B1180" s="90"/>
      <c r="C1180" s="97" t="s">
        <v>1324</v>
      </c>
      <c r="D1180" s="91"/>
      <c r="E1180" s="91"/>
      <c r="F1180" s="91"/>
      <c r="G1180" s="91"/>
      <c r="H1180" s="91"/>
      <c r="I1180" s="70"/>
      <c r="J1180" s="72"/>
      <c r="K1180" s="72"/>
      <c r="L1180" s="72"/>
    </row>
    <row r="1181" spans="1:82" ht="14.25" x14ac:dyDescent="0.2">
      <c r="A1181" s="81"/>
      <c r="B1181" s="90"/>
      <c r="C1181" s="91" t="s">
        <v>1325</v>
      </c>
      <c r="D1181" s="91"/>
      <c r="E1181" s="91"/>
      <c r="F1181" s="91"/>
      <c r="G1181" s="91"/>
      <c r="H1181" s="91"/>
      <c r="I1181" s="70"/>
      <c r="J1181" s="72">
        <f>SUM(P1152:P1174)</f>
        <v>113.31</v>
      </c>
      <c r="K1181" s="72"/>
      <c r="L1181" s="72">
        <f>SUM(AO1152:AO1174)</f>
        <v>200.54999999999998</v>
      </c>
    </row>
    <row r="1182" spans="1:82" ht="14.25" x14ac:dyDescent="0.2">
      <c r="A1182" s="81"/>
      <c r="B1182" s="90"/>
      <c r="C1182" s="97" t="s">
        <v>1326</v>
      </c>
      <c r="D1182" s="91"/>
      <c r="E1182" s="91"/>
      <c r="F1182" s="91"/>
      <c r="G1182" s="91"/>
      <c r="H1182" s="91"/>
      <c r="I1182" s="70"/>
      <c r="J1182" s="72"/>
      <c r="K1182" s="72"/>
      <c r="L1182" s="72"/>
    </row>
    <row r="1183" spans="1:82" ht="14.25" hidden="1" x14ac:dyDescent="0.2">
      <c r="A1183" s="81"/>
      <c r="B1183" s="90"/>
      <c r="C1183" s="91" t="s">
        <v>1327</v>
      </c>
      <c r="D1183" s="91"/>
      <c r="E1183" s="91"/>
      <c r="F1183" s="91"/>
      <c r="G1183" s="91"/>
      <c r="H1183" s="91"/>
      <c r="I1183" s="70"/>
      <c r="J1183" s="72">
        <f>SUM(X1152:X1174)</f>
        <v>0</v>
      </c>
      <c r="K1183" s="72"/>
      <c r="L1183" s="72">
        <f>SUM(AT1152:AT1174)</f>
        <v>0</v>
      </c>
    </row>
    <row r="1184" spans="1:82" ht="14.25" hidden="1" x14ac:dyDescent="0.2">
      <c r="A1184" s="81"/>
      <c r="B1184" s="90"/>
      <c r="C1184" s="91" t="s">
        <v>1328</v>
      </c>
      <c r="D1184" s="91"/>
      <c r="E1184" s="91"/>
      <c r="F1184" s="91"/>
      <c r="G1184" s="91"/>
      <c r="H1184" s="91"/>
      <c r="I1184" s="70"/>
      <c r="J1184" s="72">
        <f>SUM(Z1152:Z1174)</f>
        <v>0</v>
      </c>
      <c r="K1184" s="72"/>
      <c r="L1184" s="72">
        <f>SUM(AV1152:AV1174)</f>
        <v>0</v>
      </c>
    </row>
    <row r="1185" spans="1:12" ht="14.25" x14ac:dyDescent="0.2">
      <c r="A1185" s="81"/>
      <c r="B1185" s="90"/>
      <c r="C1185" s="91" t="s">
        <v>1329</v>
      </c>
      <c r="D1185" s="91"/>
      <c r="E1185" s="91"/>
      <c r="F1185" s="91"/>
      <c r="G1185" s="91"/>
      <c r="H1185" s="91"/>
      <c r="I1185" s="70"/>
      <c r="J1185" s="72">
        <f>J1187+J1188</f>
        <v>21.3</v>
      </c>
      <c r="K1185" s="72"/>
      <c r="L1185" s="72">
        <f>L1187+L1188</f>
        <v>1087.82</v>
      </c>
    </row>
    <row r="1186" spans="1:12" ht="14.25" x14ac:dyDescent="0.2">
      <c r="A1186" s="81"/>
      <c r="B1186" s="90"/>
      <c r="C1186" s="97" t="s">
        <v>1324</v>
      </c>
      <c r="D1186" s="91"/>
      <c r="E1186" s="91"/>
      <c r="F1186" s="91"/>
      <c r="G1186" s="91"/>
      <c r="H1186" s="91"/>
      <c r="I1186" s="70"/>
      <c r="J1186" s="72"/>
      <c r="K1186" s="72"/>
      <c r="L1186" s="72"/>
    </row>
    <row r="1187" spans="1:12" ht="14.25" x14ac:dyDescent="0.2">
      <c r="A1187" s="81"/>
      <c r="B1187" s="90"/>
      <c r="C1187" s="91" t="s">
        <v>1330</v>
      </c>
      <c r="D1187" s="91"/>
      <c r="E1187" s="91"/>
      <c r="F1187" s="91"/>
      <c r="G1187" s="91"/>
      <c r="H1187" s="91"/>
      <c r="I1187" s="70"/>
      <c r="J1187" s="72">
        <f>SUM(AA1152:AA1174)-SUM(BJ1152:BJ1174)</f>
        <v>21.3</v>
      </c>
      <c r="K1187" s="72"/>
      <c r="L1187" s="72">
        <f>SUM(AW1152:AW1174)-SUM(BK1152:BK1174)</f>
        <v>1087.82</v>
      </c>
    </row>
    <row r="1188" spans="1:12" ht="14.25" hidden="1" x14ac:dyDescent="0.2">
      <c r="A1188" s="81"/>
      <c r="B1188" s="90"/>
      <c r="C1188" s="91" t="s">
        <v>1331</v>
      </c>
      <c r="D1188" s="91"/>
      <c r="E1188" s="91"/>
      <c r="F1188" s="91"/>
      <c r="G1188" s="91"/>
      <c r="H1188" s="91"/>
      <c r="I1188" s="70"/>
      <c r="J1188" s="72">
        <f>SUM(BC1152:BC1174)</f>
        <v>0</v>
      </c>
      <c r="K1188" s="72"/>
      <c r="L1188" s="72">
        <f>SUM(BC1152:BC1174)</f>
        <v>0</v>
      </c>
    </row>
    <row r="1189" spans="1:12" ht="14.25" hidden="1" x14ac:dyDescent="0.2">
      <c r="A1189" s="81"/>
      <c r="B1189" s="90"/>
      <c r="C1189" s="91" t="s">
        <v>1332</v>
      </c>
      <c r="D1189" s="91"/>
      <c r="E1189" s="91"/>
      <c r="F1189" s="91"/>
      <c r="G1189" s="91"/>
      <c r="H1189" s="91"/>
      <c r="I1189" s="70"/>
      <c r="J1189" s="72">
        <f>SUM(AF1152:AF1174)</f>
        <v>0</v>
      </c>
      <c r="K1189" s="72"/>
      <c r="L1189" s="72">
        <f>SUM(BB1152:BB1174)</f>
        <v>0</v>
      </c>
    </row>
    <row r="1190" spans="1:12" ht="14.25" x14ac:dyDescent="0.2">
      <c r="A1190" s="81"/>
      <c r="B1190" s="90"/>
      <c r="C1190" s="91" t="s">
        <v>1333</v>
      </c>
      <c r="D1190" s="91"/>
      <c r="E1190" s="91"/>
      <c r="F1190" s="91"/>
      <c r="G1190" s="91"/>
      <c r="H1190" s="91"/>
      <c r="I1190" s="70"/>
      <c r="J1190" s="72">
        <f>SUM(S1152:S1174)+SUM(X1152:X1174)+SUM(Z1152:Z1174)</f>
        <v>1281.76</v>
      </c>
      <c r="K1190" s="72"/>
      <c r="L1190" s="72">
        <f>SUM(AR1152:AR1174)+SUM(AT1152:AT1174)+SUM(AV1152:AV1174)</f>
        <v>65280.03</v>
      </c>
    </row>
    <row r="1191" spans="1:12" ht="14.25" x14ac:dyDescent="0.2">
      <c r="A1191" s="81"/>
      <c r="B1191" s="90"/>
      <c r="C1191" s="91" t="s">
        <v>1334</v>
      </c>
      <c r="D1191" s="91"/>
      <c r="E1191" s="91"/>
      <c r="F1191" s="91"/>
      <c r="G1191" s="91"/>
      <c r="H1191" s="91"/>
      <c r="I1191" s="70"/>
      <c r="J1191" s="72">
        <f>SUM(AD1152:AD1174)</f>
        <v>1153.58</v>
      </c>
      <c r="K1191" s="72"/>
      <c r="L1191" s="72">
        <f>SUM(AZ1152:AZ1174)</f>
        <v>58752.02</v>
      </c>
    </row>
    <row r="1192" spans="1:12" ht="14.25" x14ac:dyDescent="0.2">
      <c r="A1192" s="81"/>
      <c r="B1192" s="90"/>
      <c r="C1192" s="91" t="s">
        <v>1335</v>
      </c>
      <c r="D1192" s="91"/>
      <c r="E1192" s="91"/>
      <c r="F1192" s="91"/>
      <c r="G1192" s="91"/>
      <c r="H1192" s="91"/>
      <c r="I1192" s="70"/>
      <c r="J1192" s="72">
        <f>SUM(AE1152:AE1174)</f>
        <v>589.61</v>
      </c>
      <c r="K1192" s="72"/>
      <c r="L1192" s="72">
        <f>SUM(BA1152:BA1174)</f>
        <v>30028.82</v>
      </c>
    </row>
    <row r="1193" spans="1:12" ht="14.25" hidden="1" x14ac:dyDescent="0.2">
      <c r="A1193" s="81"/>
      <c r="B1193" s="90"/>
      <c r="C1193" s="91" t="s">
        <v>1336</v>
      </c>
      <c r="D1193" s="91"/>
      <c r="E1193" s="91"/>
      <c r="F1193" s="91"/>
      <c r="G1193" s="91"/>
      <c r="H1193" s="91"/>
      <c r="I1193" s="70"/>
      <c r="J1193" s="72">
        <f>J1195+J1196</f>
        <v>0</v>
      </c>
      <c r="K1193" s="72"/>
      <c r="L1193" s="72">
        <f>L1195+L1196</f>
        <v>0</v>
      </c>
    </row>
    <row r="1194" spans="1:12" ht="14.25" hidden="1" x14ac:dyDescent="0.2">
      <c r="A1194" s="81"/>
      <c r="B1194" s="90"/>
      <c r="C1194" s="97" t="s">
        <v>1321</v>
      </c>
      <c r="D1194" s="91"/>
      <c r="E1194" s="91"/>
      <c r="F1194" s="91"/>
      <c r="G1194" s="91"/>
      <c r="H1194" s="91"/>
      <c r="I1194" s="70"/>
      <c r="J1194" s="72"/>
      <c r="K1194" s="72"/>
      <c r="L1194" s="72"/>
    </row>
    <row r="1195" spans="1:12" ht="14.25" hidden="1" x14ac:dyDescent="0.2">
      <c r="A1195" s="81"/>
      <c r="B1195" s="90"/>
      <c r="C1195" s="91" t="s">
        <v>1337</v>
      </c>
      <c r="D1195" s="91"/>
      <c r="E1195" s="91"/>
      <c r="F1195" s="91"/>
      <c r="G1195" s="91"/>
      <c r="H1195" s="91"/>
      <c r="I1195" s="70"/>
      <c r="J1195" s="72">
        <f>SUM(BJ1152:BJ1174)</f>
        <v>0</v>
      </c>
      <c r="K1195" s="72"/>
      <c r="L1195" s="72">
        <f>SUM(BK1152:BK1174)</f>
        <v>0</v>
      </c>
    </row>
    <row r="1196" spans="1:12" ht="14.25" hidden="1" x14ac:dyDescent="0.2">
      <c r="A1196" s="81"/>
      <c r="B1196" s="90"/>
      <c r="C1196" s="91" t="s">
        <v>1338</v>
      </c>
      <c r="D1196" s="91"/>
      <c r="E1196" s="91"/>
      <c r="F1196" s="91"/>
      <c r="G1196" s="91"/>
      <c r="H1196" s="91"/>
      <c r="I1196" s="70"/>
      <c r="J1196" s="72">
        <f>SUM(AH1152:AH1174)</f>
        <v>0</v>
      </c>
      <c r="K1196" s="72"/>
      <c r="L1196" s="72">
        <f>SUM(BD1152:BD1174)</f>
        <v>0</v>
      </c>
    </row>
    <row r="1197" spans="1:12" ht="14.25" hidden="1" x14ac:dyDescent="0.2">
      <c r="A1197" s="81"/>
      <c r="B1197" s="90"/>
      <c r="C1197" s="91" t="s">
        <v>1339</v>
      </c>
      <c r="D1197" s="91"/>
      <c r="E1197" s="91"/>
      <c r="F1197" s="91"/>
      <c r="G1197" s="91"/>
      <c r="H1197" s="91"/>
      <c r="I1197" s="70"/>
      <c r="J1197" s="72">
        <f>SUM(BL1152:BL1174)</f>
        <v>0</v>
      </c>
      <c r="K1197" s="72"/>
      <c r="L1197" s="72"/>
    </row>
    <row r="1198" spans="1:12" ht="14.25" hidden="1" x14ac:dyDescent="0.2">
      <c r="A1198" s="81"/>
      <c r="B1198" s="90"/>
      <c r="C1198" s="91" t="s">
        <v>1340</v>
      </c>
      <c r="D1198" s="91"/>
      <c r="E1198" s="91"/>
      <c r="F1198" s="91"/>
      <c r="G1198" s="91"/>
      <c r="H1198" s="91"/>
      <c r="I1198" s="70"/>
      <c r="J1198" s="72">
        <f>SUM(BN1152:BN1174)</f>
        <v>0</v>
      </c>
      <c r="K1198" s="72"/>
      <c r="L1198" s="72">
        <f>SUM(BO1152:BO1174)</f>
        <v>0</v>
      </c>
    </row>
    <row r="1199" spans="1:12" ht="15" x14ac:dyDescent="0.2">
      <c r="A1199" s="92"/>
      <c r="B1199" s="93"/>
      <c r="C1199" s="94" t="s">
        <v>1341</v>
      </c>
      <c r="D1199" s="94"/>
      <c r="E1199" s="94"/>
      <c r="F1199" s="94"/>
      <c r="G1199" s="94"/>
      <c r="H1199" s="94"/>
      <c r="I1199" s="95"/>
      <c r="J1199" s="96">
        <f>J1176+J1191+J1192+J1193+J1197+J1198</f>
        <v>3159.56</v>
      </c>
      <c r="K1199" s="96"/>
      <c r="L1199" s="96">
        <f>L1176+L1191+L1192+L1193+L1197+L1198</f>
        <v>155349.24000000002</v>
      </c>
    </row>
    <row r="1200" spans="1:12" ht="14.25" x14ac:dyDescent="0.2">
      <c r="A1200" s="81"/>
      <c r="B1200" s="90"/>
      <c r="C1200" s="97" t="s">
        <v>1342</v>
      </c>
      <c r="D1200" s="91"/>
      <c r="E1200" s="91"/>
      <c r="F1200" s="91"/>
      <c r="G1200" s="91"/>
      <c r="H1200" s="91"/>
      <c r="I1200" s="70"/>
      <c r="J1200" s="72"/>
      <c r="K1200" s="72"/>
      <c r="L1200" s="72"/>
    </row>
    <row r="1201" spans="1:12" ht="14.25" hidden="1" x14ac:dyDescent="0.2">
      <c r="A1201" s="81"/>
      <c r="B1201" s="90"/>
      <c r="C1201" s="91" t="s">
        <v>1343</v>
      </c>
      <c r="D1201" s="91"/>
      <c r="E1201" s="91"/>
      <c r="F1201" s="91"/>
      <c r="G1201" s="91"/>
      <c r="H1201" s="91"/>
      <c r="I1201" s="70"/>
      <c r="J1201" s="72">
        <f>SUM(AB1152:AB1174)</f>
        <v>0</v>
      </c>
      <c r="K1201" s="72"/>
      <c r="L1201" s="72">
        <f>SUM(AX1152:AX1174)</f>
        <v>0</v>
      </c>
    </row>
    <row r="1202" spans="1:12" ht="14.25" hidden="1" x14ac:dyDescent="0.2">
      <c r="A1202" s="81"/>
      <c r="B1202" s="90"/>
      <c r="C1202" s="91" t="s">
        <v>1344</v>
      </c>
      <c r="D1202" s="91"/>
      <c r="E1202" s="91"/>
      <c r="F1202" s="91"/>
      <c r="G1202" s="91"/>
      <c r="H1202" s="91"/>
      <c r="I1202" s="70"/>
      <c r="J1202" s="72">
        <f>SUM(AC1152:AC1174)</f>
        <v>0</v>
      </c>
      <c r="K1202" s="72"/>
      <c r="L1202" s="72">
        <f>SUM(AY1152:AY1174)</f>
        <v>0</v>
      </c>
    </row>
    <row r="1203" spans="1:12" ht="14.25" x14ac:dyDescent="0.2">
      <c r="A1203" s="81"/>
      <c r="B1203" s="90"/>
      <c r="C1203" s="91" t="s">
        <v>1345</v>
      </c>
      <c r="D1203" s="91"/>
      <c r="E1203" s="91"/>
      <c r="F1203" s="98"/>
      <c r="G1203" s="99">
        <f>Source!P796</f>
        <v>77.616</v>
      </c>
      <c r="H1203" s="81"/>
      <c r="I1203" s="81"/>
      <c r="J1203" s="81"/>
      <c r="K1203" s="81"/>
      <c r="L1203" s="81"/>
    </row>
    <row r="1204" spans="1:12" ht="14.25" hidden="1" customHeight="1" x14ac:dyDescent="0.2">
      <c r="A1204" s="81"/>
      <c r="B1204" s="90"/>
      <c r="C1204" s="91" t="s">
        <v>1346</v>
      </c>
      <c r="D1204" s="91"/>
      <c r="E1204" s="91"/>
      <c r="F1204" s="98"/>
      <c r="G1204" s="99">
        <f>Source!P797</f>
        <v>0</v>
      </c>
      <c r="H1204" s="81"/>
      <c r="I1204" s="81"/>
      <c r="J1204" s="81"/>
      <c r="K1204" s="81"/>
      <c r="L1204" s="81"/>
    </row>
    <row r="1207" spans="1:12" ht="15" x14ac:dyDescent="0.2">
      <c r="A1207" s="110"/>
      <c r="B1207" s="111"/>
      <c r="C1207" s="112" t="s">
        <v>1425</v>
      </c>
      <c r="D1207" s="112"/>
      <c r="E1207" s="112"/>
      <c r="F1207" s="112"/>
      <c r="G1207" s="112"/>
      <c r="H1207" s="112"/>
      <c r="I1207" s="113"/>
      <c r="J1207" s="114"/>
      <c r="K1207" s="114"/>
      <c r="L1207" s="114"/>
    </row>
    <row r="1209" spans="1:12" ht="15" x14ac:dyDescent="0.2">
      <c r="A1209" s="92"/>
      <c r="B1209" s="93"/>
      <c r="C1209" s="94" t="s">
        <v>1426</v>
      </c>
      <c r="D1209" s="94"/>
      <c r="E1209" s="94"/>
      <c r="F1209" s="94"/>
      <c r="G1209" s="94"/>
      <c r="H1209" s="94"/>
      <c r="I1209" s="95"/>
      <c r="J1209" s="96">
        <f>J1211+J1226+J1227</f>
        <v>591222.67000000016</v>
      </c>
      <c r="K1209" s="96"/>
      <c r="L1209" s="96">
        <f>L1211+L1226+L1227</f>
        <v>11256825.879999997</v>
      </c>
    </row>
    <row r="1210" spans="1:12" ht="14.25" x14ac:dyDescent="0.2">
      <c r="A1210" s="81"/>
      <c r="B1210" s="90"/>
      <c r="C1210" s="97" t="s">
        <v>1321</v>
      </c>
      <c r="D1210" s="91"/>
      <c r="E1210" s="91"/>
      <c r="F1210" s="91"/>
      <c r="G1210" s="91"/>
      <c r="H1210" s="91"/>
      <c r="I1210" s="70"/>
      <c r="J1210" s="72"/>
      <c r="K1210" s="72"/>
      <c r="L1210" s="72"/>
    </row>
    <row r="1211" spans="1:12" ht="14.25" x14ac:dyDescent="0.2">
      <c r="A1211" s="81"/>
      <c r="B1211" s="90"/>
      <c r="C1211" s="91" t="s">
        <v>1427</v>
      </c>
      <c r="D1211" s="91"/>
      <c r="E1211" s="91"/>
      <c r="F1211" s="91"/>
      <c r="G1211" s="91"/>
      <c r="H1211" s="91"/>
      <c r="I1211" s="70"/>
      <c r="J1211" s="72">
        <f>J1213+J1214+J1220+J1224</f>
        <v>566514.74000000011</v>
      </c>
      <c r="K1211" s="72"/>
      <c r="L1211" s="72">
        <f>L1213+L1214+L1220+L1224</f>
        <v>9998449.5599999968</v>
      </c>
    </row>
    <row r="1212" spans="1:12" ht="14.25" x14ac:dyDescent="0.2">
      <c r="A1212" s="81"/>
      <c r="B1212" s="90"/>
      <c r="C1212" s="97" t="s">
        <v>1321</v>
      </c>
      <c r="D1212" s="91"/>
      <c r="E1212" s="91"/>
      <c r="F1212" s="91"/>
      <c r="G1212" s="91"/>
      <c r="H1212" s="91"/>
      <c r="I1212" s="70"/>
      <c r="J1212" s="72"/>
      <c r="K1212" s="72"/>
      <c r="L1212" s="72"/>
    </row>
    <row r="1213" spans="1:12" ht="14.25" x14ac:dyDescent="0.2">
      <c r="A1213" s="81"/>
      <c r="B1213" s="90"/>
      <c r="C1213" s="91" t="s">
        <v>1428</v>
      </c>
      <c r="D1213" s="91"/>
      <c r="E1213" s="91"/>
      <c r="F1213" s="91"/>
      <c r="G1213" s="91"/>
      <c r="H1213" s="91"/>
      <c r="I1213" s="70"/>
      <c r="J1213" s="72">
        <f>SUMIF(CD50:CD1205, 1, S50:S1205)</f>
        <v>8794.4399999999987</v>
      </c>
      <c r="K1213" s="72"/>
      <c r="L1213" s="72">
        <f>SUMIF(CD50:CD1205, 1, AR50:AR1205)</f>
        <v>447900.67999999993</v>
      </c>
    </row>
    <row r="1214" spans="1:12" ht="14.25" x14ac:dyDescent="0.2">
      <c r="A1214" s="81"/>
      <c r="B1214" s="90"/>
      <c r="C1214" s="91" t="s">
        <v>1323</v>
      </c>
      <c r="D1214" s="91"/>
      <c r="E1214" s="91"/>
      <c r="F1214" s="91"/>
      <c r="G1214" s="91"/>
      <c r="H1214" s="91"/>
      <c r="I1214" s="70"/>
      <c r="J1214" s="72">
        <f>J1216+J1219</f>
        <v>78397.929999999978</v>
      </c>
      <c r="K1214" s="72"/>
      <c r="L1214" s="72">
        <f>L1216+L1219</f>
        <v>521127.26000000007</v>
      </c>
    </row>
    <row r="1215" spans="1:12" ht="14.25" x14ac:dyDescent="0.2">
      <c r="A1215" s="81"/>
      <c r="B1215" s="90"/>
      <c r="C1215" s="97" t="s">
        <v>1324</v>
      </c>
      <c r="D1215" s="91"/>
      <c r="E1215" s="91"/>
      <c r="F1215" s="91"/>
      <c r="G1215" s="91"/>
      <c r="H1215" s="91"/>
      <c r="I1215" s="70"/>
      <c r="J1215" s="72"/>
      <c r="K1215" s="72"/>
      <c r="L1215" s="72"/>
    </row>
    <row r="1216" spans="1:12" ht="14.25" x14ac:dyDescent="0.2">
      <c r="A1216" s="81"/>
      <c r="B1216" s="90"/>
      <c r="C1216" s="91" t="s">
        <v>1325</v>
      </c>
      <c r="D1216" s="91"/>
      <c r="E1216" s="91"/>
      <c r="F1216" s="91"/>
      <c r="G1216" s="91"/>
      <c r="H1216" s="91"/>
      <c r="I1216" s="70"/>
      <c r="J1216" s="72">
        <f>SUMIF(CD50:CD1205, 1, P50:P1205)</f>
        <v>78397.929999999978</v>
      </c>
      <c r="K1216" s="72"/>
      <c r="L1216" s="72">
        <f>SUMIF(CD50:CD1205, 1, AO50:AO1205)</f>
        <v>521127.26000000007</v>
      </c>
    </row>
    <row r="1217" spans="1:12" ht="14.25" x14ac:dyDescent="0.2">
      <c r="A1217" s="81"/>
      <c r="B1217" s="90"/>
      <c r="C1217" s="97" t="s">
        <v>1326</v>
      </c>
      <c r="D1217" s="91"/>
      <c r="E1217" s="91"/>
      <c r="F1217" s="91"/>
      <c r="G1217" s="91"/>
      <c r="H1217" s="91"/>
      <c r="I1217" s="70"/>
      <c r="J1217" s="72"/>
      <c r="K1217" s="72"/>
      <c r="L1217" s="72"/>
    </row>
    <row r="1218" spans="1:12" ht="14.25" x14ac:dyDescent="0.2">
      <c r="A1218" s="81"/>
      <c r="B1218" s="90"/>
      <c r="C1218" s="91" t="s">
        <v>1327</v>
      </c>
      <c r="D1218" s="91"/>
      <c r="E1218" s="91"/>
      <c r="F1218" s="91"/>
      <c r="G1218" s="91"/>
      <c r="H1218" s="91"/>
      <c r="I1218" s="70"/>
      <c r="J1218" s="72">
        <f>SUMIF(CD50:CD1205, 1, X50:X1205)</f>
        <v>4612.6200000000008</v>
      </c>
      <c r="K1218" s="72"/>
      <c r="L1218" s="72">
        <f>SUMIF(CD50:CD1205, 1, AT50:AT1205)</f>
        <v>234921.45</v>
      </c>
    </row>
    <row r="1219" spans="1:12" ht="14.25" hidden="1" x14ac:dyDescent="0.2">
      <c r="A1219" s="81"/>
      <c r="B1219" s="90"/>
      <c r="C1219" s="91" t="s">
        <v>1328</v>
      </c>
      <c r="D1219" s="91"/>
      <c r="E1219" s="91"/>
      <c r="F1219" s="91"/>
      <c r="G1219" s="91"/>
      <c r="H1219" s="91"/>
      <c r="I1219" s="70"/>
      <c r="J1219" s="72">
        <f>SUMIF(CD50:CD1205, 1, Z50:Z1205)</f>
        <v>0</v>
      </c>
      <c r="K1219" s="72"/>
      <c r="L1219" s="72">
        <f>SUMIF(CD50:CD1205, 1, AV50:AV1205)</f>
        <v>0</v>
      </c>
    </row>
    <row r="1220" spans="1:12" ht="14.25" x14ac:dyDescent="0.2">
      <c r="A1220" s="81"/>
      <c r="B1220" s="90"/>
      <c r="C1220" s="91" t="s">
        <v>1329</v>
      </c>
      <c r="D1220" s="91"/>
      <c r="E1220" s="91"/>
      <c r="F1220" s="91"/>
      <c r="G1220" s="91"/>
      <c r="H1220" s="91"/>
      <c r="I1220" s="70"/>
      <c r="J1220" s="72">
        <f>J1222+J1223</f>
        <v>479322.37000000011</v>
      </c>
      <c r="K1220" s="72"/>
      <c r="L1220" s="72">
        <f>L1222+L1223</f>
        <v>9029421.6199999973</v>
      </c>
    </row>
    <row r="1221" spans="1:12" ht="14.25" x14ac:dyDescent="0.2">
      <c r="A1221" s="81"/>
      <c r="B1221" s="90"/>
      <c r="C1221" s="97" t="s">
        <v>1324</v>
      </c>
      <c r="D1221" s="91"/>
      <c r="E1221" s="91"/>
      <c r="F1221" s="91"/>
      <c r="G1221" s="91"/>
      <c r="H1221" s="91"/>
      <c r="I1221" s="70"/>
      <c r="J1221" s="72"/>
      <c r="K1221" s="72"/>
      <c r="L1221" s="72"/>
    </row>
    <row r="1222" spans="1:12" ht="14.25" x14ac:dyDescent="0.2">
      <c r="A1222" s="81"/>
      <c r="B1222" s="90"/>
      <c r="C1222" s="91" t="s">
        <v>1330</v>
      </c>
      <c r="D1222" s="91"/>
      <c r="E1222" s="91"/>
      <c r="F1222" s="91"/>
      <c r="G1222" s="91"/>
      <c r="H1222" s="91"/>
      <c r="I1222" s="70"/>
      <c r="J1222" s="72">
        <f>SUMIF(CD50:CD1205, 1, AA50:AA1205)-SUMIF(CD50:CD1205, 1, BJ50:BJ1205)</f>
        <v>479322.37000000011</v>
      </c>
      <c r="K1222" s="72"/>
      <c r="L1222" s="72">
        <f>SUMIF(CD50:CD1205, 1, AW50:AW1205)-SUMIF(CD50:CD1205, 1, BK50:BK1205)</f>
        <v>9029421.6199999973</v>
      </c>
    </row>
    <row r="1223" spans="1:12" ht="14.25" hidden="1" x14ac:dyDescent="0.2">
      <c r="A1223" s="81"/>
      <c r="B1223" s="90"/>
      <c r="C1223" s="91" t="s">
        <v>1331</v>
      </c>
      <c r="D1223" s="91"/>
      <c r="E1223" s="91"/>
      <c r="F1223" s="91"/>
      <c r="G1223" s="91"/>
      <c r="H1223" s="91"/>
      <c r="I1223" s="70"/>
      <c r="J1223" s="72">
        <f>SUMIF(CD50:CD1205, 1, AG50:AG1205)</f>
        <v>0</v>
      </c>
      <c r="K1223" s="72"/>
      <c r="L1223" s="72">
        <f>SUMIF(CD50:CD1205, 1, BC50:BC1205)</f>
        <v>0</v>
      </c>
    </row>
    <row r="1224" spans="1:12" ht="14.25" hidden="1" x14ac:dyDescent="0.2">
      <c r="A1224" s="81"/>
      <c r="B1224" s="90"/>
      <c r="C1224" s="91" t="s">
        <v>1332</v>
      </c>
      <c r="D1224" s="91"/>
      <c r="E1224" s="91"/>
      <c r="F1224" s="91"/>
      <c r="G1224" s="91"/>
      <c r="H1224" s="91"/>
      <c r="I1224" s="70"/>
      <c r="J1224" s="72">
        <f>SUMIF(CD50:CD1205, 1, AF50:AF1205)</f>
        <v>0</v>
      </c>
      <c r="K1224" s="72"/>
      <c r="L1224" s="72">
        <f>SUMIF(CD50:CD1205, 1, BB50:BB1205)</f>
        <v>0</v>
      </c>
    </row>
    <row r="1225" spans="1:12" ht="14.25" x14ac:dyDescent="0.2">
      <c r="A1225" s="81"/>
      <c r="B1225" s="90"/>
      <c r="C1225" s="91" t="s">
        <v>1429</v>
      </c>
      <c r="D1225" s="91"/>
      <c r="E1225" s="91"/>
      <c r="F1225" s="91"/>
      <c r="G1225" s="91"/>
      <c r="H1225" s="91"/>
      <c r="I1225" s="70"/>
      <c r="J1225" s="72">
        <f>SUMIF(CD50:CD1205, 1, S50:S1205)+SUMIF(CD50:CD1205, 1, X50:X1205)+SUMIF(CD50:CD1205, 1, Z50:Z1205)</f>
        <v>13407.06</v>
      </c>
      <c r="K1225" s="72"/>
      <c r="L1225" s="72">
        <f>SUMIF(CD50:CD1205, 1, AR50:AR1205)+SUMIF(CD50:CD1205, 1, AT50:AT1205)+SUMIF(CD50:CD1205, 1, AV50:AV1205)</f>
        <v>682822.12999999989</v>
      </c>
    </row>
    <row r="1226" spans="1:12" ht="14.25" x14ac:dyDescent="0.2">
      <c r="A1226" s="81"/>
      <c r="B1226" s="90"/>
      <c r="C1226" s="91" t="s">
        <v>1430</v>
      </c>
      <c r="D1226" s="91"/>
      <c r="E1226" s="91"/>
      <c r="F1226" s="91"/>
      <c r="G1226" s="91"/>
      <c r="H1226" s="91"/>
      <c r="I1226" s="70"/>
      <c r="J1226" s="72">
        <f>SUMIF(CD50:CD1205, 1, AD50:AD1205)</f>
        <v>15381.279999999999</v>
      </c>
      <c r="K1226" s="72"/>
      <c r="L1226" s="72">
        <f>SUMIF(CD50:CD1205, 1, AZ50:AZ1205)</f>
        <v>783369.37999999989</v>
      </c>
    </row>
    <row r="1227" spans="1:12" ht="14.25" x14ac:dyDescent="0.2">
      <c r="A1227" s="81"/>
      <c r="B1227" s="90"/>
      <c r="C1227" s="91" t="s">
        <v>1431</v>
      </c>
      <c r="D1227" s="91"/>
      <c r="E1227" s="91"/>
      <c r="F1227" s="91"/>
      <c r="G1227" s="91"/>
      <c r="H1227" s="91"/>
      <c r="I1227" s="70"/>
      <c r="J1227" s="72">
        <f>SUMIF(CD50:CD1205, 1, AE50:AE1205)</f>
        <v>9326.65</v>
      </c>
      <c r="K1227" s="72"/>
      <c r="L1227" s="72">
        <f>SUMIF(CD50:CD1205, 1, BA50:BA1205)</f>
        <v>475006.94000000012</v>
      </c>
    </row>
    <row r="1229" spans="1:12" ht="15" x14ac:dyDescent="0.2">
      <c r="A1229" s="92"/>
      <c r="B1229" s="93"/>
      <c r="C1229" s="94" t="s">
        <v>1432</v>
      </c>
      <c r="D1229" s="94"/>
      <c r="E1229" s="94"/>
      <c r="F1229" s="94"/>
      <c r="G1229" s="94"/>
      <c r="H1229" s="94"/>
      <c r="I1229" s="95"/>
      <c r="J1229" s="96">
        <f>J1231+J1246+J1247</f>
        <v>147962266.82000002</v>
      </c>
      <c r="K1229" s="96"/>
      <c r="L1229" s="96">
        <f>L1231+L1246+L1247</f>
        <v>1440421934.0599999</v>
      </c>
    </row>
    <row r="1230" spans="1:12" ht="14.25" x14ac:dyDescent="0.2">
      <c r="A1230" s="81"/>
      <c r="B1230" s="90"/>
      <c r="C1230" s="97" t="s">
        <v>1321</v>
      </c>
      <c r="D1230" s="91"/>
      <c r="E1230" s="91"/>
      <c r="F1230" s="91"/>
      <c r="G1230" s="91"/>
      <c r="H1230" s="91"/>
      <c r="I1230" s="70"/>
      <c r="J1230" s="72"/>
      <c r="K1230" s="72"/>
      <c r="L1230" s="72"/>
    </row>
    <row r="1231" spans="1:12" ht="14.25" x14ac:dyDescent="0.2">
      <c r="A1231" s="81"/>
      <c r="B1231" s="90"/>
      <c r="C1231" s="91" t="s">
        <v>1427</v>
      </c>
      <c r="D1231" s="91"/>
      <c r="E1231" s="91"/>
      <c r="F1231" s="91"/>
      <c r="G1231" s="91"/>
      <c r="H1231" s="91"/>
      <c r="I1231" s="70"/>
      <c r="J1231" s="72">
        <f>J1233+J1234+J1240+J1244</f>
        <v>147743422.04000002</v>
      </c>
      <c r="K1231" s="72"/>
      <c r="L1231" s="72">
        <f>L1233+L1234+L1240+L1244</f>
        <v>1429276169.8499999</v>
      </c>
    </row>
    <row r="1232" spans="1:12" ht="14.25" x14ac:dyDescent="0.2">
      <c r="A1232" s="81"/>
      <c r="B1232" s="90"/>
      <c r="C1232" s="97" t="s">
        <v>1321</v>
      </c>
      <c r="D1232" s="91"/>
      <c r="E1232" s="91"/>
      <c r="F1232" s="91"/>
      <c r="G1232" s="91"/>
      <c r="H1232" s="91"/>
      <c r="I1232" s="70"/>
      <c r="J1232" s="72"/>
      <c r="K1232" s="72"/>
      <c r="L1232" s="72"/>
    </row>
    <row r="1233" spans="1:12" ht="14.25" x14ac:dyDescent="0.2">
      <c r="A1233" s="81"/>
      <c r="B1233" s="90"/>
      <c r="C1233" s="91" t="s">
        <v>1428</v>
      </c>
      <c r="D1233" s="91"/>
      <c r="E1233" s="91"/>
      <c r="F1233" s="91"/>
      <c r="G1233" s="91"/>
      <c r="H1233" s="91"/>
      <c r="I1233" s="70"/>
      <c r="J1233" s="72">
        <f>SUMIF(CD50:CD1227, 2, S50:S1227)</f>
        <v>141098.40999999995</v>
      </c>
      <c r="K1233" s="72"/>
      <c r="L1233" s="72">
        <f>SUMIF(CD50:CD1227, 2, AR50:AR1227)</f>
        <v>7186141.6300000008</v>
      </c>
    </row>
    <row r="1234" spans="1:12" ht="14.25" x14ac:dyDescent="0.2">
      <c r="A1234" s="81"/>
      <c r="B1234" s="90"/>
      <c r="C1234" s="91" t="s">
        <v>1323</v>
      </c>
      <c r="D1234" s="91"/>
      <c r="E1234" s="91"/>
      <c r="F1234" s="91"/>
      <c r="G1234" s="91"/>
      <c r="H1234" s="91"/>
      <c r="I1234" s="70"/>
      <c r="J1234" s="72">
        <f>J1236+J1239</f>
        <v>185872.12999999998</v>
      </c>
      <c r="K1234" s="72"/>
      <c r="L1234" s="72">
        <f>L1236+L1239</f>
        <v>2199011.2599999998</v>
      </c>
    </row>
    <row r="1235" spans="1:12" ht="14.25" x14ac:dyDescent="0.2">
      <c r="A1235" s="81"/>
      <c r="B1235" s="90"/>
      <c r="C1235" s="97" t="s">
        <v>1324</v>
      </c>
      <c r="D1235" s="91"/>
      <c r="E1235" s="91"/>
      <c r="F1235" s="91"/>
      <c r="G1235" s="91"/>
      <c r="H1235" s="91"/>
      <c r="I1235" s="70"/>
      <c r="J1235" s="72"/>
      <c r="K1235" s="72"/>
      <c r="L1235" s="72"/>
    </row>
    <row r="1236" spans="1:12" ht="14.25" x14ac:dyDescent="0.2">
      <c r="A1236" s="81"/>
      <c r="B1236" s="90"/>
      <c r="C1236" s="91" t="s">
        <v>1325</v>
      </c>
      <c r="D1236" s="91"/>
      <c r="E1236" s="91"/>
      <c r="F1236" s="91"/>
      <c r="G1236" s="91"/>
      <c r="H1236" s="91"/>
      <c r="I1236" s="70"/>
      <c r="J1236" s="72">
        <f>SUMIF(CD50:CD1227, 2, P50:P1227)</f>
        <v>185872.12999999998</v>
      </c>
      <c r="K1236" s="72"/>
      <c r="L1236" s="72">
        <f>SUMIF(CD50:CD1227, 2, AO50:AO1227)</f>
        <v>2199011.2599999998</v>
      </c>
    </row>
    <row r="1237" spans="1:12" ht="14.25" x14ac:dyDescent="0.2">
      <c r="A1237" s="81"/>
      <c r="B1237" s="90"/>
      <c r="C1237" s="97" t="s">
        <v>1326</v>
      </c>
      <c r="D1237" s="91"/>
      <c r="E1237" s="91"/>
      <c r="F1237" s="91"/>
      <c r="G1237" s="91"/>
      <c r="H1237" s="91"/>
      <c r="I1237" s="70"/>
      <c r="J1237" s="72"/>
      <c r="K1237" s="72"/>
      <c r="L1237" s="72"/>
    </row>
    <row r="1238" spans="1:12" ht="14.25" x14ac:dyDescent="0.2">
      <c r="A1238" s="81"/>
      <c r="B1238" s="90"/>
      <c r="C1238" s="91" t="s">
        <v>1327</v>
      </c>
      <c r="D1238" s="91"/>
      <c r="E1238" s="91"/>
      <c r="F1238" s="91"/>
      <c r="G1238" s="91"/>
      <c r="H1238" s="91"/>
      <c r="I1238" s="70"/>
      <c r="J1238" s="72">
        <f>SUMIF(CD50:CD1227, 2, X50:X1227)</f>
        <v>6900.54</v>
      </c>
      <c r="K1238" s="72"/>
      <c r="L1238" s="72">
        <f>SUMIF(CD50:CD1227, 2, AT50:AT1227)</f>
        <v>351444.49000000011</v>
      </c>
    </row>
    <row r="1239" spans="1:12" ht="14.25" hidden="1" x14ac:dyDescent="0.2">
      <c r="A1239" s="81"/>
      <c r="B1239" s="90"/>
      <c r="C1239" s="91" t="s">
        <v>1328</v>
      </c>
      <c r="D1239" s="91"/>
      <c r="E1239" s="91"/>
      <c r="F1239" s="91"/>
      <c r="G1239" s="91"/>
      <c r="H1239" s="91"/>
      <c r="I1239" s="70"/>
      <c r="J1239" s="72">
        <f>SUMIF(CD50:CD1227, 2, Z50:Z1227)</f>
        <v>0</v>
      </c>
      <c r="K1239" s="72"/>
      <c r="L1239" s="72">
        <f>SUMIF(CD50:CD1227, 2, AV50:AV1227)</f>
        <v>0</v>
      </c>
    </row>
    <row r="1240" spans="1:12" ht="14.25" x14ac:dyDescent="0.2">
      <c r="A1240" s="81"/>
      <c r="B1240" s="90"/>
      <c r="C1240" s="91" t="s">
        <v>1329</v>
      </c>
      <c r="D1240" s="91"/>
      <c r="E1240" s="91"/>
      <c r="F1240" s="91"/>
      <c r="G1240" s="91"/>
      <c r="H1240" s="91"/>
      <c r="I1240" s="70"/>
      <c r="J1240" s="72">
        <f>J1242+J1243</f>
        <v>147416451.50000003</v>
      </c>
      <c r="K1240" s="72"/>
      <c r="L1240" s="72">
        <f>L1242+L1243</f>
        <v>1419891016.9599998</v>
      </c>
    </row>
    <row r="1241" spans="1:12" ht="14.25" x14ac:dyDescent="0.2">
      <c r="A1241" s="81"/>
      <c r="B1241" s="90"/>
      <c r="C1241" s="97" t="s">
        <v>1324</v>
      </c>
      <c r="D1241" s="91"/>
      <c r="E1241" s="91"/>
      <c r="F1241" s="91"/>
      <c r="G1241" s="91"/>
      <c r="H1241" s="91"/>
      <c r="I1241" s="70"/>
      <c r="J1241" s="72"/>
      <c r="K1241" s="72"/>
      <c r="L1241" s="72"/>
    </row>
    <row r="1242" spans="1:12" ht="14.25" x14ac:dyDescent="0.2">
      <c r="A1242" s="81"/>
      <c r="B1242" s="90"/>
      <c r="C1242" s="91" t="s">
        <v>1330</v>
      </c>
      <c r="D1242" s="91"/>
      <c r="E1242" s="91"/>
      <c r="F1242" s="91"/>
      <c r="G1242" s="91"/>
      <c r="H1242" s="91"/>
      <c r="I1242" s="70"/>
      <c r="J1242" s="72">
        <f>SUMIF(CD50:CD1227, 2, AA50:AA1227)-SUMIF(CD50:CD1227, 2, BJ50:BJ1227)</f>
        <v>147416451.50000003</v>
      </c>
      <c r="K1242" s="72"/>
      <c r="L1242" s="72">
        <f>SUMIF(CD50:CD1227, 2, AW50:AW1227)-SUMIF(CD50:CD1227, 2, BK50:BK1227)</f>
        <v>1419891016.9599998</v>
      </c>
    </row>
    <row r="1243" spans="1:12" ht="14.25" hidden="1" x14ac:dyDescent="0.2">
      <c r="A1243" s="81"/>
      <c r="B1243" s="90"/>
      <c r="C1243" s="91" t="s">
        <v>1331</v>
      </c>
      <c r="D1243" s="91"/>
      <c r="E1243" s="91"/>
      <c r="F1243" s="91"/>
      <c r="G1243" s="91"/>
      <c r="H1243" s="91"/>
      <c r="I1243" s="70"/>
      <c r="J1243" s="72">
        <f>SUMIF(CD50:CD1227, 2, AG50:AG1227)</f>
        <v>0</v>
      </c>
      <c r="K1243" s="72"/>
      <c r="L1243" s="72">
        <f>SUMIF(CD50:CD1227, 2, BC50:BC1227)</f>
        <v>0</v>
      </c>
    </row>
    <row r="1244" spans="1:12" ht="14.25" hidden="1" x14ac:dyDescent="0.2">
      <c r="A1244" s="81"/>
      <c r="B1244" s="90"/>
      <c r="C1244" s="91" t="s">
        <v>1332</v>
      </c>
      <c r="D1244" s="91"/>
      <c r="E1244" s="91"/>
      <c r="F1244" s="91"/>
      <c r="G1244" s="91"/>
      <c r="H1244" s="91"/>
      <c r="I1244" s="70"/>
      <c r="J1244" s="72">
        <f>SUMIF(CD50:CD1227, 2, AF50:AF1227)</f>
        <v>0</v>
      </c>
      <c r="K1244" s="72"/>
      <c r="L1244" s="72">
        <f>SUMIF(CD50:CD1227, 2, BB50:BB1227)</f>
        <v>0</v>
      </c>
    </row>
    <row r="1245" spans="1:12" ht="14.25" x14ac:dyDescent="0.2">
      <c r="A1245" s="81"/>
      <c r="B1245" s="90"/>
      <c r="C1245" s="91" t="s">
        <v>1429</v>
      </c>
      <c r="D1245" s="91"/>
      <c r="E1245" s="91"/>
      <c r="F1245" s="91"/>
      <c r="G1245" s="91"/>
      <c r="H1245" s="91"/>
      <c r="I1245" s="70"/>
      <c r="J1245" s="72">
        <f>SUMIF(CD50:CD1227, 2, S50:S1227)+SUMIF(CD50:CD1227, 2, X50:X1227)+SUMIF(CD50:CD1227, 2, Z50:Z1227)</f>
        <v>147998.94999999995</v>
      </c>
      <c r="K1245" s="72"/>
      <c r="L1245" s="72">
        <f>SUMIF(CD50:CD1227, 2, AR50:AR1227)+SUMIF(CD50:CD1227, 2, AT50:AT1227)+SUMIF(CD50:CD1227, 2, AV50:AV1227)</f>
        <v>7537586.120000001</v>
      </c>
    </row>
    <row r="1246" spans="1:12" ht="14.25" x14ac:dyDescent="0.2">
      <c r="A1246" s="81"/>
      <c r="B1246" s="90"/>
      <c r="C1246" s="91" t="s">
        <v>1430</v>
      </c>
      <c r="D1246" s="91"/>
      <c r="E1246" s="91"/>
      <c r="F1246" s="91"/>
      <c r="G1246" s="91"/>
      <c r="H1246" s="91"/>
      <c r="I1246" s="70"/>
      <c r="J1246" s="72">
        <f>SUMIF(CD50:CD1227, 2, AD50:AD1227)</f>
        <v>143446.00000000003</v>
      </c>
      <c r="K1246" s="72"/>
      <c r="L1246" s="72">
        <f>SUMIF(CD50:CD1227, 2, AZ50:AZ1227)</f>
        <v>7305704.9699999979</v>
      </c>
    </row>
    <row r="1247" spans="1:12" ht="14.25" x14ac:dyDescent="0.2">
      <c r="A1247" s="81"/>
      <c r="B1247" s="90"/>
      <c r="C1247" s="91" t="s">
        <v>1431</v>
      </c>
      <c r="D1247" s="91"/>
      <c r="E1247" s="91"/>
      <c r="F1247" s="91"/>
      <c r="G1247" s="91"/>
      <c r="H1247" s="91"/>
      <c r="I1247" s="70"/>
      <c r="J1247" s="72">
        <f>SUMIF(CD50:CD1227, 2, AE50:AE1227)</f>
        <v>75398.779999999984</v>
      </c>
      <c r="K1247" s="72"/>
      <c r="L1247" s="72">
        <f>SUMIF(CD50:CD1227, 2, BA50:BA1227)</f>
        <v>3840059.2399999993</v>
      </c>
    </row>
    <row r="1249" spans="1:12" ht="15" x14ac:dyDescent="0.2">
      <c r="A1249" s="92"/>
      <c r="B1249" s="93"/>
      <c r="C1249" s="94" t="s">
        <v>1433</v>
      </c>
      <c r="D1249" s="94"/>
      <c r="E1249" s="94"/>
      <c r="F1249" s="94"/>
      <c r="G1249" s="94"/>
      <c r="H1249" s="94"/>
      <c r="I1249" s="95"/>
      <c r="J1249" s="96">
        <f>J1251+J1252</f>
        <v>6426620.4000000004</v>
      </c>
      <c r="K1249" s="96"/>
      <c r="L1249" s="96">
        <f>L1251+L1252</f>
        <v>43315421.489999995</v>
      </c>
    </row>
    <row r="1250" spans="1:12" ht="14.25" x14ac:dyDescent="0.2">
      <c r="A1250" s="81"/>
      <c r="B1250" s="90"/>
      <c r="C1250" s="97" t="s">
        <v>1321</v>
      </c>
      <c r="D1250" s="91"/>
      <c r="E1250" s="91"/>
      <c r="F1250" s="91"/>
      <c r="G1250" s="91"/>
      <c r="H1250" s="91"/>
      <c r="I1250" s="70"/>
      <c r="J1250" s="72"/>
      <c r="K1250" s="72"/>
      <c r="L1250" s="72"/>
    </row>
    <row r="1251" spans="1:12" ht="14.25" x14ac:dyDescent="0.2">
      <c r="A1251" s="81"/>
      <c r="B1251" s="90"/>
      <c r="C1251" s="91" t="s">
        <v>1337</v>
      </c>
      <c r="D1251" s="91"/>
      <c r="E1251" s="91"/>
      <c r="F1251" s="91"/>
      <c r="G1251" s="91"/>
      <c r="H1251" s="91"/>
      <c r="I1251" s="70"/>
      <c r="J1251" s="72">
        <f>SUMIF(CD50:CD1247, 3, BJ50:BJ1247)</f>
        <v>6426620.4000000004</v>
      </c>
      <c r="K1251" s="72"/>
      <c r="L1251" s="72">
        <f>SUMIF(CD50:CD1247, 3, BK50:BK1247)</f>
        <v>43315421.489999995</v>
      </c>
    </row>
    <row r="1252" spans="1:12" ht="14.25" hidden="1" x14ac:dyDescent="0.2">
      <c r="A1252" s="81"/>
      <c r="B1252" s="90"/>
      <c r="C1252" s="91" t="s">
        <v>1338</v>
      </c>
      <c r="D1252" s="91"/>
      <c r="E1252" s="91"/>
      <c r="F1252" s="91"/>
      <c r="G1252" s="91"/>
      <c r="H1252" s="91"/>
      <c r="I1252" s="70"/>
      <c r="J1252" s="72">
        <f>SUMIF(CD50:CD1247, 3, AH50:AH1247)</f>
        <v>0</v>
      </c>
      <c r="K1252" s="72"/>
      <c r="L1252" s="72">
        <f>SUMIF(CD50:CD1247, 3, BD50:BD1247)</f>
        <v>0</v>
      </c>
    </row>
    <row r="1253" spans="1:12" hidden="1" x14ac:dyDescent="0.2"/>
    <row r="1254" spans="1:12" ht="15" hidden="1" x14ac:dyDescent="0.2">
      <c r="A1254" s="92"/>
      <c r="B1254" s="93"/>
      <c r="C1254" s="94" t="s">
        <v>1434</v>
      </c>
      <c r="D1254" s="94"/>
      <c r="E1254" s="94"/>
      <c r="F1254" s="94"/>
      <c r="G1254" s="94"/>
      <c r="H1254" s="94"/>
      <c r="I1254" s="95"/>
      <c r="J1254" s="96">
        <f>J1260+J1275+J1276+J1256+J1257</f>
        <v>0</v>
      </c>
      <c r="K1254" s="96"/>
      <c r="L1254" s="96">
        <f>L1260+L1275+L1276+L1256+L1257</f>
        <v>0</v>
      </c>
    </row>
    <row r="1255" spans="1:12" ht="14.25" hidden="1" x14ac:dyDescent="0.2">
      <c r="A1255" s="81"/>
      <c r="B1255" s="90"/>
      <c r="C1255" s="97" t="s">
        <v>1321</v>
      </c>
      <c r="D1255" s="91"/>
      <c r="E1255" s="91"/>
      <c r="F1255" s="91"/>
      <c r="G1255" s="91"/>
      <c r="H1255" s="91"/>
      <c r="I1255" s="70"/>
      <c r="J1255" s="72"/>
      <c r="K1255" s="72"/>
      <c r="L1255" s="72"/>
    </row>
    <row r="1256" spans="1:12" ht="14.25" hidden="1" x14ac:dyDescent="0.2">
      <c r="A1256" s="81"/>
      <c r="B1256" s="90"/>
      <c r="C1256" s="91" t="s">
        <v>1435</v>
      </c>
      <c r="D1256" s="91"/>
      <c r="E1256" s="91"/>
      <c r="F1256" s="91"/>
      <c r="G1256" s="91"/>
      <c r="H1256" s="91"/>
      <c r="I1256" s="70"/>
      <c r="J1256" s="72">
        <f>SUM(BL50:BL1252)</f>
        <v>0</v>
      </c>
      <c r="K1256" s="72"/>
      <c r="L1256" s="72"/>
    </row>
    <row r="1257" spans="1:12" ht="14.25" hidden="1" x14ac:dyDescent="0.2">
      <c r="A1257" s="81"/>
      <c r="B1257" s="90"/>
      <c r="C1257" s="91" t="s">
        <v>1436</v>
      </c>
      <c r="D1257" s="91"/>
      <c r="E1257" s="91"/>
      <c r="F1257" s="91"/>
      <c r="G1257" s="91"/>
      <c r="H1257" s="91"/>
      <c r="I1257" s="70"/>
      <c r="J1257" s="72">
        <f>SUM(BN50:BN1252)</f>
        <v>0</v>
      </c>
      <c r="K1257" s="72"/>
      <c r="L1257" s="72">
        <f>SUM(BO50:BO1252)</f>
        <v>0</v>
      </c>
    </row>
    <row r="1258" spans="1:12" ht="14.25" hidden="1" x14ac:dyDescent="0.2">
      <c r="A1258" s="81"/>
      <c r="B1258" s="90"/>
      <c r="C1258" s="91" t="s">
        <v>1437</v>
      </c>
      <c r="D1258" s="91"/>
      <c r="E1258" s="91"/>
      <c r="F1258" s="91"/>
      <c r="G1258" s="91"/>
      <c r="H1258" s="91"/>
      <c r="I1258" s="70"/>
      <c r="J1258" s="72">
        <f>J1260+J1275+J1276</f>
        <v>0</v>
      </c>
      <c r="K1258" s="72"/>
      <c r="L1258" s="72">
        <f>L1260+L1275+L1276</f>
        <v>0</v>
      </c>
    </row>
    <row r="1259" spans="1:12" ht="14.25" hidden="1" x14ac:dyDescent="0.2">
      <c r="A1259" s="81"/>
      <c r="B1259" s="90"/>
      <c r="C1259" s="97" t="s">
        <v>1321</v>
      </c>
      <c r="D1259" s="91"/>
      <c r="E1259" s="91"/>
      <c r="F1259" s="91"/>
      <c r="G1259" s="91"/>
      <c r="H1259" s="91"/>
      <c r="I1259" s="70"/>
      <c r="J1259" s="72"/>
      <c r="K1259" s="72"/>
      <c r="L1259" s="72"/>
    </row>
    <row r="1260" spans="1:12" ht="14.25" hidden="1" x14ac:dyDescent="0.2">
      <c r="A1260" s="81"/>
      <c r="B1260" s="90"/>
      <c r="C1260" s="91" t="s">
        <v>1427</v>
      </c>
      <c r="D1260" s="91"/>
      <c r="E1260" s="91"/>
      <c r="F1260" s="91"/>
      <c r="G1260" s="91"/>
      <c r="H1260" s="91"/>
      <c r="I1260" s="70"/>
      <c r="J1260" s="72">
        <f>J1262+J1263+J1269+J1273</f>
        <v>0</v>
      </c>
      <c r="K1260" s="72"/>
      <c r="L1260" s="72">
        <f>L1262+L1263+L1269+L1273</f>
        <v>0</v>
      </c>
    </row>
    <row r="1261" spans="1:12" ht="14.25" hidden="1" x14ac:dyDescent="0.2">
      <c r="A1261" s="81"/>
      <c r="B1261" s="90"/>
      <c r="C1261" s="97" t="s">
        <v>1321</v>
      </c>
      <c r="D1261" s="91"/>
      <c r="E1261" s="91"/>
      <c r="F1261" s="91"/>
      <c r="G1261" s="91"/>
      <c r="H1261" s="91"/>
      <c r="I1261" s="70"/>
      <c r="J1261" s="72"/>
      <c r="K1261" s="72"/>
      <c r="L1261" s="72"/>
    </row>
    <row r="1262" spans="1:12" ht="14.25" hidden="1" x14ac:dyDescent="0.2">
      <c r="A1262" s="81"/>
      <c r="B1262" s="90"/>
      <c r="C1262" s="91" t="s">
        <v>1428</v>
      </c>
      <c r="D1262" s="91"/>
      <c r="E1262" s="91"/>
      <c r="F1262" s="91"/>
      <c r="G1262" s="91"/>
      <c r="H1262" s="91"/>
      <c r="I1262" s="70"/>
      <c r="J1262" s="72">
        <f>SUMIF(CD50:CD1252, 4, S50:S1252)</f>
        <v>0</v>
      </c>
      <c r="K1262" s="72"/>
      <c r="L1262" s="72">
        <f>SUMIF(CD50:CD1252, 4, AR50:AR1252)</f>
        <v>0</v>
      </c>
    </row>
    <row r="1263" spans="1:12" ht="14.25" hidden="1" x14ac:dyDescent="0.2">
      <c r="A1263" s="81"/>
      <c r="B1263" s="90"/>
      <c r="C1263" s="91" t="s">
        <v>1323</v>
      </c>
      <c r="D1263" s="91"/>
      <c r="E1263" s="91"/>
      <c r="F1263" s="91"/>
      <c r="G1263" s="91"/>
      <c r="H1263" s="91"/>
      <c r="I1263" s="70"/>
      <c r="J1263" s="72">
        <f>J1265+J1268</f>
        <v>0</v>
      </c>
      <c r="K1263" s="72"/>
      <c r="L1263" s="72">
        <f>L1265+L1268</f>
        <v>0</v>
      </c>
    </row>
    <row r="1264" spans="1:12" ht="14.25" hidden="1" x14ac:dyDescent="0.2">
      <c r="A1264" s="81"/>
      <c r="B1264" s="90"/>
      <c r="C1264" s="97" t="s">
        <v>1324</v>
      </c>
      <c r="D1264" s="91"/>
      <c r="E1264" s="91"/>
      <c r="F1264" s="91"/>
      <c r="G1264" s="91"/>
      <c r="H1264" s="91"/>
      <c r="I1264" s="70"/>
      <c r="J1264" s="72"/>
      <c r="K1264" s="72"/>
      <c r="L1264" s="72"/>
    </row>
    <row r="1265" spans="1:12" ht="14.25" hidden="1" x14ac:dyDescent="0.2">
      <c r="A1265" s="81"/>
      <c r="B1265" s="90"/>
      <c r="C1265" s="91" t="s">
        <v>1325</v>
      </c>
      <c r="D1265" s="91"/>
      <c r="E1265" s="91"/>
      <c r="F1265" s="91"/>
      <c r="G1265" s="91"/>
      <c r="H1265" s="91"/>
      <c r="I1265" s="70"/>
      <c r="J1265" s="72">
        <f>SUMIF(CD50:CD1252, 4, P50:P1252)</f>
        <v>0</v>
      </c>
      <c r="K1265" s="72"/>
      <c r="L1265" s="72">
        <f>SUMIF(CD50:CD1252, 4, AO50:AO1252)</f>
        <v>0</v>
      </c>
    </row>
    <row r="1266" spans="1:12" ht="14.25" hidden="1" x14ac:dyDescent="0.2">
      <c r="A1266" s="81"/>
      <c r="B1266" s="90"/>
      <c r="C1266" s="97" t="s">
        <v>1326</v>
      </c>
      <c r="D1266" s="91"/>
      <c r="E1266" s="91"/>
      <c r="F1266" s="91"/>
      <c r="G1266" s="91"/>
      <c r="H1266" s="91"/>
      <c r="I1266" s="70"/>
      <c r="J1266" s="72"/>
      <c r="K1266" s="72"/>
      <c r="L1266" s="72"/>
    </row>
    <row r="1267" spans="1:12" ht="14.25" hidden="1" x14ac:dyDescent="0.2">
      <c r="A1267" s="81"/>
      <c r="B1267" s="90"/>
      <c r="C1267" s="91" t="s">
        <v>1327</v>
      </c>
      <c r="D1267" s="91"/>
      <c r="E1267" s="91"/>
      <c r="F1267" s="91"/>
      <c r="G1267" s="91"/>
      <c r="H1267" s="91"/>
      <c r="I1267" s="70"/>
      <c r="J1267" s="72">
        <f>SUMIF(CD50:CD1252, 4, X50:X1252)</f>
        <v>0</v>
      </c>
      <c r="K1267" s="72"/>
      <c r="L1267" s="72">
        <f>SUMIF(CD50:CD1252, 4, AT50:AT1252)</f>
        <v>0</v>
      </c>
    </row>
    <row r="1268" spans="1:12" ht="14.25" hidden="1" x14ac:dyDescent="0.2">
      <c r="A1268" s="81"/>
      <c r="B1268" s="90"/>
      <c r="C1268" s="91" t="s">
        <v>1328</v>
      </c>
      <c r="D1268" s="91"/>
      <c r="E1268" s="91"/>
      <c r="F1268" s="91"/>
      <c r="G1268" s="91"/>
      <c r="H1268" s="91"/>
      <c r="I1268" s="70"/>
      <c r="J1268" s="72">
        <f>SUMIF(CD50:CD1252, 4, Z50:Z1252)</f>
        <v>0</v>
      </c>
      <c r="K1268" s="72"/>
      <c r="L1268" s="72">
        <f>SUMIF(CD50:CD1252, 4, AV50:AV1252)</f>
        <v>0</v>
      </c>
    </row>
    <row r="1269" spans="1:12" ht="14.25" hidden="1" x14ac:dyDescent="0.2">
      <c r="A1269" s="81"/>
      <c r="B1269" s="90"/>
      <c r="C1269" s="91" t="s">
        <v>1329</v>
      </c>
      <c r="D1269" s="91"/>
      <c r="E1269" s="91"/>
      <c r="F1269" s="91"/>
      <c r="G1269" s="91"/>
      <c r="H1269" s="91"/>
      <c r="I1269" s="70"/>
      <c r="J1269" s="72">
        <f>J1271+J1272</f>
        <v>0</v>
      </c>
      <c r="K1269" s="72"/>
      <c r="L1269" s="72">
        <f>L1271+L1272</f>
        <v>0</v>
      </c>
    </row>
    <row r="1270" spans="1:12" ht="14.25" hidden="1" x14ac:dyDescent="0.2">
      <c r="A1270" s="81"/>
      <c r="B1270" s="90"/>
      <c r="C1270" s="97" t="s">
        <v>1324</v>
      </c>
      <c r="D1270" s="91"/>
      <c r="E1270" s="91"/>
      <c r="F1270" s="91"/>
      <c r="G1270" s="91"/>
      <c r="H1270" s="91"/>
      <c r="I1270" s="70"/>
      <c r="J1270" s="72"/>
      <c r="K1270" s="72"/>
      <c r="L1270" s="72"/>
    </row>
    <row r="1271" spans="1:12" ht="14.25" hidden="1" x14ac:dyDescent="0.2">
      <c r="A1271" s="81"/>
      <c r="B1271" s="90"/>
      <c r="C1271" s="91" t="s">
        <v>1330</v>
      </c>
      <c r="D1271" s="91"/>
      <c r="E1271" s="91"/>
      <c r="F1271" s="91"/>
      <c r="G1271" s="91"/>
      <c r="H1271" s="91"/>
      <c r="I1271" s="70"/>
      <c r="J1271" s="72">
        <f>SUMIF(CD50:CD1252, 4, AA50:AA1252)-SUMIF(CD50:CD1252, 4, BJ50:BJ1252)</f>
        <v>0</v>
      </c>
      <c r="K1271" s="72"/>
      <c r="L1271" s="72">
        <f>SUMIF(CD50:CD1252, 4, AW50:AW1252)-SUMIF(CD50:CD1252, 4, BK50:BK1252)</f>
        <v>0</v>
      </c>
    </row>
    <row r="1272" spans="1:12" ht="14.25" hidden="1" x14ac:dyDescent="0.2">
      <c r="A1272" s="81"/>
      <c r="B1272" s="90"/>
      <c r="C1272" s="91" t="s">
        <v>1331</v>
      </c>
      <c r="D1272" s="91"/>
      <c r="E1272" s="91"/>
      <c r="F1272" s="91"/>
      <c r="G1272" s="91"/>
      <c r="H1272" s="91"/>
      <c r="I1272" s="70"/>
      <c r="J1272" s="72">
        <f>SUMIF(CD50:CD1252, 4, AG50:AG1252)</f>
        <v>0</v>
      </c>
      <c r="K1272" s="72"/>
      <c r="L1272" s="72">
        <f>SUMIF(CD50:CD1252, 4, BC50:BC1252)</f>
        <v>0</v>
      </c>
    </row>
    <row r="1273" spans="1:12" ht="14.25" hidden="1" x14ac:dyDescent="0.2">
      <c r="A1273" s="81"/>
      <c r="B1273" s="90"/>
      <c r="C1273" s="91" t="s">
        <v>1332</v>
      </c>
      <c r="D1273" s="91"/>
      <c r="E1273" s="91"/>
      <c r="F1273" s="91"/>
      <c r="G1273" s="91"/>
      <c r="H1273" s="91"/>
      <c r="I1273" s="70"/>
      <c r="J1273" s="72">
        <f>SUMIF(CD50:CD1252, 4, AF50:AF1252)</f>
        <v>0</v>
      </c>
      <c r="K1273" s="72"/>
      <c r="L1273" s="72">
        <f>SUMIF(CD50:CD1252, 4, BB50:BB1252)</f>
        <v>0</v>
      </c>
    </row>
    <row r="1274" spans="1:12" ht="14.25" hidden="1" x14ac:dyDescent="0.2">
      <c r="A1274" s="81"/>
      <c r="B1274" s="90"/>
      <c r="C1274" s="91" t="s">
        <v>1429</v>
      </c>
      <c r="D1274" s="91"/>
      <c r="E1274" s="91"/>
      <c r="F1274" s="91"/>
      <c r="G1274" s="91"/>
      <c r="H1274" s="91"/>
      <c r="I1274" s="70"/>
      <c r="J1274" s="72">
        <f>SUMIF(CD50:CD1252, 4, S50:S1252)+SUMIF(CD50:CD1252, 4, X50:X1252)+SUMIF(CD50:CD1252, 4, Z50:Z1252)</f>
        <v>0</v>
      </c>
      <c r="K1274" s="72"/>
      <c r="L1274" s="72">
        <f>SUMIF(CD50:CD1252, 4, AR50:AR1252)+SUMIF(CD50:CD1252, 4, AT50:AT1252)+SUMIF(CD50:CD1252, 4, AV50:AV1252)</f>
        <v>0</v>
      </c>
    </row>
    <row r="1275" spans="1:12" ht="14.25" hidden="1" x14ac:dyDescent="0.2">
      <c r="A1275" s="81"/>
      <c r="B1275" s="90"/>
      <c r="C1275" s="91" t="s">
        <v>1430</v>
      </c>
      <c r="D1275" s="91"/>
      <c r="E1275" s="91"/>
      <c r="F1275" s="91"/>
      <c r="G1275" s="91"/>
      <c r="H1275" s="91"/>
      <c r="I1275" s="70"/>
      <c r="J1275" s="72">
        <f>SUMIF(CD50:CD1252, 4, AD50:AD1252)</f>
        <v>0</v>
      </c>
      <c r="K1275" s="72"/>
      <c r="L1275" s="72">
        <f>SUMIF(CD50:CD1252, 4, AZ50:AZ1252)</f>
        <v>0</v>
      </c>
    </row>
    <row r="1276" spans="1:12" ht="14.25" hidden="1" x14ac:dyDescent="0.2">
      <c r="A1276" s="81"/>
      <c r="B1276" s="90"/>
      <c r="C1276" s="91" t="s">
        <v>1431</v>
      </c>
      <c r="D1276" s="91"/>
      <c r="E1276" s="91"/>
      <c r="F1276" s="91"/>
      <c r="G1276" s="91"/>
      <c r="H1276" s="91"/>
      <c r="I1276" s="70"/>
      <c r="J1276" s="72">
        <f>SUMIF(CD50:CD1252, 4, AE50:AE1252)</f>
        <v>0</v>
      </c>
      <c r="K1276" s="72"/>
      <c r="L1276" s="72">
        <f>SUMIF(CD50:CD1252, 4, BA50:BA1252)</f>
        <v>0</v>
      </c>
    </row>
    <row r="1278" spans="1:12" ht="15" x14ac:dyDescent="0.2">
      <c r="A1278" s="92"/>
      <c r="B1278" s="93"/>
      <c r="C1278" s="94" t="s">
        <v>1438</v>
      </c>
      <c r="D1278" s="94"/>
      <c r="E1278" s="94"/>
      <c r="F1278" s="94"/>
      <c r="G1278" s="94"/>
      <c r="H1278" s="94"/>
      <c r="I1278" s="95"/>
      <c r="J1278" s="96">
        <f>J1209+J1229+J1249+J1254</f>
        <v>154980109.89000002</v>
      </c>
      <c r="K1278" s="96"/>
      <c r="L1278" s="96">
        <f>L1209+L1229+L1249+L1254</f>
        <v>1494994181.4300001</v>
      </c>
    </row>
    <row r="1279" spans="1:12" ht="14.25" x14ac:dyDescent="0.2">
      <c r="A1279" s="81"/>
      <c r="B1279" s="90"/>
      <c r="C1279" s="97" t="s">
        <v>1321</v>
      </c>
      <c r="D1279" s="91"/>
      <c r="E1279" s="91"/>
      <c r="F1279" s="91"/>
      <c r="G1279" s="91"/>
      <c r="H1279" s="91"/>
      <c r="I1279" s="70"/>
      <c r="J1279" s="72"/>
      <c r="K1279" s="72"/>
      <c r="L1279" s="72"/>
    </row>
    <row r="1280" spans="1:12" ht="14.25" x14ac:dyDescent="0.2">
      <c r="A1280" s="81"/>
      <c r="B1280" s="90"/>
      <c r="C1280" s="91" t="s">
        <v>1427</v>
      </c>
      <c r="D1280" s="91"/>
      <c r="E1280" s="91"/>
      <c r="F1280" s="91"/>
      <c r="G1280" s="91"/>
      <c r="H1280" s="91"/>
      <c r="I1280" s="70"/>
      <c r="J1280" s="72">
        <f>J1282+J1283+J1289+J1293</f>
        <v>148309936.78</v>
      </c>
      <c r="K1280" s="72"/>
      <c r="L1280" s="72">
        <f>L1282+L1283+L1289+L1293</f>
        <v>1439274619.4099998</v>
      </c>
    </row>
    <row r="1281" spans="1:12" ht="14.25" x14ac:dyDescent="0.2">
      <c r="A1281" s="81"/>
      <c r="B1281" s="90"/>
      <c r="C1281" s="97" t="s">
        <v>1321</v>
      </c>
      <c r="D1281" s="91"/>
      <c r="E1281" s="91"/>
      <c r="F1281" s="91"/>
      <c r="G1281" s="91"/>
      <c r="H1281" s="91"/>
      <c r="I1281" s="70"/>
      <c r="J1281" s="72"/>
      <c r="K1281" s="72"/>
      <c r="L1281" s="72"/>
    </row>
    <row r="1282" spans="1:12" ht="14.25" x14ac:dyDescent="0.2">
      <c r="A1282" s="81"/>
      <c r="B1282" s="90"/>
      <c r="C1282" s="91" t="s">
        <v>1428</v>
      </c>
      <c r="D1282" s="91"/>
      <c r="E1282" s="91"/>
      <c r="F1282" s="91"/>
      <c r="G1282" s="91"/>
      <c r="H1282" s="91"/>
      <c r="I1282" s="70"/>
      <c r="J1282" s="72">
        <f>SUM(S50:S1276)</f>
        <v>149892.84999999995</v>
      </c>
      <c r="K1282" s="72"/>
      <c r="L1282" s="72">
        <f>SUM(AR50:AR1276)</f>
        <v>7634042.3100000024</v>
      </c>
    </row>
    <row r="1283" spans="1:12" ht="14.25" x14ac:dyDescent="0.2">
      <c r="A1283" s="81"/>
      <c r="B1283" s="90"/>
      <c r="C1283" s="91" t="s">
        <v>1323</v>
      </c>
      <c r="D1283" s="91"/>
      <c r="E1283" s="91"/>
      <c r="F1283" s="91"/>
      <c r="G1283" s="91"/>
      <c r="H1283" s="91"/>
      <c r="I1283" s="70"/>
      <c r="J1283" s="72">
        <f>J1285+J1288</f>
        <v>264270.06000000023</v>
      </c>
      <c r="K1283" s="72"/>
      <c r="L1283" s="72">
        <f>L1285+L1288</f>
        <v>2720138.52</v>
      </c>
    </row>
    <row r="1284" spans="1:12" ht="14.25" x14ac:dyDescent="0.2">
      <c r="A1284" s="81"/>
      <c r="B1284" s="90"/>
      <c r="C1284" s="97" t="s">
        <v>1324</v>
      </c>
      <c r="D1284" s="91"/>
      <c r="E1284" s="91"/>
      <c r="F1284" s="91"/>
      <c r="G1284" s="91"/>
      <c r="H1284" s="91"/>
      <c r="I1284" s="70"/>
      <c r="J1284" s="72"/>
      <c r="K1284" s="72"/>
      <c r="L1284" s="72"/>
    </row>
    <row r="1285" spans="1:12" ht="14.25" x14ac:dyDescent="0.2">
      <c r="A1285" s="81"/>
      <c r="B1285" s="90"/>
      <c r="C1285" s="91" t="s">
        <v>1325</v>
      </c>
      <c r="D1285" s="91"/>
      <c r="E1285" s="91"/>
      <c r="F1285" s="91"/>
      <c r="G1285" s="91"/>
      <c r="H1285" s="91"/>
      <c r="I1285" s="70"/>
      <c r="J1285" s="72">
        <f>SUM(P50:P1276)</f>
        <v>264270.06000000023</v>
      </c>
      <c r="K1285" s="72"/>
      <c r="L1285" s="72">
        <f>SUM(AO50:AO1276)</f>
        <v>2720138.52</v>
      </c>
    </row>
    <row r="1286" spans="1:12" ht="14.25" x14ac:dyDescent="0.2">
      <c r="A1286" s="81"/>
      <c r="B1286" s="90"/>
      <c r="C1286" s="97" t="s">
        <v>1326</v>
      </c>
      <c r="D1286" s="91"/>
      <c r="E1286" s="91"/>
      <c r="F1286" s="91"/>
      <c r="G1286" s="91"/>
      <c r="H1286" s="91"/>
      <c r="I1286" s="70"/>
      <c r="J1286" s="72"/>
      <c r="K1286" s="72"/>
      <c r="L1286" s="72"/>
    </row>
    <row r="1287" spans="1:12" ht="14.25" x14ac:dyDescent="0.2">
      <c r="A1287" s="81"/>
      <c r="B1287" s="90"/>
      <c r="C1287" s="91" t="s">
        <v>1327</v>
      </c>
      <c r="D1287" s="91"/>
      <c r="E1287" s="91"/>
      <c r="F1287" s="91"/>
      <c r="G1287" s="91"/>
      <c r="H1287" s="91"/>
      <c r="I1287" s="70"/>
      <c r="J1287" s="72">
        <f>SUM(X50:X1276)</f>
        <v>11513.16</v>
      </c>
      <c r="K1287" s="72"/>
      <c r="L1287" s="72">
        <f>SUM(AT50:AT1276)</f>
        <v>586365.93999999971</v>
      </c>
    </row>
    <row r="1288" spans="1:12" ht="14.25" hidden="1" x14ac:dyDescent="0.2">
      <c r="A1288" s="81"/>
      <c r="B1288" s="90"/>
      <c r="C1288" s="91" t="s">
        <v>1328</v>
      </c>
      <c r="D1288" s="91"/>
      <c r="E1288" s="91"/>
      <c r="F1288" s="91"/>
      <c r="G1288" s="91"/>
      <c r="H1288" s="91"/>
      <c r="I1288" s="70"/>
      <c r="J1288" s="72">
        <f>SUM(Z50:Z1276)</f>
        <v>0</v>
      </c>
      <c r="K1288" s="72"/>
      <c r="L1288" s="72">
        <f>SUM(AV50:AV1276)</f>
        <v>0</v>
      </c>
    </row>
    <row r="1289" spans="1:12" ht="14.25" x14ac:dyDescent="0.2">
      <c r="A1289" s="81"/>
      <c r="B1289" s="90"/>
      <c r="C1289" s="91" t="s">
        <v>1329</v>
      </c>
      <c r="D1289" s="91"/>
      <c r="E1289" s="91"/>
      <c r="F1289" s="91"/>
      <c r="G1289" s="91"/>
      <c r="H1289" s="91"/>
      <c r="I1289" s="70"/>
      <c r="J1289" s="72">
        <f>J1291+J1292</f>
        <v>147895773.87</v>
      </c>
      <c r="K1289" s="72"/>
      <c r="L1289" s="72">
        <f>L1291+L1292</f>
        <v>1428920438.5799999</v>
      </c>
    </row>
    <row r="1290" spans="1:12" ht="14.25" x14ac:dyDescent="0.2">
      <c r="A1290" s="81"/>
      <c r="B1290" s="90"/>
      <c r="C1290" s="97" t="s">
        <v>1324</v>
      </c>
      <c r="D1290" s="91"/>
      <c r="E1290" s="91"/>
      <c r="F1290" s="91"/>
      <c r="G1290" s="91"/>
      <c r="H1290" s="91"/>
      <c r="I1290" s="70"/>
      <c r="J1290" s="72"/>
      <c r="K1290" s="72"/>
      <c r="L1290" s="72"/>
    </row>
    <row r="1291" spans="1:12" ht="14.25" x14ac:dyDescent="0.2">
      <c r="A1291" s="81"/>
      <c r="B1291" s="90"/>
      <c r="C1291" s="91" t="s">
        <v>1330</v>
      </c>
      <c r="D1291" s="91"/>
      <c r="E1291" s="91"/>
      <c r="F1291" s="91"/>
      <c r="G1291" s="91"/>
      <c r="H1291" s="91"/>
      <c r="I1291" s="70"/>
      <c r="J1291" s="72">
        <f>SUM(AA50:AA1276)-SUM(BJ50:BJ1276)</f>
        <v>147895773.87</v>
      </c>
      <c r="K1291" s="72"/>
      <c r="L1291" s="72">
        <f>SUM(AW50:AW1276)-SUM(BK50:BK1276)</f>
        <v>1428920438.5799999</v>
      </c>
    </row>
    <row r="1292" spans="1:12" ht="14.25" hidden="1" x14ac:dyDescent="0.2">
      <c r="A1292" s="81"/>
      <c r="B1292" s="90"/>
      <c r="C1292" s="91" t="s">
        <v>1331</v>
      </c>
      <c r="D1292" s="91"/>
      <c r="E1292" s="91"/>
      <c r="F1292" s="91"/>
      <c r="G1292" s="91"/>
      <c r="H1292" s="91"/>
      <c r="I1292" s="70"/>
      <c r="J1292" s="72">
        <f>SUM(AG50:AG1276)</f>
        <v>0</v>
      </c>
      <c r="K1292" s="72"/>
      <c r="L1292" s="72">
        <f>SUM(BC50:BC1276)</f>
        <v>0</v>
      </c>
    </row>
    <row r="1293" spans="1:12" ht="14.25" hidden="1" x14ac:dyDescent="0.2">
      <c r="A1293" s="81"/>
      <c r="B1293" s="90"/>
      <c r="C1293" s="91" t="s">
        <v>1332</v>
      </c>
      <c r="D1293" s="91"/>
      <c r="E1293" s="91"/>
      <c r="F1293" s="91"/>
      <c r="G1293" s="91"/>
      <c r="H1293" s="91"/>
      <c r="I1293" s="70"/>
      <c r="J1293" s="72">
        <f>SUM(AF50:AF1276)</f>
        <v>0</v>
      </c>
      <c r="K1293" s="72"/>
      <c r="L1293" s="72">
        <f>SUM(BB50:BB1276)</f>
        <v>0</v>
      </c>
    </row>
    <row r="1294" spans="1:12" ht="14.25" x14ac:dyDescent="0.2">
      <c r="A1294" s="81"/>
      <c r="B1294" s="90"/>
      <c r="C1294" s="91" t="s">
        <v>1333</v>
      </c>
      <c r="D1294" s="91"/>
      <c r="E1294" s="91"/>
      <c r="F1294" s="91"/>
      <c r="G1294" s="91"/>
      <c r="H1294" s="91"/>
      <c r="I1294" s="70"/>
      <c r="J1294" s="72">
        <f>SUM(S50:S1276)+SUM(X50:X1276)+SUM(Z50:Z1276)</f>
        <v>161406.00999999995</v>
      </c>
      <c r="K1294" s="72"/>
      <c r="L1294" s="72">
        <f>SUM(AR50:AR1276)+SUM(AT50:AT1276)+SUM(AV50:AV1276)</f>
        <v>8220408.2500000019</v>
      </c>
    </row>
    <row r="1295" spans="1:12" ht="14.25" x14ac:dyDescent="0.2">
      <c r="A1295" s="81"/>
      <c r="B1295" s="90"/>
      <c r="C1295" s="91" t="s">
        <v>1334</v>
      </c>
      <c r="D1295" s="91"/>
      <c r="E1295" s="91"/>
      <c r="F1295" s="91"/>
      <c r="G1295" s="91"/>
      <c r="H1295" s="91"/>
      <c r="I1295" s="70"/>
      <c r="J1295" s="72">
        <f>SUM(AD50:AD1276)</f>
        <v>158827.28</v>
      </c>
      <c r="K1295" s="72"/>
      <c r="L1295" s="72">
        <f>SUM(AZ50:AZ1276)</f>
        <v>8089074.3499999978</v>
      </c>
    </row>
    <row r="1296" spans="1:12" ht="14.25" x14ac:dyDescent="0.2">
      <c r="A1296" s="81"/>
      <c r="B1296" s="90"/>
      <c r="C1296" s="91" t="s">
        <v>1335</v>
      </c>
      <c r="D1296" s="91"/>
      <c r="E1296" s="91"/>
      <c r="F1296" s="91"/>
      <c r="G1296" s="91"/>
      <c r="H1296" s="91"/>
      <c r="I1296" s="70"/>
      <c r="J1296" s="72">
        <f>SUM(AE50:AE1276)</f>
        <v>84725.429999999949</v>
      </c>
      <c r="K1296" s="72"/>
      <c r="L1296" s="72">
        <f>SUM(BA50:BA1276)</f>
        <v>4315066.18</v>
      </c>
    </row>
    <row r="1297" spans="1:12" ht="14.25" x14ac:dyDescent="0.2">
      <c r="A1297" s="81"/>
      <c r="B1297" s="90"/>
      <c r="C1297" s="91" t="s">
        <v>1439</v>
      </c>
      <c r="D1297" s="91"/>
      <c r="E1297" s="91"/>
      <c r="F1297" s="91"/>
      <c r="G1297" s="91"/>
      <c r="H1297" s="91"/>
      <c r="I1297" s="70"/>
      <c r="J1297" s="72">
        <f>J1299+J1300</f>
        <v>6426620.4000000004</v>
      </c>
      <c r="K1297" s="72"/>
      <c r="L1297" s="72">
        <f>L1299+L1300</f>
        <v>43315421.489999995</v>
      </c>
    </row>
    <row r="1298" spans="1:12" ht="14.25" x14ac:dyDescent="0.2">
      <c r="A1298" s="81"/>
      <c r="B1298" s="90"/>
      <c r="C1298" s="97" t="s">
        <v>1321</v>
      </c>
      <c r="D1298" s="91"/>
      <c r="E1298" s="91"/>
      <c r="F1298" s="91"/>
      <c r="G1298" s="91"/>
      <c r="H1298" s="91"/>
      <c r="I1298" s="70"/>
      <c r="J1298" s="72"/>
      <c r="K1298" s="72"/>
      <c r="L1298" s="72"/>
    </row>
    <row r="1299" spans="1:12" ht="14.25" x14ac:dyDescent="0.2">
      <c r="A1299" s="81"/>
      <c r="B1299" s="90"/>
      <c r="C1299" s="91" t="s">
        <v>1337</v>
      </c>
      <c r="D1299" s="91"/>
      <c r="E1299" s="91"/>
      <c r="F1299" s="91"/>
      <c r="G1299" s="91"/>
      <c r="H1299" s="91"/>
      <c r="I1299" s="70"/>
      <c r="J1299" s="72">
        <f>SUM(BJ50:BJ1276)</f>
        <v>6426620.4000000004</v>
      </c>
      <c r="K1299" s="72"/>
      <c r="L1299" s="72">
        <f>SUM(BK50:BK1276)</f>
        <v>43315421.489999995</v>
      </c>
    </row>
    <row r="1300" spans="1:12" ht="14.25" hidden="1" x14ac:dyDescent="0.2">
      <c r="A1300" s="81"/>
      <c r="B1300" s="90"/>
      <c r="C1300" s="91" t="s">
        <v>1338</v>
      </c>
      <c r="D1300" s="91"/>
      <c r="E1300" s="91"/>
      <c r="F1300" s="91"/>
      <c r="G1300" s="91"/>
      <c r="H1300" s="91"/>
      <c r="I1300" s="70"/>
      <c r="J1300" s="72">
        <f>SUM(AH50:AH1276)</f>
        <v>0</v>
      </c>
      <c r="K1300" s="72"/>
      <c r="L1300" s="72">
        <f>SUM(BD50:BD1276)</f>
        <v>0</v>
      </c>
    </row>
    <row r="1301" spans="1:12" ht="14.25" hidden="1" x14ac:dyDescent="0.2">
      <c r="A1301" s="81"/>
      <c r="B1301" s="90"/>
      <c r="C1301" s="91" t="s">
        <v>1440</v>
      </c>
      <c r="D1301" s="91"/>
      <c r="E1301" s="91"/>
      <c r="F1301" s="91"/>
      <c r="G1301" s="91"/>
      <c r="H1301" s="91"/>
      <c r="I1301" s="70"/>
      <c r="J1301" s="72">
        <f>J1254</f>
        <v>0</v>
      </c>
      <c r="K1301" s="72"/>
      <c r="L1301" s="72">
        <f>L1254</f>
        <v>0</v>
      </c>
    </row>
    <row r="1302" spans="1:12" ht="14.25" x14ac:dyDescent="0.2">
      <c r="A1302" s="81"/>
      <c r="B1302" s="90"/>
      <c r="C1302" s="94" t="s">
        <v>1342</v>
      </c>
      <c r="D1302" s="91"/>
      <c r="E1302" s="91"/>
      <c r="F1302" s="91"/>
      <c r="G1302" s="91"/>
      <c r="H1302" s="91"/>
      <c r="I1302" s="70"/>
      <c r="J1302" s="72"/>
      <c r="K1302" s="72"/>
      <c r="L1302" s="72"/>
    </row>
    <row r="1303" spans="1:12" ht="14.25" x14ac:dyDescent="0.2">
      <c r="A1303" s="81"/>
      <c r="B1303" s="90"/>
      <c r="C1303" s="91" t="s">
        <v>1343</v>
      </c>
      <c r="D1303" s="91"/>
      <c r="E1303" s="91"/>
      <c r="F1303" s="91"/>
      <c r="G1303" s="91"/>
      <c r="H1303" s="91"/>
      <c r="I1303" s="70"/>
      <c r="J1303" s="72">
        <f>SUM(AB50:AB1276)</f>
        <v>146990246.73000002</v>
      </c>
      <c r="K1303" s="72"/>
      <c r="L1303" s="72">
        <f>SUM(AX50:AX1276)</f>
        <v>1419361426.8099999</v>
      </c>
    </row>
    <row r="1304" spans="1:12" ht="14.25" x14ac:dyDescent="0.2">
      <c r="A1304" s="81"/>
      <c r="B1304" s="90"/>
      <c r="C1304" s="91" t="s">
        <v>1344</v>
      </c>
      <c r="D1304" s="91"/>
      <c r="E1304" s="91"/>
      <c r="F1304" s="91"/>
      <c r="G1304" s="91"/>
      <c r="H1304" s="91"/>
      <c r="I1304" s="70"/>
      <c r="J1304" s="72">
        <f>SUM(AC50:AC1276)</f>
        <v>6426620.4000000004</v>
      </c>
      <c r="K1304" s="72"/>
      <c r="L1304" s="72">
        <f>SUM(AY50:AY1276)</f>
        <v>43315421.489999995</v>
      </c>
    </row>
    <row r="1305" spans="1:12" ht="14.25" x14ac:dyDescent="0.2">
      <c r="A1305" s="81"/>
      <c r="B1305" s="90"/>
      <c r="C1305" s="91" t="s">
        <v>1345</v>
      </c>
      <c r="D1305" s="91"/>
      <c r="E1305" s="91"/>
      <c r="F1305" s="98"/>
      <c r="G1305" s="99">
        <f>Source!P826</f>
        <v>14801.4754452</v>
      </c>
      <c r="H1305" s="81"/>
      <c r="I1305" s="81"/>
      <c r="J1305" s="81"/>
      <c r="K1305" s="81"/>
      <c r="L1305" s="81"/>
    </row>
    <row r="1306" spans="1:12" ht="14.25" x14ac:dyDescent="0.2">
      <c r="A1306" s="81"/>
      <c r="B1306" s="90"/>
      <c r="C1306" s="91" t="s">
        <v>1346</v>
      </c>
      <c r="D1306" s="91"/>
      <c r="E1306" s="91"/>
      <c r="F1306" s="98"/>
      <c r="G1306" s="99">
        <f>Source!P827</f>
        <v>905.70286569999996</v>
      </c>
      <c r="H1306" s="81"/>
      <c r="I1306" s="81"/>
      <c r="J1306" s="81"/>
      <c r="K1306" s="81"/>
      <c r="L1306" s="81"/>
    </row>
    <row r="1310" spans="1:12" ht="14.25" customHeight="1" x14ac:dyDescent="0.2">
      <c r="A1310" s="120"/>
      <c r="B1310" s="121" t="s">
        <v>1441</v>
      </c>
      <c r="C1310" s="123" t="str">
        <f>IF(Source!AC12&lt;&gt;"", Source!AC12," ")</f>
        <v>Ведущий специалист УНСР</v>
      </c>
      <c r="D1310" s="41"/>
      <c r="E1310" s="41"/>
      <c r="F1310" s="41"/>
      <c r="G1310" s="41"/>
      <c r="H1310" s="122" t="str">
        <f>IF(Source!AB12&lt;&gt;"", Source!AB12," ")</f>
        <v>Е.Б. Бабасина</v>
      </c>
      <c r="I1310" s="24"/>
      <c r="J1310" s="24"/>
      <c r="K1310" s="24"/>
      <c r="L1310" s="19"/>
    </row>
    <row r="1311" spans="1:12" ht="14.25" customHeight="1" x14ac:dyDescent="0.2">
      <c r="A1311" s="120"/>
      <c r="B1311" s="124"/>
      <c r="C1311" s="125" t="s">
        <v>1442</v>
      </c>
      <c r="D1311" s="125"/>
      <c r="E1311" s="125"/>
      <c r="F1311" s="125"/>
      <c r="G1311" s="125"/>
      <c r="H1311" s="24"/>
      <c r="I1311" s="24"/>
      <c r="J1311" s="24"/>
      <c r="K1311" s="24"/>
      <c r="L1311" s="19"/>
    </row>
    <row r="1312" spans="1:12" ht="14.25" customHeight="1" x14ac:dyDescent="0.2">
      <c r="A1312" s="120"/>
      <c r="B1312" s="124"/>
      <c r="C1312" s="24"/>
      <c r="D1312" s="24"/>
      <c r="E1312" s="24"/>
      <c r="F1312" s="24"/>
      <c r="G1312" s="24"/>
      <c r="H1312" s="24"/>
      <c r="I1312" s="24"/>
      <c r="J1312" s="24"/>
      <c r="K1312" s="24"/>
      <c r="L1312" s="19"/>
    </row>
    <row r="1313" spans="1:12" ht="14.25" customHeight="1" x14ac:dyDescent="0.2">
      <c r="A1313" s="120"/>
      <c r="B1313" s="121" t="s">
        <v>1443</v>
      </c>
      <c r="C1313" s="123" t="str">
        <f>IF(Source!AE12&lt;&gt;"", Source!AE12," ")</f>
        <v>Начальник УНСР</v>
      </c>
      <c r="D1313" s="41"/>
      <c r="E1313" s="41"/>
      <c r="F1313" s="41"/>
      <c r="G1313" s="41"/>
      <c r="H1313" s="122" t="str">
        <f>IF(Source!AD12&lt;&gt;"", Source!AD12," ")</f>
        <v>И.А. Аверьянов</v>
      </c>
      <c r="I1313" s="24"/>
      <c r="J1313" s="24"/>
      <c r="K1313" s="24"/>
      <c r="L1313" s="19"/>
    </row>
    <row r="1314" spans="1:12" ht="14.25" customHeight="1" x14ac:dyDescent="0.2">
      <c r="A1314" s="24"/>
      <c r="B1314" s="24"/>
      <c r="C1314" s="125" t="s">
        <v>1442</v>
      </c>
      <c r="D1314" s="125"/>
      <c r="E1314" s="125"/>
      <c r="F1314" s="125"/>
      <c r="G1314" s="125"/>
      <c r="H1314" s="24"/>
      <c r="I1314" s="24"/>
      <c r="J1314" s="24"/>
      <c r="K1314" s="24"/>
      <c r="L1314" s="19"/>
    </row>
  </sheetData>
  <mergeCells count="795">
    <mergeCell ref="C1303:H1303"/>
    <mergeCell ref="C1304:H1304"/>
    <mergeCell ref="C1305:F1305"/>
    <mergeCell ref="C1306:F1306"/>
    <mergeCell ref="C1311:G1311"/>
    <mergeCell ref="C1314:G1314"/>
    <mergeCell ref="C1297:H1297"/>
    <mergeCell ref="C1298:H1298"/>
    <mergeCell ref="C1299:H1299"/>
    <mergeCell ref="C1300:H1300"/>
    <mergeCell ref="C1301:H1301"/>
    <mergeCell ref="C1302:H1302"/>
    <mergeCell ref="C1291:H1291"/>
    <mergeCell ref="C1292:H1292"/>
    <mergeCell ref="C1293:H1293"/>
    <mergeCell ref="C1294:H1294"/>
    <mergeCell ref="C1295:H1295"/>
    <mergeCell ref="C1296:H1296"/>
    <mergeCell ref="C1285:H1285"/>
    <mergeCell ref="C1286:H1286"/>
    <mergeCell ref="C1287:H1287"/>
    <mergeCell ref="C1288:H1288"/>
    <mergeCell ref="C1289:H1289"/>
    <mergeCell ref="C1290:H1290"/>
    <mergeCell ref="C1279:H1279"/>
    <mergeCell ref="C1280:H1280"/>
    <mergeCell ref="C1281:H1281"/>
    <mergeCell ref="C1282:H1282"/>
    <mergeCell ref="C1283:H1283"/>
    <mergeCell ref="C1284:H1284"/>
    <mergeCell ref="C1272:H1272"/>
    <mergeCell ref="C1273:H1273"/>
    <mergeCell ref="C1274:H1274"/>
    <mergeCell ref="C1275:H1275"/>
    <mergeCell ref="C1276:H1276"/>
    <mergeCell ref="C1278:H1278"/>
    <mergeCell ref="C1266:H1266"/>
    <mergeCell ref="C1267:H1267"/>
    <mergeCell ref="C1268:H1268"/>
    <mergeCell ref="C1269:H1269"/>
    <mergeCell ref="C1270:H1270"/>
    <mergeCell ref="C1271:H1271"/>
    <mergeCell ref="C1260:H1260"/>
    <mergeCell ref="C1261:H1261"/>
    <mergeCell ref="C1262:H1262"/>
    <mergeCell ref="C1263:H1263"/>
    <mergeCell ref="C1264:H1264"/>
    <mergeCell ref="C1265:H1265"/>
    <mergeCell ref="C1254:H1254"/>
    <mergeCell ref="C1255:H1255"/>
    <mergeCell ref="C1256:H1256"/>
    <mergeCell ref="C1257:H1257"/>
    <mergeCell ref="C1258:H1258"/>
    <mergeCell ref="C1259:H1259"/>
    <mergeCell ref="C1246:H1246"/>
    <mergeCell ref="C1247:H1247"/>
    <mergeCell ref="C1249:H1249"/>
    <mergeCell ref="C1250:H1250"/>
    <mergeCell ref="C1251:H1251"/>
    <mergeCell ref="C1252:H1252"/>
    <mergeCell ref="C1240:H1240"/>
    <mergeCell ref="C1241:H1241"/>
    <mergeCell ref="C1242:H1242"/>
    <mergeCell ref="C1243:H1243"/>
    <mergeCell ref="C1244:H1244"/>
    <mergeCell ref="C1245:H1245"/>
    <mergeCell ref="C1234:H1234"/>
    <mergeCell ref="C1235:H1235"/>
    <mergeCell ref="C1236:H1236"/>
    <mergeCell ref="C1237:H1237"/>
    <mergeCell ref="C1238:H1238"/>
    <mergeCell ref="C1239:H1239"/>
    <mergeCell ref="C1227:H1227"/>
    <mergeCell ref="C1229:H1229"/>
    <mergeCell ref="C1230:H1230"/>
    <mergeCell ref="C1231:H1231"/>
    <mergeCell ref="C1232:H1232"/>
    <mergeCell ref="C1233:H1233"/>
    <mergeCell ref="C1221:H1221"/>
    <mergeCell ref="C1222:H1222"/>
    <mergeCell ref="C1223:H1223"/>
    <mergeCell ref="C1224:H1224"/>
    <mergeCell ref="C1225:H1225"/>
    <mergeCell ref="C1226:H1226"/>
    <mergeCell ref="C1215:H1215"/>
    <mergeCell ref="C1216:H1216"/>
    <mergeCell ref="C1217:H1217"/>
    <mergeCell ref="C1218:H1218"/>
    <mergeCell ref="C1219:H1219"/>
    <mergeCell ref="C1220:H1220"/>
    <mergeCell ref="C1209:H1209"/>
    <mergeCell ref="C1210:H1210"/>
    <mergeCell ref="C1211:H1211"/>
    <mergeCell ref="C1212:H1212"/>
    <mergeCell ref="C1213:H1213"/>
    <mergeCell ref="C1214:H1214"/>
    <mergeCell ref="C1200:H1200"/>
    <mergeCell ref="C1201:H1201"/>
    <mergeCell ref="C1202:H1202"/>
    <mergeCell ref="C1203:F1203"/>
    <mergeCell ref="C1204:F1204"/>
    <mergeCell ref="C1207:H1207"/>
    <mergeCell ref="C1194:H1194"/>
    <mergeCell ref="C1195:H1195"/>
    <mergeCell ref="C1196:H1196"/>
    <mergeCell ref="C1197:H1197"/>
    <mergeCell ref="C1198:H1198"/>
    <mergeCell ref="C1199:H1199"/>
    <mergeCell ref="C1188:H1188"/>
    <mergeCell ref="C1189:H1189"/>
    <mergeCell ref="C1190:H1190"/>
    <mergeCell ref="C1191:H1191"/>
    <mergeCell ref="C1192:H1192"/>
    <mergeCell ref="C1193:H1193"/>
    <mergeCell ref="C1182:H1182"/>
    <mergeCell ref="C1183:H1183"/>
    <mergeCell ref="C1184:H1184"/>
    <mergeCell ref="C1185:H1185"/>
    <mergeCell ref="C1186:H1186"/>
    <mergeCell ref="C1187:H1187"/>
    <mergeCell ref="C1176:H1176"/>
    <mergeCell ref="C1177:H1177"/>
    <mergeCell ref="C1178:H1178"/>
    <mergeCell ref="C1179:H1179"/>
    <mergeCell ref="C1180:H1180"/>
    <mergeCell ref="C1181:H1181"/>
    <mergeCell ref="C1154:L1154"/>
    <mergeCell ref="C1163:H1163"/>
    <mergeCell ref="I1163:J1163"/>
    <mergeCell ref="K1163:L1163"/>
    <mergeCell ref="C1174:H1174"/>
    <mergeCell ref="I1174:J1174"/>
    <mergeCell ref="K1174:L1174"/>
    <mergeCell ref="C1145:H1145"/>
    <mergeCell ref="C1146:H1146"/>
    <mergeCell ref="C1147:H1147"/>
    <mergeCell ref="C1148:F1148"/>
    <mergeCell ref="C1149:F1149"/>
    <mergeCell ref="A1152:L1152"/>
    <mergeCell ref="C1139:H1139"/>
    <mergeCell ref="C1140:H1140"/>
    <mergeCell ref="C1141:H1141"/>
    <mergeCell ref="C1142:H1142"/>
    <mergeCell ref="C1143:H1143"/>
    <mergeCell ref="C1144:H1144"/>
    <mergeCell ref="C1133:H1133"/>
    <mergeCell ref="C1134:H1134"/>
    <mergeCell ref="C1135:H1135"/>
    <mergeCell ref="C1136:H1136"/>
    <mergeCell ref="C1137:H1137"/>
    <mergeCell ref="C1138:H1138"/>
    <mergeCell ref="C1127:H1127"/>
    <mergeCell ref="C1128:H1128"/>
    <mergeCell ref="C1129:H1129"/>
    <mergeCell ref="C1130:H1130"/>
    <mergeCell ref="C1131:H1131"/>
    <mergeCell ref="C1132:H1132"/>
    <mergeCell ref="C1121:H1121"/>
    <mergeCell ref="C1122:H1122"/>
    <mergeCell ref="C1123:H1123"/>
    <mergeCell ref="C1124:H1124"/>
    <mergeCell ref="C1125:H1125"/>
    <mergeCell ref="C1126:H1126"/>
    <mergeCell ref="C1113:F1113"/>
    <mergeCell ref="C1114:F1114"/>
    <mergeCell ref="A1117:L1117"/>
    <mergeCell ref="C1119:H1119"/>
    <mergeCell ref="I1119:J1119"/>
    <mergeCell ref="K1119:L1119"/>
    <mergeCell ref="C1107:H1107"/>
    <mergeCell ref="C1108:H1108"/>
    <mergeCell ref="C1109:H1109"/>
    <mergeCell ref="C1110:H1110"/>
    <mergeCell ref="C1111:H1111"/>
    <mergeCell ref="C1112:H1112"/>
    <mergeCell ref="C1101:H1101"/>
    <mergeCell ref="C1102:H1102"/>
    <mergeCell ref="C1103:H1103"/>
    <mergeCell ref="C1104:H1104"/>
    <mergeCell ref="C1105:H1105"/>
    <mergeCell ref="C1106:H1106"/>
    <mergeCell ref="C1095:H1095"/>
    <mergeCell ref="C1096:H1096"/>
    <mergeCell ref="C1097:H1097"/>
    <mergeCell ref="C1098:H1098"/>
    <mergeCell ref="C1099:H1099"/>
    <mergeCell ref="C1100:H1100"/>
    <mergeCell ref="C1089:H1089"/>
    <mergeCell ref="C1090:H1090"/>
    <mergeCell ref="C1091:H1091"/>
    <mergeCell ref="C1092:H1092"/>
    <mergeCell ref="C1093:H1093"/>
    <mergeCell ref="C1094:H1094"/>
    <mergeCell ref="C1084:H1084"/>
    <mergeCell ref="I1084:J1084"/>
    <mergeCell ref="K1084:L1084"/>
    <mergeCell ref="C1086:H1086"/>
    <mergeCell ref="C1087:H1087"/>
    <mergeCell ref="C1088:H1088"/>
    <mergeCell ref="C1066:F1066"/>
    <mergeCell ref="C1067:F1067"/>
    <mergeCell ref="A1070:L1070"/>
    <mergeCell ref="C1082:H1082"/>
    <mergeCell ref="I1082:J1082"/>
    <mergeCell ref="K1082:L1082"/>
    <mergeCell ref="C1060:H1060"/>
    <mergeCell ref="C1061:H1061"/>
    <mergeCell ref="C1062:H1062"/>
    <mergeCell ref="C1063:H1063"/>
    <mergeCell ref="C1064:H1064"/>
    <mergeCell ref="C1065:H1065"/>
    <mergeCell ref="C1054:H1054"/>
    <mergeCell ref="C1055:H1055"/>
    <mergeCell ref="C1056:H1056"/>
    <mergeCell ref="C1057:H1057"/>
    <mergeCell ref="C1058:H1058"/>
    <mergeCell ref="C1059:H1059"/>
    <mergeCell ref="C1048:H1048"/>
    <mergeCell ref="C1049:H1049"/>
    <mergeCell ref="C1050:H1050"/>
    <mergeCell ref="C1051:H1051"/>
    <mergeCell ref="C1052:H1052"/>
    <mergeCell ref="C1053:H1053"/>
    <mergeCell ref="C1042:H1042"/>
    <mergeCell ref="C1043:H1043"/>
    <mergeCell ref="C1044:H1044"/>
    <mergeCell ref="C1045:H1045"/>
    <mergeCell ref="C1046:H1046"/>
    <mergeCell ref="C1047:H1047"/>
    <mergeCell ref="C1037:H1037"/>
    <mergeCell ref="I1037:J1037"/>
    <mergeCell ref="K1037:L1037"/>
    <mergeCell ref="C1039:H1039"/>
    <mergeCell ref="C1040:H1040"/>
    <mergeCell ref="C1041:H1041"/>
    <mergeCell ref="C1028:H1028"/>
    <mergeCell ref="C1029:H1029"/>
    <mergeCell ref="C1030:H1030"/>
    <mergeCell ref="C1031:F1031"/>
    <mergeCell ref="C1032:F1032"/>
    <mergeCell ref="A1035:L1035"/>
    <mergeCell ref="C1022:H1022"/>
    <mergeCell ref="C1023:H1023"/>
    <mergeCell ref="C1024:H1024"/>
    <mergeCell ref="C1025:H1025"/>
    <mergeCell ref="C1026:H1026"/>
    <mergeCell ref="C1027:H1027"/>
    <mergeCell ref="C1016:H1016"/>
    <mergeCell ref="C1017:H1017"/>
    <mergeCell ref="C1018:H1018"/>
    <mergeCell ref="C1019:H1019"/>
    <mergeCell ref="C1020:H1020"/>
    <mergeCell ref="C1021:H1021"/>
    <mergeCell ref="C1010:H1010"/>
    <mergeCell ref="C1011:H1011"/>
    <mergeCell ref="C1012:H1012"/>
    <mergeCell ref="C1013:H1013"/>
    <mergeCell ref="C1014:H1014"/>
    <mergeCell ref="C1015:H1015"/>
    <mergeCell ref="C1004:H1004"/>
    <mergeCell ref="C1005:H1005"/>
    <mergeCell ref="C1006:H1006"/>
    <mergeCell ref="C1007:H1007"/>
    <mergeCell ref="C1008:H1008"/>
    <mergeCell ref="C1009:H1009"/>
    <mergeCell ref="C1000:H1000"/>
    <mergeCell ref="I1000:J1000"/>
    <mergeCell ref="K1000:L1000"/>
    <mergeCell ref="C1002:H1002"/>
    <mergeCell ref="I1002:J1002"/>
    <mergeCell ref="K1002:L1002"/>
    <mergeCell ref="C984:H984"/>
    <mergeCell ref="I984:J984"/>
    <mergeCell ref="K984:L984"/>
    <mergeCell ref="C986:L986"/>
    <mergeCell ref="C998:H998"/>
    <mergeCell ref="I998:J998"/>
    <mergeCell ref="K998:L998"/>
    <mergeCell ref="C967:H967"/>
    <mergeCell ref="I967:J967"/>
    <mergeCell ref="K967:L967"/>
    <mergeCell ref="C970:H970"/>
    <mergeCell ref="I970:J970"/>
    <mergeCell ref="K970:L970"/>
    <mergeCell ref="C951:H951"/>
    <mergeCell ref="I951:J951"/>
    <mergeCell ref="K951:L951"/>
    <mergeCell ref="C953:H953"/>
    <mergeCell ref="I953:J953"/>
    <mergeCell ref="K953:L953"/>
    <mergeCell ref="C938:H938"/>
    <mergeCell ref="I938:J938"/>
    <mergeCell ref="K938:L938"/>
    <mergeCell ref="C949:H949"/>
    <mergeCell ref="I949:J949"/>
    <mergeCell ref="K949:L949"/>
    <mergeCell ref="C923:H923"/>
    <mergeCell ref="I923:J923"/>
    <mergeCell ref="K923:L923"/>
    <mergeCell ref="C925:H925"/>
    <mergeCell ref="I925:J925"/>
    <mergeCell ref="K925:L925"/>
    <mergeCell ref="C907:F907"/>
    <mergeCell ref="C908:F908"/>
    <mergeCell ref="A911:L911"/>
    <mergeCell ref="C921:H921"/>
    <mergeCell ref="I921:J921"/>
    <mergeCell ref="K921:L921"/>
    <mergeCell ref="C901:H901"/>
    <mergeCell ref="C902:H902"/>
    <mergeCell ref="C903:H903"/>
    <mergeCell ref="C904:H904"/>
    <mergeCell ref="C905:H905"/>
    <mergeCell ref="C906:H906"/>
    <mergeCell ref="C895:H895"/>
    <mergeCell ref="C896:H896"/>
    <mergeCell ref="C897:H897"/>
    <mergeCell ref="C898:H898"/>
    <mergeCell ref="C899:H899"/>
    <mergeCell ref="C900:H900"/>
    <mergeCell ref="C889:H889"/>
    <mergeCell ref="C890:H890"/>
    <mergeCell ref="C891:H891"/>
    <mergeCell ref="C892:H892"/>
    <mergeCell ref="C893:H893"/>
    <mergeCell ref="C894:H894"/>
    <mergeCell ref="C883:H883"/>
    <mergeCell ref="C884:H884"/>
    <mergeCell ref="C885:H885"/>
    <mergeCell ref="C886:H886"/>
    <mergeCell ref="C887:H887"/>
    <mergeCell ref="C888:H888"/>
    <mergeCell ref="C878:H878"/>
    <mergeCell ref="I878:J878"/>
    <mergeCell ref="K878:L878"/>
    <mergeCell ref="C880:H880"/>
    <mergeCell ref="C881:H881"/>
    <mergeCell ref="C882:H882"/>
    <mergeCell ref="C873:H873"/>
    <mergeCell ref="I873:J873"/>
    <mergeCell ref="K873:L873"/>
    <mergeCell ref="C876:H876"/>
    <mergeCell ref="I876:J876"/>
    <mergeCell ref="K876:L876"/>
    <mergeCell ref="C857:H857"/>
    <mergeCell ref="I857:J857"/>
    <mergeCell ref="K857:L857"/>
    <mergeCell ref="C859:L859"/>
    <mergeCell ref="C871:H871"/>
    <mergeCell ref="I871:J871"/>
    <mergeCell ref="K871:L871"/>
    <mergeCell ref="C840:H840"/>
    <mergeCell ref="I840:J840"/>
    <mergeCell ref="K840:L840"/>
    <mergeCell ref="C842:L842"/>
    <mergeCell ref="C854:H854"/>
    <mergeCell ref="I854:J854"/>
    <mergeCell ref="K854:L854"/>
    <mergeCell ref="C836:H836"/>
    <mergeCell ref="I836:J836"/>
    <mergeCell ref="K836:L836"/>
    <mergeCell ref="C838:H838"/>
    <mergeCell ref="I838:J838"/>
    <mergeCell ref="K838:L838"/>
    <mergeCell ref="C822:H822"/>
    <mergeCell ref="I822:J822"/>
    <mergeCell ref="K822:L822"/>
    <mergeCell ref="C824:H824"/>
    <mergeCell ref="I824:J824"/>
    <mergeCell ref="K824:L824"/>
    <mergeCell ref="C816:H816"/>
    <mergeCell ref="I816:J816"/>
    <mergeCell ref="K816:L816"/>
    <mergeCell ref="C820:H820"/>
    <mergeCell ref="I820:J820"/>
    <mergeCell ref="K820:L820"/>
    <mergeCell ref="C801:H801"/>
    <mergeCell ref="I801:J801"/>
    <mergeCell ref="K801:L801"/>
    <mergeCell ref="C804:H804"/>
    <mergeCell ref="I804:J804"/>
    <mergeCell ref="K804:L804"/>
    <mergeCell ref="C787:H787"/>
    <mergeCell ref="I787:J787"/>
    <mergeCell ref="K787:L787"/>
    <mergeCell ref="C798:H798"/>
    <mergeCell ref="I798:J798"/>
    <mergeCell ref="K798:L798"/>
    <mergeCell ref="C783:H783"/>
    <mergeCell ref="I783:J783"/>
    <mergeCell ref="K783:L783"/>
    <mergeCell ref="C785:H785"/>
    <mergeCell ref="I785:J785"/>
    <mergeCell ref="K785:L785"/>
    <mergeCell ref="C766:H766"/>
    <mergeCell ref="I766:J766"/>
    <mergeCell ref="K766:L766"/>
    <mergeCell ref="C780:H780"/>
    <mergeCell ref="I780:J780"/>
    <mergeCell ref="K780:L780"/>
    <mergeCell ref="C752:H752"/>
    <mergeCell ref="I752:J752"/>
    <mergeCell ref="K752:L752"/>
    <mergeCell ref="C754:H754"/>
    <mergeCell ref="I754:J754"/>
    <mergeCell ref="K754:L754"/>
    <mergeCell ref="C746:H746"/>
    <mergeCell ref="I746:J746"/>
    <mergeCell ref="K746:L746"/>
    <mergeCell ref="C749:H749"/>
    <mergeCell ref="I749:J749"/>
    <mergeCell ref="K749:L749"/>
    <mergeCell ref="C740:H740"/>
    <mergeCell ref="I740:J740"/>
    <mergeCell ref="K740:L740"/>
    <mergeCell ref="C743:H743"/>
    <mergeCell ref="I743:J743"/>
    <mergeCell ref="K743:L743"/>
    <mergeCell ref="C736:H736"/>
    <mergeCell ref="I736:J736"/>
    <mergeCell ref="K736:L736"/>
    <mergeCell ref="C738:H738"/>
    <mergeCell ref="I738:J738"/>
    <mergeCell ref="K738:L738"/>
    <mergeCell ref="C731:H731"/>
    <mergeCell ref="I731:J731"/>
    <mergeCell ref="K731:L731"/>
    <mergeCell ref="C733:H733"/>
    <mergeCell ref="I733:J733"/>
    <mergeCell ref="K733:L733"/>
    <mergeCell ref="C715:H715"/>
    <mergeCell ref="I715:J715"/>
    <mergeCell ref="K715:L715"/>
    <mergeCell ref="C717:H717"/>
    <mergeCell ref="I717:J717"/>
    <mergeCell ref="K717:L717"/>
    <mergeCell ref="C699:H699"/>
    <mergeCell ref="I699:J699"/>
    <mergeCell ref="K699:L699"/>
    <mergeCell ref="C701:H701"/>
    <mergeCell ref="I701:J701"/>
    <mergeCell ref="K701:L701"/>
    <mergeCell ref="C682:H682"/>
    <mergeCell ref="I682:J682"/>
    <mergeCell ref="K682:L682"/>
    <mergeCell ref="C685:H685"/>
    <mergeCell ref="I685:J685"/>
    <mergeCell ref="K685:L685"/>
    <mergeCell ref="C666:H666"/>
    <mergeCell ref="I666:J666"/>
    <mergeCell ref="K666:L666"/>
    <mergeCell ref="C680:H680"/>
    <mergeCell ref="I680:J680"/>
    <mergeCell ref="K680:L680"/>
    <mergeCell ref="C651:H651"/>
    <mergeCell ref="I651:J651"/>
    <mergeCell ref="K651:L651"/>
    <mergeCell ref="C664:H664"/>
    <mergeCell ref="I664:J664"/>
    <mergeCell ref="K664:L664"/>
    <mergeCell ref="C632:F632"/>
    <mergeCell ref="C633:F633"/>
    <mergeCell ref="A636:L636"/>
    <mergeCell ref="C649:H649"/>
    <mergeCell ref="I649:J649"/>
    <mergeCell ref="K649:L649"/>
    <mergeCell ref="C626:H626"/>
    <mergeCell ref="C627:H627"/>
    <mergeCell ref="C628:H628"/>
    <mergeCell ref="C629:H629"/>
    <mergeCell ref="C630:H630"/>
    <mergeCell ref="C631:H631"/>
    <mergeCell ref="C620:H620"/>
    <mergeCell ref="C621:H621"/>
    <mergeCell ref="C622:H622"/>
    <mergeCell ref="C623:H623"/>
    <mergeCell ref="C624:H624"/>
    <mergeCell ref="C625:H625"/>
    <mergeCell ref="C614:H614"/>
    <mergeCell ref="C615:H615"/>
    <mergeCell ref="C616:H616"/>
    <mergeCell ref="C617:H617"/>
    <mergeCell ref="C618:H618"/>
    <mergeCell ref="C619:H619"/>
    <mergeCell ref="C608:H608"/>
    <mergeCell ref="C609:H609"/>
    <mergeCell ref="C610:H610"/>
    <mergeCell ref="C611:H611"/>
    <mergeCell ref="C612:H612"/>
    <mergeCell ref="C613:H613"/>
    <mergeCell ref="C603:H603"/>
    <mergeCell ref="I603:J603"/>
    <mergeCell ref="K603:L603"/>
    <mergeCell ref="C605:H605"/>
    <mergeCell ref="C606:H606"/>
    <mergeCell ref="C607:H607"/>
    <mergeCell ref="C575:H575"/>
    <mergeCell ref="I575:J575"/>
    <mergeCell ref="K575:L575"/>
    <mergeCell ref="C589:H589"/>
    <mergeCell ref="I589:J589"/>
    <mergeCell ref="K589:L589"/>
    <mergeCell ref="C550:H550"/>
    <mergeCell ref="I550:J550"/>
    <mergeCell ref="K550:L550"/>
    <mergeCell ref="C561:H561"/>
    <mergeCell ref="I561:J561"/>
    <mergeCell ref="K561:L561"/>
    <mergeCell ref="C535:H535"/>
    <mergeCell ref="I535:J535"/>
    <mergeCell ref="K535:L535"/>
    <mergeCell ref="C537:H537"/>
    <mergeCell ref="I537:J537"/>
    <mergeCell ref="K537:L537"/>
    <mergeCell ref="C503:H503"/>
    <mergeCell ref="I503:J503"/>
    <mergeCell ref="K503:L503"/>
    <mergeCell ref="C515:L515"/>
    <mergeCell ref="C517:L517"/>
    <mergeCell ref="C521:H521"/>
    <mergeCell ref="I521:J521"/>
    <mergeCell ref="K521:L521"/>
    <mergeCell ref="C466:L466"/>
    <mergeCell ref="C475:H475"/>
    <mergeCell ref="I475:J475"/>
    <mergeCell ref="K475:L475"/>
    <mergeCell ref="C477:L477"/>
    <mergeCell ref="C489:H489"/>
    <mergeCell ref="I489:J489"/>
    <mergeCell ref="K489:L489"/>
    <mergeCell ref="C451:H451"/>
    <mergeCell ref="I451:J451"/>
    <mergeCell ref="K451:L451"/>
    <mergeCell ref="C464:H464"/>
    <mergeCell ref="I464:J464"/>
    <mergeCell ref="K464:L464"/>
    <mergeCell ref="C422:L422"/>
    <mergeCell ref="C435:H435"/>
    <mergeCell ref="I435:J435"/>
    <mergeCell ref="K435:L435"/>
    <mergeCell ref="C437:L437"/>
    <mergeCell ref="C449:H449"/>
    <mergeCell ref="I449:J449"/>
    <mergeCell ref="K449:L449"/>
    <mergeCell ref="C404:L404"/>
    <mergeCell ref="C416:H416"/>
    <mergeCell ref="I416:J416"/>
    <mergeCell ref="K416:L416"/>
    <mergeCell ref="C419:H419"/>
    <mergeCell ref="I419:J419"/>
    <mergeCell ref="K419:L419"/>
    <mergeCell ref="C387:H387"/>
    <mergeCell ref="I387:J387"/>
    <mergeCell ref="K387:L387"/>
    <mergeCell ref="C402:H402"/>
    <mergeCell ref="I402:J402"/>
    <mergeCell ref="K402:L402"/>
    <mergeCell ref="C367:F367"/>
    <mergeCell ref="C368:F368"/>
    <mergeCell ref="A371:L371"/>
    <mergeCell ref="C384:H384"/>
    <mergeCell ref="I384:J384"/>
    <mergeCell ref="K384:L384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3:H343"/>
    <mergeCell ref="C344:H344"/>
    <mergeCell ref="C345:H345"/>
    <mergeCell ref="C346:H346"/>
    <mergeCell ref="C347:H347"/>
    <mergeCell ref="C348:H348"/>
    <mergeCell ref="C338:H338"/>
    <mergeCell ref="I338:J338"/>
    <mergeCell ref="K338:L338"/>
    <mergeCell ref="C340:H340"/>
    <mergeCell ref="C341:H341"/>
    <mergeCell ref="C342:H342"/>
    <mergeCell ref="C323:H323"/>
    <mergeCell ref="I323:J323"/>
    <mergeCell ref="K323:L323"/>
    <mergeCell ref="C325:L325"/>
    <mergeCell ref="C336:H336"/>
    <mergeCell ref="I336:J336"/>
    <mergeCell ref="K336:L336"/>
    <mergeCell ref="C309:L309"/>
    <mergeCell ref="C317:H317"/>
    <mergeCell ref="I317:J317"/>
    <mergeCell ref="K317:L317"/>
    <mergeCell ref="C320:H320"/>
    <mergeCell ref="I320:J320"/>
    <mergeCell ref="K320:L320"/>
    <mergeCell ref="C292:H292"/>
    <mergeCell ref="I292:J292"/>
    <mergeCell ref="K292:L292"/>
    <mergeCell ref="C294:L294"/>
    <mergeCell ref="C307:H307"/>
    <mergeCell ref="I307:J307"/>
    <mergeCell ref="K307:L307"/>
    <mergeCell ref="C275:H275"/>
    <mergeCell ref="I275:J275"/>
    <mergeCell ref="K275:L275"/>
    <mergeCell ref="C277:L277"/>
    <mergeCell ref="C289:H289"/>
    <mergeCell ref="I289:J289"/>
    <mergeCell ref="K289:L289"/>
    <mergeCell ref="C259:H259"/>
    <mergeCell ref="I259:J259"/>
    <mergeCell ref="K259:L259"/>
    <mergeCell ref="C261:L261"/>
    <mergeCell ref="C273:H273"/>
    <mergeCell ref="I273:J273"/>
    <mergeCell ref="K273:L273"/>
    <mergeCell ref="C246:H246"/>
    <mergeCell ref="I246:J246"/>
    <mergeCell ref="K246:L246"/>
    <mergeCell ref="C248:L248"/>
    <mergeCell ref="C257:H257"/>
    <mergeCell ref="I257:J257"/>
    <mergeCell ref="K257:L257"/>
    <mergeCell ref="C229:F229"/>
    <mergeCell ref="C230:F230"/>
    <mergeCell ref="A233:L233"/>
    <mergeCell ref="C235:L235"/>
    <mergeCell ref="C244:H244"/>
    <mergeCell ref="I244:J244"/>
    <mergeCell ref="K244:L24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200:H200"/>
    <mergeCell ref="I200:J200"/>
    <mergeCell ref="K200:L200"/>
    <mergeCell ref="C202:H202"/>
    <mergeCell ref="C203:H203"/>
    <mergeCell ref="C204:H204"/>
    <mergeCell ref="C191:H191"/>
    <mergeCell ref="C192:H192"/>
    <mergeCell ref="C193:H193"/>
    <mergeCell ref="C194:F194"/>
    <mergeCell ref="C195:F195"/>
    <mergeCell ref="A198:L198"/>
    <mergeCell ref="C185:H185"/>
    <mergeCell ref="C186:H186"/>
    <mergeCell ref="C187:H187"/>
    <mergeCell ref="C188:H188"/>
    <mergeCell ref="C189:H189"/>
    <mergeCell ref="C190:H190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3:H163"/>
    <mergeCell ref="I163:J163"/>
    <mergeCell ref="K163:L163"/>
    <mergeCell ref="C165:H165"/>
    <mergeCell ref="I165:J165"/>
    <mergeCell ref="K165:L165"/>
    <mergeCell ref="C134:L134"/>
    <mergeCell ref="C146:H146"/>
    <mergeCell ref="I146:J146"/>
    <mergeCell ref="K146:L146"/>
    <mergeCell ref="C148:L148"/>
    <mergeCell ref="C160:H160"/>
    <mergeCell ref="I160:J160"/>
    <mergeCell ref="K160:L160"/>
    <mergeCell ref="C129:H129"/>
    <mergeCell ref="I129:J129"/>
    <mergeCell ref="K129:L129"/>
    <mergeCell ref="C132:H132"/>
    <mergeCell ref="I132:J132"/>
    <mergeCell ref="K132:L132"/>
    <mergeCell ref="C102:L102"/>
    <mergeCell ref="C114:H114"/>
    <mergeCell ref="I114:J114"/>
    <mergeCell ref="K114:L114"/>
    <mergeCell ref="C116:L116"/>
    <mergeCell ref="C126:H126"/>
    <mergeCell ref="I126:J126"/>
    <mergeCell ref="K126:L126"/>
    <mergeCell ref="C98:H98"/>
    <mergeCell ref="I98:J98"/>
    <mergeCell ref="K98:L98"/>
    <mergeCell ref="C100:H100"/>
    <mergeCell ref="I100:J100"/>
    <mergeCell ref="K100:L100"/>
    <mergeCell ref="C94:H94"/>
    <mergeCell ref="I94:J94"/>
    <mergeCell ref="K94:L94"/>
    <mergeCell ref="C96:H96"/>
    <mergeCell ref="I96:J96"/>
    <mergeCell ref="K96:L96"/>
    <mergeCell ref="C82:H82"/>
    <mergeCell ref="I82:J82"/>
    <mergeCell ref="K82:L82"/>
    <mergeCell ref="C84:H84"/>
    <mergeCell ref="I84:J84"/>
    <mergeCell ref="K84:L84"/>
    <mergeCell ref="C66:H66"/>
    <mergeCell ref="I66:J66"/>
    <mergeCell ref="K66:L66"/>
    <mergeCell ref="C68:L68"/>
    <mergeCell ref="C80:H80"/>
    <mergeCell ref="I80:J80"/>
    <mergeCell ref="K80:L80"/>
    <mergeCell ref="H44:J47"/>
    <mergeCell ref="K44:K48"/>
    <mergeCell ref="L44:L48"/>
    <mergeCell ref="A51:L51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896"/>
  <sheetViews>
    <sheetView workbookViewId="0">
      <selection activeCell="A892" sqref="A892:O89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890</v>
      </c>
      <c r="C12" s="1">
        <v>0</v>
      </c>
      <c r="D12" s="1">
        <f>ROW(A834)</f>
        <v>834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B834</f>
        <v>890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</v>
      </c>
      <c r="G18" s="3" t="str">
        <f t="shared" si="0"/>
        <v>02-01-01 Основные решения по КЛ 220 кВ</v>
      </c>
      <c r="H18" s="3"/>
      <c r="I18" s="3"/>
      <c r="J18" s="3"/>
      <c r="K18" s="3"/>
      <c r="L18" s="3"/>
      <c r="M18" s="3"/>
      <c r="N18" s="3"/>
      <c r="O18" s="3">
        <f t="shared" ref="O18:AT18" si="1">O834</f>
        <v>1435598719.8699999</v>
      </c>
      <c r="P18" s="3">
        <f t="shared" si="1"/>
        <v>1435184556.96</v>
      </c>
      <c r="Q18" s="3">
        <f t="shared" si="1"/>
        <v>264270.06</v>
      </c>
      <c r="R18" s="3">
        <f t="shared" si="1"/>
        <v>11513.16</v>
      </c>
      <c r="S18" s="3">
        <f t="shared" si="1"/>
        <v>149892.85</v>
      </c>
      <c r="T18" s="3">
        <f t="shared" si="1"/>
        <v>0</v>
      </c>
      <c r="U18" s="3">
        <f t="shared" si="1"/>
        <v>14801.475445199998</v>
      </c>
      <c r="V18" s="3">
        <f t="shared" si="1"/>
        <v>905.70286570000007</v>
      </c>
      <c r="W18" s="3">
        <f t="shared" si="1"/>
        <v>90201.83</v>
      </c>
      <c r="X18" s="3">
        <f t="shared" si="1"/>
        <v>158827.28</v>
      </c>
      <c r="Y18" s="3">
        <f t="shared" si="1"/>
        <v>84725.43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42801799.890000001</v>
      </c>
      <c r="AQ18" s="3">
        <f t="shared" si="1"/>
        <v>0</v>
      </c>
      <c r="AR18" s="3">
        <f t="shared" si="1"/>
        <v>1435842272.5799999</v>
      </c>
      <c r="AS18" s="3">
        <f t="shared" si="1"/>
        <v>591222.67000000004</v>
      </c>
      <c r="AT18" s="3">
        <f t="shared" si="1"/>
        <v>1392449250.02</v>
      </c>
      <c r="AU18" s="3">
        <f t="shared" ref="AU18:BZ18" si="2">AU834</f>
        <v>0</v>
      </c>
      <c r="AV18" s="3">
        <f t="shared" si="2"/>
        <v>1435184556.96</v>
      </c>
      <c r="AW18" s="3">
        <f t="shared" si="2"/>
        <v>1392382757.0699999</v>
      </c>
      <c r="AX18" s="3">
        <f t="shared" si="2"/>
        <v>0</v>
      </c>
      <c r="AY18" s="3">
        <f t="shared" si="2"/>
        <v>1392382757.0699999</v>
      </c>
      <c r="AZ18" s="3">
        <f t="shared" si="2"/>
        <v>42801799.890000001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CA834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DG834</f>
        <v>1482590040.9000001</v>
      </c>
      <c r="DH18" s="4">
        <f t="shared" si="4"/>
        <v>1472235860.0699999</v>
      </c>
      <c r="DI18" s="4">
        <f t="shared" si="4"/>
        <v>2720138.52</v>
      </c>
      <c r="DJ18" s="4">
        <f t="shared" si="4"/>
        <v>586365.93999999994</v>
      </c>
      <c r="DK18" s="4">
        <f t="shared" si="4"/>
        <v>7634042.3099999996</v>
      </c>
      <c r="DL18" s="4">
        <f t="shared" si="4"/>
        <v>0</v>
      </c>
      <c r="DM18" s="4">
        <f t="shared" si="4"/>
        <v>14801.475445199998</v>
      </c>
      <c r="DN18" s="4">
        <f t="shared" si="4"/>
        <v>905.70286570000007</v>
      </c>
      <c r="DO18" s="4">
        <f t="shared" si="4"/>
        <v>90201.83</v>
      </c>
      <c r="DP18" s="4">
        <f t="shared" si="4"/>
        <v>8089074.3499999996</v>
      </c>
      <c r="DQ18" s="4">
        <f t="shared" si="4"/>
        <v>4315066.18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43315421.490000002</v>
      </c>
      <c r="EI18" s="4">
        <f t="shared" si="4"/>
        <v>0</v>
      </c>
      <c r="EJ18" s="4">
        <f t="shared" si="4"/>
        <v>1495932366.9300001</v>
      </c>
      <c r="EK18" s="4">
        <f t="shared" si="4"/>
        <v>11632700.199999999</v>
      </c>
      <c r="EL18" s="4">
        <f t="shared" si="4"/>
        <v>1440984245.24</v>
      </c>
      <c r="EM18" s="4">
        <f t="shared" ref="EM18:FR18" si="5">EM834</f>
        <v>0</v>
      </c>
      <c r="EN18" s="4">
        <f t="shared" si="5"/>
        <v>1472235860.0699999</v>
      </c>
      <c r="EO18" s="4">
        <f t="shared" si="5"/>
        <v>1428920438.5799999</v>
      </c>
      <c r="EP18" s="4">
        <f t="shared" si="5"/>
        <v>0</v>
      </c>
      <c r="EQ18" s="4">
        <f t="shared" si="5"/>
        <v>1428920438.5799999</v>
      </c>
      <c r="ER18" s="4">
        <f t="shared" si="5"/>
        <v>43315421.490000002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FS834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ROW(A804)</f>
        <v>804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7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B804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Основные решения по КЛ 220 кВ</v>
      </c>
      <c r="H22" s="3"/>
      <c r="I22" s="3"/>
      <c r="J22" s="3"/>
      <c r="K22" s="3"/>
      <c r="L22" s="3"/>
      <c r="M22" s="3"/>
      <c r="N22" s="3"/>
      <c r="O22" s="3">
        <f t="shared" ref="O22:AT22" si="8">O804</f>
        <v>1435598719.8699999</v>
      </c>
      <c r="P22" s="3">
        <f t="shared" si="8"/>
        <v>1435184556.96</v>
      </c>
      <c r="Q22" s="3">
        <f t="shared" si="8"/>
        <v>264270.06</v>
      </c>
      <c r="R22" s="3">
        <f t="shared" si="8"/>
        <v>11513.16</v>
      </c>
      <c r="S22" s="3">
        <f t="shared" si="8"/>
        <v>149892.85</v>
      </c>
      <c r="T22" s="3">
        <f t="shared" si="8"/>
        <v>0</v>
      </c>
      <c r="U22" s="3">
        <f t="shared" si="8"/>
        <v>14801.475445199998</v>
      </c>
      <c r="V22" s="3">
        <f t="shared" si="8"/>
        <v>905.70286570000007</v>
      </c>
      <c r="W22" s="3">
        <f t="shared" si="8"/>
        <v>90201.83</v>
      </c>
      <c r="X22" s="3">
        <f t="shared" si="8"/>
        <v>158827.28</v>
      </c>
      <c r="Y22" s="3">
        <f t="shared" si="8"/>
        <v>84725.43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42801799.890000001</v>
      </c>
      <c r="AQ22" s="3">
        <f t="shared" si="8"/>
        <v>0</v>
      </c>
      <c r="AR22" s="3">
        <f t="shared" si="8"/>
        <v>1435842272.5799999</v>
      </c>
      <c r="AS22" s="3">
        <f t="shared" si="8"/>
        <v>591222.67000000004</v>
      </c>
      <c r="AT22" s="3">
        <f t="shared" si="8"/>
        <v>1392449250.02</v>
      </c>
      <c r="AU22" s="3">
        <f t="shared" ref="AU22:BZ22" si="9">AU804</f>
        <v>0</v>
      </c>
      <c r="AV22" s="3">
        <f t="shared" si="9"/>
        <v>1435184556.96</v>
      </c>
      <c r="AW22" s="3">
        <f t="shared" si="9"/>
        <v>1392382757.0699999</v>
      </c>
      <c r="AX22" s="3">
        <f t="shared" si="9"/>
        <v>0</v>
      </c>
      <c r="AY22" s="3">
        <f t="shared" si="9"/>
        <v>1392382757.0699999</v>
      </c>
      <c r="AZ22" s="3">
        <f t="shared" si="9"/>
        <v>42801799.890000001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CA804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DG804</f>
        <v>1482590040.9000001</v>
      </c>
      <c r="DH22" s="4">
        <f t="shared" si="11"/>
        <v>1472235860.0699999</v>
      </c>
      <c r="DI22" s="4">
        <f t="shared" si="11"/>
        <v>2720138.52</v>
      </c>
      <c r="DJ22" s="4">
        <f t="shared" si="11"/>
        <v>586365.93999999994</v>
      </c>
      <c r="DK22" s="4">
        <f t="shared" si="11"/>
        <v>7634042.3099999996</v>
      </c>
      <c r="DL22" s="4">
        <f t="shared" si="11"/>
        <v>0</v>
      </c>
      <c r="DM22" s="4">
        <f t="shared" si="11"/>
        <v>14801.475445199998</v>
      </c>
      <c r="DN22" s="4">
        <f t="shared" si="11"/>
        <v>905.70286570000007</v>
      </c>
      <c r="DO22" s="4">
        <f t="shared" si="11"/>
        <v>90201.83</v>
      </c>
      <c r="DP22" s="4">
        <f t="shared" si="11"/>
        <v>8089074.3499999996</v>
      </c>
      <c r="DQ22" s="4">
        <f t="shared" si="11"/>
        <v>4315066.18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43315421.490000002</v>
      </c>
      <c r="EI22" s="4">
        <f t="shared" si="11"/>
        <v>0</v>
      </c>
      <c r="EJ22" s="4">
        <f t="shared" si="11"/>
        <v>1495932366.9300001</v>
      </c>
      <c r="EK22" s="4">
        <f t="shared" si="11"/>
        <v>11632700.199999999</v>
      </c>
      <c r="EL22" s="4">
        <f t="shared" si="11"/>
        <v>1440984245.24</v>
      </c>
      <c r="EM22" s="4">
        <f t="shared" ref="EM22:FR22" si="12">EM804</f>
        <v>0</v>
      </c>
      <c r="EN22" s="4">
        <f t="shared" si="12"/>
        <v>1472235860.0699999</v>
      </c>
      <c r="EO22" s="4">
        <f t="shared" si="12"/>
        <v>1428920438.5799999</v>
      </c>
      <c r="EP22" s="4">
        <f t="shared" si="12"/>
        <v>0</v>
      </c>
      <c r="EQ22" s="4">
        <f t="shared" si="12"/>
        <v>1428920438.5799999</v>
      </c>
      <c r="ER22" s="4">
        <f t="shared" si="12"/>
        <v>43315421.490000002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FS804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ROW(A107)</f>
        <v>107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Открытая прокладка кабеля 220кВ</v>
      </c>
      <c r="H26" s="3"/>
      <c r="I26" s="3"/>
      <c r="J26" s="3"/>
      <c r="K26" s="3"/>
      <c r="L26" s="3"/>
      <c r="M26" s="3"/>
      <c r="N26" s="3"/>
      <c r="O26" s="3">
        <f t="shared" ref="O26:AT26" si="15">O107</f>
        <v>1329342970.05</v>
      </c>
      <c r="P26" s="3">
        <f t="shared" si="15"/>
        <v>1329014212.1900001</v>
      </c>
      <c r="Q26" s="3">
        <f t="shared" si="15"/>
        <v>244275.09</v>
      </c>
      <c r="R26" s="3">
        <f t="shared" si="15"/>
        <v>10681.39</v>
      </c>
      <c r="S26" s="3">
        <f t="shared" si="15"/>
        <v>84482.77</v>
      </c>
      <c r="T26" s="3">
        <f t="shared" si="15"/>
        <v>0</v>
      </c>
      <c r="U26" s="3">
        <f t="shared" si="15"/>
        <v>8811.948323999999</v>
      </c>
      <c r="V26" s="3">
        <f t="shared" si="15"/>
        <v>842.31624800000009</v>
      </c>
      <c r="W26" s="3">
        <f t="shared" si="15"/>
        <v>88632.8</v>
      </c>
      <c r="X26" s="3">
        <f t="shared" si="15"/>
        <v>94240.48</v>
      </c>
      <c r="Y26" s="3">
        <f t="shared" si="15"/>
        <v>50758.13</v>
      </c>
      <c r="Z26" s="3">
        <f t="shared" si="15"/>
        <v>0</v>
      </c>
      <c r="AA26" s="3">
        <f t="shared" si="15"/>
        <v>0</v>
      </c>
      <c r="AB26" s="3">
        <f t="shared" si="15"/>
        <v>1329342970.05</v>
      </c>
      <c r="AC26" s="3">
        <f t="shared" si="15"/>
        <v>1329014212.1900001</v>
      </c>
      <c r="AD26" s="3">
        <f t="shared" si="15"/>
        <v>244275.09</v>
      </c>
      <c r="AE26" s="3">
        <f t="shared" si="15"/>
        <v>10681.39</v>
      </c>
      <c r="AF26" s="3">
        <f t="shared" si="15"/>
        <v>84482.77</v>
      </c>
      <c r="AG26" s="3">
        <f t="shared" si="15"/>
        <v>0</v>
      </c>
      <c r="AH26" s="3">
        <f t="shared" si="15"/>
        <v>8811.948323999999</v>
      </c>
      <c r="AI26" s="3">
        <f t="shared" si="15"/>
        <v>842.31624800000009</v>
      </c>
      <c r="AJ26" s="3">
        <f t="shared" si="15"/>
        <v>88632.8</v>
      </c>
      <c r="AK26" s="3">
        <f t="shared" si="15"/>
        <v>94240.48</v>
      </c>
      <c r="AL26" s="3">
        <f t="shared" si="15"/>
        <v>50758.13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1329487968.6600001</v>
      </c>
      <c r="AS26" s="3">
        <f t="shared" si="15"/>
        <v>537921.59</v>
      </c>
      <c r="AT26" s="3">
        <f t="shared" si="15"/>
        <v>1328950047.0699999</v>
      </c>
      <c r="AU26" s="3">
        <f t="shared" ref="AU26:BZ26" si="16">AU107</f>
        <v>0</v>
      </c>
      <c r="AV26" s="3">
        <f t="shared" si="16"/>
        <v>1329014212.1900001</v>
      </c>
      <c r="AW26" s="3">
        <f t="shared" si="16"/>
        <v>1329014212.1900001</v>
      </c>
      <c r="AX26" s="3">
        <f t="shared" si="16"/>
        <v>0</v>
      </c>
      <c r="AY26" s="3">
        <f t="shared" si="16"/>
        <v>1329014212.1900001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CA107</f>
        <v>1329487968.6600001</v>
      </c>
      <c r="CB26" s="3">
        <f t="shared" si="17"/>
        <v>537921.59</v>
      </c>
      <c r="CC26" s="3">
        <f t="shared" si="17"/>
        <v>1328950047.0699999</v>
      </c>
      <c r="CD26" s="3">
        <f t="shared" si="17"/>
        <v>0</v>
      </c>
      <c r="CE26" s="3">
        <f t="shared" si="17"/>
        <v>1329014212.1900001</v>
      </c>
      <c r="CF26" s="3">
        <f t="shared" si="17"/>
        <v>1329014212.1900001</v>
      </c>
      <c r="CG26" s="3">
        <f t="shared" si="17"/>
        <v>0</v>
      </c>
      <c r="CH26" s="3">
        <f t="shared" si="17"/>
        <v>1329014212.1900001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DG107</f>
        <v>1370409513.5699999</v>
      </c>
      <c r="DH26" s="4">
        <f t="shared" si="18"/>
        <v>1363658420.6099999</v>
      </c>
      <c r="DI26" s="4">
        <f t="shared" si="18"/>
        <v>2448385.39</v>
      </c>
      <c r="DJ26" s="4">
        <f t="shared" si="18"/>
        <v>544003.42000000004</v>
      </c>
      <c r="DK26" s="4">
        <f t="shared" si="18"/>
        <v>4302707.57</v>
      </c>
      <c r="DL26" s="4">
        <f t="shared" si="18"/>
        <v>0</v>
      </c>
      <c r="DM26" s="4">
        <f t="shared" si="18"/>
        <v>8811.948323999999</v>
      </c>
      <c r="DN26" s="4">
        <f t="shared" si="18"/>
        <v>842.31624800000009</v>
      </c>
      <c r="DO26" s="4">
        <f t="shared" si="18"/>
        <v>88632.8</v>
      </c>
      <c r="DP26" s="4">
        <f t="shared" si="18"/>
        <v>4799668.5199999996</v>
      </c>
      <c r="DQ26" s="4">
        <f t="shared" si="18"/>
        <v>2585111.46</v>
      </c>
      <c r="DR26" s="4">
        <f t="shared" si="18"/>
        <v>0</v>
      </c>
      <c r="DS26" s="4">
        <f t="shared" si="18"/>
        <v>0</v>
      </c>
      <c r="DT26" s="4">
        <f t="shared" si="18"/>
        <v>1370409513.5699999</v>
      </c>
      <c r="DU26" s="4">
        <f t="shared" si="18"/>
        <v>1363658420.6099999</v>
      </c>
      <c r="DV26" s="4">
        <f t="shared" si="18"/>
        <v>2448385.39</v>
      </c>
      <c r="DW26" s="4">
        <f t="shared" si="18"/>
        <v>544003.42000000004</v>
      </c>
      <c r="DX26" s="4">
        <f t="shared" si="18"/>
        <v>4302707.57</v>
      </c>
      <c r="DY26" s="4">
        <f t="shared" si="18"/>
        <v>0</v>
      </c>
      <c r="DZ26" s="4">
        <f t="shared" si="18"/>
        <v>8811.948323999999</v>
      </c>
      <c r="EA26" s="4">
        <f t="shared" si="18"/>
        <v>842.31624800000009</v>
      </c>
      <c r="EB26" s="4">
        <f t="shared" si="18"/>
        <v>88632.8</v>
      </c>
      <c r="EC26" s="4">
        <f t="shared" si="18"/>
        <v>4799668.5199999996</v>
      </c>
      <c r="ED26" s="4">
        <f t="shared" si="18"/>
        <v>2585111.46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1378664699.02</v>
      </c>
      <c r="EK26" s="4">
        <f t="shared" si="18"/>
        <v>10621830.58</v>
      </c>
      <c r="EL26" s="4">
        <f t="shared" si="18"/>
        <v>1368042868.4400001</v>
      </c>
      <c r="EM26" s="4">
        <f t="shared" ref="EM26:FR26" si="19">EM107</f>
        <v>0</v>
      </c>
      <c r="EN26" s="4">
        <f t="shared" si="19"/>
        <v>1363658420.6099999</v>
      </c>
      <c r="EO26" s="4">
        <f t="shared" si="19"/>
        <v>1363658420.6099999</v>
      </c>
      <c r="EP26" s="4">
        <f t="shared" si="19"/>
        <v>0</v>
      </c>
      <c r="EQ26" s="4">
        <f t="shared" si="19"/>
        <v>1363658420.6099999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FS107</f>
        <v>1378664699.02</v>
      </c>
      <c r="FT26" s="4">
        <f t="shared" si="20"/>
        <v>10621830.58</v>
      </c>
      <c r="FU26" s="4">
        <f t="shared" si="20"/>
        <v>1368042868.4400001</v>
      </c>
      <c r="FV26" s="4">
        <f t="shared" si="20"/>
        <v>0</v>
      </c>
      <c r="FW26" s="4">
        <f t="shared" si="20"/>
        <v>1363658420.6099999</v>
      </c>
      <c r="FX26" s="4">
        <f t="shared" si="20"/>
        <v>1363658420.6099999</v>
      </c>
      <c r="FY26" s="4">
        <f t="shared" si="20"/>
        <v>0</v>
      </c>
      <c r="FZ26" s="4">
        <f t="shared" si="20"/>
        <v>1363658420.6099999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ROW(SmtRes!A14)</f>
        <v>14</v>
      </c>
      <c r="D28" s="2">
        <f>ROW(EtalonRes!A14)</f>
        <v>14</v>
      </c>
      <c r="E28" s="2" t="s">
        <v>22</v>
      </c>
      <c r="F28" s="2" t="s">
        <v>23</v>
      </c>
      <c r="G28" s="2" t="s">
        <v>24</v>
      </c>
      <c r="H28" s="2" t="s">
        <v>25</v>
      </c>
      <c r="I28" s="2">
        <f>ROUND((21567/3)/100,7)</f>
        <v>71.89</v>
      </c>
      <c r="J28" s="2">
        <v>0</v>
      </c>
      <c r="K28" s="2">
        <f>ROUND((21567/3)/100,7)</f>
        <v>71.89</v>
      </c>
      <c r="L28" s="2"/>
      <c r="M28" s="2"/>
      <c r="N28" s="2"/>
      <c r="O28" s="2">
        <f t="shared" ref="O28:O59" si="21">ROUND(CP28,2)</f>
        <v>204368.16</v>
      </c>
      <c r="P28" s="2">
        <f>ROUND(CQ28*I28,2)</f>
        <v>1578.7</v>
      </c>
      <c r="Q28" s="2">
        <f t="shared" ref="Q28:Q59" si="22">ROUND(CR28*I28,2)</f>
        <v>131660.06</v>
      </c>
      <c r="R28" s="2">
        <f t="shared" ref="R28:R59" si="23">ROUND(CS28*I28,2)</f>
        <v>5089.8100000000004</v>
      </c>
      <c r="S28" s="2">
        <f t="shared" ref="S28:S59" si="24">ROUND(CT28*I28,2)</f>
        <v>71129.399999999994</v>
      </c>
      <c r="T28" s="2">
        <f t="shared" ref="T28:T59" si="25">ROUND(CU28*I28,2)</f>
        <v>0</v>
      </c>
      <c r="U28" s="2">
        <f t="shared" ref="U28:U59" si="26">ROUND(CV28*I28,7)</f>
        <v>7393.8864999999996</v>
      </c>
      <c r="V28" s="2">
        <f t="shared" ref="V28:V59" si="27">ROUND(CW28*I28,7)</f>
        <v>445.71800000000002</v>
      </c>
      <c r="W28" s="2">
        <f t="shared" ref="W28:W59" si="28">ROUND(CX28*I28,2)</f>
        <v>0</v>
      </c>
      <c r="X28" s="2">
        <f t="shared" ref="X28:X59" si="29">ROUND(CY28,2)</f>
        <v>73932.63</v>
      </c>
      <c r="Y28" s="2">
        <f t="shared" ref="Y28:Y59" si="30">ROUND(CZ28,2)</f>
        <v>38871.800000000003</v>
      </c>
      <c r="Z28" s="2"/>
      <c r="AA28" s="2">
        <v>64966527</v>
      </c>
      <c r="AB28" s="2">
        <f t="shared" ref="AB28:AB59" si="31">ROUND((AC28+AD28+AF28),2)</f>
        <v>2842.79</v>
      </c>
      <c r="AC28" s="2">
        <f t="shared" ref="AC28:AC61" si="32">ROUND((ES28),2)</f>
        <v>21.96</v>
      </c>
      <c r="AD28" s="2">
        <f>ROUND((((ET28)-(EU28))+AE28),2)</f>
        <v>1831.41</v>
      </c>
      <c r="AE28" s="2">
        <f>ROUND((EU28),2)</f>
        <v>70.8</v>
      </c>
      <c r="AF28" s="2">
        <f>ROUND((EV28),2)</f>
        <v>989.42</v>
      </c>
      <c r="AG28" s="2">
        <f t="shared" ref="AG28:AG59" si="33">ROUND((AP28),2)</f>
        <v>0</v>
      </c>
      <c r="AH28" s="2">
        <f>(EW28)</f>
        <v>102.85</v>
      </c>
      <c r="AI28" s="2">
        <f>(EX28)</f>
        <v>6.2</v>
      </c>
      <c r="AJ28" s="2">
        <f t="shared" ref="AJ28:AJ59" si="34">(AS28)</f>
        <v>0</v>
      </c>
      <c r="AK28" s="2">
        <v>2842.79</v>
      </c>
      <c r="AL28" s="2">
        <v>21.96</v>
      </c>
      <c r="AM28" s="2">
        <v>1831.41</v>
      </c>
      <c r="AN28" s="2">
        <v>70.8</v>
      </c>
      <c r="AO28" s="2">
        <v>989.42</v>
      </c>
      <c r="AP28" s="2">
        <v>0</v>
      </c>
      <c r="AQ28" s="2">
        <v>102.85</v>
      </c>
      <c r="AR28" s="2">
        <v>6.2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26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35">(P28+Q28+S28)</f>
        <v>204368.16</v>
      </c>
      <c r="CQ28" s="2">
        <f>AC28*BC28</f>
        <v>21.96</v>
      </c>
      <c r="CR28" s="2">
        <f>(((ET28)*BB28-(EU28)*BS28)+AE28*BS28)</f>
        <v>1831.41</v>
      </c>
      <c r="CS28" s="2">
        <f t="shared" ref="CS28:CS59" si="36">AE28*BS28</f>
        <v>70.8</v>
      </c>
      <c r="CT28" s="2">
        <f t="shared" ref="CT28:CT59" si="37">AF28*BA28</f>
        <v>989.42</v>
      </c>
      <c r="CU28" s="2">
        <f t="shared" ref="CU28:CU59" si="38">AG28</f>
        <v>0</v>
      </c>
      <c r="CV28" s="2">
        <f t="shared" ref="CV28:CV59" si="39">AH28</f>
        <v>102.85</v>
      </c>
      <c r="CW28" s="2">
        <f t="shared" ref="CW28:CW59" si="40">AI28</f>
        <v>6.2</v>
      </c>
      <c r="CX28" s="2">
        <f t="shared" ref="CX28:CX59" si="41">AJ28</f>
        <v>0</v>
      </c>
      <c r="CY28" s="2">
        <f t="shared" ref="CY28:CY39" si="42">(((S28+R28)*AT28)/100)</f>
        <v>73932.633699999991</v>
      </c>
      <c r="CZ28" s="2">
        <f t="shared" ref="CZ28:CZ39" si="43">(((S28+R28)*AU28)/100)</f>
        <v>38871.797099999996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25</v>
      </c>
      <c r="DW28" s="2" t="s">
        <v>25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49994016</v>
      </c>
      <c r="EF28" s="2">
        <v>3</v>
      </c>
      <c r="EG28" s="2" t="s">
        <v>27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28</v>
      </c>
      <c r="EM28" s="2" t="s">
        <v>29</v>
      </c>
      <c r="EN28" s="2"/>
      <c r="EO28" s="2" t="s">
        <v>3</v>
      </c>
      <c r="EP28" s="2"/>
      <c r="EQ28" s="2">
        <v>0</v>
      </c>
      <c r="ER28" s="2">
        <v>2842.79</v>
      </c>
      <c r="ES28" s="2">
        <v>21.96</v>
      </c>
      <c r="ET28" s="2">
        <v>1831.41</v>
      </c>
      <c r="EU28" s="2">
        <v>70.8</v>
      </c>
      <c r="EV28" s="2">
        <v>989.42</v>
      </c>
      <c r="EW28" s="2">
        <v>102.85</v>
      </c>
      <c r="EX28" s="2">
        <v>6.2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-583747506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44">ROUND(IF(AND(BH28=3,BI28=3,FS28&lt;&gt;0),P28,0),2)</f>
        <v>0</v>
      </c>
      <c r="GM28" s="2">
        <f>ROUND(O28+X28+Y28,2)+GX28</f>
        <v>317172.59000000003</v>
      </c>
      <c r="GN28" s="2">
        <f t="shared" ref="GN28:GN59" si="45">IF(OR(BI28=0,BI28=1),GM28-GX28,0)</f>
        <v>0</v>
      </c>
      <c r="GO28" s="2">
        <f t="shared" ref="GO28:GO59" si="46">IF(BI28=2,GM28-GX28,0)</f>
        <v>317172.59000000003</v>
      </c>
      <c r="GP28" s="2">
        <f t="shared" ref="GP28:GP59" si="4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48">ROUND((GT28),2)</f>
        <v>0</v>
      </c>
      <c r="GW28" s="2">
        <v>1</v>
      </c>
      <c r="GX28" s="2">
        <f t="shared" ref="GX28:GX59" si="49">ROUND(HC28*I28,2)</f>
        <v>0</v>
      </c>
      <c r="GY28" s="2"/>
      <c r="GZ28" s="2"/>
      <c r="HA28" s="2">
        <v>0</v>
      </c>
      <c r="HB28" s="2">
        <v>0</v>
      </c>
      <c r="HC28" s="2">
        <f t="shared" ref="HC28:HC59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30</v>
      </c>
      <c r="HO28" s="2" t="s">
        <v>31</v>
      </c>
      <c r="HP28" s="2" t="s">
        <v>28</v>
      </c>
      <c r="HQ28" s="2" t="s">
        <v>28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ROW(SmtRes!A28)</f>
        <v>28</v>
      </c>
      <c r="D29">
        <f>ROW(EtalonRes!A28)</f>
        <v>28</v>
      </c>
      <c r="E29" t="s">
        <v>22</v>
      </c>
      <c r="F29" t="s">
        <v>23</v>
      </c>
      <c r="G29" t="s">
        <v>24</v>
      </c>
      <c r="H29" t="s">
        <v>25</v>
      </c>
      <c r="I29">
        <f>ROUND((21567/3)/100,7)</f>
        <v>71.89</v>
      </c>
      <c r="J29">
        <v>0</v>
      </c>
      <c r="K29">
        <f>ROUND((21567/3)/100,7)</f>
        <v>71.89</v>
      </c>
      <c r="O29">
        <f t="shared" si="21"/>
        <v>4907634.42</v>
      </c>
      <c r="P29">
        <f>ROUND(CQ29*I29,2)</f>
        <v>73741.279999999999</v>
      </c>
      <c r="Q29">
        <f t="shared" si="22"/>
        <v>1211272.6000000001</v>
      </c>
      <c r="R29">
        <f t="shared" si="23"/>
        <v>259224.13</v>
      </c>
      <c r="S29">
        <f t="shared" si="24"/>
        <v>3622620.54</v>
      </c>
      <c r="T29">
        <f t="shared" si="25"/>
        <v>0</v>
      </c>
      <c r="U29">
        <f t="shared" si="26"/>
        <v>7393.8864999999996</v>
      </c>
      <c r="V29">
        <f t="shared" si="27"/>
        <v>445.71800000000002</v>
      </c>
      <c r="W29">
        <f t="shared" si="28"/>
        <v>0</v>
      </c>
      <c r="X29">
        <f t="shared" si="29"/>
        <v>3765389.33</v>
      </c>
      <c r="Y29">
        <f t="shared" si="30"/>
        <v>1979740.78</v>
      </c>
      <c r="AA29">
        <v>64966525</v>
      </c>
      <c r="AB29">
        <f t="shared" si="31"/>
        <v>2842.79</v>
      </c>
      <c r="AC29">
        <f t="shared" si="32"/>
        <v>21.96</v>
      </c>
      <c r="AD29">
        <f>ROUND((((ET29)-(EU29))+AE29),2)</f>
        <v>1831.41</v>
      </c>
      <c r="AE29">
        <f>ROUND((EU29),2)</f>
        <v>70.8</v>
      </c>
      <c r="AF29">
        <f>ROUND((EV29),2)</f>
        <v>989.42</v>
      </c>
      <c r="AG29">
        <f t="shared" si="33"/>
        <v>0</v>
      </c>
      <c r="AH29">
        <f>(EW29)</f>
        <v>102.85</v>
      </c>
      <c r="AI29">
        <f>(EX29)</f>
        <v>6.2</v>
      </c>
      <c r="AJ29">
        <f t="shared" si="34"/>
        <v>0</v>
      </c>
      <c r="AK29">
        <v>2842.79</v>
      </c>
      <c r="AL29">
        <v>21.96</v>
      </c>
      <c r="AM29">
        <v>1831.41</v>
      </c>
      <c r="AN29">
        <v>70.8</v>
      </c>
      <c r="AO29">
        <v>989.42</v>
      </c>
      <c r="AP29">
        <v>0</v>
      </c>
      <c r="AQ29">
        <v>102.85</v>
      </c>
      <c r="AR29">
        <v>6.2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50.93</v>
      </c>
      <c r="BB29">
        <v>9.1999999999999993</v>
      </c>
      <c r="BC29">
        <v>46.71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26</v>
      </c>
      <c r="BM29">
        <v>108001</v>
      </c>
      <c r="BN29">
        <v>0</v>
      </c>
      <c r="BO29" t="s">
        <v>23</v>
      </c>
      <c r="BP29">
        <v>1</v>
      </c>
      <c r="BQ29">
        <v>3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5"/>
        <v>4907634.42</v>
      </c>
      <c r="CQ29">
        <f>AC29*BC29</f>
        <v>1025.7516000000001</v>
      </c>
      <c r="CR29">
        <f>(((ET29)*BB29-(EU29)*BS29)+AE29*BS29)</f>
        <v>16848.971999999998</v>
      </c>
      <c r="CS29">
        <f t="shared" si="36"/>
        <v>3605.8440000000001</v>
      </c>
      <c r="CT29">
        <f t="shared" si="37"/>
        <v>50391.160599999996</v>
      </c>
      <c r="CU29">
        <f t="shared" si="38"/>
        <v>0</v>
      </c>
      <c r="CV29">
        <f t="shared" si="39"/>
        <v>102.85</v>
      </c>
      <c r="CW29">
        <f t="shared" si="40"/>
        <v>6.2</v>
      </c>
      <c r="CX29">
        <f t="shared" si="41"/>
        <v>0</v>
      </c>
      <c r="CY29">
        <f t="shared" si="42"/>
        <v>3765389.3299000002</v>
      </c>
      <c r="CZ29">
        <f t="shared" si="43"/>
        <v>1979740.7816999999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25</v>
      </c>
      <c r="DW29" t="s">
        <v>25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49994016</v>
      </c>
      <c r="EF29">
        <v>3</v>
      </c>
      <c r="EG29" t="s">
        <v>27</v>
      </c>
      <c r="EH29">
        <v>0</v>
      </c>
      <c r="EI29" t="s">
        <v>3</v>
      </c>
      <c r="EJ29">
        <v>2</v>
      </c>
      <c r="EK29">
        <v>108001</v>
      </c>
      <c r="EL29" t="s">
        <v>28</v>
      </c>
      <c r="EM29" t="s">
        <v>29</v>
      </c>
      <c r="EO29" t="s">
        <v>3</v>
      </c>
      <c r="EQ29">
        <v>0</v>
      </c>
      <c r="ER29">
        <v>2842.79</v>
      </c>
      <c r="ES29">
        <v>21.96</v>
      </c>
      <c r="ET29">
        <v>1831.41</v>
      </c>
      <c r="EU29">
        <v>70.8</v>
      </c>
      <c r="EV29">
        <v>989.42</v>
      </c>
      <c r="EW29">
        <v>102.85</v>
      </c>
      <c r="EX29">
        <v>6.2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0</v>
      </c>
      <c r="GF29">
        <v>-583747506</v>
      </c>
      <c r="GG29">
        <v>2</v>
      </c>
      <c r="GH29">
        <v>1</v>
      </c>
      <c r="GI29">
        <v>2</v>
      </c>
      <c r="GJ29">
        <v>0</v>
      </c>
      <c r="GK29">
        <f>ROUND(R29*(S12)/100,2)</f>
        <v>414758.61</v>
      </c>
      <c r="GL29">
        <f t="shared" si="44"/>
        <v>0</v>
      </c>
      <c r="GM29">
        <f>ROUND(O29+X29+Y29+GK29,2)+GX29</f>
        <v>11067523.140000001</v>
      </c>
      <c r="GN29">
        <f t="shared" si="45"/>
        <v>0</v>
      </c>
      <c r="GO29">
        <f t="shared" si="46"/>
        <v>11067523.140000001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28</v>
      </c>
      <c r="HQ29" t="s">
        <v>28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ROW(SmtRes!A40)</f>
        <v>40</v>
      </c>
      <c r="D30" s="2">
        <f>ROW(EtalonRes!A40)</f>
        <v>40</v>
      </c>
      <c r="E30" s="2" t="s">
        <v>3</v>
      </c>
      <c r="F30" s="2" t="s">
        <v>32</v>
      </c>
      <c r="G30" s="2" t="s">
        <v>33</v>
      </c>
      <c r="H30" s="2" t="s">
        <v>34</v>
      </c>
      <c r="I30" s="2">
        <f>ROUND(ROUND(18978/100,4),7)</f>
        <v>189.78</v>
      </c>
      <c r="J30" s="2">
        <v>0</v>
      </c>
      <c r="K30" s="2">
        <f>ROUND(ROUND(18978/100,4),7)</f>
        <v>189.78</v>
      </c>
      <c r="L30" s="2"/>
      <c r="M30" s="2"/>
      <c r="N30" s="2"/>
      <c r="O30" s="2">
        <f t="shared" si="21"/>
        <v>348001.48</v>
      </c>
      <c r="P30" s="2">
        <f>ROUND(CQ30*I30,2)</f>
        <v>5440.99</v>
      </c>
      <c r="Q30" s="2">
        <f t="shared" si="22"/>
        <v>228703.88</v>
      </c>
      <c r="R30" s="2">
        <f t="shared" si="23"/>
        <v>22124.55</v>
      </c>
      <c r="S30" s="2">
        <f t="shared" si="24"/>
        <v>113856.61</v>
      </c>
      <c r="T30" s="2">
        <f t="shared" si="25"/>
        <v>0</v>
      </c>
      <c r="U30" s="2">
        <f t="shared" si="26"/>
        <v>11835.439920000001</v>
      </c>
      <c r="V30" s="2">
        <f t="shared" si="27"/>
        <v>1810.5011999999999</v>
      </c>
      <c r="W30" s="2">
        <f t="shared" si="28"/>
        <v>0</v>
      </c>
      <c r="X30" s="2">
        <f t="shared" si="29"/>
        <v>131901.73000000001</v>
      </c>
      <c r="Y30" s="2">
        <f t="shared" si="30"/>
        <v>69350.39</v>
      </c>
      <c r="Z30" s="2"/>
      <c r="AA30" s="2">
        <v>-1</v>
      </c>
      <c r="AB30" s="2">
        <f t="shared" si="31"/>
        <v>1833.71</v>
      </c>
      <c r="AC30" s="2">
        <f t="shared" si="32"/>
        <v>28.67</v>
      </c>
      <c r="AD30" s="2">
        <f>ROUND(((((ET30*ROUND(1.2,7)))-((EU30*ROUND(1.2,7))))+AE30),2)</f>
        <v>1205.0999999999999</v>
      </c>
      <c r="AE30" s="2">
        <f>ROUND(((EU30*ROUND(1.2,7))),2)</f>
        <v>116.58</v>
      </c>
      <c r="AF30" s="2">
        <f>ROUND(((EV30*ROUND(1.2,7))),2)</f>
        <v>599.94000000000005</v>
      </c>
      <c r="AG30" s="2">
        <f t="shared" si="33"/>
        <v>0</v>
      </c>
      <c r="AH30" s="2">
        <f>((EW30*ROUND(1.2,7)))</f>
        <v>62.363999999999997</v>
      </c>
      <c r="AI30" s="2">
        <f>((EX30*ROUND(1.2,7)))</f>
        <v>9.5399999999999991</v>
      </c>
      <c r="AJ30" s="2">
        <f t="shared" si="34"/>
        <v>0</v>
      </c>
      <c r="AK30" s="2">
        <v>1532.87</v>
      </c>
      <c r="AL30" s="2">
        <v>28.67</v>
      </c>
      <c r="AM30" s="2">
        <v>1004.25</v>
      </c>
      <c r="AN30" s="2">
        <v>97.15</v>
      </c>
      <c r="AO30" s="2">
        <v>499.95</v>
      </c>
      <c r="AP30" s="2">
        <v>0</v>
      </c>
      <c r="AQ30" s="2">
        <v>51.97</v>
      </c>
      <c r="AR30" s="2">
        <v>7.95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35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1249</v>
      </c>
      <c r="CO30" s="2">
        <v>0</v>
      </c>
      <c r="CP30" s="2">
        <f t="shared" si="35"/>
        <v>348001.48</v>
      </c>
      <c r="CQ30" s="2">
        <f>AC30*BC30</f>
        <v>28.67</v>
      </c>
      <c r="CR30" s="2">
        <f>((((ET30*ROUND(1.2,7)))*BB30-((EU30*ROUND(1.2,7)))*BS30)+AE30*BS30)</f>
        <v>1205.0999999999999</v>
      </c>
      <c r="CS30" s="2">
        <f t="shared" si="36"/>
        <v>116.58</v>
      </c>
      <c r="CT30" s="2">
        <f t="shared" si="37"/>
        <v>599.94000000000005</v>
      </c>
      <c r="CU30" s="2">
        <f t="shared" si="38"/>
        <v>0</v>
      </c>
      <c r="CV30" s="2">
        <f t="shared" si="39"/>
        <v>62.363999999999997</v>
      </c>
      <c r="CW30" s="2">
        <f t="shared" si="40"/>
        <v>9.5399999999999991</v>
      </c>
      <c r="CX30" s="2">
        <f t="shared" si="41"/>
        <v>0</v>
      </c>
      <c r="CY30" s="2">
        <f t="shared" si="42"/>
        <v>131901.72519999999</v>
      </c>
      <c r="CZ30" s="2">
        <f t="shared" si="43"/>
        <v>69350.391600000003</v>
      </c>
      <c r="DA30" s="2"/>
      <c r="DB30" s="2">
        <v>1</v>
      </c>
      <c r="DC30" s="2" t="s">
        <v>3</v>
      </c>
      <c r="DD30" s="2" t="s">
        <v>3</v>
      </c>
      <c r="DE30" s="2" t="s">
        <v>36</v>
      </c>
      <c r="DF30" s="2" t="s">
        <v>36</v>
      </c>
      <c r="DG30" s="2" t="s">
        <v>36</v>
      </c>
      <c r="DH30" s="2" t="s">
        <v>3</v>
      </c>
      <c r="DI30" s="2" t="s">
        <v>36</v>
      </c>
      <c r="DJ30" s="2" t="s">
        <v>36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49994016</v>
      </c>
      <c r="EF30" s="2">
        <v>3</v>
      </c>
      <c r="EG30" s="2" t="s">
        <v>27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28</v>
      </c>
      <c r="EM30" s="2" t="s">
        <v>29</v>
      </c>
      <c r="EN30" s="2"/>
      <c r="EO30" s="2" t="s">
        <v>37</v>
      </c>
      <c r="EP30" s="2"/>
      <c r="EQ30" s="2">
        <v>132096</v>
      </c>
      <c r="ER30" s="2">
        <v>1532.87</v>
      </c>
      <c r="ES30" s="2">
        <v>28.67</v>
      </c>
      <c r="ET30" s="2">
        <v>1004.25</v>
      </c>
      <c r="EU30" s="2">
        <v>97.15</v>
      </c>
      <c r="EV30" s="2">
        <v>499.95</v>
      </c>
      <c r="EW30" s="2">
        <v>51.97</v>
      </c>
      <c r="EX30" s="2">
        <v>7.95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-1910381852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4"/>
        <v>0</v>
      </c>
      <c r="GM30" s="2">
        <f>ROUND(O30+X30+Y30,2)+GX30</f>
        <v>549253.6</v>
      </c>
      <c r="GN30" s="2">
        <f t="shared" si="45"/>
        <v>0</v>
      </c>
      <c r="GO30" s="2">
        <f t="shared" si="46"/>
        <v>549253.6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30</v>
      </c>
      <c r="HO30" s="2" t="s">
        <v>31</v>
      </c>
      <c r="HP30" s="2" t="s">
        <v>28</v>
      </c>
      <c r="HQ30" s="2" t="s">
        <v>28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ROW(SmtRes!A52)</f>
        <v>52</v>
      </c>
      <c r="D31">
        <f>ROW(EtalonRes!A52)</f>
        <v>52</v>
      </c>
      <c r="E31" t="s">
        <v>3</v>
      </c>
      <c r="F31" t="s">
        <v>32</v>
      </c>
      <c r="G31" t="s">
        <v>33</v>
      </c>
      <c r="H31" t="s">
        <v>34</v>
      </c>
      <c r="I31">
        <f>ROUND(ROUND(18978/100,4),7)</f>
        <v>189.78</v>
      </c>
      <c r="J31">
        <v>0</v>
      </c>
      <c r="K31">
        <f>ROUND(ROUND(18978/100,4),7)</f>
        <v>189.78</v>
      </c>
      <c r="O31">
        <f t="shared" si="21"/>
        <v>8814512.1099999994</v>
      </c>
      <c r="P31">
        <f>ROUND(CQ31*I31,2)</f>
        <v>127264.82</v>
      </c>
      <c r="Q31">
        <f t="shared" si="22"/>
        <v>2888529.98</v>
      </c>
      <c r="R31">
        <f t="shared" si="23"/>
        <v>1126803.45</v>
      </c>
      <c r="S31">
        <f t="shared" si="24"/>
        <v>5798717.3099999996</v>
      </c>
      <c r="T31">
        <f t="shared" si="25"/>
        <v>0</v>
      </c>
      <c r="U31">
        <f t="shared" si="26"/>
        <v>11835.439920000001</v>
      </c>
      <c r="V31">
        <f t="shared" si="27"/>
        <v>1810.5011999999999</v>
      </c>
      <c r="W31">
        <f t="shared" si="28"/>
        <v>0</v>
      </c>
      <c r="X31">
        <f t="shared" si="29"/>
        <v>6717755.1399999997</v>
      </c>
      <c r="Y31">
        <f t="shared" si="30"/>
        <v>3532015.59</v>
      </c>
      <c r="AA31">
        <v>-1</v>
      </c>
      <c r="AB31">
        <f t="shared" si="31"/>
        <v>1833.71</v>
      </c>
      <c r="AC31">
        <f t="shared" si="32"/>
        <v>28.67</v>
      </c>
      <c r="AD31">
        <f>ROUND(((((ET31*ROUND(1.2,7)))-((EU31*ROUND(1.2,7))))+AE31),2)</f>
        <v>1205.0999999999999</v>
      </c>
      <c r="AE31">
        <f>ROUND(((EU31*ROUND(1.2,7))),2)</f>
        <v>116.58</v>
      </c>
      <c r="AF31">
        <f>ROUND(((EV31*ROUND(1.2,7))),2)</f>
        <v>599.94000000000005</v>
      </c>
      <c r="AG31">
        <f t="shared" si="33"/>
        <v>0</v>
      </c>
      <c r="AH31">
        <f>((EW31*ROUND(1.2,7)))</f>
        <v>62.363999999999997</v>
      </c>
      <c r="AI31">
        <f>((EX31*ROUND(1.2,7)))</f>
        <v>9.5399999999999991</v>
      </c>
      <c r="AJ31">
        <f t="shared" si="34"/>
        <v>0</v>
      </c>
      <c r="AK31">
        <v>1532.87</v>
      </c>
      <c r="AL31">
        <v>28.67</v>
      </c>
      <c r="AM31">
        <v>1004.25</v>
      </c>
      <c r="AN31">
        <v>97.15</v>
      </c>
      <c r="AO31">
        <v>499.95</v>
      </c>
      <c r="AP31">
        <v>0</v>
      </c>
      <c r="AQ31">
        <v>51.97</v>
      </c>
      <c r="AR31">
        <v>7.95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50.93</v>
      </c>
      <c r="BB31">
        <v>12.63</v>
      </c>
      <c r="BC31">
        <v>23.39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35</v>
      </c>
      <c r="BM31">
        <v>108001</v>
      </c>
      <c r="BN31">
        <v>0</v>
      </c>
      <c r="BO31" t="s">
        <v>32</v>
      </c>
      <c r="BP31">
        <v>1</v>
      </c>
      <c r="BQ31">
        <v>3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1249</v>
      </c>
      <c r="CO31">
        <v>0</v>
      </c>
      <c r="CP31">
        <f t="shared" si="35"/>
        <v>8814512.1099999994</v>
      </c>
      <c r="CQ31">
        <f>AC31*BC31</f>
        <v>670.59130000000005</v>
      </c>
      <c r="CR31">
        <f>((((ET31*ROUND(1.2,7)))*BB31-((EU31*ROUND(1.2,7)))*BS31)+AE31*BS31)</f>
        <v>15220.413</v>
      </c>
      <c r="CS31">
        <f t="shared" si="36"/>
        <v>5937.4193999999998</v>
      </c>
      <c r="CT31">
        <f t="shared" si="37"/>
        <v>30554.944200000002</v>
      </c>
      <c r="CU31">
        <f t="shared" si="38"/>
        <v>0</v>
      </c>
      <c r="CV31">
        <f t="shared" si="39"/>
        <v>62.363999999999997</v>
      </c>
      <c r="CW31">
        <f t="shared" si="40"/>
        <v>9.5399999999999991</v>
      </c>
      <c r="CX31">
        <f t="shared" si="41"/>
        <v>0</v>
      </c>
      <c r="CY31">
        <f t="shared" si="42"/>
        <v>6717755.1372000007</v>
      </c>
      <c r="CZ31">
        <f t="shared" si="43"/>
        <v>3532015.5875999997</v>
      </c>
      <c r="DB31">
        <v>2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49994016</v>
      </c>
      <c r="EF31">
        <v>3</v>
      </c>
      <c r="EG31" t="s">
        <v>27</v>
      </c>
      <c r="EH31">
        <v>0</v>
      </c>
      <c r="EI31" t="s">
        <v>3</v>
      </c>
      <c r="EJ31">
        <v>2</v>
      </c>
      <c r="EK31">
        <v>108001</v>
      </c>
      <c r="EL31" t="s">
        <v>28</v>
      </c>
      <c r="EM31" t="s">
        <v>29</v>
      </c>
      <c r="EO31" t="s">
        <v>37</v>
      </c>
      <c r="EQ31">
        <v>132096</v>
      </c>
      <c r="ER31">
        <v>1532.87</v>
      </c>
      <c r="ES31">
        <v>28.67</v>
      </c>
      <c r="ET31">
        <v>1004.25</v>
      </c>
      <c r="EU31">
        <v>97.15</v>
      </c>
      <c r="EV31">
        <v>499.95</v>
      </c>
      <c r="EW31">
        <v>51.97</v>
      </c>
      <c r="EX31">
        <v>7.95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0</v>
      </c>
      <c r="GF31">
        <v>-1910381852</v>
      </c>
      <c r="GG31">
        <v>2</v>
      </c>
      <c r="GH31">
        <v>1</v>
      </c>
      <c r="GI31">
        <v>2</v>
      </c>
      <c r="GJ31">
        <v>0</v>
      </c>
      <c r="GK31">
        <f>ROUND(R31*(S12)/100,2)</f>
        <v>1802885.52</v>
      </c>
      <c r="GL31">
        <f t="shared" si="44"/>
        <v>0</v>
      </c>
      <c r="GM31">
        <f>ROUND(O31+X31+Y31+GK31,2)+GX31</f>
        <v>20867168.359999999</v>
      </c>
      <c r="GN31">
        <f t="shared" si="45"/>
        <v>0</v>
      </c>
      <c r="GO31">
        <f t="shared" si="46"/>
        <v>20867168.359999999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28</v>
      </c>
      <c r="HQ31" t="s">
        <v>28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38</v>
      </c>
      <c r="F32" s="2" t="s">
        <v>39</v>
      </c>
      <c r="G32" s="2" t="s">
        <v>40</v>
      </c>
      <c r="H32" s="2" t="s">
        <v>41</v>
      </c>
      <c r="I32" s="2">
        <f>ROUND(ROUND(21567,4),7)</f>
        <v>21567</v>
      </c>
      <c r="J32" s="2">
        <v>0</v>
      </c>
      <c r="K32" s="2">
        <f>ROUND(ROUND(21567,4),7)</f>
        <v>21567</v>
      </c>
      <c r="L32" s="2"/>
      <c r="M32" s="2"/>
      <c r="N32" s="2"/>
      <c r="O32" s="2">
        <f t="shared" si="21"/>
        <v>1315371330</v>
      </c>
      <c r="P32" s="2">
        <f>ROUND(ROUND(CQ32*I32,2)/BC32,2)</f>
        <v>1315371330</v>
      </c>
      <c r="Q32" s="2">
        <f t="shared" si="22"/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30"/>
        <v>0</v>
      </c>
      <c r="Z32" s="2"/>
      <c r="AA32" s="2">
        <v>64966527</v>
      </c>
      <c r="AB32" s="2">
        <f t="shared" si="31"/>
        <v>60990</v>
      </c>
      <c r="AC32" s="2">
        <f t="shared" si="32"/>
        <v>60990</v>
      </c>
      <c r="AD32" s="2">
        <f t="shared" ref="AD32:AD37" si="51">ROUND((((ET32)-(EU32))+AE32),2)</f>
        <v>0</v>
      </c>
      <c r="AE32" s="2">
        <f t="shared" ref="AE32:AF37" si="52">ROUND((EU32),2)</f>
        <v>0</v>
      </c>
      <c r="AF32" s="2">
        <f t="shared" si="52"/>
        <v>0</v>
      </c>
      <c r="AG32" s="2">
        <f t="shared" si="33"/>
        <v>0</v>
      </c>
      <c r="AH32" s="2">
        <f t="shared" ref="AH32:AI37" si="53">(EW32)</f>
        <v>0</v>
      </c>
      <c r="AI32" s="2">
        <f t="shared" si="53"/>
        <v>0</v>
      </c>
      <c r="AJ32" s="2">
        <f t="shared" si="34"/>
        <v>0</v>
      </c>
      <c r="AK32" s="2">
        <v>60990</v>
      </c>
      <c r="AL32" s="2">
        <v>60990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78</v>
      </c>
      <c r="AU32" s="2">
        <v>57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3</v>
      </c>
      <c r="BK32" s="2"/>
      <c r="BL32" s="2"/>
      <c r="BM32" s="2">
        <v>400002</v>
      </c>
      <c r="BN32" s="2">
        <v>0</v>
      </c>
      <c r="BO32" s="2" t="s">
        <v>3</v>
      </c>
      <c r="BP32" s="2">
        <v>0</v>
      </c>
      <c r="BQ32" s="2">
        <v>7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78</v>
      </c>
      <c r="CA32" s="2">
        <v>57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5"/>
        <v>1315371330</v>
      </c>
      <c r="CQ32" s="2">
        <f t="shared" ref="CQ32:CQ37" si="54">AC32</f>
        <v>60990</v>
      </c>
      <c r="CR32" s="2">
        <f t="shared" ref="CR32:CR37" si="55">(((ET32)-(EU32)*BS32)+AE32*BS32)</f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1"/>
        <v>0</v>
      </c>
      <c r="CY32" s="2">
        <f t="shared" si="42"/>
        <v>0</v>
      </c>
      <c r="CZ32" s="2">
        <f t="shared" si="43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49994505</v>
      </c>
      <c r="EF32" s="2">
        <v>7</v>
      </c>
      <c r="EG32" s="2" t="s">
        <v>42</v>
      </c>
      <c r="EH32" s="2">
        <v>109</v>
      </c>
      <c r="EI32" s="2" t="s">
        <v>43</v>
      </c>
      <c r="EJ32" s="2">
        <v>1</v>
      </c>
      <c r="EK32" s="2">
        <v>400002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1703936</v>
      </c>
      <c r="ER32" s="2">
        <v>6050.36</v>
      </c>
      <c r="ES32" s="2">
        <v>60990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60990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78</v>
      </c>
      <c r="FY32" s="2">
        <v>57</v>
      </c>
      <c r="FZ32" s="2"/>
      <c r="GA32" s="2" t="s">
        <v>3</v>
      </c>
      <c r="GB32" s="2"/>
      <c r="GC32" s="2"/>
      <c r="GD32" s="2">
        <v>1</v>
      </c>
      <c r="GE32" s="2"/>
      <c r="GF32" s="2">
        <v>778029330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 t="shared" si="44"/>
        <v>0</v>
      </c>
      <c r="GM32" s="2">
        <f>ROUND(O32+X32+Y32,2)+GX32</f>
        <v>1315371330</v>
      </c>
      <c r="GN32" s="2">
        <f t="shared" si="45"/>
        <v>0</v>
      </c>
      <c r="GO32" s="2">
        <f t="shared" si="46"/>
        <v>1315371330</v>
      </c>
      <c r="GP32" s="2">
        <f t="shared" si="47"/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>
        <f t="shared" ref="HG32:HG37" si="56">ROUND(AC32*I32,2)</f>
        <v>1315371330</v>
      </c>
      <c r="HH32" s="2"/>
      <c r="HI32" s="2"/>
      <c r="HJ32" s="2"/>
      <c r="HK32" s="2"/>
      <c r="HL32" s="2"/>
      <c r="HM32" s="2" t="s">
        <v>3</v>
      </c>
      <c r="HN32" s="2" t="s">
        <v>45</v>
      </c>
      <c r="HO32" s="2" t="s">
        <v>46</v>
      </c>
      <c r="HP32" s="2" t="s">
        <v>43</v>
      </c>
      <c r="HQ32" s="2" t="s">
        <v>43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38</v>
      </c>
      <c r="F33" t="s">
        <v>39</v>
      </c>
      <c r="G33" t="s">
        <v>40</v>
      </c>
      <c r="H33" t="s">
        <v>41</v>
      </c>
      <c r="I33">
        <f>ROUND(ROUND(21567,4),7)</f>
        <v>21567</v>
      </c>
      <c r="J33">
        <v>0</v>
      </c>
      <c r="K33">
        <f>ROUND(ROUND(21567,4),7)</f>
        <v>21567</v>
      </c>
      <c r="O33">
        <f t="shared" si="21"/>
        <v>1341678756.5999999</v>
      </c>
      <c r="P33">
        <f>ROUND(CQ33*I33,2)</f>
        <v>1341678756.5999999</v>
      </c>
      <c r="Q33">
        <f t="shared" si="22"/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64966525</v>
      </c>
      <c r="AB33">
        <f t="shared" si="31"/>
        <v>62209.8</v>
      </c>
      <c r="AC33">
        <f t="shared" si="32"/>
        <v>62209.8</v>
      </c>
      <c r="AD33">
        <f t="shared" si="51"/>
        <v>0</v>
      </c>
      <c r="AE33">
        <f t="shared" si="52"/>
        <v>0</v>
      </c>
      <c r="AF33">
        <f t="shared" si="52"/>
        <v>0</v>
      </c>
      <c r="AG33">
        <f t="shared" si="33"/>
        <v>0</v>
      </c>
      <c r="AH33">
        <f t="shared" si="53"/>
        <v>0</v>
      </c>
      <c r="AI33">
        <f t="shared" si="53"/>
        <v>0</v>
      </c>
      <c r="AJ33">
        <f t="shared" si="34"/>
        <v>0</v>
      </c>
      <c r="AK33">
        <v>62209.8</v>
      </c>
      <c r="AL33">
        <v>62209.8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78</v>
      </c>
      <c r="AU33">
        <v>57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9.66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400002</v>
      </c>
      <c r="BN33">
        <v>0</v>
      </c>
      <c r="BO33" t="s">
        <v>3</v>
      </c>
      <c r="BP33">
        <v>0</v>
      </c>
      <c r="BQ33">
        <v>7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78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1341678756.5999999</v>
      </c>
      <c r="CQ33">
        <f t="shared" si="54"/>
        <v>62209.8</v>
      </c>
      <c r="CR33">
        <f t="shared" si="55"/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49994505</v>
      </c>
      <c r="EF33">
        <v>7</v>
      </c>
      <c r="EG33" t="s">
        <v>42</v>
      </c>
      <c r="EH33">
        <v>109</v>
      </c>
      <c r="EI33" t="s">
        <v>43</v>
      </c>
      <c r="EJ33">
        <v>1</v>
      </c>
      <c r="EK33">
        <v>400002</v>
      </c>
      <c r="EL33" t="s">
        <v>43</v>
      </c>
      <c r="EM33" t="s">
        <v>44</v>
      </c>
      <c r="EO33" t="s">
        <v>3</v>
      </c>
      <c r="EQ33">
        <v>1703936</v>
      </c>
      <c r="ER33">
        <v>62209.8</v>
      </c>
      <c r="ES33">
        <v>62209.8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60990</v>
      </c>
      <c r="FQ33">
        <v>0</v>
      </c>
      <c r="FR33">
        <v>0</v>
      </c>
      <c r="FS33">
        <v>0</v>
      </c>
      <c r="FX33">
        <v>78</v>
      </c>
      <c r="FY33">
        <v>57</v>
      </c>
      <c r="GA33" t="s">
        <v>47</v>
      </c>
      <c r="GD33">
        <v>0</v>
      </c>
      <c r="GF33">
        <v>778029330</v>
      </c>
      <c r="GG33">
        <v>2</v>
      </c>
      <c r="GH33">
        <v>3</v>
      </c>
      <c r="GI33">
        <v>5</v>
      </c>
      <c r="GJ33">
        <v>0</v>
      </c>
      <c r="GK33">
        <f>ROUND(R33*(S12)/100,2)</f>
        <v>0</v>
      </c>
      <c r="GL33">
        <f t="shared" si="44"/>
        <v>0</v>
      </c>
      <c r="GM33">
        <f>ROUND(O33+X33+Y33+GK33,2)+GX33</f>
        <v>1341678756.5999999</v>
      </c>
      <c r="GN33">
        <f t="shared" si="45"/>
        <v>0</v>
      </c>
      <c r="GO33">
        <f t="shared" si="46"/>
        <v>1341678756.5999999</v>
      </c>
      <c r="GP33">
        <f t="shared" si="47"/>
        <v>0</v>
      </c>
      <c r="GR33">
        <v>1</v>
      </c>
      <c r="GS33">
        <v>1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48</v>
      </c>
      <c r="HF33" t="s">
        <v>38</v>
      </c>
      <c r="HG33">
        <f t="shared" si="56"/>
        <v>1341678756.5999999</v>
      </c>
      <c r="HM33" t="s">
        <v>3</v>
      </c>
      <c r="HN33" t="s">
        <v>45</v>
      </c>
      <c r="HO33" t="s">
        <v>46</v>
      </c>
      <c r="HP33" t="s">
        <v>43</v>
      </c>
      <c r="HQ33" t="s">
        <v>43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49</v>
      </c>
      <c r="G34" s="2" t="s">
        <v>50</v>
      </c>
      <c r="H34" s="2" t="s">
        <v>51</v>
      </c>
      <c r="I34" s="2">
        <v>20</v>
      </c>
      <c r="J34" s="2">
        <v>0</v>
      </c>
      <c r="K34" s="2">
        <v>20</v>
      </c>
      <c r="L34" s="2"/>
      <c r="M34" s="2"/>
      <c r="N34" s="2"/>
      <c r="O34" s="2">
        <f t="shared" si="21"/>
        <v>240000</v>
      </c>
      <c r="P34" s="2">
        <f>ROUND(ROUND(CQ34*I34,2)/BC34,2)</f>
        <v>240000</v>
      </c>
      <c r="Q34" s="2">
        <f t="shared" si="22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-1</v>
      </c>
      <c r="AB34" s="2">
        <f t="shared" si="31"/>
        <v>12000</v>
      </c>
      <c r="AC34" s="2">
        <f t="shared" si="32"/>
        <v>12000</v>
      </c>
      <c r="AD34" s="2">
        <f t="shared" si="51"/>
        <v>0</v>
      </c>
      <c r="AE34" s="2">
        <f t="shared" si="52"/>
        <v>0</v>
      </c>
      <c r="AF34" s="2">
        <f t="shared" si="52"/>
        <v>0</v>
      </c>
      <c r="AG34" s="2">
        <f t="shared" si="33"/>
        <v>0</v>
      </c>
      <c r="AH34" s="2">
        <f t="shared" si="53"/>
        <v>0</v>
      </c>
      <c r="AI34" s="2">
        <f t="shared" si="53"/>
        <v>0</v>
      </c>
      <c r="AJ34" s="2">
        <f t="shared" si="34"/>
        <v>0</v>
      </c>
      <c r="AK34" s="2">
        <v>12000</v>
      </c>
      <c r="AL34" s="2">
        <v>12000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78</v>
      </c>
      <c r="AU34" s="2">
        <v>57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400002</v>
      </c>
      <c r="BN34" s="2">
        <v>0</v>
      </c>
      <c r="BO34" s="2" t="s">
        <v>3</v>
      </c>
      <c r="BP34" s="2">
        <v>0</v>
      </c>
      <c r="BQ34" s="2">
        <v>7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78</v>
      </c>
      <c r="CA34" s="2">
        <v>57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5"/>
        <v>240000</v>
      </c>
      <c r="CQ34" s="2">
        <f t="shared" si="54"/>
        <v>12000</v>
      </c>
      <c r="CR34" s="2">
        <f t="shared" si="55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1"/>
        <v>0</v>
      </c>
      <c r="CY34" s="2">
        <f t="shared" si="42"/>
        <v>0</v>
      </c>
      <c r="CZ34" s="2">
        <f t="shared" si="43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51</v>
      </c>
      <c r="DW34" s="2" t="s">
        <v>51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49994505</v>
      </c>
      <c r="EF34" s="2">
        <v>7</v>
      </c>
      <c r="EG34" s="2" t="s">
        <v>42</v>
      </c>
      <c r="EH34" s="2">
        <v>109</v>
      </c>
      <c r="EI34" s="2" t="s">
        <v>43</v>
      </c>
      <c r="EJ34" s="2">
        <v>1</v>
      </c>
      <c r="EK34" s="2">
        <v>400002</v>
      </c>
      <c r="EL34" s="2" t="s">
        <v>43</v>
      </c>
      <c r="EM34" s="2" t="s">
        <v>44</v>
      </c>
      <c r="EN34" s="2"/>
      <c r="EO34" s="2" t="s">
        <v>3</v>
      </c>
      <c r="EP34" s="2"/>
      <c r="EQ34" s="2">
        <v>132096</v>
      </c>
      <c r="ER34" s="2">
        <v>1065.8300000000002</v>
      </c>
      <c r="ES34" s="2">
        <v>12000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5</v>
      </c>
      <c r="FA34" s="2"/>
      <c r="FB34" s="2"/>
      <c r="FC34" s="2">
        <v>0</v>
      </c>
      <c r="FD34" s="2">
        <v>18</v>
      </c>
      <c r="FE34" s="2"/>
      <c r="FF34" s="2">
        <v>12000</v>
      </c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78</v>
      </c>
      <c r="FY34" s="2">
        <v>57</v>
      </c>
      <c r="FZ34" s="2"/>
      <c r="GA34" s="2" t="s">
        <v>3</v>
      </c>
      <c r="GB34" s="2"/>
      <c r="GC34" s="2"/>
      <c r="GD34" s="2">
        <v>1</v>
      </c>
      <c r="GE34" s="2"/>
      <c r="GF34" s="2">
        <v>-1435305011</v>
      </c>
      <c r="GG34" s="2">
        <v>2</v>
      </c>
      <c r="GH34" s="2">
        <v>3</v>
      </c>
      <c r="GI34" s="2">
        <v>-2</v>
      </c>
      <c r="GJ34" s="2">
        <v>0</v>
      </c>
      <c r="GK34" s="2">
        <v>0</v>
      </c>
      <c r="GL34" s="2">
        <f t="shared" si="44"/>
        <v>0</v>
      </c>
      <c r="GM34" s="2">
        <f>ROUND(O34+X34+Y34,2)+GX34</f>
        <v>240000</v>
      </c>
      <c r="GN34" s="2">
        <f t="shared" si="45"/>
        <v>0</v>
      </c>
      <c r="GO34" s="2">
        <f t="shared" si="46"/>
        <v>240000</v>
      </c>
      <c r="GP34" s="2">
        <f t="shared" si="47"/>
        <v>0</v>
      </c>
      <c r="GQ34" s="2"/>
      <c r="GR34" s="2">
        <v>1</v>
      </c>
      <c r="GS34" s="2">
        <v>1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/>
      <c r="HE34" s="2" t="s">
        <v>3</v>
      </c>
      <c r="HF34" s="2" t="s">
        <v>3</v>
      </c>
      <c r="HG34" s="2">
        <f t="shared" si="56"/>
        <v>240000</v>
      </c>
      <c r="HH34" s="2"/>
      <c r="HI34" s="2"/>
      <c r="HJ34" s="2"/>
      <c r="HK34" s="2"/>
      <c r="HL34" s="2"/>
      <c r="HM34" s="2" t="s">
        <v>3</v>
      </c>
      <c r="HN34" s="2" t="s">
        <v>45</v>
      </c>
      <c r="HO34" s="2" t="s">
        <v>46</v>
      </c>
      <c r="HP34" s="2" t="s">
        <v>43</v>
      </c>
      <c r="HQ34" s="2" t="s">
        <v>43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49</v>
      </c>
      <c r="G35" t="s">
        <v>50</v>
      </c>
      <c r="H35" t="s">
        <v>51</v>
      </c>
      <c r="I35">
        <v>20</v>
      </c>
      <c r="J35">
        <v>0</v>
      </c>
      <c r="K35">
        <v>20</v>
      </c>
      <c r="O35">
        <f t="shared" si="21"/>
        <v>244800</v>
      </c>
      <c r="P35">
        <f>ROUND(CQ35*I35,2)</f>
        <v>244800</v>
      </c>
      <c r="Q35">
        <f t="shared" si="22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12240</v>
      </c>
      <c r="AC35">
        <f t="shared" si="32"/>
        <v>12240</v>
      </c>
      <c r="AD35">
        <f t="shared" si="51"/>
        <v>0</v>
      </c>
      <c r="AE35">
        <f t="shared" si="52"/>
        <v>0</v>
      </c>
      <c r="AF35">
        <f t="shared" si="52"/>
        <v>0</v>
      </c>
      <c r="AG35">
        <f t="shared" si="33"/>
        <v>0</v>
      </c>
      <c r="AH35">
        <f t="shared" si="53"/>
        <v>0</v>
      </c>
      <c r="AI35">
        <f t="shared" si="53"/>
        <v>0</v>
      </c>
      <c r="AJ35">
        <f t="shared" si="34"/>
        <v>0</v>
      </c>
      <c r="AK35">
        <v>12240</v>
      </c>
      <c r="AL35">
        <v>12240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78</v>
      </c>
      <c r="AU35">
        <v>57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7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78</v>
      </c>
      <c r="CA35">
        <v>57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244800</v>
      </c>
      <c r="CQ35">
        <f t="shared" si="54"/>
        <v>12240</v>
      </c>
      <c r="CR35">
        <f t="shared" si="55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51</v>
      </c>
      <c r="DW35" t="s">
        <v>51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49994505</v>
      </c>
      <c r="EF35">
        <v>7</v>
      </c>
      <c r="EG35" t="s">
        <v>42</v>
      </c>
      <c r="EH35">
        <v>109</v>
      </c>
      <c r="EI35" t="s">
        <v>43</v>
      </c>
      <c r="EJ35">
        <v>1</v>
      </c>
      <c r="EK35">
        <v>400002</v>
      </c>
      <c r="EL35" t="s">
        <v>43</v>
      </c>
      <c r="EM35" t="s">
        <v>44</v>
      </c>
      <c r="EO35" t="s">
        <v>3</v>
      </c>
      <c r="EQ35">
        <v>132096</v>
      </c>
      <c r="ER35">
        <v>12240</v>
      </c>
      <c r="ES35">
        <v>12240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12000</v>
      </c>
      <c r="FQ35">
        <v>0</v>
      </c>
      <c r="FR35">
        <v>0</v>
      </c>
      <c r="FS35">
        <v>0</v>
      </c>
      <c r="FX35">
        <v>78</v>
      </c>
      <c r="FY35">
        <v>57</v>
      </c>
      <c r="GA35" t="s">
        <v>52</v>
      </c>
      <c r="GD35">
        <v>0</v>
      </c>
      <c r="GF35">
        <v>-1435305011</v>
      </c>
      <c r="GG35">
        <v>2</v>
      </c>
      <c r="GH35">
        <v>3</v>
      </c>
      <c r="GI35">
        <v>5</v>
      </c>
      <c r="GJ35">
        <v>0</v>
      </c>
      <c r="GK35">
        <f>ROUND(R35*(S12)/100,2)</f>
        <v>0</v>
      </c>
      <c r="GL35">
        <f t="shared" si="44"/>
        <v>0</v>
      </c>
      <c r="GM35">
        <f>ROUND(O35+X35+Y35+GK35,2)+GX35</f>
        <v>244800</v>
      </c>
      <c r="GN35">
        <f t="shared" si="45"/>
        <v>0</v>
      </c>
      <c r="GO35">
        <f t="shared" si="46"/>
        <v>244800</v>
      </c>
      <c r="GP35">
        <f t="shared" si="47"/>
        <v>0</v>
      </c>
      <c r="GR35">
        <v>1</v>
      </c>
      <c r="GS35">
        <v>1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48</v>
      </c>
      <c r="HF35" t="s">
        <v>38</v>
      </c>
      <c r="HG35">
        <f t="shared" si="56"/>
        <v>244800</v>
      </c>
      <c r="HM35" t="s">
        <v>3</v>
      </c>
      <c r="HN35" t="s">
        <v>45</v>
      </c>
      <c r="HO35" t="s">
        <v>46</v>
      </c>
      <c r="HP35" t="s">
        <v>43</v>
      </c>
      <c r="HQ35" t="s">
        <v>43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53</v>
      </c>
      <c r="G36" s="2" t="s">
        <v>54</v>
      </c>
      <c r="H36" s="2" t="s">
        <v>51</v>
      </c>
      <c r="I36" s="2">
        <v>41</v>
      </c>
      <c r="J36" s="2">
        <v>0</v>
      </c>
      <c r="K36" s="2">
        <v>41</v>
      </c>
      <c r="L36" s="2"/>
      <c r="M36" s="2"/>
      <c r="N36" s="2"/>
      <c r="O36" s="2">
        <f t="shared" si="21"/>
        <v>647800</v>
      </c>
      <c r="P36" s="2">
        <f>ROUND(ROUND(CQ36*I36,2)/BC36,2)</f>
        <v>647800</v>
      </c>
      <c r="Q36" s="2">
        <f t="shared" si="22"/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-1</v>
      </c>
      <c r="AB36" s="2">
        <f t="shared" si="31"/>
        <v>15800</v>
      </c>
      <c r="AC36" s="2">
        <f t="shared" si="32"/>
        <v>15800</v>
      </c>
      <c r="AD36" s="2">
        <f t="shared" si="51"/>
        <v>0</v>
      </c>
      <c r="AE36" s="2">
        <f t="shared" si="52"/>
        <v>0</v>
      </c>
      <c r="AF36" s="2">
        <f t="shared" si="52"/>
        <v>0</v>
      </c>
      <c r="AG36" s="2">
        <f t="shared" si="33"/>
        <v>0</v>
      </c>
      <c r="AH36" s="2">
        <f t="shared" si="53"/>
        <v>0</v>
      </c>
      <c r="AI36" s="2">
        <f t="shared" si="53"/>
        <v>0</v>
      </c>
      <c r="AJ36" s="2">
        <f t="shared" si="34"/>
        <v>0</v>
      </c>
      <c r="AK36" s="2">
        <v>15800</v>
      </c>
      <c r="AL36" s="2">
        <v>15800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78</v>
      </c>
      <c r="AU36" s="2">
        <v>57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3</v>
      </c>
      <c r="BK36" s="2"/>
      <c r="BL36" s="2"/>
      <c r="BM36" s="2">
        <v>400002</v>
      </c>
      <c r="BN36" s="2">
        <v>0</v>
      </c>
      <c r="BO36" s="2" t="s">
        <v>3</v>
      </c>
      <c r="BP36" s="2">
        <v>0</v>
      </c>
      <c r="BQ36" s="2">
        <v>7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78</v>
      </c>
      <c r="CA36" s="2">
        <v>57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5"/>
        <v>647800</v>
      </c>
      <c r="CQ36" s="2">
        <f t="shared" si="54"/>
        <v>15800</v>
      </c>
      <c r="CR36" s="2">
        <f t="shared" si="55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 t="shared" si="39"/>
        <v>0</v>
      </c>
      <c r="CW36" s="2">
        <f t="shared" si="40"/>
        <v>0</v>
      </c>
      <c r="CX36" s="2">
        <f t="shared" si="41"/>
        <v>0</v>
      </c>
      <c r="CY36" s="2">
        <f t="shared" si="42"/>
        <v>0</v>
      </c>
      <c r="CZ36" s="2">
        <f t="shared" si="43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51</v>
      </c>
      <c r="DW36" s="2" t="s">
        <v>51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49994505</v>
      </c>
      <c r="EF36" s="2">
        <v>7</v>
      </c>
      <c r="EG36" s="2" t="s">
        <v>42</v>
      </c>
      <c r="EH36" s="2">
        <v>109</v>
      </c>
      <c r="EI36" s="2" t="s">
        <v>43</v>
      </c>
      <c r="EJ36" s="2">
        <v>1</v>
      </c>
      <c r="EK36" s="2">
        <v>400002</v>
      </c>
      <c r="EL36" s="2" t="s">
        <v>43</v>
      </c>
      <c r="EM36" s="2" t="s">
        <v>44</v>
      </c>
      <c r="EN36" s="2"/>
      <c r="EO36" s="2" t="s">
        <v>3</v>
      </c>
      <c r="EP36" s="2"/>
      <c r="EQ36" s="2">
        <v>132096</v>
      </c>
      <c r="ER36" s="2">
        <v>1403.35</v>
      </c>
      <c r="ES36" s="2">
        <v>15800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15800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78</v>
      </c>
      <c r="FY36" s="2">
        <v>57</v>
      </c>
      <c r="FZ36" s="2"/>
      <c r="GA36" s="2" t="s">
        <v>3</v>
      </c>
      <c r="GB36" s="2"/>
      <c r="GC36" s="2"/>
      <c r="GD36" s="2">
        <v>1</v>
      </c>
      <c r="GE36" s="2"/>
      <c r="GF36" s="2">
        <v>-783791582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 t="shared" si="44"/>
        <v>0</v>
      </c>
      <c r="GM36" s="2">
        <f>ROUND(O36+X36+Y36,2)+GX36</f>
        <v>647800</v>
      </c>
      <c r="GN36" s="2">
        <f t="shared" si="45"/>
        <v>0</v>
      </c>
      <c r="GO36" s="2">
        <f t="shared" si="46"/>
        <v>647800</v>
      </c>
      <c r="GP36" s="2">
        <f t="shared" si="47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 t="shared" si="49"/>
        <v>0</v>
      </c>
      <c r="GY36" s="2"/>
      <c r="GZ36" s="2"/>
      <c r="HA36" s="2">
        <v>0</v>
      </c>
      <c r="HB36" s="2">
        <v>0</v>
      </c>
      <c r="HC36" s="2">
        <f t="shared" si="50"/>
        <v>0</v>
      </c>
      <c r="HD36" s="2"/>
      <c r="HE36" s="2" t="s">
        <v>3</v>
      </c>
      <c r="HF36" s="2" t="s">
        <v>3</v>
      </c>
      <c r="HG36" s="2">
        <f t="shared" si="56"/>
        <v>647800</v>
      </c>
      <c r="HH36" s="2"/>
      <c r="HI36" s="2"/>
      <c r="HJ36" s="2"/>
      <c r="HK36" s="2"/>
      <c r="HL36" s="2"/>
      <c r="HM36" s="2" t="s">
        <v>3</v>
      </c>
      <c r="HN36" s="2" t="s">
        <v>45</v>
      </c>
      <c r="HO36" s="2" t="s">
        <v>46</v>
      </c>
      <c r="HP36" s="2" t="s">
        <v>43</v>
      </c>
      <c r="HQ36" s="2" t="s">
        <v>43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53</v>
      </c>
      <c r="G37" t="s">
        <v>54</v>
      </c>
      <c r="H37" t="s">
        <v>51</v>
      </c>
      <c r="I37">
        <v>41</v>
      </c>
      <c r="J37">
        <v>0</v>
      </c>
      <c r="K37">
        <v>41</v>
      </c>
      <c r="O37">
        <f t="shared" si="21"/>
        <v>660756</v>
      </c>
      <c r="P37">
        <f t="shared" ref="P37:P51" si="57">ROUND(CQ37*I37,2)</f>
        <v>660756</v>
      </c>
      <c r="Q37">
        <f t="shared" si="22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16116</v>
      </c>
      <c r="AC37">
        <f t="shared" si="32"/>
        <v>16116</v>
      </c>
      <c r="AD37">
        <f t="shared" si="51"/>
        <v>0</v>
      </c>
      <c r="AE37">
        <f t="shared" si="52"/>
        <v>0</v>
      </c>
      <c r="AF37">
        <f t="shared" si="52"/>
        <v>0</v>
      </c>
      <c r="AG37">
        <f t="shared" si="33"/>
        <v>0</v>
      </c>
      <c r="AH37">
        <f t="shared" si="53"/>
        <v>0</v>
      </c>
      <c r="AI37">
        <f t="shared" si="53"/>
        <v>0</v>
      </c>
      <c r="AJ37">
        <f t="shared" si="34"/>
        <v>0</v>
      </c>
      <c r="AK37">
        <v>16116</v>
      </c>
      <c r="AL37">
        <v>16116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78</v>
      </c>
      <c r="AU37">
        <v>57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9.66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400002</v>
      </c>
      <c r="BN37">
        <v>0</v>
      </c>
      <c r="BO37" t="s">
        <v>3</v>
      </c>
      <c r="BP37">
        <v>0</v>
      </c>
      <c r="BQ37">
        <v>7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78</v>
      </c>
      <c r="CA37">
        <v>57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660756</v>
      </c>
      <c r="CQ37">
        <f t="shared" si="54"/>
        <v>16116</v>
      </c>
      <c r="CR37">
        <f t="shared" si="55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51</v>
      </c>
      <c r="DW37" t="s">
        <v>51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49994505</v>
      </c>
      <c r="EF37">
        <v>7</v>
      </c>
      <c r="EG37" t="s">
        <v>42</v>
      </c>
      <c r="EH37">
        <v>109</v>
      </c>
      <c r="EI37" t="s">
        <v>43</v>
      </c>
      <c r="EJ37">
        <v>1</v>
      </c>
      <c r="EK37">
        <v>400002</v>
      </c>
      <c r="EL37" t="s">
        <v>43</v>
      </c>
      <c r="EM37" t="s">
        <v>44</v>
      </c>
      <c r="EO37" t="s">
        <v>3</v>
      </c>
      <c r="EQ37">
        <v>132096</v>
      </c>
      <c r="ER37">
        <v>16116</v>
      </c>
      <c r="ES37">
        <v>16116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15800</v>
      </c>
      <c r="FQ37">
        <v>0</v>
      </c>
      <c r="FR37">
        <v>0</v>
      </c>
      <c r="FS37">
        <v>0</v>
      </c>
      <c r="FX37">
        <v>78</v>
      </c>
      <c r="FY37">
        <v>57</v>
      </c>
      <c r="GA37" t="s">
        <v>55</v>
      </c>
      <c r="GD37">
        <v>0</v>
      </c>
      <c r="GF37">
        <v>-783791582</v>
      </c>
      <c r="GG37">
        <v>2</v>
      </c>
      <c r="GH37">
        <v>3</v>
      </c>
      <c r="GI37">
        <v>5</v>
      </c>
      <c r="GJ37">
        <v>0</v>
      </c>
      <c r="GK37">
        <f>ROUND(R37*(S12)/100,2)</f>
        <v>0</v>
      </c>
      <c r="GL37">
        <f t="shared" si="44"/>
        <v>0</v>
      </c>
      <c r="GM37">
        <f>ROUND(O37+X37+Y37+GK37,2)+GX37</f>
        <v>660756</v>
      </c>
      <c r="GN37">
        <f t="shared" si="45"/>
        <v>0</v>
      </c>
      <c r="GO37">
        <f t="shared" si="46"/>
        <v>660756</v>
      </c>
      <c r="GP37">
        <f t="shared" si="47"/>
        <v>0</v>
      </c>
      <c r="GR37">
        <v>1</v>
      </c>
      <c r="GS37">
        <v>1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48</v>
      </c>
      <c r="HF37" t="s">
        <v>38</v>
      </c>
      <c r="HG37">
        <f t="shared" si="56"/>
        <v>660756</v>
      </c>
      <c r="HM37" t="s">
        <v>3</v>
      </c>
      <c r="HN37" t="s">
        <v>45</v>
      </c>
      <c r="HO37" t="s">
        <v>46</v>
      </c>
      <c r="HP37" t="s">
        <v>43</v>
      </c>
      <c r="HQ37" t="s">
        <v>43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ROW(SmtRes!A62)</f>
        <v>62</v>
      </c>
      <c r="D38" s="2">
        <f>ROW(EtalonRes!A62)</f>
        <v>62</v>
      </c>
      <c r="E38" s="2" t="s">
        <v>3</v>
      </c>
      <c r="F38" s="2" t="s">
        <v>56</v>
      </c>
      <c r="G38" s="2" t="s">
        <v>57</v>
      </c>
      <c r="H38" s="2" t="s">
        <v>58</v>
      </c>
      <c r="I38" s="2">
        <f>ROUND(ROUND(1307/100,4),7)</f>
        <v>13.07</v>
      </c>
      <c r="J38" s="2">
        <v>0</v>
      </c>
      <c r="K38" s="2">
        <f>ROUND(ROUND(1307/100,4),7)</f>
        <v>13.07</v>
      </c>
      <c r="L38" s="2"/>
      <c r="M38" s="2"/>
      <c r="N38" s="2"/>
      <c r="O38" s="2">
        <f t="shared" si="21"/>
        <v>1331.28</v>
      </c>
      <c r="P38" s="2">
        <f t="shared" si="57"/>
        <v>299.56</v>
      </c>
      <c r="Q38" s="2">
        <f t="shared" si="22"/>
        <v>104.27</v>
      </c>
      <c r="R38" s="2">
        <f t="shared" si="23"/>
        <v>6.4</v>
      </c>
      <c r="S38" s="2">
        <f t="shared" si="24"/>
        <v>927.45</v>
      </c>
      <c r="T38" s="2">
        <f t="shared" si="25"/>
        <v>0</v>
      </c>
      <c r="U38" s="2">
        <f t="shared" si="26"/>
        <v>98.652360000000002</v>
      </c>
      <c r="V38" s="2">
        <f t="shared" si="27"/>
        <v>0.47051999999999999</v>
      </c>
      <c r="W38" s="2">
        <f t="shared" si="28"/>
        <v>0</v>
      </c>
      <c r="X38" s="2">
        <f t="shared" si="29"/>
        <v>905.83</v>
      </c>
      <c r="Y38" s="2">
        <f t="shared" si="30"/>
        <v>476.26</v>
      </c>
      <c r="Z38" s="2"/>
      <c r="AA38" s="2">
        <v>-1</v>
      </c>
      <c r="AB38" s="2">
        <f t="shared" si="31"/>
        <v>101.86</v>
      </c>
      <c r="AC38" s="2">
        <f t="shared" si="32"/>
        <v>22.92</v>
      </c>
      <c r="AD38" s="2">
        <f>ROUND(((((ET38*ROUND(1.2,7)))-((EU38*ROUND(1.2,7))))+AE38),2)</f>
        <v>7.98</v>
      </c>
      <c r="AE38" s="2">
        <f>ROUND(((EU38*ROUND(1.2,7))),2)</f>
        <v>0.49</v>
      </c>
      <c r="AF38" s="2">
        <f>ROUND(((EV38*ROUND(1.2,7))),2)</f>
        <v>70.959999999999994</v>
      </c>
      <c r="AG38" s="2">
        <f t="shared" si="33"/>
        <v>0</v>
      </c>
      <c r="AH38" s="2">
        <f>((EW38*ROUND(1.2,7)))</f>
        <v>7.548</v>
      </c>
      <c r="AI38" s="2">
        <f>((EX38*ROUND(1.2,7)))</f>
        <v>3.5999999999999997E-2</v>
      </c>
      <c r="AJ38" s="2">
        <f t="shared" si="34"/>
        <v>0</v>
      </c>
      <c r="AK38" s="2">
        <v>88.7</v>
      </c>
      <c r="AL38" s="2">
        <v>22.92</v>
      </c>
      <c r="AM38" s="2">
        <v>6.65</v>
      </c>
      <c r="AN38" s="2">
        <v>0.41</v>
      </c>
      <c r="AO38" s="2">
        <v>59.13</v>
      </c>
      <c r="AP38" s="2">
        <v>0</v>
      </c>
      <c r="AQ38" s="2">
        <v>6.29</v>
      </c>
      <c r="AR38" s="2">
        <v>0.03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59</v>
      </c>
      <c r="BK38" s="2"/>
      <c r="BL38" s="2"/>
      <c r="BM38" s="2">
        <v>108001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1250</v>
      </c>
      <c r="CO38" s="2">
        <v>0</v>
      </c>
      <c r="CP38" s="2">
        <f t="shared" si="35"/>
        <v>1331.28</v>
      </c>
      <c r="CQ38" s="2">
        <f t="shared" ref="CQ38:CQ51" si="58">AC38*BC38</f>
        <v>22.92</v>
      </c>
      <c r="CR38" s="2">
        <f>((((ET38*ROUND(1.2,7)))*BB38-((EU38*ROUND(1.2,7)))*BS38)+AE38*BS38)</f>
        <v>7.9780000000000006</v>
      </c>
      <c r="CS38" s="2">
        <f t="shared" si="36"/>
        <v>0.49</v>
      </c>
      <c r="CT38" s="2">
        <f t="shared" si="37"/>
        <v>70.959999999999994</v>
      </c>
      <c r="CU38" s="2">
        <f t="shared" si="38"/>
        <v>0</v>
      </c>
      <c r="CV38" s="2">
        <f t="shared" si="39"/>
        <v>7.548</v>
      </c>
      <c r="CW38" s="2">
        <f t="shared" si="40"/>
        <v>3.5999999999999997E-2</v>
      </c>
      <c r="CX38" s="2">
        <f t="shared" si="41"/>
        <v>0</v>
      </c>
      <c r="CY38" s="2">
        <f t="shared" si="42"/>
        <v>905.83449999999993</v>
      </c>
      <c r="CZ38" s="2">
        <f t="shared" si="43"/>
        <v>476.26349999999996</v>
      </c>
      <c r="DA38" s="2"/>
      <c r="DB38" s="2">
        <v>3</v>
      </c>
      <c r="DC38" s="2" t="s">
        <v>3</v>
      </c>
      <c r="DD38" s="2" t="s">
        <v>3</v>
      </c>
      <c r="DE38" s="2" t="s">
        <v>60</v>
      </c>
      <c r="DF38" s="2" t="s">
        <v>60</v>
      </c>
      <c r="DG38" s="2" t="s">
        <v>60</v>
      </c>
      <c r="DH38" s="2" t="s">
        <v>3</v>
      </c>
      <c r="DI38" s="2" t="s">
        <v>60</v>
      </c>
      <c r="DJ38" s="2" t="s">
        <v>60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58</v>
      </c>
      <c r="DW38" s="2" t="s">
        <v>58</v>
      </c>
      <c r="DX38" s="2">
        <v>100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49994016</v>
      </c>
      <c r="EF38" s="2">
        <v>3</v>
      </c>
      <c r="EG38" s="2" t="s">
        <v>27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28</v>
      </c>
      <c r="EM38" s="2" t="s">
        <v>29</v>
      </c>
      <c r="EN38" s="2"/>
      <c r="EO38" s="2" t="s">
        <v>61</v>
      </c>
      <c r="EP38" s="2"/>
      <c r="EQ38" s="2">
        <v>132096</v>
      </c>
      <c r="ER38" s="2">
        <v>88.7</v>
      </c>
      <c r="ES38" s="2">
        <v>22.92</v>
      </c>
      <c r="ET38" s="2">
        <v>6.65</v>
      </c>
      <c r="EU38" s="2">
        <v>0.41</v>
      </c>
      <c r="EV38" s="2">
        <v>59.13</v>
      </c>
      <c r="EW38" s="2">
        <v>6.29</v>
      </c>
      <c r="EX38" s="2">
        <v>0.03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-1733337871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4"/>
        <v>0</v>
      </c>
      <c r="GM38" s="2">
        <f>ROUND(O38+X38+Y38,2)+GX38</f>
        <v>2713.37</v>
      </c>
      <c r="GN38" s="2">
        <f t="shared" si="45"/>
        <v>0</v>
      </c>
      <c r="GO38" s="2">
        <f t="shared" si="46"/>
        <v>2713.37</v>
      </c>
      <c r="GP38" s="2">
        <f t="shared" si="4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 t="shared" si="49"/>
        <v>0</v>
      </c>
      <c r="GY38" s="2"/>
      <c r="GZ38" s="2"/>
      <c r="HA38" s="2">
        <v>0</v>
      </c>
      <c r="HB38" s="2">
        <v>0</v>
      </c>
      <c r="HC38" s="2">
        <f t="shared" si="5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30</v>
      </c>
      <c r="HO38" s="2" t="s">
        <v>31</v>
      </c>
      <c r="HP38" s="2" t="s">
        <v>28</v>
      </c>
      <c r="HQ38" s="2" t="s">
        <v>28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ROW(SmtRes!A72)</f>
        <v>72</v>
      </c>
      <c r="D39">
        <f>ROW(EtalonRes!A72)</f>
        <v>72</v>
      </c>
      <c r="E39" t="s">
        <v>3</v>
      </c>
      <c r="F39" t="s">
        <v>56</v>
      </c>
      <c r="G39" t="s">
        <v>57</v>
      </c>
      <c r="H39" t="s">
        <v>58</v>
      </c>
      <c r="I39">
        <f>ROUND(ROUND(1307/100,4),7)</f>
        <v>13.07</v>
      </c>
      <c r="J39">
        <v>0</v>
      </c>
      <c r="K39">
        <f>ROUND(ROUND(1307/100,4),7)</f>
        <v>13.07</v>
      </c>
      <c r="O39">
        <f t="shared" si="21"/>
        <v>55037.43</v>
      </c>
      <c r="P39">
        <f t="shared" si="57"/>
        <v>6111.11</v>
      </c>
      <c r="Q39">
        <f t="shared" si="22"/>
        <v>1691.43</v>
      </c>
      <c r="R39">
        <f t="shared" si="23"/>
        <v>326.17</v>
      </c>
      <c r="S39">
        <f t="shared" si="24"/>
        <v>47234.89</v>
      </c>
      <c r="T39">
        <f t="shared" si="25"/>
        <v>0</v>
      </c>
      <c r="U39">
        <f t="shared" si="26"/>
        <v>98.652360000000002</v>
      </c>
      <c r="V39">
        <f t="shared" si="27"/>
        <v>0.47051999999999999</v>
      </c>
      <c r="W39">
        <f t="shared" si="28"/>
        <v>0</v>
      </c>
      <c r="X39">
        <f t="shared" si="29"/>
        <v>46134.23</v>
      </c>
      <c r="Y39">
        <f t="shared" si="30"/>
        <v>24256.14</v>
      </c>
      <c r="AA39">
        <v>-1</v>
      </c>
      <c r="AB39">
        <f t="shared" si="31"/>
        <v>101.86</v>
      </c>
      <c r="AC39">
        <f t="shared" si="32"/>
        <v>22.92</v>
      </c>
      <c r="AD39">
        <f>ROUND(((((ET39*ROUND(1.2,7)))-((EU39*ROUND(1.2,7))))+AE39),2)</f>
        <v>7.98</v>
      </c>
      <c r="AE39">
        <f>ROUND(((EU39*ROUND(1.2,7))),2)</f>
        <v>0.49</v>
      </c>
      <c r="AF39">
        <f>ROUND(((EV39*ROUND(1.2,7))),2)</f>
        <v>70.959999999999994</v>
      </c>
      <c r="AG39">
        <f t="shared" si="33"/>
        <v>0</v>
      </c>
      <c r="AH39">
        <f>((EW39*ROUND(1.2,7)))</f>
        <v>7.548</v>
      </c>
      <c r="AI39">
        <f>((EX39*ROUND(1.2,7)))</f>
        <v>3.5999999999999997E-2</v>
      </c>
      <c r="AJ39">
        <f t="shared" si="34"/>
        <v>0</v>
      </c>
      <c r="AK39">
        <v>88.7</v>
      </c>
      <c r="AL39">
        <v>22.92</v>
      </c>
      <c r="AM39">
        <v>6.65</v>
      </c>
      <c r="AN39">
        <v>0.41</v>
      </c>
      <c r="AO39">
        <v>59.13</v>
      </c>
      <c r="AP39">
        <v>0</v>
      </c>
      <c r="AQ39">
        <v>6.29</v>
      </c>
      <c r="AR39">
        <v>0.03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50.93</v>
      </c>
      <c r="BB39">
        <v>16.23</v>
      </c>
      <c r="BC39">
        <v>20.399999999999999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59</v>
      </c>
      <c r="BM39">
        <v>108001</v>
      </c>
      <c r="BN39">
        <v>0</v>
      </c>
      <c r="BO39" t="s">
        <v>56</v>
      </c>
      <c r="BP39">
        <v>1</v>
      </c>
      <c r="BQ39">
        <v>3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1250</v>
      </c>
      <c r="CO39">
        <v>0</v>
      </c>
      <c r="CP39">
        <f t="shared" si="35"/>
        <v>55037.43</v>
      </c>
      <c r="CQ39">
        <f t="shared" si="58"/>
        <v>467.56799999999998</v>
      </c>
      <c r="CR39">
        <f>((((ET39*ROUND(1.2,7)))*BB39-((EU39*ROUND(1.2,7)))*BS39)+AE39*BS39)</f>
        <v>129.41354000000001</v>
      </c>
      <c r="CS39">
        <f t="shared" si="36"/>
        <v>24.9557</v>
      </c>
      <c r="CT39">
        <f t="shared" si="37"/>
        <v>3613.9927999999995</v>
      </c>
      <c r="CU39">
        <f t="shared" si="38"/>
        <v>0</v>
      </c>
      <c r="CV39">
        <f t="shared" si="39"/>
        <v>7.548</v>
      </c>
      <c r="CW39">
        <f t="shared" si="40"/>
        <v>3.5999999999999997E-2</v>
      </c>
      <c r="CX39">
        <f t="shared" si="41"/>
        <v>0</v>
      </c>
      <c r="CY39">
        <f t="shared" si="42"/>
        <v>46134.22819999999</v>
      </c>
      <c r="CZ39">
        <f t="shared" si="43"/>
        <v>24256.140599999999</v>
      </c>
      <c r="DB39">
        <v>4</v>
      </c>
      <c r="DC39" t="s">
        <v>3</v>
      </c>
      <c r="DD39" t="s">
        <v>3</v>
      </c>
      <c r="DE39" t="s">
        <v>60</v>
      </c>
      <c r="DF39" t="s">
        <v>60</v>
      </c>
      <c r="DG39" t="s">
        <v>60</v>
      </c>
      <c r="DH39" t="s">
        <v>3</v>
      </c>
      <c r="DI39" t="s">
        <v>60</v>
      </c>
      <c r="DJ39" t="s">
        <v>60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58</v>
      </c>
      <c r="DW39" t="s">
        <v>58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49994016</v>
      </c>
      <c r="EF39">
        <v>3</v>
      </c>
      <c r="EG39" t="s">
        <v>27</v>
      </c>
      <c r="EH39">
        <v>0</v>
      </c>
      <c r="EI39" t="s">
        <v>3</v>
      </c>
      <c r="EJ39">
        <v>2</v>
      </c>
      <c r="EK39">
        <v>108001</v>
      </c>
      <c r="EL39" t="s">
        <v>28</v>
      </c>
      <c r="EM39" t="s">
        <v>29</v>
      </c>
      <c r="EO39" t="s">
        <v>61</v>
      </c>
      <c r="EQ39">
        <v>132096</v>
      </c>
      <c r="ER39">
        <v>88.7</v>
      </c>
      <c r="ES39">
        <v>22.92</v>
      </c>
      <c r="ET39">
        <v>6.65</v>
      </c>
      <c r="EU39">
        <v>0.41</v>
      </c>
      <c r="EV39">
        <v>59.13</v>
      </c>
      <c r="EW39">
        <v>6.29</v>
      </c>
      <c r="EX39">
        <v>0.03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0</v>
      </c>
      <c r="GF39">
        <v>-1733337871</v>
      </c>
      <c r="GG39">
        <v>2</v>
      </c>
      <c r="GH39">
        <v>1</v>
      </c>
      <c r="GI39">
        <v>2</v>
      </c>
      <c r="GJ39">
        <v>0</v>
      </c>
      <c r="GK39">
        <f>ROUND(R39*(S12)/100,2)</f>
        <v>521.87</v>
      </c>
      <c r="GL39">
        <f t="shared" si="44"/>
        <v>0</v>
      </c>
      <c r="GM39">
        <f>ROUND(O39+X39+Y39+GK39,2)+GX39</f>
        <v>125949.67</v>
      </c>
      <c r="GN39">
        <f t="shared" si="45"/>
        <v>0</v>
      </c>
      <c r="GO39">
        <f t="shared" si="46"/>
        <v>125949.67</v>
      </c>
      <c r="GP39">
        <f t="shared" si="47"/>
        <v>0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28</v>
      </c>
      <c r="HQ39" t="s">
        <v>28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3</v>
      </c>
      <c r="F40" s="2" t="s">
        <v>62</v>
      </c>
      <c r="G40" s="2" t="s">
        <v>63</v>
      </c>
      <c r="H40" s="2" t="s">
        <v>64</v>
      </c>
      <c r="I40" s="2">
        <f>ROUND(1307/10,7)</f>
        <v>130.69999999999999</v>
      </c>
      <c r="J40" s="2">
        <v>0</v>
      </c>
      <c r="K40" s="2">
        <f>ROUND(1307/10,7)</f>
        <v>130.69999999999999</v>
      </c>
      <c r="L40" s="2"/>
      <c r="M40" s="2"/>
      <c r="N40" s="2"/>
      <c r="O40" s="2">
        <f t="shared" si="21"/>
        <v>10610.23</v>
      </c>
      <c r="P40" s="2">
        <f t="shared" si="57"/>
        <v>10610.23</v>
      </c>
      <c r="Q40" s="2">
        <f t="shared" si="22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9.15</v>
      </c>
      <c r="X40" s="2">
        <f t="shared" si="29"/>
        <v>0</v>
      </c>
      <c r="Y40" s="2">
        <f t="shared" si="30"/>
        <v>0</v>
      </c>
      <c r="Z40" s="2"/>
      <c r="AA40" s="2">
        <v>-1</v>
      </c>
      <c r="AB40" s="2">
        <f t="shared" si="31"/>
        <v>81.180000000000007</v>
      </c>
      <c r="AC40" s="2">
        <f t="shared" si="32"/>
        <v>81.180000000000007</v>
      </c>
      <c r="AD40" s="2">
        <f>ROUND((((ET40)-(EU40))+AE40),2)</f>
        <v>0</v>
      </c>
      <c r="AE40" s="2">
        <f>ROUND((EU40),2)</f>
        <v>0</v>
      </c>
      <c r="AF40" s="2">
        <f>ROUND((EV40),2)</f>
        <v>0</v>
      </c>
      <c r="AG40" s="2">
        <f t="shared" si="33"/>
        <v>0</v>
      </c>
      <c r="AH40" s="2">
        <f>(EW40)</f>
        <v>0</v>
      </c>
      <c r="AI40" s="2">
        <f>(EX40)</f>
        <v>0</v>
      </c>
      <c r="AJ40" s="2">
        <f t="shared" si="34"/>
        <v>7.0000000000000007E-2</v>
      </c>
      <c r="AK40" s="2">
        <v>81.180000000000007</v>
      </c>
      <c r="AL40" s="2">
        <v>81.180000000000007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7.0000000000000007E-2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65</v>
      </c>
      <c r="BK40" s="2"/>
      <c r="BL40" s="2"/>
      <c r="BM40" s="2">
        <v>500002</v>
      </c>
      <c r="BN40" s="2">
        <v>0</v>
      </c>
      <c r="BO40" s="2" t="s">
        <v>3</v>
      </c>
      <c r="BP40" s="2">
        <v>0</v>
      </c>
      <c r="BQ40" s="2">
        <v>12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5"/>
        <v>10610.23</v>
      </c>
      <c r="CQ40" s="2">
        <f t="shared" si="58"/>
        <v>81.180000000000007</v>
      </c>
      <c r="CR40" s="2">
        <f>(((ET40)*BB40-(EU40)*BS40)+AE40*BS40)</f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 t="shared" si="39"/>
        <v>0</v>
      </c>
      <c r="CW40" s="2">
        <f t="shared" si="40"/>
        <v>0</v>
      </c>
      <c r="CX40" s="2">
        <f t="shared" si="41"/>
        <v>7.0000000000000007E-2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64</v>
      </c>
      <c r="DW40" s="2" t="s">
        <v>64</v>
      </c>
      <c r="DX40" s="2">
        <v>10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49994106</v>
      </c>
      <c r="EF40" s="2">
        <v>12</v>
      </c>
      <c r="EG40" s="2" t="s">
        <v>66</v>
      </c>
      <c r="EH40" s="2">
        <v>0</v>
      </c>
      <c r="EI40" s="2" t="s">
        <v>3</v>
      </c>
      <c r="EJ40" s="2">
        <v>2</v>
      </c>
      <c r="EK40" s="2">
        <v>500002</v>
      </c>
      <c r="EL40" s="2" t="s">
        <v>67</v>
      </c>
      <c r="EM40" s="2" t="s">
        <v>68</v>
      </c>
      <c r="EN40" s="2"/>
      <c r="EO40" s="2" t="s">
        <v>3</v>
      </c>
      <c r="EP40" s="2"/>
      <c r="EQ40" s="2">
        <v>132096</v>
      </c>
      <c r="ER40" s="2">
        <v>81.180000000000007</v>
      </c>
      <c r="ES40" s="2">
        <v>81.180000000000007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1273005627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44"/>
        <v>0</v>
      </c>
      <c r="GM40" s="2">
        <f>ROUND(O40+X40+Y40,2)+GX40</f>
        <v>10610.23</v>
      </c>
      <c r="GN40" s="2">
        <f t="shared" si="45"/>
        <v>0</v>
      </c>
      <c r="GO40" s="2">
        <f t="shared" si="46"/>
        <v>10610.23</v>
      </c>
      <c r="GP40" s="2">
        <f t="shared" si="4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 t="shared" si="49"/>
        <v>0</v>
      </c>
      <c r="GY40" s="2"/>
      <c r="GZ40" s="2"/>
      <c r="HA40" s="2">
        <v>0</v>
      </c>
      <c r="HB40" s="2">
        <v>0</v>
      </c>
      <c r="HC40" s="2">
        <f t="shared" si="5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3</v>
      </c>
      <c r="F41" t="s">
        <v>62</v>
      </c>
      <c r="G41" t="s">
        <v>63</v>
      </c>
      <c r="H41" t="s">
        <v>64</v>
      </c>
      <c r="I41">
        <f>ROUND(1307/10,7)</f>
        <v>130.69999999999999</v>
      </c>
      <c r="J41">
        <v>0</v>
      </c>
      <c r="K41">
        <f>ROUND(1307/10,7)</f>
        <v>130.69999999999999</v>
      </c>
      <c r="O41">
        <f t="shared" si="21"/>
        <v>50504.68</v>
      </c>
      <c r="P41">
        <f t="shared" si="57"/>
        <v>50504.68</v>
      </c>
      <c r="Q41">
        <f t="shared" si="22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9.15</v>
      </c>
      <c r="X41">
        <f t="shared" si="29"/>
        <v>0</v>
      </c>
      <c r="Y41">
        <f t="shared" si="30"/>
        <v>0</v>
      </c>
      <c r="AA41">
        <v>-1</v>
      </c>
      <c r="AB41">
        <f t="shared" si="31"/>
        <v>81.180000000000007</v>
      </c>
      <c r="AC41">
        <f t="shared" si="32"/>
        <v>81.180000000000007</v>
      </c>
      <c r="AD41">
        <f>ROUND((((ET41)-(EU41))+AE41),2)</f>
        <v>0</v>
      </c>
      <c r="AE41">
        <f>ROUND((EU41),2)</f>
        <v>0</v>
      </c>
      <c r="AF41">
        <f>ROUND((EV41),2)</f>
        <v>0</v>
      </c>
      <c r="AG41">
        <f t="shared" si="33"/>
        <v>0</v>
      </c>
      <c r="AH41">
        <f>(EW41)</f>
        <v>0</v>
      </c>
      <c r="AI41">
        <f>(EX41)</f>
        <v>0</v>
      </c>
      <c r="AJ41">
        <f t="shared" si="34"/>
        <v>7.0000000000000007E-2</v>
      </c>
      <c r="AK41">
        <v>81.180000000000007</v>
      </c>
      <c r="AL41">
        <v>81.180000000000007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7.0000000000000007E-2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4.76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65</v>
      </c>
      <c r="BM41">
        <v>500002</v>
      </c>
      <c r="BN41">
        <v>0</v>
      </c>
      <c r="BO41" t="s">
        <v>62</v>
      </c>
      <c r="BP41">
        <v>1</v>
      </c>
      <c r="BQ41">
        <v>12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50504.68</v>
      </c>
      <c r="CQ41">
        <f t="shared" si="58"/>
        <v>386.41680000000002</v>
      </c>
      <c r="CR41">
        <f>(((ET41)*BB41-(EU41)*BS41)+AE41*BS41)</f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7.0000000000000007E-2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64</v>
      </c>
      <c r="DW41" t="s">
        <v>64</v>
      </c>
      <c r="DX41">
        <v>10</v>
      </c>
      <c r="DZ41" t="s">
        <v>3</v>
      </c>
      <c r="EA41" t="s">
        <v>3</v>
      </c>
      <c r="EB41" t="s">
        <v>3</v>
      </c>
      <c r="EC41" t="s">
        <v>3</v>
      </c>
      <c r="EE41">
        <v>49994106</v>
      </c>
      <c r="EF41">
        <v>12</v>
      </c>
      <c r="EG41" t="s">
        <v>66</v>
      </c>
      <c r="EH41">
        <v>0</v>
      </c>
      <c r="EI41" t="s">
        <v>3</v>
      </c>
      <c r="EJ41">
        <v>2</v>
      </c>
      <c r="EK41">
        <v>500002</v>
      </c>
      <c r="EL41" t="s">
        <v>67</v>
      </c>
      <c r="EM41" t="s">
        <v>68</v>
      </c>
      <c r="EO41" t="s">
        <v>3</v>
      </c>
      <c r="EQ41">
        <v>132096</v>
      </c>
      <c r="ER41">
        <v>81.180000000000007</v>
      </c>
      <c r="ES41">
        <v>81.180000000000007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1273005627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44"/>
        <v>0</v>
      </c>
      <c r="GM41">
        <f>ROUND(O41+X41+Y41+GK41,2)+GX41</f>
        <v>50504.68</v>
      </c>
      <c r="GN41">
        <f t="shared" si="45"/>
        <v>0</v>
      </c>
      <c r="GO41">
        <f t="shared" si="46"/>
        <v>50504.68</v>
      </c>
      <c r="GP41">
        <f t="shared" si="47"/>
        <v>0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ROW(SmtRes!A79)</f>
        <v>79</v>
      </c>
      <c r="D42" s="2">
        <f>ROW(EtalonRes!A80)</f>
        <v>80</v>
      </c>
      <c r="E42" s="2" t="s">
        <v>69</v>
      </c>
      <c r="F42" s="2" t="s">
        <v>70</v>
      </c>
      <c r="G42" s="2" t="s">
        <v>71</v>
      </c>
      <c r="H42" s="2" t="s">
        <v>72</v>
      </c>
      <c r="I42" s="2">
        <f>ROUND(1307/100,7)</f>
        <v>13.07</v>
      </c>
      <c r="J42" s="2">
        <v>0</v>
      </c>
      <c r="K42" s="2">
        <f>ROUND(1307/100,7)</f>
        <v>13.07</v>
      </c>
      <c r="L42" s="2"/>
      <c r="M42" s="2"/>
      <c r="N42" s="2"/>
      <c r="O42" s="2">
        <f t="shared" si="21"/>
        <v>76070.429999999993</v>
      </c>
      <c r="P42" s="2">
        <f t="shared" si="57"/>
        <v>156.32</v>
      </c>
      <c r="Q42" s="2">
        <f t="shared" si="22"/>
        <v>70212.98</v>
      </c>
      <c r="R42" s="2">
        <f t="shared" si="23"/>
        <v>3885.97</v>
      </c>
      <c r="S42" s="2">
        <f t="shared" si="24"/>
        <v>5701.13</v>
      </c>
      <c r="T42" s="2">
        <f t="shared" si="25"/>
        <v>0</v>
      </c>
      <c r="U42" s="2">
        <f t="shared" si="26"/>
        <v>606.50027999999998</v>
      </c>
      <c r="V42" s="2">
        <f t="shared" si="27"/>
        <v>270.23532</v>
      </c>
      <c r="W42" s="2">
        <f t="shared" si="28"/>
        <v>0</v>
      </c>
      <c r="X42" s="2">
        <f t="shared" si="29"/>
        <v>11216.91</v>
      </c>
      <c r="Y42" s="2">
        <f t="shared" si="30"/>
        <v>7094.45</v>
      </c>
      <c r="Z42" s="2"/>
      <c r="AA42" s="2">
        <v>64966527</v>
      </c>
      <c r="AB42" s="2">
        <f t="shared" si="31"/>
        <v>5820.23</v>
      </c>
      <c r="AC42" s="2">
        <f t="shared" si="32"/>
        <v>11.96</v>
      </c>
      <c r="AD42" s="2">
        <f>ROUND(((((ET42*ROUND(1.2,7)))-((EU42*ROUND(1.2,7))))+AE42),2)</f>
        <v>5372.07</v>
      </c>
      <c r="AE42" s="2">
        <f t="shared" ref="AE42:AF45" si="59">ROUND(((EU42*ROUND(1.2,7))),2)</f>
        <v>297.32</v>
      </c>
      <c r="AF42" s="2">
        <f t="shared" si="59"/>
        <v>436.2</v>
      </c>
      <c r="AG42" s="2">
        <f t="shared" si="33"/>
        <v>0</v>
      </c>
      <c r="AH42" s="2">
        <f t="shared" ref="AH42:AI45" si="60">((EW42*ROUND(1.2,7)))</f>
        <v>46.404000000000003</v>
      </c>
      <c r="AI42" s="2">
        <f t="shared" si="60"/>
        <v>20.675999999999998</v>
      </c>
      <c r="AJ42" s="2">
        <f t="shared" si="34"/>
        <v>0</v>
      </c>
      <c r="AK42" s="2">
        <v>4852.1899999999996</v>
      </c>
      <c r="AL42" s="2">
        <v>11.96</v>
      </c>
      <c r="AM42" s="2">
        <v>4476.7299999999996</v>
      </c>
      <c r="AN42" s="2">
        <v>247.77</v>
      </c>
      <c r="AO42" s="2">
        <v>363.5</v>
      </c>
      <c r="AP42" s="2">
        <v>0</v>
      </c>
      <c r="AQ42" s="2">
        <v>38.67</v>
      </c>
      <c r="AR42" s="2">
        <v>17.23</v>
      </c>
      <c r="AS42" s="2">
        <v>0</v>
      </c>
      <c r="AT42" s="2">
        <v>117</v>
      </c>
      <c r="AU42" s="2">
        <v>74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73</v>
      </c>
      <c r="BK42" s="2"/>
      <c r="BL42" s="2"/>
      <c r="BM42" s="2">
        <v>23001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117</v>
      </c>
      <c r="CA42" s="2">
        <v>74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1250</v>
      </c>
      <c r="CO42" s="2">
        <v>0</v>
      </c>
      <c r="CP42" s="2">
        <f t="shared" si="35"/>
        <v>76070.430000000008</v>
      </c>
      <c r="CQ42" s="2">
        <f t="shared" si="58"/>
        <v>11.96</v>
      </c>
      <c r="CR42" s="2">
        <f>((((ET42*ROUND(1.2,7)))*BB42-((EU42*ROUND(1.2,7)))*BS42)+AE42*BS42)</f>
        <v>5372.0719999999992</v>
      </c>
      <c r="CS42" s="2">
        <f t="shared" si="36"/>
        <v>297.32</v>
      </c>
      <c r="CT42" s="2">
        <f t="shared" si="37"/>
        <v>436.2</v>
      </c>
      <c r="CU42" s="2">
        <f t="shared" si="38"/>
        <v>0</v>
      </c>
      <c r="CV42" s="2">
        <f t="shared" si="39"/>
        <v>46.404000000000003</v>
      </c>
      <c r="CW42" s="2">
        <f t="shared" si="40"/>
        <v>20.675999999999998</v>
      </c>
      <c r="CX42" s="2">
        <f t="shared" si="41"/>
        <v>0</v>
      </c>
      <c r="CY42" s="2">
        <f t="shared" ref="CY42:CY49" si="61">(((S42+R42)*AT42)/100)</f>
        <v>11216.906999999999</v>
      </c>
      <c r="CZ42" s="2">
        <f t="shared" ref="CZ42:CZ49" si="62">(((S42+R42)*AU42)/100)</f>
        <v>7094.4540000000006</v>
      </c>
      <c r="DA42" s="2"/>
      <c r="DB42" s="2">
        <v>5</v>
      </c>
      <c r="DC42" s="2" t="s">
        <v>3</v>
      </c>
      <c r="DD42" s="2" t="s">
        <v>3</v>
      </c>
      <c r="DE42" s="2" t="s">
        <v>60</v>
      </c>
      <c r="DF42" s="2" t="s">
        <v>60</v>
      </c>
      <c r="DG42" s="2" t="s">
        <v>60</v>
      </c>
      <c r="DH42" s="2" t="s">
        <v>3</v>
      </c>
      <c r="DI42" s="2" t="s">
        <v>60</v>
      </c>
      <c r="DJ42" s="2" t="s">
        <v>60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72</v>
      </c>
      <c r="DW42" s="2" t="s">
        <v>72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49994236</v>
      </c>
      <c r="EF42" s="2">
        <v>2</v>
      </c>
      <c r="EG42" s="2" t="s">
        <v>74</v>
      </c>
      <c r="EH42" s="2">
        <v>18</v>
      </c>
      <c r="EI42" s="2" t="s">
        <v>75</v>
      </c>
      <c r="EJ42" s="2">
        <v>1</v>
      </c>
      <c r="EK42" s="2">
        <v>23001</v>
      </c>
      <c r="EL42" s="2" t="s">
        <v>75</v>
      </c>
      <c r="EM42" s="2" t="s">
        <v>76</v>
      </c>
      <c r="EN42" s="2"/>
      <c r="EO42" s="2" t="s">
        <v>61</v>
      </c>
      <c r="EP42" s="2"/>
      <c r="EQ42" s="2">
        <v>131072</v>
      </c>
      <c r="ER42" s="2">
        <v>4852.1899999999996</v>
      </c>
      <c r="ES42" s="2">
        <v>11.96</v>
      </c>
      <c r="ET42" s="2">
        <v>4476.7299999999996</v>
      </c>
      <c r="EU42" s="2">
        <v>247.77</v>
      </c>
      <c r="EV42" s="2">
        <v>363.5</v>
      </c>
      <c r="EW42" s="2">
        <v>38.67</v>
      </c>
      <c r="EX42" s="2">
        <v>17.23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117</v>
      </c>
      <c r="FY42" s="2">
        <v>74</v>
      </c>
      <c r="FZ42" s="2"/>
      <c r="GA42" s="2" t="s">
        <v>3</v>
      </c>
      <c r="GB42" s="2"/>
      <c r="GC42" s="2"/>
      <c r="GD42" s="2">
        <v>1</v>
      </c>
      <c r="GE42" s="2"/>
      <c r="GF42" s="2">
        <v>-804497664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4"/>
        <v>0</v>
      </c>
      <c r="GM42" s="2">
        <f>ROUND(O42+X42+Y42,2)+GX42</f>
        <v>94381.79</v>
      </c>
      <c r="GN42" s="2">
        <f t="shared" si="45"/>
        <v>94381.79</v>
      </c>
      <c r="GO42" s="2">
        <f t="shared" si="46"/>
        <v>0</v>
      </c>
      <c r="GP42" s="2">
        <f t="shared" si="4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 t="shared" si="49"/>
        <v>0</v>
      </c>
      <c r="GY42" s="2"/>
      <c r="GZ42" s="2"/>
      <c r="HA42" s="2">
        <v>0</v>
      </c>
      <c r="HB42" s="2">
        <v>0</v>
      </c>
      <c r="HC42" s="2">
        <f t="shared" si="5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77</v>
      </c>
      <c r="HO42" s="2" t="s">
        <v>78</v>
      </c>
      <c r="HP42" s="2" t="s">
        <v>75</v>
      </c>
      <c r="HQ42" s="2" t="s">
        <v>75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ROW(SmtRes!A86)</f>
        <v>86</v>
      </c>
      <c r="D43">
        <f>ROW(EtalonRes!A88)</f>
        <v>88</v>
      </c>
      <c r="E43" t="s">
        <v>69</v>
      </c>
      <c r="F43" t="s">
        <v>70</v>
      </c>
      <c r="G43" t="s">
        <v>71</v>
      </c>
      <c r="H43" t="s">
        <v>72</v>
      </c>
      <c r="I43">
        <f>ROUND(1307/100,7)</f>
        <v>13.07</v>
      </c>
      <c r="J43">
        <v>0</v>
      </c>
      <c r="K43">
        <f>ROUND(1307/100,7)</f>
        <v>13.07</v>
      </c>
      <c r="O43">
        <f t="shared" si="21"/>
        <v>724170.23</v>
      </c>
      <c r="P43">
        <f t="shared" si="57"/>
        <v>2003.99</v>
      </c>
      <c r="Q43">
        <f t="shared" si="22"/>
        <v>431807.49</v>
      </c>
      <c r="R43">
        <f t="shared" si="23"/>
        <v>197912.57</v>
      </c>
      <c r="S43">
        <f t="shared" si="24"/>
        <v>290358.75</v>
      </c>
      <c r="T43">
        <f t="shared" si="25"/>
        <v>0</v>
      </c>
      <c r="U43">
        <f t="shared" si="26"/>
        <v>606.50027999999998</v>
      </c>
      <c r="V43">
        <f t="shared" si="27"/>
        <v>270.23532</v>
      </c>
      <c r="W43">
        <f t="shared" si="28"/>
        <v>0</v>
      </c>
      <c r="X43">
        <f t="shared" si="29"/>
        <v>571277.43999999994</v>
      </c>
      <c r="Y43">
        <f t="shared" si="30"/>
        <v>361320.78</v>
      </c>
      <c r="AA43">
        <v>64966525</v>
      </c>
      <c r="AB43">
        <f t="shared" si="31"/>
        <v>5820.23</v>
      </c>
      <c r="AC43">
        <f t="shared" si="32"/>
        <v>11.96</v>
      </c>
      <c r="AD43">
        <f>ROUND(((((ET43*ROUND(1.2,7)))-((EU43*ROUND(1.2,7))))+AE43),2)</f>
        <v>5372.07</v>
      </c>
      <c r="AE43">
        <f t="shared" si="59"/>
        <v>297.32</v>
      </c>
      <c r="AF43">
        <f t="shared" si="59"/>
        <v>436.2</v>
      </c>
      <c r="AG43">
        <f t="shared" si="33"/>
        <v>0</v>
      </c>
      <c r="AH43">
        <f t="shared" si="60"/>
        <v>46.404000000000003</v>
      </c>
      <c r="AI43">
        <f t="shared" si="60"/>
        <v>20.675999999999998</v>
      </c>
      <c r="AJ43">
        <f t="shared" si="34"/>
        <v>0</v>
      </c>
      <c r="AK43">
        <v>4852.1899999999996</v>
      </c>
      <c r="AL43">
        <v>11.96</v>
      </c>
      <c r="AM43">
        <v>4476.7299999999996</v>
      </c>
      <c r="AN43">
        <v>247.77</v>
      </c>
      <c r="AO43">
        <v>363.5</v>
      </c>
      <c r="AP43">
        <v>0</v>
      </c>
      <c r="AQ43">
        <v>38.67</v>
      </c>
      <c r="AR43">
        <v>17.23</v>
      </c>
      <c r="AS43">
        <v>0</v>
      </c>
      <c r="AT43">
        <v>117</v>
      </c>
      <c r="AU43">
        <v>74</v>
      </c>
      <c r="AV43">
        <v>1</v>
      </c>
      <c r="AW43">
        <v>1</v>
      </c>
      <c r="AZ43">
        <v>1</v>
      </c>
      <c r="BA43">
        <v>50.93</v>
      </c>
      <c r="BB43">
        <v>6.15</v>
      </c>
      <c r="BC43">
        <v>12.82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73</v>
      </c>
      <c r="BM43">
        <v>23001</v>
      </c>
      <c r="BN43">
        <v>0</v>
      </c>
      <c r="BO43" t="s">
        <v>70</v>
      </c>
      <c r="BP43">
        <v>1</v>
      </c>
      <c r="BQ43">
        <v>2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117</v>
      </c>
      <c r="CA43">
        <v>74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1250</v>
      </c>
      <c r="CO43">
        <v>0</v>
      </c>
      <c r="CP43">
        <f t="shared" si="35"/>
        <v>724170.23</v>
      </c>
      <c r="CQ43">
        <f t="shared" si="58"/>
        <v>153.3272</v>
      </c>
      <c r="CR43">
        <f>((((ET43*ROUND(1.2,7)))*BB43-((EU43*ROUND(1.2,7)))*BS43)+AE43*BS43)</f>
        <v>33038.063679999992</v>
      </c>
      <c r="CS43">
        <f t="shared" si="36"/>
        <v>15142.507599999999</v>
      </c>
      <c r="CT43">
        <f t="shared" si="37"/>
        <v>22215.666000000001</v>
      </c>
      <c r="CU43">
        <f t="shared" si="38"/>
        <v>0</v>
      </c>
      <c r="CV43">
        <f t="shared" si="39"/>
        <v>46.404000000000003</v>
      </c>
      <c r="CW43">
        <f t="shared" si="40"/>
        <v>20.675999999999998</v>
      </c>
      <c r="CX43">
        <f t="shared" si="41"/>
        <v>0</v>
      </c>
      <c r="CY43">
        <f t="shared" si="61"/>
        <v>571277.44439999992</v>
      </c>
      <c r="CZ43">
        <f t="shared" si="62"/>
        <v>361320.77679999999</v>
      </c>
      <c r="DB43">
        <v>6</v>
      </c>
      <c r="DC43" t="s">
        <v>3</v>
      </c>
      <c r="DD43" t="s">
        <v>3</v>
      </c>
      <c r="DE43" t="s">
        <v>60</v>
      </c>
      <c r="DF43" t="s">
        <v>60</v>
      </c>
      <c r="DG43" t="s">
        <v>60</v>
      </c>
      <c r="DH43" t="s">
        <v>3</v>
      </c>
      <c r="DI43" t="s">
        <v>60</v>
      </c>
      <c r="DJ43" t="s">
        <v>60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72</v>
      </c>
      <c r="DW43" t="s">
        <v>72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49994236</v>
      </c>
      <c r="EF43">
        <v>2</v>
      </c>
      <c r="EG43" t="s">
        <v>74</v>
      </c>
      <c r="EH43">
        <v>18</v>
      </c>
      <c r="EI43" t="s">
        <v>75</v>
      </c>
      <c r="EJ43">
        <v>1</v>
      </c>
      <c r="EK43">
        <v>23001</v>
      </c>
      <c r="EL43" t="s">
        <v>75</v>
      </c>
      <c r="EM43" t="s">
        <v>76</v>
      </c>
      <c r="EO43" t="s">
        <v>61</v>
      </c>
      <c r="EQ43">
        <v>131072</v>
      </c>
      <c r="ER43">
        <v>4852.1899999999996</v>
      </c>
      <c r="ES43">
        <v>11.96</v>
      </c>
      <c r="ET43">
        <v>4476.7299999999996</v>
      </c>
      <c r="EU43">
        <v>247.77</v>
      </c>
      <c r="EV43">
        <v>363.5</v>
      </c>
      <c r="EW43">
        <v>38.67</v>
      </c>
      <c r="EX43">
        <v>17.23</v>
      </c>
      <c r="EY43">
        <v>0</v>
      </c>
      <c r="FQ43">
        <v>0</v>
      </c>
      <c r="FR43">
        <v>0</v>
      </c>
      <c r="FS43">
        <v>0</v>
      </c>
      <c r="FX43">
        <v>117</v>
      </c>
      <c r="FY43">
        <v>74</v>
      </c>
      <c r="GA43" t="s">
        <v>3</v>
      </c>
      <c r="GD43">
        <v>0</v>
      </c>
      <c r="GF43">
        <v>-804497664</v>
      </c>
      <c r="GG43">
        <v>2</v>
      </c>
      <c r="GH43">
        <v>1</v>
      </c>
      <c r="GI43">
        <v>2</v>
      </c>
      <c r="GJ43">
        <v>0</v>
      </c>
      <c r="GK43">
        <f>ROUND(R43*(S12)/100,2)</f>
        <v>316660.11</v>
      </c>
      <c r="GL43">
        <f t="shared" si="44"/>
        <v>0</v>
      </c>
      <c r="GM43">
        <f>ROUND(O43+X43+Y43+GK43,2)+GX43</f>
        <v>1973428.56</v>
      </c>
      <c r="GN43">
        <f t="shared" si="45"/>
        <v>1973428.56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3</v>
      </c>
      <c r="HF43" t="s">
        <v>3</v>
      </c>
      <c r="HM43" t="s">
        <v>3</v>
      </c>
      <c r="HN43" t="s">
        <v>77</v>
      </c>
      <c r="HO43" t="s">
        <v>78</v>
      </c>
      <c r="HP43" t="s">
        <v>75</v>
      </c>
      <c r="HQ43" t="s">
        <v>75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ROW(SmtRes!A96)</f>
        <v>96</v>
      </c>
      <c r="D44" s="2">
        <f>ROW(EtalonRes!A98)</f>
        <v>98</v>
      </c>
      <c r="E44" s="2" t="s">
        <v>3</v>
      </c>
      <c r="F44" s="2" t="s">
        <v>79</v>
      </c>
      <c r="G44" s="2" t="s">
        <v>80</v>
      </c>
      <c r="H44" s="2" t="s">
        <v>81</v>
      </c>
      <c r="I44" s="2">
        <f>ROUND(ROUND(1307/1000,4),7)</f>
        <v>1.3069999999999999</v>
      </c>
      <c r="J44" s="2">
        <v>0</v>
      </c>
      <c r="K44" s="2">
        <f>ROUND(ROUND(1307/1000,4),7)</f>
        <v>1.3069999999999999</v>
      </c>
      <c r="L44" s="2"/>
      <c r="M44" s="2"/>
      <c r="N44" s="2"/>
      <c r="O44" s="2">
        <f t="shared" si="21"/>
        <v>903021.94</v>
      </c>
      <c r="P44" s="2">
        <f t="shared" si="57"/>
        <v>886802.52</v>
      </c>
      <c r="Q44" s="2">
        <f t="shared" si="22"/>
        <v>11318.38</v>
      </c>
      <c r="R44" s="2">
        <f t="shared" si="23"/>
        <v>1322.92</v>
      </c>
      <c r="S44" s="2">
        <f t="shared" si="24"/>
        <v>4901.04</v>
      </c>
      <c r="T44" s="2">
        <f t="shared" si="25"/>
        <v>0</v>
      </c>
      <c r="U44" s="2">
        <f t="shared" si="26"/>
        <v>533.88336000000004</v>
      </c>
      <c r="V44" s="2">
        <f t="shared" si="27"/>
        <v>98.871936000000005</v>
      </c>
      <c r="W44" s="2">
        <f t="shared" si="28"/>
        <v>0</v>
      </c>
      <c r="X44" s="2">
        <f t="shared" si="29"/>
        <v>7282.03</v>
      </c>
      <c r="Y44" s="2">
        <f t="shared" si="30"/>
        <v>4605.7299999999996</v>
      </c>
      <c r="Z44" s="2"/>
      <c r="AA44" s="2">
        <v>-1</v>
      </c>
      <c r="AB44" s="2">
        <f t="shared" si="31"/>
        <v>690911.97</v>
      </c>
      <c r="AC44" s="2">
        <f t="shared" si="32"/>
        <v>678502.31</v>
      </c>
      <c r="AD44" s="2">
        <f>ROUND(((((ET44*ROUND(1.2,7)))-((EU44*ROUND(1.2,7))))+AE44),2)</f>
        <v>8659.82</v>
      </c>
      <c r="AE44" s="2">
        <f t="shared" si="59"/>
        <v>1012.18</v>
      </c>
      <c r="AF44" s="2">
        <f t="shared" si="59"/>
        <v>3749.84</v>
      </c>
      <c r="AG44" s="2">
        <f t="shared" si="33"/>
        <v>0</v>
      </c>
      <c r="AH44" s="2">
        <f t="shared" si="60"/>
        <v>408.47999999999996</v>
      </c>
      <c r="AI44" s="2">
        <f t="shared" si="60"/>
        <v>75.647999999999996</v>
      </c>
      <c r="AJ44" s="2">
        <f t="shared" si="34"/>
        <v>0</v>
      </c>
      <c r="AK44" s="2">
        <v>688843.69</v>
      </c>
      <c r="AL44" s="2">
        <v>678502.31</v>
      </c>
      <c r="AM44" s="2">
        <v>7216.51</v>
      </c>
      <c r="AN44" s="2">
        <v>843.48</v>
      </c>
      <c r="AO44" s="2">
        <v>3124.87</v>
      </c>
      <c r="AP44" s="2">
        <v>0</v>
      </c>
      <c r="AQ44" s="2">
        <v>340.4</v>
      </c>
      <c r="AR44" s="2">
        <v>63.04</v>
      </c>
      <c r="AS44" s="2">
        <v>0</v>
      </c>
      <c r="AT44" s="2">
        <v>117</v>
      </c>
      <c r="AU44" s="2">
        <v>74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82</v>
      </c>
      <c r="BK44" s="2"/>
      <c r="BL44" s="2"/>
      <c r="BM44" s="2">
        <v>22001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117</v>
      </c>
      <c r="CA44" s="2">
        <v>74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1250</v>
      </c>
      <c r="CO44" s="2">
        <v>0</v>
      </c>
      <c r="CP44" s="2">
        <f t="shared" si="35"/>
        <v>903021.94000000006</v>
      </c>
      <c r="CQ44" s="2">
        <f t="shared" si="58"/>
        <v>678502.31</v>
      </c>
      <c r="CR44" s="2">
        <f>((((ET44*ROUND(1.2,7)))*BB44-((EU44*ROUND(1.2,7)))*BS44)+AE44*BS44)</f>
        <v>8659.8160000000007</v>
      </c>
      <c r="CS44" s="2">
        <f t="shared" si="36"/>
        <v>1012.18</v>
      </c>
      <c r="CT44" s="2">
        <f t="shared" si="37"/>
        <v>3749.84</v>
      </c>
      <c r="CU44" s="2">
        <f t="shared" si="38"/>
        <v>0</v>
      </c>
      <c r="CV44" s="2">
        <f t="shared" si="39"/>
        <v>408.47999999999996</v>
      </c>
      <c r="CW44" s="2">
        <f t="shared" si="40"/>
        <v>75.647999999999996</v>
      </c>
      <c r="CX44" s="2">
        <f t="shared" si="41"/>
        <v>0</v>
      </c>
      <c r="CY44" s="2">
        <f t="shared" si="61"/>
        <v>7282.0331999999999</v>
      </c>
      <c r="CZ44" s="2">
        <f t="shared" si="62"/>
        <v>4605.7303999999995</v>
      </c>
      <c r="DA44" s="2"/>
      <c r="DB44" s="2">
        <v>7</v>
      </c>
      <c r="DC44" s="2" t="s">
        <v>3</v>
      </c>
      <c r="DD44" s="2" t="s">
        <v>3</v>
      </c>
      <c r="DE44" s="2" t="s">
        <v>60</v>
      </c>
      <c r="DF44" s="2" t="s">
        <v>60</v>
      </c>
      <c r="DG44" s="2" t="s">
        <v>60</v>
      </c>
      <c r="DH44" s="2" t="s">
        <v>3</v>
      </c>
      <c r="DI44" s="2" t="s">
        <v>60</v>
      </c>
      <c r="DJ44" s="2" t="s">
        <v>60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81</v>
      </c>
      <c r="DW44" s="2" t="s">
        <v>81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49994234</v>
      </c>
      <c r="EF44" s="2">
        <v>2</v>
      </c>
      <c r="EG44" s="2" t="s">
        <v>74</v>
      </c>
      <c r="EH44" s="2">
        <v>18</v>
      </c>
      <c r="EI44" s="2" t="s">
        <v>75</v>
      </c>
      <c r="EJ44" s="2">
        <v>1</v>
      </c>
      <c r="EK44" s="2">
        <v>22001</v>
      </c>
      <c r="EL44" s="2" t="s">
        <v>75</v>
      </c>
      <c r="EM44" s="2" t="s">
        <v>83</v>
      </c>
      <c r="EN44" s="2"/>
      <c r="EO44" s="2" t="s">
        <v>61</v>
      </c>
      <c r="EP44" s="2"/>
      <c r="EQ44" s="2">
        <v>132096</v>
      </c>
      <c r="ER44" s="2">
        <v>688843.69</v>
      </c>
      <c r="ES44" s="2">
        <v>678502.31</v>
      </c>
      <c r="ET44" s="2">
        <v>7216.51</v>
      </c>
      <c r="EU44" s="2">
        <v>843.48</v>
      </c>
      <c r="EV44" s="2">
        <v>3124.87</v>
      </c>
      <c r="EW44" s="2">
        <v>340.4</v>
      </c>
      <c r="EX44" s="2">
        <v>63.04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117</v>
      </c>
      <c r="FY44" s="2">
        <v>74</v>
      </c>
      <c r="FZ44" s="2"/>
      <c r="GA44" s="2" t="s">
        <v>3</v>
      </c>
      <c r="GB44" s="2"/>
      <c r="GC44" s="2"/>
      <c r="GD44" s="2">
        <v>1</v>
      </c>
      <c r="GE44" s="2"/>
      <c r="GF44" s="2">
        <v>1313657744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4"/>
        <v>0</v>
      </c>
      <c r="GM44" s="2">
        <f>ROUND(O44+X44+Y44,2)+GX44</f>
        <v>914909.7</v>
      </c>
      <c r="GN44" s="2">
        <f t="shared" si="45"/>
        <v>914909.7</v>
      </c>
      <c r="GO44" s="2">
        <f t="shared" si="46"/>
        <v>0</v>
      </c>
      <c r="GP44" s="2">
        <f t="shared" si="4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8"/>
        <v>0</v>
      </c>
      <c r="GW44" s="2">
        <v>1</v>
      </c>
      <c r="GX44" s="2">
        <f t="shared" si="49"/>
        <v>0</v>
      </c>
      <c r="GY44" s="2"/>
      <c r="GZ44" s="2"/>
      <c r="HA44" s="2">
        <v>0</v>
      </c>
      <c r="HB44" s="2">
        <v>0</v>
      </c>
      <c r="HC44" s="2">
        <f t="shared" si="5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77</v>
      </c>
      <c r="HO44" s="2" t="s">
        <v>78</v>
      </c>
      <c r="HP44" s="2" t="s">
        <v>75</v>
      </c>
      <c r="HQ44" s="2" t="s">
        <v>75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ROW(SmtRes!A106)</f>
        <v>106</v>
      </c>
      <c r="D45">
        <f>ROW(EtalonRes!A108)</f>
        <v>108</v>
      </c>
      <c r="E45" t="s">
        <v>3</v>
      </c>
      <c r="F45" t="s">
        <v>79</v>
      </c>
      <c r="G45" t="s">
        <v>80</v>
      </c>
      <c r="H45" t="s">
        <v>81</v>
      </c>
      <c r="I45">
        <f>ROUND(ROUND(1307/1000,4),7)</f>
        <v>1.3069999999999999</v>
      </c>
      <c r="J45">
        <v>0</v>
      </c>
      <c r="K45">
        <f>ROUND(ROUND(1307/1000,4),7)</f>
        <v>1.3069999999999999</v>
      </c>
      <c r="O45">
        <f t="shared" si="21"/>
        <v>2997649.95</v>
      </c>
      <c r="P45">
        <f t="shared" si="57"/>
        <v>2616067.4300000002</v>
      </c>
      <c r="Q45">
        <f t="shared" si="22"/>
        <v>131972.51</v>
      </c>
      <c r="R45">
        <f t="shared" si="23"/>
        <v>67376.28</v>
      </c>
      <c r="S45">
        <f t="shared" si="24"/>
        <v>249610.01</v>
      </c>
      <c r="T45">
        <f t="shared" si="25"/>
        <v>0</v>
      </c>
      <c r="U45">
        <f t="shared" si="26"/>
        <v>533.88336000000004</v>
      </c>
      <c r="V45">
        <f t="shared" si="27"/>
        <v>98.871936000000005</v>
      </c>
      <c r="W45">
        <f t="shared" si="28"/>
        <v>0</v>
      </c>
      <c r="X45">
        <f t="shared" si="29"/>
        <v>370873.96</v>
      </c>
      <c r="Y45">
        <f t="shared" si="30"/>
        <v>234569.85</v>
      </c>
      <c r="AA45">
        <v>-1</v>
      </c>
      <c r="AB45">
        <f t="shared" si="31"/>
        <v>690911.97</v>
      </c>
      <c r="AC45">
        <f t="shared" si="32"/>
        <v>678502.31</v>
      </c>
      <c r="AD45">
        <f>ROUND(((((ET45*ROUND(1.2,7)))-((EU45*ROUND(1.2,7))))+AE45),2)</f>
        <v>8659.82</v>
      </c>
      <c r="AE45">
        <f t="shared" si="59"/>
        <v>1012.18</v>
      </c>
      <c r="AF45">
        <f t="shared" si="59"/>
        <v>3749.84</v>
      </c>
      <c r="AG45">
        <f t="shared" si="33"/>
        <v>0</v>
      </c>
      <c r="AH45">
        <f t="shared" si="60"/>
        <v>408.47999999999996</v>
      </c>
      <c r="AI45">
        <f t="shared" si="60"/>
        <v>75.647999999999996</v>
      </c>
      <c r="AJ45">
        <f t="shared" si="34"/>
        <v>0</v>
      </c>
      <c r="AK45">
        <v>688843.69</v>
      </c>
      <c r="AL45">
        <v>678502.31</v>
      </c>
      <c r="AM45">
        <v>7216.51</v>
      </c>
      <c r="AN45">
        <v>843.48</v>
      </c>
      <c r="AO45">
        <v>3124.87</v>
      </c>
      <c r="AP45">
        <v>0</v>
      </c>
      <c r="AQ45">
        <v>340.4</v>
      </c>
      <c r="AR45">
        <v>63.04</v>
      </c>
      <c r="AS45">
        <v>0</v>
      </c>
      <c r="AT45">
        <v>117</v>
      </c>
      <c r="AU45">
        <v>74</v>
      </c>
      <c r="AV45">
        <v>1</v>
      </c>
      <c r="AW45">
        <v>1</v>
      </c>
      <c r="AZ45">
        <v>1</v>
      </c>
      <c r="BA45">
        <v>50.93</v>
      </c>
      <c r="BB45">
        <v>11.66</v>
      </c>
      <c r="BC45">
        <v>2.95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82</v>
      </c>
      <c r="BM45">
        <v>22001</v>
      </c>
      <c r="BN45">
        <v>0</v>
      </c>
      <c r="BO45" t="s">
        <v>79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117</v>
      </c>
      <c r="CA45">
        <v>74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1250</v>
      </c>
      <c r="CO45">
        <v>0</v>
      </c>
      <c r="CP45">
        <f t="shared" si="35"/>
        <v>2997649.95</v>
      </c>
      <c r="CQ45">
        <f t="shared" si="58"/>
        <v>2001581.8145000003</v>
      </c>
      <c r="CR45">
        <f>((((ET45*ROUND(1.2,7)))*BB45-((EU45*ROUND(1.2,7)))*BS45)+AE45*BS45)</f>
        <v>100973.61163999999</v>
      </c>
      <c r="CS45">
        <f t="shared" si="36"/>
        <v>51550.327399999995</v>
      </c>
      <c r="CT45">
        <f t="shared" si="37"/>
        <v>190979.3512</v>
      </c>
      <c r="CU45">
        <f t="shared" si="38"/>
        <v>0</v>
      </c>
      <c r="CV45">
        <f t="shared" si="39"/>
        <v>408.47999999999996</v>
      </c>
      <c r="CW45">
        <f t="shared" si="40"/>
        <v>75.647999999999996</v>
      </c>
      <c r="CX45">
        <f t="shared" si="41"/>
        <v>0</v>
      </c>
      <c r="CY45">
        <f t="shared" si="61"/>
        <v>370873.95930000005</v>
      </c>
      <c r="CZ45">
        <f t="shared" si="62"/>
        <v>234569.85460000002</v>
      </c>
      <c r="DB45">
        <v>8</v>
      </c>
      <c r="DC45" t="s">
        <v>3</v>
      </c>
      <c r="DD45" t="s">
        <v>3</v>
      </c>
      <c r="DE45" t="s">
        <v>60</v>
      </c>
      <c r="DF45" t="s">
        <v>60</v>
      </c>
      <c r="DG45" t="s">
        <v>60</v>
      </c>
      <c r="DH45" t="s">
        <v>3</v>
      </c>
      <c r="DI45" t="s">
        <v>60</v>
      </c>
      <c r="DJ45" t="s">
        <v>60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81</v>
      </c>
      <c r="DW45" t="s">
        <v>81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49994234</v>
      </c>
      <c r="EF45">
        <v>2</v>
      </c>
      <c r="EG45" t="s">
        <v>74</v>
      </c>
      <c r="EH45">
        <v>18</v>
      </c>
      <c r="EI45" t="s">
        <v>75</v>
      </c>
      <c r="EJ45">
        <v>1</v>
      </c>
      <c r="EK45">
        <v>22001</v>
      </c>
      <c r="EL45" t="s">
        <v>75</v>
      </c>
      <c r="EM45" t="s">
        <v>83</v>
      </c>
      <c r="EO45" t="s">
        <v>61</v>
      </c>
      <c r="EQ45">
        <v>132096</v>
      </c>
      <c r="ER45">
        <v>688843.69</v>
      </c>
      <c r="ES45">
        <v>678502.31</v>
      </c>
      <c r="ET45">
        <v>7216.51</v>
      </c>
      <c r="EU45">
        <v>843.48</v>
      </c>
      <c r="EV45">
        <v>3124.87</v>
      </c>
      <c r="EW45">
        <v>340.4</v>
      </c>
      <c r="EX45">
        <v>63.04</v>
      </c>
      <c r="EY45">
        <v>0</v>
      </c>
      <c r="FQ45">
        <v>0</v>
      </c>
      <c r="FR45">
        <v>0</v>
      </c>
      <c r="FS45">
        <v>0</v>
      </c>
      <c r="FX45">
        <v>117</v>
      </c>
      <c r="FY45">
        <v>74</v>
      </c>
      <c r="GA45" t="s">
        <v>3</v>
      </c>
      <c r="GD45">
        <v>0</v>
      </c>
      <c r="GF45">
        <v>1313657744</v>
      </c>
      <c r="GG45">
        <v>2</v>
      </c>
      <c r="GH45">
        <v>1</v>
      </c>
      <c r="GI45">
        <v>2</v>
      </c>
      <c r="GJ45">
        <v>0</v>
      </c>
      <c r="GK45">
        <f>ROUND(R45*(S12)/100,2)</f>
        <v>107802.05</v>
      </c>
      <c r="GL45">
        <f t="shared" si="44"/>
        <v>0</v>
      </c>
      <c r="GM45">
        <f>ROUND(O45+X45+Y45+GK45,2)+GX45</f>
        <v>3710895.81</v>
      </c>
      <c r="GN45">
        <f t="shared" si="45"/>
        <v>3710895.81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3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3</v>
      </c>
      <c r="HF45" t="s">
        <v>3</v>
      </c>
      <c r="HM45" t="s">
        <v>3</v>
      </c>
      <c r="HN45" t="s">
        <v>77</v>
      </c>
      <c r="HO45" t="s">
        <v>78</v>
      </c>
      <c r="HP45" t="s">
        <v>75</v>
      </c>
      <c r="HQ45" t="s">
        <v>75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96</v>
      </c>
      <c r="D46" s="2"/>
      <c r="E46" s="2" t="s">
        <v>3</v>
      </c>
      <c r="F46" s="2" t="s">
        <v>84</v>
      </c>
      <c r="G46" s="2" t="s">
        <v>85</v>
      </c>
      <c r="H46" s="2" t="s">
        <v>41</v>
      </c>
      <c r="I46" s="2">
        <f>I44*J46</f>
        <v>-1320.07</v>
      </c>
      <c r="J46" s="2">
        <v>-1010</v>
      </c>
      <c r="K46" s="2">
        <v>-1010</v>
      </c>
      <c r="L46" s="2"/>
      <c r="M46" s="2"/>
      <c r="N46" s="2"/>
      <c r="O46" s="2">
        <f t="shared" si="21"/>
        <v>-886400.6</v>
      </c>
      <c r="P46" s="2">
        <f t="shared" si="57"/>
        <v>-886400.6</v>
      </c>
      <c r="Q46" s="2">
        <f t="shared" si="22"/>
        <v>0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-1</v>
      </c>
      <c r="AB46" s="2">
        <f t="shared" si="31"/>
        <v>671.48</v>
      </c>
      <c r="AC46" s="2">
        <f t="shared" si="32"/>
        <v>671.48</v>
      </c>
      <c r="AD46" s="2">
        <f>ROUND((((ET46)-(EU46))+AE46),2)</f>
        <v>0</v>
      </c>
      <c r="AE46" s="2">
        <f>ROUND((EU46),2)</f>
        <v>0</v>
      </c>
      <c r="AF46" s="2">
        <f>ROUND((EV46),2)</f>
        <v>0</v>
      </c>
      <c r="AG46" s="2">
        <f t="shared" si="33"/>
        <v>0</v>
      </c>
      <c r="AH46" s="2">
        <f>(EW46)</f>
        <v>0</v>
      </c>
      <c r="AI46" s="2">
        <f>(EX46)</f>
        <v>0</v>
      </c>
      <c r="AJ46" s="2">
        <f t="shared" si="34"/>
        <v>0</v>
      </c>
      <c r="AK46" s="2">
        <v>671.48</v>
      </c>
      <c r="AL46" s="2">
        <v>671.48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117</v>
      </c>
      <c r="AU46" s="2">
        <v>74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86</v>
      </c>
      <c r="BK46" s="2"/>
      <c r="BL46" s="2"/>
      <c r="BM46" s="2">
        <v>22001</v>
      </c>
      <c r="BN46" s="2">
        <v>0</v>
      </c>
      <c r="BO46" s="2" t="s">
        <v>3</v>
      </c>
      <c r="BP46" s="2">
        <v>0</v>
      </c>
      <c r="BQ46" s="2">
        <v>2</v>
      </c>
      <c r="BR46" s="2">
        <v>1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117</v>
      </c>
      <c r="CA46" s="2">
        <v>74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5"/>
        <v>-886400.6</v>
      </c>
      <c r="CQ46" s="2">
        <f t="shared" si="58"/>
        <v>671.48</v>
      </c>
      <c r="CR46" s="2">
        <f>(((ET46)*BB46-(EU46)*BS46)+AE46*BS46)</f>
        <v>0</v>
      </c>
      <c r="CS46" s="2">
        <f t="shared" si="36"/>
        <v>0</v>
      </c>
      <c r="CT46" s="2">
        <f t="shared" si="37"/>
        <v>0</v>
      </c>
      <c r="CU46" s="2">
        <f t="shared" si="38"/>
        <v>0</v>
      </c>
      <c r="CV46" s="2">
        <f t="shared" si="39"/>
        <v>0</v>
      </c>
      <c r="CW46" s="2">
        <f t="shared" si="40"/>
        <v>0</v>
      </c>
      <c r="CX46" s="2">
        <f t="shared" si="41"/>
        <v>0</v>
      </c>
      <c r="CY46" s="2">
        <f t="shared" si="61"/>
        <v>0</v>
      </c>
      <c r="CZ46" s="2">
        <f t="shared" si="62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41</v>
      </c>
      <c r="DW46" s="2" t="s">
        <v>41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49994234</v>
      </c>
      <c r="EF46" s="2">
        <v>2</v>
      </c>
      <c r="EG46" s="2" t="s">
        <v>74</v>
      </c>
      <c r="EH46" s="2">
        <v>18</v>
      </c>
      <c r="EI46" s="2" t="s">
        <v>75</v>
      </c>
      <c r="EJ46" s="2">
        <v>1</v>
      </c>
      <c r="EK46" s="2">
        <v>22001</v>
      </c>
      <c r="EL46" s="2" t="s">
        <v>75</v>
      </c>
      <c r="EM46" s="2" t="s">
        <v>83</v>
      </c>
      <c r="EN46" s="2"/>
      <c r="EO46" s="2" t="s">
        <v>3</v>
      </c>
      <c r="EP46" s="2"/>
      <c r="EQ46" s="2">
        <v>1024</v>
      </c>
      <c r="ER46" s="2">
        <v>671.48</v>
      </c>
      <c r="ES46" s="2">
        <v>671.48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117</v>
      </c>
      <c r="FY46" s="2">
        <v>74</v>
      </c>
      <c r="FZ46" s="2"/>
      <c r="GA46" s="2" t="s">
        <v>3</v>
      </c>
      <c r="GB46" s="2"/>
      <c r="GC46" s="2"/>
      <c r="GD46" s="2">
        <v>1</v>
      </c>
      <c r="GE46" s="2"/>
      <c r="GF46" s="2">
        <v>-988013131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4"/>
        <v>0</v>
      </c>
      <c r="GM46" s="2">
        <f>ROUND(O46+X46+Y46,2)+GX46</f>
        <v>-886400.6</v>
      </c>
      <c r="GN46" s="2">
        <f t="shared" si="45"/>
        <v>-886400.6</v>
      </c>
      <c r="GO46" s="2">
        <f t="shared" si="46"/>
        <v>0</v>
      </c>
      <c r="GP46" s="2">
        <f t="shared" si="4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8"/>
        <v>0</v>
      </c>
      <c r="GW46" s="2">
        <v>1</v>
      </c>
      <c r="GX46" s="2">
        <f t="shared" si="49"/>
        <v>0</v>
      </c>
      <c r="GY46" s="2"/>
      <c r="GZ46" s="2"/>
      <c r="HA46" s="2">
        <v>0</v>
      </c>
      <c r="HB46" s="2">
        <v>0</v>
      </c>
      <c r="HC46" s="2">
        <f t="shared" si="5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77</v>
      </c>
      <c r="HO46" s="2" t="s">
        <v>78</v>
      </c>
      <c r="HP46" s="2" t="s">
        <v>75</v>
      </c>
      <c r="HQ46" s="2" t="s">
        <v>75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106</v>
      </c>
      <c r="E47" t="s">
        <v>3</v>
      </c>
      <c r="F47" t="s">
        <v>84</v>
      </c>
      <c r="G47" t="s">
        <v>85</v>
      </c>
      <c r="H47" t="s">
        <v>41</v>
      </c>
      <c r="I47">
        <f>I45*J47</f>
        <v>-1320.07</v>
      </c>
      <c r="J47">
        <v>-1010</v>
      </c>
      <c r="K47">
        <v>-1010</v>
      </c>
      <c r="O47">
        <f t="shared" si="21"/>
        <v>-2606017.77</v>
      </c>
      <c r="P47">
        <f t="shared" si="57"/>
        <v>-2606017.77</v>
      </c>
      <c r="Q47">
        <f t="shared" si="22"/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-1</v>
      </c>
      <c r="AB47">
        <f t="shared" si="31"/>
        <v>671.48</v>
      </c>
      <c r="AC47">
        <f t="shared" si="32"/>
        <v>671.48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33"/>
        <v>0</v>
      </c>
      <c r="AH47">
        <f>(EW47)</f>
        <v>0</v>
      </c>
      <c r="AI47">
        <f>(EX47)</f>
        <v>0</v>
      </c>
      <c r="AJ47">
        <f t="shared" si="34"/>
        <v>0</v>
      </c>
      <c r="AK47">
        <v>671.48</v>
      </c>
      <c r="AL47">
        <v>671.48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117</v>
      </c>
      <c r="AU47">
        <v>74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2.94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86</v>
      </c>
      <c r="BM47">
        <v>22001</v>
      </c>
      <c r="BN47">
        <v>0</v>
      </c>
      <c r="BO47" t="s">
        <v>84</v>
      </c>
      <c r="BP47">
        <v>1</v>
      </c>
      <c r="BQ47">
        <v>2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117</v>
      </c>
      <c r="CA47">
        <v>74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5"/>
        <v>-2606017.77</v>
      </c>
      <c r="CQ47">
        <f t="shared" si="58"/>
        <v>1974.1512</v>
      </c>
      <c r="CR47">
        <f>(((ET47)*BB47-(EU47)*BS47)+AE47*BS47)</f>
        <v>0</v>
      </c>
      <c r="CS47">
        <f t="shared" si="36"/>
        <v>0</v>
      </c>
      <c r="CT47">
        <f t="shared" si="37"/>
        <v>0</v>
      </c>
      <c r="CU47">
        <f t="shared" si="38"/>
        <v>0</v>
      </c>
      <c r="CV47">
        <f t="shared" si="39"/>
        <v>0</v>
      </c>
      <c r="CW47">
        <f t="shared" si="40"/>
        <v>0</v>
      </c>
      <c r="CX47">
        <f t="shared" si="41"/>
        <v>0</v>
      </c>
      <c r="CY47">
        <f t="shared" si="61"/>
        <v>0</v>
      </c>
      <c r="CZ47">
        <f t="shared" si="62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41</v>
      </c>
      <c r="DW47" t="s">
        <v>41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49994234</v>
      </c>
      <c r="EF47">
        <v>2</v>
      </c>
      <c r="EG47" t="s">
        <v>74</v>
      </c>
      <c r="EH47">
        <v>18</v>
      </c>
      <c r="EI47" t="s">
        <v>75</v>
      </c>
      <c r="EJ47">
        <v>1</v>
      </c>
      <c r="EK47">
        <v>22001</v>
      </c>
      <c r="EL47" t="s">
        <v>75</v>
      </c>
      <c r="EM47" t="s">
        <v>83</v>
      </c>
      <c r="EO47" t="s">
        <v>3</v>
      </c>
      <c r="EQ47">
        <v>1024</v>
      </c>
      <c r="ER47">
        <v>671.48</v>
      </c>
      <c r="ES47">
        <v>671.48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117</v>
      </c>
      <c r="FY47">
        <v>74</v>
      </c>
      <c r="GA47" t="s">
        <v>3</v>
      </c>
      <c r="GD47">
        <v>0</v>
      </c>
      <c r="GF47">
        <v>-988013131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4"/>
        <v>0</v>
      </c>
      <c r="GM47">
        <f>ROUND(O47+X47+Y47+GK47,2)+GX47</f>
        <v>-2606017.77</v>
      </c>
      <c r="GN47">
        <f t="shared" si="45"/>
        <v>-2606017.77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3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3</v>
      </c>
      <c r="HF47" t="s">
        <v>3</v>
      </c>
      <c r="HM47" t="s">
        <v>3</v>
      </c>
      <c r="HN47" t="s">
        <v>77</v>
      </c>
      <c r="HO47" t="s">
        <v>78</v>
      </c>
      <c r="HP47" t="s">
        <v>75</v>
      </c>
      <c r="HQ47" t="s">
        <v>75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ROW(SmtRes!A112)</f>
        <v>112</v>
      </c>
      <c r="D48" s="2">
        <f>ROW(EtalonRes!A114)</f>
        <v>114</v>
      </c>
      <c r="E48" s="2" t="s">
        <v>3</v>
      </c>
      <c r="F48" s="2" t="s">
        <v>87</v>
      </c>
      <c r="G48" s="2" t="s">
        <v>88</v>
      </c>
      <c r="H48" s="2" t="s">
        <v>89</v>
      </c>
      <c r="I48" s="2">
        <f>ROUND(ROUND(1307/12,0),7)</f>
        <v>109</v>
      </c>
      <c r="J48" s="2">
        <v>0</v>
      </c>
      <c r="K48" s="2">
        <f>ROUND(ROUND(1307/12,0),7)</f>
        <v>109</v>
      </c>
      <c r="L48" s="2"/>
      <c r="M48" s="2"/>
      <c r="N48" s="2"/>
      <c r="O48" s="2">
        <f t="shared" si="21"/>
        <v>83898.39</v>
      </c>
      <c r="P48" s="2">
        <f t="shared" si="57"/>
        <v>65370.57</v>
      </c>
      <c r="Q48" s="2">
        <f t="shared" si="22"/>
        <v>14348.76</v>
      </c>
      <c r="R48" s="2">
        <f t="shared" si="23"/>
        <v>0</v>
      </c>
      <c r="S48" s="2">
        <f t="shared" si="24"/>
        <v>4179.0600000000004</v>
      </c>
      <c r="T48" s="2">
        <f t="shared" si="25"/>
        <v>0</v>
      </c>
      <c r="U48" s="2">
        <f t="shared" si="26"/>
        <v>392.4</v>
      </c>
      <c r="V48" s="2">
        <f t="shared" si="27"/>
        <v>0</v>
      </c>
      <c r="W48" s="2">
        <f t="shared" si="28"/>
        <v>0</v>
      </c>
      <c r="X48" s="2">
        <f t="shared" si="29"/>
        <v>4889.5</v>
      </c>
      <c r="Y48" s="2">
        <f t="shared" si="30"/>
        <v>3092.5</v>
      </c>
      <c r="Z48" s="2"/>
      <c r="AA48" s="2">
        <v>-1</v>
      </c>
      <c r="AB48" s="2">
        <f t="shared" si="31"/>
        <v>769.71</v>
      </c>
      <c r="AC48" s="2">
        <f t="shared" si="32"/>
        <v>599.73</v>
      </c>
      <c r="AD48" s="2">
        <f>ROUND(((((ET48*ROUND(1.2,7)))-((EU48*ROUND(1.2,7))))+AE48),2)</f>
        <v>131.63999999999999</v>
      </c>
      <c r="AE48" s="2">
        <f>ROUND(((EU48*ROUND(1.2,7))),2)</f>
        <v>0</v>
      </c>
      <c r="AF48" s="2">
        <f>ROUND(((EV48*ROUND(1.2,7))),2)</f>
        <v>38.340000000000003</v>
      </c>
      <c r="AG48" s="2">
        <f t="shared" si="33"/>
        <v>0</v>
      </c>
      <c r="AH48" s="2">
        <f>((EW48*ROUND(1.2,7)))</f>
        <v>3.5999999999999996</v>
      </c>
      <c r="AI48" s="2">
        <f>((EX48*ROUND(1.2,7)))</f>
        <v>0</v>
      </c>
      <c r="AJ48" s="2">
        <f t="shared" si="34"/>
        <v>0</v>
      </c>
      <c r="AK48" s="2">
        <v>741.38</v>
      </c>
      <c r="AL48" s="2">
        <v>599.73</v>
      </c>
      <c r="AM48" s="2">
        <v>109.7</v>
      </c>
      <c r="AN48" s="2">
        <v>0</v>
      </c>
      <c r="AO48" s="2">
        <v>31.95</v>
      </c>
      <c r="AP48" s="2">
        <v>0</v>
      </c>
      <c r="AQ48" s="2">
        <v>3</v>
      </c>
      <c r="AR48" s="2">
        <v>0</v>
      </c>
      <c r="AS48" s="2">
        <v>0</v>
      </c>
      <c r="AT48" s="2">
        <v>117</v>
      </c>
      <c r="AU48" s="2">
        <v>74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90</v>
      </c>
      <c r="BK48" s="2"/>
      <c r="BL48" s="2"/>
      <c r="BM48" s="2">
        <v>24001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117</v>
      </c>
      <c r="CA48" s="2">
        <v>74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1250</v>
      </c>
      <c r="CO48" s="2">
        <v>0</v>
      </c>
      <c r="CP48" s="2">
        <f t="shared" si="35"/>
        <v>83898.39</v>
      </c>
      <c r="CQ48" s="2">
        <f t="shared" si="58"/>
        <v>599.73</v>
      </c>
      <c r="CR48" s="2">
        <f>((((ET48*ROUND(1.2,7)))*BB48-((EU48*ROUND(1.2,7)))*BS48)+AE48*BS48)</f>
        <v>131.63999999999999</v>
      </c>
      <c r="CS48" s="2">
        <f t="shared" si="36"/>
        <v>0</v>
      </c>
      <c r="CT48" s="2">
        <f t="shared" si="37"/>
        <v>38.340000000000003</v>
      </c>
      <c r="CU48" s="2">
        <f t="shared" si="38"/>
        <v>0</v>
      </c>
      <c r="CV48" s="2">
        <f t="shared" si="39"/>
        <v>3.5999999999999996</v>
      </c>
      <c r="CW48" s="2">
        <f t="shared" si="40"/>
        <v>0</v>
      </c>
      <c r="CX48" s="2">
        <f t="shared" si="41"/>
        <v>0</v>
      </c>
      <c r="CY48" s="2">
        <f t="shared" si="61"/>
        <v>4889.5002000000004</v>
      </c>
      <c r="CZ48" s="2">
        <f t="shared" si="62"/>
        <v>3092.5043999999998</v>
      </c>
      <c r="DA48" s="2"/>
      <c r="DB48" s="2">
        <v>9</v>
      </c>
      <c r="DC48" s="2" t="s">
        <v>3</v>
      </c>
      <c r="DD48" s="2" t="s">
        <v>3</v>
      </c>
      <c r="DE48" s="2" t="s">
        <v>60</v>
      </c>
      <c r="DF48" s="2" t="s">
        <v>60</v>
      </c>
      <c r="DG48" s="2" t="s">
        <v>60</v>
      </c>
      <c r="DH48" s="2" t="s">
        <v>3</v>
      </c>
      <c r="DI48" s="2" t="s">
        <v>60</v>
      </c>
      <c r="DJ48" s="2" t="s">
        <v>60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89</v>
      </c>
      <c r="DW48" s="2" t="s">
        <v>89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49994237</v>
      </c>
      <c r="EF48" s="2">
        <v>2</v>
      </c>
      <c r="EG48" s="2" t="s">
        <v>74</v>
      </c>
      <c r="EH48" s="2">
        <v>18</v>
      </c>
      <c r="EI48" s="2" t="s">
        <v>75</v>
      </c>
      <c r="EJ48" s="2">
        <v>1</v>
      </c>
      <c r="EK48" s="2">
        <v>24001</v>
      </c>
      <c r="EL48" s="2" t="s">
        <v>75</v>
      </c>
      <c r="EM48" s="2" t="s">
        <v>91</v>
      </c>
      <c r="EN48" s="2"/>
      <c r="EO48" s="2" t="s">
        <v>61</v>
      </c>
      <c r="EP48" s="2"/>
      <c r="EQ48" s="2">
        <v>132096</v>
      </c>
      <c r="ER48" s="2">
        <v>741.38</v>
      </c>
      <c r="ES48" s="2">
        <v>599.73</v>
      </c>
      <c r="ET48" s="2">
        <v>109.7</v>
      </c>
      <c r="EU48" s="2">
        <v>0</v>
      </c>
      <c r="EV48" s="2">
        <v>31.95</v>
      </c>
      <c r="EW48" s="2">
        <v>3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117</v>
      </c>
      <c r="FY48" s="2">
        <v>74</v>
      </c>
      <c r="FZ48" s="2"/>
      <c r="GA48" s="2" t="s">
        <v>3</v>
      </c>
      <c r="GB48" s="2"/>
      <c r="GC48" s="2"/>
      <c r="GD48" s="2">
        <v>1</v>
      </c>
      <c r="GE48" s="2"/>
      <c r="GF48" s="2">
        <v>-107721006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4"/>
        <v>0</v>
      </c>
      <c r="GM48" s="2">
        <f>ROUND(O48+X48+Y48,2)+GX48</f>
        <v>91880.39</v>
      </c>
      <c r="GN48" s="2">
        <f t="shared" si="45"/>
        <v>91880.39</v>
      </c>
      <c r="GO48" s="2">
        <f t="shared" si="46"/>
        <v>0</v>
      </c>
      <c r="GP48" s="2">
        <f t="shared" si="4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8"/>
        <v>0</v>
      </c>
      <c r="GW48" s="2">
        <v>1</v>
      </c>
      <c r="GX48" s="2">
        <f t="shared" si="49"/>
        <v>0</v>
      </c>
      <c r="GY48" s="2"/>
      <c r="GZ48" s="2"/>
      <c r="HA48" s="2">
        <v>0</v>
      </c>
      <c r="HB48" s="2">
        <v>0</v>
      </c>
      <c r="HC48" s="2">
        <f t="shared" si="5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77</v>
      </c>
      <c r="HO48" s="2" t="s">
        <v>78</v>
      </c>
      <c r="HP48" s="2" t="s">
        <v>75</v>
      </c>
      <c r="HQ48" s="2" t="s">
        <v>75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ROW(SmtRes!A118)</f>
        <v>118</v>
      </c>
      <c r="D49">
        <f>ROW(EtalonRes!A120)</f>
        <v>120</v>
      </c>
      <c r="E49" t="s">
        <v>3</v>
      </c>
      <c r="F49" t="s">
        <v>87</v>
      </c>
      <c r="G49" t="s">
        <v>88</v>
      </c>
      <c r="H49" t="s">
        <v>89</v>
      </c>
      <c r="I49">
        <f>ROUND(ROUND(1307/12,0),7)</f>
        <v>109</v>
      </c>
      <c r="J49">
        <v>0</v>
      </c>
      <c r="K49">
        <f>ROUND(ROUND(1307/12,0),7)</f>
        <v>109</v>
      </c>
      <c r="O49">
        <f t="shared" si="21"/>
        <v>650007.53</v>
      </c>
      <c r="P49">
        <f t="shared" si="57"/>
        <v>631479.71</v>
      </c>
      <c r="Q49">
        <f t="shared" si="22"/>
        <v>14348.76</v>
      </c>
      <c r="R49">
        <f t="shared" si="23"/>
        <v>0</v>
      </c>
      <c r="S49">
        <f t="shared" si="24"/>
        <v>4179.0600000000004</v>
      </c>
      <c r="T49">
        <f t="shared" si="25"/>
        <v>0</v>
      </c>
      <c r="U49">
        <f t="shared" si="26"/>
        <v>392.4</v>
      </c>
      <c r="V49">
        <f t="shared" si="27"/>
        <v>0</v>
      </c>
      <c r="W49">
        <f t="shared" si="28"/>
        <v>0</v>
      </c>
      <c r="X49">
        <f t="shared" si="29"/>
        <v>4889.5</v>
      </c>
      <c r="Y49">
        <f t="shared" si="30"/>
        <v>3092.5</v>
      </c>
      <c r="AA49">
        <v>-1</v>
      </c>
      <c r="AB49">
        <f t="shared" si="31"/>
        <v>769.71</v>
      </c>
      <c r="AC49">
        <f t="shared" si="32"/>
        <v>599.73</v>
      </c>
      <c r="AD49">
        <f>ROUND(((((ET49*ROUND(1.2,7)))-((EU49*ROUND(1.2,7))))+AE49),2)</f>
        <v>131.63999999999999</v>
      </c>
      <c r="AE49">
        <f>ROUND(((EU49*ROUND(1.2,7))),2)</f>
        <v>0</v>
      </c>
      <c r="AF49">
        <f>ROUND(((EV49*ROUND(1.2,7))),2)</f>
        <v>38.340000000000003</v>
      </c>
      <c r="AG49">
        <f t="shared" si="33"/>
        <v>0</v>
      </c>
      <c r="AH49">
        <f>((EW49*ROUND(1.2,7)))</f>
        <v>3.5999999999999996</v>
      </c>
      <c r="AI49">
        <f>((EX49*ROUND(1.2,7)))</f>
        <v>0</v>
      </c>
      <c r="AJ49">
        <f t="shared" si="34"/>
        <v>0</v>
      </c>
      <c r="AK49">
        <v>741.38</v>
      </c>
      <c r="AL49">
        <v>599.73</v>
      </c>
      <c r="AM49">
        <v>109.7</v>
      </c>
      <c r="AN49">
        <v>0</v>
      </c>
      <c r="AO49">
        <v>31.95</v>
      </c>
      <c r="AP49">
        <v>0</v>
      </c>
      <c r="AQ49">
        <v>3</v>
      </c>
      <c r="AR49">
        <v>0</v>
      </c>
      <c r="AS49">
        <v>0</v>
      </c>
      <c r="AT49">
        <v>117</v>
      </c>
      <c r="AU49">
        <v>74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9.66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90</v>
      </c>
      <c r="BM49">
        <v>24001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117</v>
      </c>
      <c r="CA49">
        <v>74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1250</v>
      </c>
      <c r="CO49">
        <v>0</v>
      </c>
      <c r="CP49">
        <f t="shared" si="35"/>
        <v>650007.53</v>
      </c>
      <c r="CQ49">
        <f t="shared" si="58"/>
        <v>5793.3918000000003</v>
      </c>
      <c r="CR49">
        <f>((((ET49*ROUND(1.2,7)))*BB49-((EU49*ROUND(1.2,7)))*BS49)+AE49*BS49)</f>
        <v>131.63999999999999</v>
      </c>
      <c r="CS49">
        <f t="shared" si="36"/>
        <v>0</v>
      </c>
      <c r="CT49">
        <f t="shared" si="37"/>
        <v>38.340000000000003</v>
      </c>
      <c r="CU49">
        <f t="shared" si="38"/>
        <v>0</v>
      </c>
      <c r="CV49">
        <f t="shared" si="39"/>
        <v>3.5999999999999996</v>
      </c>
      <c r="CW49">
        <f t="shared" si="40"/>
        <v>0</v>
      </c>
      <c r="CX49">
        <f t="shared" si="41"/>
        <v>0</v>
      </c>
      <c r="CY49">
        <f t="shared" si="61"/>
        <v>4889.5002000000004</v>
      </c>
      <c r="CZ49">
        <f t="shared" si="62"/>
        <v>3092.5043999999998</v>
      </c>
      <c r="DB49">
        <v>10</v>
      </c>
      <c r="DC49" t="s">
        <v>3</v>
      </c>
      <c r="DD49" t="s">
        <v>3</v>
      </c>
      <c r="DE49" t="s">
        <v>60</v>
      </c>
      <c r="DF49" t="s">
        <v>60</v>
      </c>
      <c r="DG49" t="s">
        <v>60</v>
      </c>
      <c r="DH49" t="s">
        <v>3</v>
      </c>
      <c r="DI49" t="s">
        <v>60</v>
      </c>
      <c r="DJ49" t="s">
        <v>60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89</v>
      </c>
      <c r="DW49" t="s">
        <v>89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49994237</v>
      </c>
      <c r="EF49">
        <v>2</v>
      </c>
      <c r="EG49" t="s">
        <v>74</v>
      </c>
      <c r="EH49">
        <v>18</v>
      </c>
      <c r="EI49" t="s">
        <v>75</v>
      </c>
      <c r="EJ49">
        <v>1</v>
      </c>
      <c r="EK49">
        <v>24001</v>
      </c>
      <c r="EL49" t="s">
        <v>75</v>
      </c>
      <c r="EM49" t="s">
        <v>91</v>
      </c>
      <c r="EO49" t="s">
        <v>61</v>
      </c>
      <c r="EQ49">
        <v>132096</v>
      </c>
      <c r="ER49">
        <v>741.38</v>
      </c>
      <c r="ES49">
        <v>599.73</v>
      </c>
      <c r="ET49">
        <v>109.7</v>
      </c>
      <c r="EU49">
        <v>0</v>
      </c>
      <c r="EV49">
        <v>31.95</v>
      </c>
      <c r="EW49">
        <v>3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117</v>
      </c>
      <c r="FY49">
        <v>74</v>
      </c>
      <c r="GA49" t="s">
        <v>3</v>
      </c>
      <c r="GD49">
        <v>0</v>
      </c>
      <c r="GF49">
        <v>-107721006</v>
      </c>
      <c r="GG49">
        <v>2</v>
      </c>
      <c r="GH49">
        <v>1</v>
      </c>
      <c r="GI49">
        <v>5</v>
      </c>
      <c r="GJ49">
        <v>0</v>
      </c>
      <c r="GK49">
        <f>ROUND(R49*(S12)/100,2)</f>
        <v>0</v>
      </c>
      <c r="GL49">
        <f t="shared" si="44"/>
        <v>0</v>
      </c>
      <c r="GM49">
        <f>ROUND(O49+X49+Y49+GK49,2)+GX49</f>
        <v>657989.53</v>
      </c>
      <c r="GN49">
        <f t="shared" si="45"/>
        <v>657989.53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3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3</v>
      </c>
      <c r="HF49" t="s">
        <v>3</v>
      </c>
      <c r="HM49" t="s">
        <v>3</v>
      </c>
      <c r="HN49" t="s">
        <v>77</v>
      </c>
      <c r="HO49" t="s">
        <v>78</v>
      </c>
      <c r="HP49" t="s">
        <v>75</v>
      </c>
      <c r="HQ49" t="s">
        <v>75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3</v>
      </c>
      <c r="F50" s="2" t="s">
        <v>92</v>
      </c>
      <c r="G50" s="2" t="s">
        <v>93</v>
      </c>
      <c r="H50" s="2" t="s">
        <v>41</v>
      </c>
      <c r="I50" s="2">
        <f>ROUND(1307,7)</f>
        <v>1307</v>
      </c>
      <c r="J50" s="2">
        <v>0</v>
      </c>
      <c r="K50" s="2">
        <f>ROUND(1307,7)</f>
        <v>1307</v>
      </c>
      <c r="L50" s="2"/>
      <c r="M50" s="2"/>
      <c r="N50" s="2"/>
      <c r="O50" s="2">
        <f t="shared" si="21"/>
        <v>1827146.79</v>
      </c>
      <c r="P50" s="2">
        <f t="shared" si="57"/>
        <v>1827146.79</v>
      </c>
      <c r="Q50" s="2">
        <f t="shared" si="22"/>
        <v>0</v>
      </c>
      <c r="R50" s="2">
        <f t="shared" si="23"/>
        <v>0</v>
      </c>
      <c r="S50" s="2">
        <f t="shared" si="24"/>
        <v>0</v>
      </c>
      <c r="T50" s="2">
        <f t="shared" si="25"/>
        <v>0</v>
      </c>
      <c r="U50" s="2">
        <f t="shared" si="26"/>
        <v>0</v>
      </c>
      <c r="V50" s="2">
        <f t="shared" si="27"/>
        <v>0</v>
      </c>
      <c r="W50" s="2">
        <f t="shared" si="28"/>
        <v>849.55</v>
      </c>
      <c r="X50" s="2">
        <f t="shared" si="29"/>
        <v>0</v>
      </c>
      <c r="Y50" s="2">
        <f t="shared" si="30"/>
        <v>0</v>
      </c>
      <c r="Z50" s="2"/>
      <c r="AA50" s="2">
        <v>-1</v>
      </c>
      <c r="AB50" s="2">
        <f t="shared" si="31"/>
        <v>1397.97</v>
      </c>
      <c r="AC50" s="2">
        <f t="shared" si="32"/>
        <v>1397.97</v>
      </c>
      <c r="AD50" s="2">
        <f t="shared" ref="AD50:AD57" si="63">ROUND((((ET50)-(EU50))+AE50),2)</f>
        <v>0</v>
      </c>
      <c r="AE50" s="2">
        <f t="shared" ref="AE50:AF57" si="64">ROUND((EU50),2)</f>
        <v>0</v>
      </c>
      <c r="AF50" s="2">
        <f t="shared" si="64"/>
        <v>0</v>
      </c>
      <c r="AG50" s="2">
        <f t="shared" si="33"/>
        <v>0</v>
      </c>
      <c r="AH50" s="2">
        <f t="shared" ref="AH50:AI57" si="65">(EW50)</f>
        <v>0</v>
      </c>
      <c r="AI50" s="2">
        <f t="shared" si="65"/>
        <v>0</v>
      </c>
      <c r="AJ50" s="2">
        <f t="shared" si="34"/>
        <v>0.65</v>
      </c>
      <c r="AK50" s="2">
        <v>1397.97</v>
      </c>
      <c r="AL50" s="2">
        <v>1397.97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0.65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94</v>
      </c>
      <c r="BK50" s="2"/>
      <c r="BL50" s="2"/>
      <c r="BM50" s="2">
        <v>500001</v>
      </c>
      <c r="BN50" s="2">
        <v>0</v>
      </c>
      <c r="BO50" s="2" t="s">
        <v>3</v>
      </c>
      <c r="BP50" s="2">
        <v>0</v>
      </c>
      <c r="BQ50" s="2">
        <v>8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5"/>
        <v>1827146.79</v>
      </c>
      <c r="CQ50" s="2">
        <f t="shared" si="58"/>
        <v>1397.97</v>
      </c>
      <c r="CR50" s="2">
        <f>(((ET50)*BB50-(EU50)*BS50)+AE50*BS50)</f>
        <v>0</v>
      </c>
      <c r="CS50" s="2">
        <f t="shared" si="36"/>
        <v>0</v>
      </c>
      <c r="CT50" s="2">
        <f t="shared" si="37"/>
        <v>0</v>
      </c>
      <c r="CU50" s="2">
        <f t="shared" si="38"/>
        <v>0</v>
      </c>
      <c r="CV50" s="2">
        <f t="shared" si="39"/>
        <v>0</v>
      </c>
      <c r="CW50" s="2">
        <f t="shared" si="40"/>
        <v>0</v>
      </c>
      <c r="CX50" s="2">
        <f t="shared" si="41"/>
        <v>0.65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41</v>
      </c>
      <c r="DW50" s="2" t="s">
        <v>41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49994105</v>
      </c>
      <c r="EF50" s="2">
        <v>8</v>
      </c>
      <c r="EG50" s="2" t="s">
        <v>95</v>
      </c>
      <c r="EH50" s="2">
        <v>0</v>
      </c>
      <c r="EI50" s="2" t="s">
        <v>3</v>
      </c>
      <c r="EJ50" s="2">
        <v>1</v>
      </c>
      <c r="EK50" s="2">
        <v>500001</v>
      </c>
      <c r="EL50" s="2" t="s">
        <v>96</v>
      </c>
      <c r="EM50" s="2" t="s">
        <v>97</v>
      </c>
      <c r="EN50" s="2"/>
      <c r="EO50" s="2" t="s">
        <v>3</v>
      </c>
      <c r="EP50" s="2"/>
      <c r="EQ50" s="2">
        <v>132096</v>
      </c>
      <c r="ER50" s="2">
        <v>1397.97</v>
      </c>
      <c r="ES50" s="2">
        <v>1397.97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1046074686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44"/>
        <v>0</v>
      </c>
      <c r="GM50" s="2">
        <f>ROUND(O50+X50+Y50,2)+GX50</f>
        <v>1827146.79</v>
      </c>
      <c r="GN50" s="2">
        <f t="shared" si="45"/>
        <v>1827146.79</v>
      </c>
      <c r="GO50" s="2">
        <f t="shared" si="46"/>
        <v>0</v>
      </c>
      <c r="GP50" s="2">
        <f t="shared" si="4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8"/>
        <v>0</v>
      </c>
      <c r="GW50" s="2">
        <v>1</v>
      </c>
      <c r="GX50" s="2">
        <f t="shared" si="49"/>
        <v>0</v>
      </c>
      <c r="GY50" s="2"/>
      <c r="GZ50" s="2"/>
      <c r="HA50" s="2">
        <v>0</v>
      </c>
      <c r="HB50" s="2">
        <v>0</v>
      </c>
      <c r="HC50" s="2">
        <f t="shared" si="5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3</v>
      </c>
      <c r="F51" t="s">
        <v>92</v>
      </c>
      <c r="G51" t="s">
        <v>93</v>
      </c>
      <c r="H51" t="s">
        <v>41</v>
      </c>
      <c r="I51">
        <f>ROUND(1307,7)</f>
        <v>1307</v>
      </c>
      <c r="J51">
        <v>0</v>
      </c>
      <c r="K51">
        <f>ROUND(1307,7)</f>
        <v>1307</v>
      </c>
      <c r="O51">
        <f t="shared" si="21"/>
        <v>17650237.989999998</v>
      </c>
      <c r="P51">
        <f t="shared" si="57"/>
        <v>17650237.989999998</v>
      </c>
      <c r="Q51">
        <f t="shared" si="22"/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849.55</v>
      </c>
      <c r="X51">
        <f t="shared" si="29"/>
        <v>0</v>
      </c>
      <c r="Y51">
        <f t="shared" si="30"/>
        <v>0</v>
      </c>
      <c r="AA51">
        <v>-1</v>
      </c>
      <c r="AB51">
        <f t="shared" si="31"/>
        <v>1397.97</v>
      </c>
      <c r="AC51">
        <f t="shared" si="32"/>
        <v>1397.97</v>
      </c>
      <c r="AD51">
        <f t="shared" si="63"/>
        <v>0</v>
      </c>
      <c r="AE51">
        <f t="shared" si="64"/>
        <v>0</v>
      </c>
      <c r="AF51">
        <f t="shared" si="64"/>
        <v>0</v>
      </c>
      <c r="AG51">
        <f t="shared" si="33"/>
        <v>0</v>
      </c>
      <c r="AH51">
        <f t="shared" si="65"/>
        <v>0</v>
      </c>
      <c r="AI51">
        <f t="shared" si="65"/>
        <v>0</v>
      </c>
      <c r="AJ51">
        <f t="shared" si="34"/>
        <v>0.65</v>
      </c>
      <c r="AK51">
        <v>1397.97</v>
      </c>
      <c r="AL51">
        <v>1397.97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0.65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9.66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94</v>
      </c>
      <c r="BM51">
        <v>500001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5"/>
        <v>17650237.989999998</v>
      </c>
      <c r="CQ51">
        <f t="shared" si="58"/>
        <v>13504.3902</v>
      </c>
      <c r="CR51">
        <f>(((ET51)*BB51-(EU51)*BS51)+AE51*BS51)</f>
        <v>0</v>
      </c>
      <c r="CS51">
        <f t="shared" si="36"/>
        <v>0</v>
      </c>
      <c r="CT51">
        <f t="shared" si="37"/>
        <v>0</v>
      </c>
      <c r="CU51">
        <f t="shared" si="38"/>
        <v>0</v>
      </c>
      <c r="CV51">
        <f t="shared" si="39"/>
        <v>0</v>
      </c>
      <c r="CW51">
        <f t="shared" si="40"/>
        <v>0</v>
      </c>
      <c r="CX51">
        <f t="shared" si="41"/>
        <v>0.65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41</v>
      </c>
      <c r="DW51" t="s">
        <v>41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49994105</v>
      </c>
      <c r="EF51">
        <v>8</v>
      </c>
      <c r="EG51" t="s">
        <v>95</v>
      </c>
      <c r="EH51">
        <v>0</v>
      </c>
      <c r="EI51" t="s">
        <v>3</v>
      </c>
      <c r="EJ51">
        <v>1</v>
      </c>
      <c r="EK51">
        <v>500001</v>
      </c>
      <c r="EL51" t="s">
        <v>96</v>
      </c>
      <c r="EM51" t="s">
        <v>97</v>
      </c>
      <c r="EO51" t="s">
        <v>3</v>
      </c>
      <c r="EQ51">
        <v>132096</v>
      </c>
      <c r="ER51">
        <v>1397.97</v>
      </c>
      <c r="ES51">
        <v>1397.97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1046074686</v>
      </c>
      <c r="GG51">
        <v>2</v>
      </c>
      <c r="GH51">
        <v>1</v>
      </c>
      <c r="GI51">
        <v>5</v>
      </c>
      <c r="GJ51">
        <v>0</v>
      </c>
      <c r="GK51">
        <f>ROUND(R51*(S12)/100,2)</f>
        <v>0</v>
      </c>
      <c r="GL51">
        <f t="shared" si="44"/>
        <v>0</v>
      </c>
      <c r="GM51">
        <f>ROUND(O51+X51+Y51+GK51,2)+GX51</f>
        <v>17650237.989999998</v>
      </c>
      <c r="GN51">
        <f t="shared" si="45"/>
        <v>17650237.989999998</v>
      </c>
      <c r="GO51">
        <f t="shared" si="46"/>
        <v>0</v>
      </c>
      <c r="GP51">
        <f t="shared" si="47"/>
        <v>0</v>
      </c>
      <c r="GR51">
        <v>0</v>
      </c>
      <c r="GS51">
        <v>3</v>
      </c>
      <c r="GT51">
        <v>0</v>
      </c>
      <c r="GU51" t="s">
        <v>3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98</v>
      </c>
      <c r="F52" s="2" t="s">
        <v>99</v>
      </c>
      <c r="G52" s="2" t="s">
        <v>100</v>
      </c>
      <c r="H52" s="2" t="s">
        <v>41</v>
      </c>
      <c r="I52" s="2">
        <v>1307</v>
      </c>
      <c r="J52" s="2">
        <v>0</v>
      </c>
      <c r="K52" s="2">
        <v>1307</v>
      </c>
      <c r="L52" s="2"/>
      <c r="M52" s="2"/>
      <c r="N52" s="2"/>
      <c r="O52" s="2">
        <f t="shared" si="21"/>
        <v>2511609.62</v>
      </c>
      <c r="P52" s="2">
        <f>ROUND(ROUND(CQ52*I52,2)/BC52,2)</f>
        <v>2511609.62</v>
      </c>
      <c r="Q52" s="2">
        <f t="shared" si="22"/>
        <v>0</v>
      </c>
      <c r="R52" s="2">
        <f t="shared" si="23"/>
        <v>0</v>
      </c>
      <c r="S52" s="2">
        <f t="shared" si="24"/>
        <v>0</v>
      </c>
      <c r="T52" s="2">
        <f t="shared" si="25"/>
        <v>0</v>
      </c>
      <c r="U52" s="2">
        <f t="shared" si="26"/>
        <v>0</v>
      </c>
      <c r="V52" s="2">
        <f t="shared" si="27"/>
        <v>0</v>
      </c>
      <c r="W52" s="2">
        <f t="shared" si="28"/>
        <v>0</v>
      </c>
      <c r="X52" s="2">
        <f t="shared" si="29"/>
        <v>0</v>
      </c>
      <c r="Y52" s="2">
        <f t="shared" si="30"/>
        <v>0</v>
      </c>
      <c r="Z52" s="2"/>
      <c r="AA52" s="2">
        <v>64966527</v>
      </c>
      <c r="AB52" s="2">
        <f t="shared" si="31"/>
        <v>1921.66</v>
      </c>
      <c r="AC52" s="2">
        <f t="shared" si="32"/>
        <v>1921.66</v>
      </c>
      <c r="AD52" s="2">
        <f t="shared" si="63"/>
        <v>0</v>
      </c>
      <c r="AE52" s="2">
        <f t="shared" si="64"/>
        <v>0</v>
      </c>
      <c r="AF52" s="2">
        <f t="shared" si="64"/>
        <v>0</v>
      </c>
      <c r="AG52" s="2">
        <f t="shared" si="33"/>
        <v>0</v>
      </c>
      <c r="AH52" s="2">
        <f t="shared" si="65"/>
        <v>0</v>
      </c>
      <c r="AI52" s="2">
        <f t="shared" si="65"/>
        <v>0</v>
      </c>
      <c r="AJ52" s="2">
        <f t="shared" si="34"/>
        <v>0</v>
      </c>
      <c r="AK52" s="2">
        <v>1921.66</v>
      </c>
      <c r="AL52" s="2">
        <v>1921.66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78</v>
      </c>
      <c r="AU52" s="2">
        <v>57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3</v>
      </c>
      <c r="BK52" s="2"/>
      <c r="BL52" s="2"/>
      <c r="BM52" s="2">
        <v>400002</v>
      </c>
      <c r="BN52" s="2">
        <v>0</v>
      </c>
      <c r="BO52" s="2" t="s">
        <v>3</v>
      </c>
      <c r="BP52" s="2">
        <v>0</v>
      </c>
      <c r="BQ52" s="2">
        <v>7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78</v>
      </c>
      <c r="CA52" s="2">
        <v>57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5"/>
        <v>2511609.62</v>
      </c>
      <c r="CQ52" s="2">
        <f>AC52</f>
        <v>1921.66</v>
      </c>
      <c r="CR52" s="2">
        <f>(((ET52)-(EU52)*BS52)+AE52*BS52)</f>
        <v>0</v>
      </c>
      <c r="CS52" s="2">
        <f t="shared" si="36"/>
        <v>0</v>
      </c>
      <c r="CT52" s="2">
        <f t="shared" si="37"/>
        <v>0</v>
      </c>
      <c r="CU52" s="2">
        <f t="shared" si="38"/>
        <v>0</v>
      </c>
      <c r="CV52" s="2">
        <f t="shared" si="39"/>
        <v>0</v>
      </c>
      <c r="CW52" s="2">
        <f t="shared" si="40"/>
        <v>0</v>
      </c>
      <c r="CX52" s="2">
        <f t="shared" si="41"/>
        <v>0</v>
      </c>
      <c r="CY52" s="2">
        <f>(((S52+R52)*AT52)/100)</f>
        <v>0</v>
      </c>
      <c r="CZ52" s="2">
        <f>(((S52+R52)*AU52)/100)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41</v>
      </c>
      <c r="DW52" s="2" t="s">
        <v>41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49994505</v>
      </c>
      <c r="EF52" s="2">
        <v>7</v>
      </c>
      <c r="EG52" s="2" t="s">
        <v>42</v>
      </c>
      <c r="EH52" s="2">
        <v>109</v>
      </c>
      <c r="EI52" s="2" t="s">
        <v>43</v>
      </c>
      <c r="EJ52" s="2">
        <v>1</v>
      </c>
      <c r="EK52" s="2">
        <v>400002</v>
      </c>
      <c r="EL52" s="2" t="s">
        <v>43</v>
      </c>
      <c r="EM52" s="2" t="s">
        <v>44</v>
      </c>
      <c r="EN52" s="2"/>
      <c r="EO52" s="2" t="s">
        <v>3</v>
      </c>
      <c r="EP52" s="2"/>
      <c r="EQ52" s="2">
        <v>1703936</v>
      </c>
      <c r="ER52" s="2">
        <v>1776.3799999999999</v>
      </c>
      <c r="ES52" s="2">
        <v>1921.66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5</v>
      </c>
      <c r="FA52" s="2"/>
      <c r="FB52" s="2"/>
      <c r="FC52" s="2">
        <v>0</v>
      </c>
      <c r="FD52" s="2">
        <v>18</v>
      </c>
      <c r="FE52" s="2"/>
      <c r="FF52" s="2">
        <v>1921.66</v>
      </c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78</v>
      </c>
      <c r="FY52" s="2">
        <v>57</v>
      </c>
      <c r="FZ52" s="2"/>
      <c r="GA52" s="2" t="s">
        <v>3</v>
      </c>
      <c r="GB52" s="2"/>
      <c r="GC52" s="2"/>
      <c r="GD52" s="2">
        <v>1</v>
      </c>
      <c r="GE52" s="2"/>
      <c r="GF52" s="2">
        <v>-779490796</v>
      </c>
      <c r="GG52" s="2">
        <v>2</v>
      </c>
      <c r="GH52" s="2">
        <v>3</v>
      </c>
      <c r="GI52" s="2">
        <v>3</v>
      </c>
      <c r="GJ52" s="2">
        <v>0</v>
      </c>
      <c r="GK52" s="2">
        <v>0</v>
      </c>
      <c r="GL52" s="2">
        <f t="shared" si="44"/>
        <v>0</v>
      </c>
      <c r="GM52" s="2">
        <f>ROUND(O52+X52+Y52,2)+GX52</f>
        <v>2511609.62</v>
      </c>
      <c r="GN52" s="2">
        <f t="shared" si="45"/>
        <v>0</v>
      </c>
      <c r="GO52" s="2">
        <f t="shared" si="46"/>
        <v>2511609.62</v>
      </c>
      <c r="GP52" s="2">
        <f t="shared" si="47"/>
        <v>0</v>
      </c>
      <c r="GQ52" s="2"/>
      <c r="GR52" s="2">
        <v>1</v>
      </c>
      <c r="GS52" s="2">
        <v>1</v>
      </c>
      <c r="GT52" s="2">
        <v>0</v>
      </c>
      <c r="GU52" s="2" t="s">
        <v>3</v>
      </c>
      <c r="GV52" s="2">
        <f t="shared" si="48"/>
        <v>0</v>
      </c>
      <c r="GW52" s="2">
        <v>1</v>
      </c>
      <c r="GX52" s="2">
        <f t="shared" si="49"/>
        <v>0</v>
      </c>
      <c r="GY52" s="2"/>
      <c r="GZ52" s="2"/>
      <c r="HA52" s="2">
        <v>0</v>
      </c>
      <c r="HB52" s="2">
        <v>0</v>
      </c>
      <c r="HC52" s="2">
        <f t="shared" si="50"/>
        <v>0</v>
      </c>
      <c r="HD52" s="2"/>
      <c r="HE52" s="2" t="s">
        <v>3</v>
      </c>
      <c r="HF52" s="2" t="s">
        <v>3</v>
      </c>
      <c r="HG52" s="2">
        <f>ROUND(AC52*I52,2)</f>
        <v>2511609.62</v>
      </c>
      <c r="HH52" s="2"/>
      <c r="HI52" s="2"/>
      <c r="HJ52" s="2"/>
      <c r="HK52" s="2"/>
      <c r="HL52" s="2"/>
      <c r="HM52" s="2" t="s">
        <v>3</v>
      </c>
      <c r="HN52" s="2" t="s">
        <v>45</v>
      </c>
      <c r="HO52" s="2" t="s">
        <v>46</v>
      </c>
      <c r="HP52" s="2" t="s">
        <v>43</v>
      </c>
      <c r="HQ52" s="2" t="s">
        <v>43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98</v>
      </c>
      <c r="F53" t="s">
        <v>99</v>
      </c>
      <c r="G53" t="s">
        <v>100</v>
      </c>
      <c r="H53" t="s">
        <v>41</v>
      </c>
      <c r="I53">
        <v>1307</v>
      </c>
      <c r="J53">
        <v>0</v>
      </c>
      <c r="K53">
        <v>1307</v>
      </c>
      <c r="O53">
        <f t="shared" si="21"/>
        <v>2561837.63</v>
      </c>
      <c r="P53">
        <f t="shared" ref="P53:P59" si="66">ROUND(CQ53*I53,2)</f>
        <v>2561837.63</v>
      </c>
      <c r="Q53">
        <f t="shared" si="22"/>
        <v>0</v>
      </c>
      <c r="R53">
        <f t="shared" si="23"/>
        <v>0</v>
      </c>
      <c r="S53">
        <f t="shared" si="24"/>
        <v>0</v>
      </c>
      <c r="T53">
        <f t="shared" si="25"/>
        <v>0</v>
      </c>
      <c r="U53">
        <f t="shared" si="26"/>
        <v>0</v>
      </c>
      <c r="V53">
        <f t="shared" si="27"/>
        <v>0</v>
      </c>
      <c r="W53">
        <f t="shared" si="28"/>
        <v>0</v>
      </c>
      <c r="X53">
        <f t="shared" si="29"/>
        <v>0</v>
      </c>
      <c r="Y53">
        <f t="shared" si="30"/>
        <v>0</v>
      </c>
      <c r="AA53">
        <v>64966525</v>
      </c>
      <c r="AB53">
        <f t="shared" si="31"/>
        <v>1960.09</v>
      </c>
      <c r="AC53">
        <f t="shared" si="32"/>
        <v>1960.09</v>
      </c>
      <c r="AD53">
        <f t="shared" si="63"/>
        <v>0</v>
      </c>
      <c r="AE53">
        <f t="shared" si="64"/>
        <v>0</v>
      </c>
      <c r="AF53">
        <f t="shared" si="64"/>
        <v>0</v>
      </c>
      <c r="AG53">
        <f t="shared" si="33"/>
        <v>0</v>
      </c>
      <c r="AH53">
        <f t="shared" si="65"/>
        <v>0</v>
      </c>
      <c r="AI53">
        <f t="shared" si="65"/>
        <v>0</v>
      </c>
      <c r="AJ53">
        <f t="shared" si="34"/>
        <v>0</v>
      </c>
      <c r="AK53">
        <v>1960.0900000000001</v>
      </c>
      <c r="AL53">
        <v>1960.0900000000001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78</v>
      </c>
      <c r="AU53">
        <v>57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9.57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400002</v>
      </c>
      <c r="BN53">
        <v>0</v>
      </c>
      <c r="BO53" t="s">
        <v>3</v>
      </c>
      <c r="BP53">
        <v>0</v>
      </c>
      <c r="BQ53">
        <v>7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78</v>
      </c>
      <c r="CA53">
        <v>57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5"/>
        <v>2561837.63</v>
      </c>
      <c r="CQ53">
        <f>AC53</f>
        <v>1960.09</v>
      </c>
      <c r="CR53">
        <f>(((ET53)-(EU53)*BS53)+AE53*BS53)</f>
        <v>0</v>
      </c>
      <c r="CS53">
        <f t="shared" si="36"/>
        <v>0</v>
      </c>
      <c r="CT53">
        <f t="shared" si="37"/>
        <v>0</v>
      </c>
      <c r="CU53">
        <f t="shared" si="38"/>
        <v>0</v>
      </c>
      <c r="CV53">
        <f t="shared" si="39"/>
        <v>0</v>
      </c>
      <c r="CW53">
        <f t="shared" si="40"/>
        <v>0</v>
      </c>
      <c r="CX53">
        <f t="shared" si="41"/>
        <v>0</v>
      </c>
      <c r="CY53">
        <f>(((S53+R53)*AT53)/100)</f>
        <v>0</v>
      </c>
      <c r="CZ53">
        <f>(((S53+R53)*AU53)/100)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41</v>
      </c>
      <c r="DW53" t="s">
        <v>41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49994505</v>
      </c>
      <c r="EF53">
        <v>7</v>
      </c>
      <c r="EG53" t="s">
        <v>42</v>
      </c>
      <c r="EH53">
        <v>109</v>
      </c>
      <c r="EI53" t="s">
        <v>43</v>
      </c>
      <c r="EJ53">
        <v>1</v>
      </c>
      <c r="EK53">
        <v>400002</v>
      </c>
      <c r="EL53" t="s">
        <v>43</v>
      </c>
      <c r="EM53" t="s">
        <v>44</v>
      </c>
      <c r="EO53" t="s">
        <v>3</v>
      </c>
      <c r="EQ53">
        <v>1703936</v>
      </c>
      <c r="ER53">
        <v>1960.0900000000001</v>
      </c>
      <c r="ES53">
        <v>1960.0900000000001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0</v>
      </c>
      <c r="FD53">
        <v>18</v>
      </c>
      <c r="FF53">
        <v>1921.66</v>
      </c>
      <c r="FQ53">
        <v>0</v>
      </c>
      <c r="FR53">
        <v>0</v>
      </c>
      <c r="FS53">
        <v>0</v>
      </c>
      <c r="FX53">
        <v>78</v>
      </c>
      <c r="FY53">
        <v>57</v>
      </c>
      <c r="GA53" t="s">
        <v>101</v>
      </c>
      <c r="GD53">
        <v>0</v>
      </c>
      <c r="GF53">
        <v>-779490796</v>
      </c>
      <c r="GG53">
        <v>2</v>
      </c>
      <c r="GH53">
        <v>3</v>
      </c>
      <c r="GI53">
        <v>3</v>
      </c>
      <c r="GJ53">
        <v>0</v>
      </c>
      <c r="GK53">
        <f>ROUND(R53*(S12)/100,2)</f>
        <v>0</v>
      </c>
      <c r="GL53">
        <f t="shared" si="44"/>
        <v>0</v>
      </c>
      <c r="GM53">
        <f>ROUND(O53+X53+Y53+GK53,2)+GX53</f>
        <v>2561837.63</v>
      </c>
      <c r="GN53">
        <f t="shared" si="45"/>
        <v>0</v>
      </c>
      <c r="GO53">
        <f t="shared" si="46"/>
        <v>2561837.63</v>
      </c>
      <c r="GP53">
        <f t="shared" si="47"/>
        <v>0</v>
      </c>
      <c r="GR53">
        <v>1</v>
      </c>
      <c r="GS53">
        <v>1</v>
      </c>
      <c r="GT53">
        <v>0</v>
      </c>
      <c r="GU53" t="s">
        <v>3</v>
      </c>
      <c r="GV53">
        <f t="shared" si="48"/>
        <v>0</v>
      </c>
      <c r="GW53">
        <v>1</v>
      </c>
      <c r="GX53">
        <f t="shared" si="49"/>
        <v>0</v>
      </c>
      <c r="HA53">
        <v>0</v>
      </c>
      <c r="HB53">
        <v>0</v>
      </c>
      <c r="HC53">
        <f t="shared" si="50"/>
        <v>0</v>
      </c>
      <c r="HE53" t="s">
        <v>48</v>
      </c>
      <c r="HF53" t="s">
        <v>38</v>
      </c>
      <c r="HG53">
        <f>ROUND(AC53*I53,2)</f>
        <v>2561837.63</v>
      </c>
      <c r="HM53" t="s">
        <v>3</v>
      </c>
      <c r="HN53" t="s">
        <v>45</v>
      </c>
      <c r="HO53" t="s">
        <v>46</v>
      </c>
      <c r="HP53" t="s">
        <v>43</v>
      </c>
      <c r="HQ53" t="s">
        <v>43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102</v>
      </c>
      <c r="F54" s="2" t="s">
        <v>103</v>
      </c>
      <c r="G54" s="2" t="s">
        <v>104</v>
      </c>
      <c r="H54" s="2" t="s">
        <v>51</v>
      </c>
      <c r="I54" s="2">
        <v>389</v>
      </c>
      <c r="J54" s="2">
        <v>0</v>
      </c>
      <c r="K54" s="2">
        <v>389</v>
      </c>
      <c r="L54" s="2"/>
      <c r="M54" s="2"/>
      <c r="N54" s="2"/>
      <c r="O54" s="2">
        <f t="shared" si="21"/>
        <v>405229.08</v>
      </c>
      <c r="P54" s="2">
        <f t="shared" si="66"/>
        <v>405229.08</v>
      </c>
      <c r="Q54" s="2">
        <f t="shared" si="22"/>
        <v>0</v>
      </c>
      <c r="R54" s="2">
        <f t="shared" si="23"/>
        <v>0</v>
      </c>
      <c r="S54" s="2">
        <f t="shared" si="24"/>
        <v>0</v>
      </c>
      <c r="T54" s="2">
        <f t="shared" si="25"/>
        <v>0</v>
      </c>
      <c r="U54" s="2">
        <f t="shared" si="26"/>
        <v>0</v>
      </c>
      <c r="V54" s="2">
        <f t="shared" si="27"/>
        <v>0</v>
      </c>
      <c r="W54" s="2">
        <f t="shared" si="28"/>
        <v>35.01</v>
      </c>
      <c r="X54" s="2">
        <f t="shared" si="29"/>
        <v>0</v>
      </c>
      <c r="Y54" s="2">
        <f t="shared" si="30"/>
        <v>0</v>
      </c>
      <c r="Z54" s="2"/>
      <c r="AA54" s="2">
        <v>64966527</v>
      </c>
      <c r="AB54" s="2">
        <f t="shared" si="31"/>
        <v>1041.72</v>
      </c>
      <c r="AC54" s="2">
        <f t="shared" si="32"/>
        <v>1041.72</v>
      </c>
      <c r="AD54" s="2">
        <f t="shared" si="63"/>
        <v>0</v>
      </c>
      <c r="AE54" s="2">
        <f t="shared" si="64"/>
        <v>0</v>
      </c>
      <c r="AF54" s="2">
        <f t="shared" si="64"/>
        <v>0</v>
      </c>
      <c r="AG54" s="2">
        <f t="shared" si="33"/>
        <v>0</v>
      </c>
      <c r="AH54" s="2">
        <f t="shared" si="65"/>
        <v>0</v>
      </c>
      <c r="AI54" s="2">
        <f t="shared" si="65"/>
        <v>0</v>
      </c>
      <c r="AJ54" s="2">
        <f t="shared" si="34"/>
        <v>0.09</v>
      </c>
      <c r="AK54" s="2">
        <v>1041.72</v>
      </c>
      <c r="AL54" s="2">
        <v>1041.72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0.09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105</v>
      </c>
      <c r="BK54" s="2"/>
      <c r="BL54" s="2"/>
      <c r="BM54" s="2">
        <v>500002</v>
      </c>
      <c r="BN54" s="2">
        <v>0</v>
      </c>
      <c r="BO54" s="2" t="s">
        <v>3</v>
      </c>
      <c r="BP54" s="2">
        <v>0</v>
      </c>
      <c r="BQ54" s="2">
        <v>12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5"/>
        <v>405229.08</v>
      </c>
      <c r="CQ54" s="2">
        <f t="shared" ref="CQ54:CQ59" si="67">AC54*BC54</f>
        <v>1041.72</v>
      </c>
      <c r="CR54" s="2">
        <f>(((ET54)*BB54-(EU54)*BS54)+AE54*BS54)</f>
        <v>0</v>
      </c>
      <c r="CS54" s="2">
        <f t="shared" si="36"/>
        <v>0</v>
      </c>
      <c r="CT54" s="2">
        <f t="shared" si="37"/>
        <v>0</v>
      </c>
      <c r="CU54" s="2">
        <f t="shared" si="38"/>
        <v>0</v>
      </c>
      <c r="CV54" s="2">
        <f t="shared" si="39"/>
        <v>0</v>
      </c>
      <c r="CW54" s="2">
        <f t="shared" si="40"/>
        <v>0</v>
      </c>
      <c r="CX54" s="2">
        <f t="shared" si="41"/>
        <v>0.09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51</v>
      </c>
      <c r="DW54" s="2" t="s">
        <v>51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49994106</v>
      </c>
      <c r="EF54" s="2">
        <v>12</v>
      </c>
      <c r="EG54" s="2" t="s">
        <v>66</v>
      </c>
      <c r="EH54" s="2">
        <v>0</v>
      </c>
      <c r="EI54" s="2" t="s">
        <v>3</v>
      </c>
      <c r="EJ54" s="2">
        <v>2</v>
      </c>
      <c r="EK54" s="2">
        <v>500002</v>
      </c>
      <c r="EL54" s="2" t="s">
        <v>67</v>
      </c>
      <c r="EM54" s="2" t="s">
        <v>68</v>
      </c>
      <c r="EN54" s="2"/>
      <c r="EO54" s="2" t="s">
        <v>3</v>
      </c>
      <c r="EP54" s="2"/>
      <c r="EQ54" s="2">
        <v>131072</v>
      </c>
      <c r="ER54" s="2">
        <v>1041.72</v>
      </c>
      <c r="ES54" s="2">
        <v>1041.72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1934742230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4"/>
        <v>0</v>
      </c>
      <c r="GM54" s="2">
        <f>ROUND(O54+X54+Y54,2)+GX54</f>
        <v>405229.08</v>
      </c>
      <c r="GN54" s="2">
        <f t="shared" si="45"/>
        <v>0</v>
      </c>
      <c r="GO54" s="2">
        <f t="shared" si="46"/>
        <v>405229.08</v>
      </c>
      <c r="GP54" s="2">
        <f t="shared" si="4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8"/>
        <v>0</v>
      </c>
      <c r="GW54" s="2">
        <v>1</v>
      </c>
      <c r="GX54" s="2">
        <f t="shared" si="49"/>
        <v>0</v>
      </c>
      <c r="GY54" s="2"/>
      <c r="GZ54" s="2"/>
      <c r="HA54" s="2">
        <v>0</v>
      </c>
      <c r="HB54" s="2">
        <v>0</v>
      </c>
      <c r="HC54" s="2">
        <f t="shared" si="5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102</v>
      </c>
      <c r="F55" t="s">
        <v>103</v>
      </c>
      <c r="G55" t="s">
        <v>104</v>
      </c>
      <c r="H55" t="s">
        <v>51</v>
      </c>
      <c r="I55">
        <v>389</v>
      </c>
      <c r="J55">
        <v>0</v>
      </c>
      <c r="K55">
        <v>389</v>
      </c>
      <c r="O55">
        <f t="shared" si="21"/>
        <v>239085.16</v>
      </c>
      <c r="P55">
        <f t="shared" si="66"/>
        <v>239085.16</v>
      </c>
      <c r="Q55">
        <f t="shared" si="22"/>
        <v>0</v>
      </c>
      <c r="R55">
        <f t="shared" si="23"/>
        <v>0</v>
      </c>
      <c r="S55">
        <f t="shared" si="24"/>
        <v>0</v>
      </c>
      <c r="T55">
        <f t="shared" si="25"/>
        <v>0</v>
      </c>
      <c r="U55">
        <f t="shared" si="26"/>
        <v>0</v>
      </c>
      <c r="V55">
        <f t="shared" si="27"/>
        <v>0</v>
      </c>
      <c r="W55">
        <f t="shared" si="28"/>
        <v>35.01</v>
      </c>
      <c r="X55">
        <f t="shared" si="29"/>
        <v>0</v>
      </c>
      <c r="Y55">
        <f t="shared" si="30"/>
        <v>0</v>
      </c>
      <c r="AA55">
        <v>64966525</v>
      </c>
      <c r="AB55">
        <f t="shared" si="31"/>
        <v>1041.72</v>
      </c>
      <c r="AC55">
        <f t="shared" si="32"/>
        <v>1041.72</v>
      </c>
      <c r="AD55">
        <f t="shared" si="63"/>
        <v>0</v>
      </c>
      <c r="AE55">
        <f t="shared" si="64"/>
        <v>0</v>
      </c>
      <c r="AF55">
        <f t="shared" si="64"/>
        <v>0</v>
      </c>
      <c r="AG55">
        <f t="shared" si="33"/>
        <v>0</v>
      </c>
      <c r="AH55">
        <f t="shared" si="65"/>
        <v>0</v>
      </c>
      <c r="AI55">
        <f t="shared" si="65"/>
        <v>0</v>
      </c>
      <c r="AJ55">
        <f t="shared" si="34"/>
        <v>0.09</v>
      </c>
      <c r="AK55">
        <v>1041.72</v>
      </c>
      <c r="AL55">
        <v>1041.72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0.09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0.59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105</v>
      </c>
      <c r="BM55">
        <v>500002</v>
      </c>
      <c r="BN55">
        <v>0</v>
      </c>
      <c r="BO55" t="s">
        <v>103</v>
      </c>
      <c r="BP55">
        <v>1</v>
      </c>
      <c r="BQ55">
        <v>12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5"/>
        <v>239085.16</v>
      </c>
      <c r="CQ55">
        <f t="shared" si="67"/>
        <v>614.61479999999995</v>
      </c>
      <c r="CR55">
        <f>(((ET55)*BB55-(EU55)*BS55)+AE55*BS55)</f>
        <v>0</v>
      </c>
      <c r="CS55">
        <f t="shared" si="36"/>
        <v>0</v>
      </c>
      <c r="CT55">
        <f t="shared" si="37"/>
        <v>0</v>
      </c>
      <c r="CU55">
        <f t="shared" si="38"/>
        <v>0</v>
      </c>
      <c r="CV55">
        <f t="shared" si="39"/>
        <v>0</v>
      </c>
      <c r="CW55">
        <f t="shared" si="40"/>
        <v>0</v>
      </c>
      <c r="CX55">
        <f t="shared" si="41"/>
        <v>0.09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1010</v>
      </c>
      <c r="DV55" t="s">
        <v>51</v>
      </c>
      <c r="DW55" t="s">
        <v>51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49994106</v>
      </c>
      <c r="EF55">
        <v>12</v>
      </c>
      <c r="EG55" t="s">
        <v>66</v>
      </c>
      <c r="EH55">
        <v>0</v>
      </c>
      <c r="EI55" t="s">
        <v>3</v>
      </c>
      <c r="EJ55">
        <v>2</v>
      </c>
      <c r="EK55">
        <v>500002</v>
      </c>
      <c r="EL55" t="s">
        <v>67</v>
      </c>
      <c r="EM55" t="s">
        <v>68</v>
      </c>
      <c r="EO55" t="s">
        <v>3</v>
      </c>
      <c r="EQ55">
        <v>131072</v>
      </c>
      <c r="ER55">
        <v>1041.72</v>
      </c>
      <c r="ES55">
        <v>1041.72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0</v>
      </c>
      <c r="GF55">
        <v>1934742230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44"/>
        <v>0</v>
      </c>
      <c r="GM55">
        <f>ROUND(O55+X55+Y55+GK55,2)+GX55</f>
        <v>239085.16</v>
      </c>
      <c r="GN55">
        <f t="shared" si="45"/>
        <v>0</v>
      </c>
      <c r="GO55">
        <f t="shared" si="46"/>
        <v>239085.16</v>
      </c>
      <c r="GP55">
        <f t="shared" si="47"/>
        <v>0</v>
      </c>
      <c r="GR55">
        <v>0</v>
      </c>
      <c r="GS55">
        <v>3</v>
      </c>
      <c r="GT55">
        <v>0</v>
      </c>
      <c r="GU55" t="s">
        <v>3</v>
      </c>
      <c r="GV55">
        <f t="shared" si="48"/>
        <v>0</v>
      </c>
      <c r="GW55">
        <v>1</v>
      </c>
      <c r="GX55">
        <f t="shared" si="49"/>
        <v>0</v>
      </c>
      <c r="HA55">
        <v>0</v>
      </c>
      <c r="HB55">
        <v>0</v>
      </c>
      <c r="HC55">
        <f t="shared" si="50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ROW(SmtRes!A124)</f>
        <v>124</v>
      </c>
      <c r="D56" s="2">
        <f>ROW(EtalonRes!A127)</f>
        <v>127</v>
      </c>
      <c r="E56" s="2" t="s">
        <v>106</v>
      </c>
      <c r="F56" s="2" t="s">
        <v>107</v>
      </c>
      <c r="G56" s="2" t="s">
        <v>108</v>
      </c>
      <c r="H56" s="2" t="s">
        <v>109</v>
      </c>
      <c r="I56" s="2">
        <v>307</v>
      </c>
      <c r="J56" s="2">
        <v>0</v>
      </c>
      <c r="K56" s="2">
        <v>307</v>
      </c>
      <c r="L56" s="2"/>
      <c r="M56" s="2"/>
      <c r="N56" s="2"/>
      <c r="O56" s="2">
        <f t="shared" si="21"/>
        <v>1955.59</v>
      </c>
      <c r="P56" s="2">
        <f t="shared" si="66"/>
        <v>300.86</v>
      </c>
      <c r="Q56" s="2">
        <f t="shared" si="22"/>
        <v>12.28</v>
      </c>
      <c r="R56" s="2">
        <f t="shared" si="23"/>
        <v>0</v>
      </c>
      <c r="S56" s="2">
        <f t="shared" si="24"/>
        <v>1642.45</v>
      </c>
      <c r="T56" s="2">
        <f t="shared" si="25"/>
        <v>0</v>
      </c>
      <c r="U56" s="2">
        <f t="shared" si="26"/>
        <v>181.13</v>
      </c>
      <c r="V56" s="2">
        <f t="shared" si="27"/>
        <v>0</v>
      </c>
      <c r="W56" s="2">
        <f t="shared" si="28"/>
        <v>0</v>
      </c>
      <c r="X56" s="2">
        <f t="shared" si="29"/>
        <v>1593.18</v>
      </c>
      <c r="Y56" s="2">
        <f t="shared" si="30"/>
        <v>837.65</v>
      </c>
      <c r="Z56" s="2"/>
      <c r="AA56" s="2">
        <v>64966527</v>
      </c>
      <c r="AB56" s="2">
        <f t="shared" si="31"/>
        <v>6.37</v>
      </c>
      <c r="AC56" s="2">
        <f t="shared" si="32"/>
        <v>0.98</v>
      </c>
      <c r="AD56" s="2">
        <f t="shared" si="63"/>
        <v>0.04</v>
      </c>
      <c r="AE56" s="2">
        <f t="shared" si="64"/>
        <v>0</v>
      </c>
      <c r="AF56" s="2">
        <f t="shared" si="64"/>
        <v>5.35</v>
      </c>
      <c r="AG56" s="2">
        <f t="shared" si="33"/>
        <v>0</v>
      </c>
      <c r="AH56" s="2">
        <f t="shared" si="65"/>
        <v>0.59</v>
      </c>
      <c r="AI56" s="2">
        <f t="shared" si="65"/>
        <v>0</v>
      </c>
      <c r="AJ56" s="2">
        <f t="shared" si="34"/>
        <v>0</v>
      </c>
      <c r="AK56" s="2">
        <v>6.37</v>
      </c>
      <c r="AL56" s="2">
        <v>0.98</v>
      </c>
      <c r="AM56" s="2">
        <v>0.04</v>
      </c>
      <c r="AN56" s="2">
        <v>0</v>
      </c>
      <c r="AO56" s="2">
        <v>5.35</v>
      </c>
      <c r="AP56" s="2">
        <v>0</v>
      </c>
      <c r="AQ56" s="2">
        <v>0.59</v>
      </c>
      <c r="AR56" s="2">
        <v>0</v>
      </c>
      <c r="AS56" s="2">
        <v>0</v>
      </c>
      <c r="AT56" s="2">
        <v>97</v>
      </c>
      <c r="AU56" s="2">
        <v>51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110</v>
      </c>
      <c r="BK56" s="2"/>
      <c r="BL56" s="2"/>
      <c r="BM56" s="2">
        <v>108001</v>
      </c>
      <c r="BN56" s="2">
        <v>0</v>
      </c>
      <c r="BO56" s="2" t="s">
        <v>3</v>
      </c>
      <c r="BP56" s="2">
        <v>0</v>
      </c>
      <c r="BQ56" s="2">
        <v>3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97</v>
      </c>
      <c r="CA56" s="2">
        <v>51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35"/>
        <v>1955.5900000000001</v>
      </c>
      <c r="CQ56" s="2">
        <f t="shared" si="67"/>
        <v>0.98</v>
      </c>
      <c r="CR56" s="2">
        <f>(((ET56)*BB56-(EU56)*BS56)+AE56*BS56)</f>
        <v>0.04</v>
      </c>
      <c r="CS56" s="2">
        <f t="shared" si="36"/>
        <v>0</v>
      </c>
      <c r="CT56" s="2">
        <f t="shared" si="37"/>
        <v>5.35</v>
      </c>
      <c r="CU56" s="2">
        <f t="shared" si="38"/>
        <v>0</v>
      </c>
      <c r="CV56" s="2">
        <f t="shared" si="39"/>
        <v>0.59</v>
      </c>
      <c r="CW56" s="2">
        <f t="shared" si="40"/>
        <v>0</v>
      </c>
      <c r="CX56" s="2">
        <f t="shared" si="41"/>
        <v>0</v>
      </c>
      <c r="CY56" s="2">
        <f t="shared" ref="CY56:CY61" si="68">(((S56+R56)*AT56)/100)</f>
        <v>1593.1765</v>
      </c>
      <c r="CZ56" s="2">
        <f t="shared" ref="CZ56:CZ61" si="69">(((S56+R56)*AU56)/100)</f>
        <v>837.64949999999999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109</v>
      </c>
      <c r="DW56" s="2" t="s">
        <v>109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49994016</v>
      </c>
      <c r="EF56" s="2">
        <v>3</v>
      </c>
      <c r="EG56" s="2" t="s">
        <v>27</v>
      </c>
      <c r="EH56" s="2">
        <v>0</v>
      </c>
      <c r="EI56" s="2" t="s">
        <v>3</v>
      </c>
      <c r="EJ56" s="2">
        <v>2</v>
      </c>
      <c r="EK56" s="2">
        <v>108001</v>
      </c>
      <c r="EL56" s="2" t="s">
        <v>28</v>
      </c>
      <c r="EM56" s="2" t="s">
        <v>29</v>
      </c>
      <c r="EN56" s="2"/>
      <c r="EO56" s="2" t="s">
        <v>3</v>
      </c>
      <c r="EP56" s="2"/>
      <c r="EQ56" s="2">
        <v>0</v>
      </c>
      <c r="ER56" s="2">
        <v>6.37</v>
      </c>
      <c r="ES56" s="2">
        <v>0.98</v>
      </c>
      <c r="ET56" s="2">
        <v>0.04</v>
      </c>
      <c r="EU56" s="2">
        <v>0</v>
      </c>
      <c r="EV56" s="2">
        <v>5.35</v>
      </c>
      <c r="EW56" s="2">
        <v>0.59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97</v>
      </c>
      <c r="FY56" s="2">
        <v>51</v>
      </c>
      <c r="FZ56" s="2"/>
      <c r="GA56" s="2" t="s">
        <v>3</v>
      </c>
      <c r="GB56" s="2"/>
      <c r="GC56" s="2"/>
      <c r="GD56" s="2">
        <v>1</v>
      </c>
      <c r="GE56" s="2"/>
      <c r="GF56" s="2">
        <v>-159640830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44"/>
        <v>0</v>
      </c>
      <c r="GM56" s="2">
        <f>ROUND(O56+X56+Y56,2)+GX56</f>
        <v>4386.42</v>
      </c>
      <c r="GN56" s="2">
        <f t="shared" si="45"/>
        <v>0</v>
      </c>
      <c r="GO56" s="2">
        <f t="shared" si="46"/>
        <v>4386.42</v>
      </c>
      <c r="GP56" s="2">
        <f t="shared" si="4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8"/>
        <v>0</v>
      </c>
      <c r="GW56" s="2">
        <v>1</v>
      </c>
      <c r="GX56" s="2">
        <f t="shared" si="49"/>
        <v>0</v>
      </c>
      <c r="GY56" s="2"/>
      <c r="GZ56" s="2"/>
      <c r="HA56" s="2">
        <v>0</v>
      </c>
      <c r="HB56" s="2">
        <v>0</v>
      </c>
      <c r="HC56" s="2">
        <f t="shared" si="5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30</v>
      </c>
      <c r="HO56" s="2" t="s">
        <v>31</v>
      </c>
      <c r="HP56" s="2" t="s">
        <v>28</v>
      </c>
      <c r="HQ56" s="2" t="s">
        <v>28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ROW(SmtRes!A130)</f>
        <v>130</v>
      </c>
      <c r="D57">
        <f>ROW(EtalonRes!A134)</f>
        <v>134</v>
      </c>
      <c r="E57" t="s">
        <v>106</v>
      </c>
      <c r="F57" t="s">
        <v>107</v>
      </c>
      <c r="G57" t="s">
        <v>108</v>
      </c>
      <c r="H57" t="s">
        <v>109</v>
      </c>
      <c r="I57">
        <v>307</v>
      </c>
      <c r="J57">
        <v>0</v>
      </c>
      <c r="K57">
        <v>307</v>
      </c>
      <c r="O57">
        <f t="shared" si="21"/>
        <v>87965.42</v>
      </c>
      <c r="P57">
        <f t="shared" si="66"/>
        <v>4260.18</v>
      </c>
      <c r="Q57">
        <f t="shared" si="22"/>
        <v>55.26</v>
      </c>
      <c r="R57">
        <f t="shared" si="23"/>
        <v>0</v>
      </c>
      <c r="S57">
        <f t="shared" si="24"/>
        <v>83649.98</v>
      </c>
      <c r="T57">
        <f t="shared" si="25"/>
        <v>0</v>
      </c>
      <c r="U57">
        <f t="shared" si="26"/>
        <v>181.13</v>
      </c>
      <c r="V57">
        <f t="shared" si="27"/>
        <v>0</v>
      </c>
      <c r="W57">
        <f t="shared" si="28"/>
        <v>0</v>
      </c>
      <c r="X57">
        <f t="shared" si="29"/>
        <v>81140.479999999996</v>
      </c>
      <c r="Y57">
        <f t="shared" si="30"/>
        <v>42661.49</v>
      </c>
      <c r="AA57">
        <v>64966525</v>
      </c>
      <c r="AB57">
        <f t="shared" si="31"/>
        <v>6.37</v>
      </c>
      <c r="AC57">
        <f t="shared" si="32"/>
        <v>0.98</v>
      </c>
      <c r="AD57">
        <f t="shared" si="63"/>
        <v>0.04</v>
      </c>
      <c r="AE57">
        <f t="shared" si="64"/>
        <v>0</v>
      </c>
      <c r="AF57">
        <f t="shared" si="64"/>
        <v>5.35</v>
      </c>
      <c r="AG57">
        <f t="shared" si="33"/>
        <v>0</v>
      </c>
      <c r="AH57">
        <f t="shared" si="65"/>
        <v>0.59</v>
      </c>
      <c r="AI57">
        <f t="shared" si="65"/>
        <v>0</v>
      </c>
      <c r="AJ57">
        <f t="shared" si="34"/>
        <v>0</v>
      </c>
      <c r="AK57">
        <v>6.37</v>
      </c>
      <c r="AL57">
        <v>0.98</v>
      </c>
      <c r="AM57">
        <v>0.04</v>
      </c>
      <c r="AN57">
        <v>0</v>
      </c>
      <c r="AO57">
        <v>5.35</v>
      </c>
      <c r="AP57">
        <v>0</v>
      </c>
      <c r="AQ57">
        <v>0.59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50.93</v>
      </c>
      <c r="BB57">
        <v>4.5</v>
      </c>
      <c r="BC57">
        <v>14.16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110</v>
      </c>
      <c r="BM57">
        <v>108001</v>
      </c>
      <c r="BN57">
        <v>0</v>
      </c>
      <c r="BO57" t="s">
        <v>107</v>
      </c>
      <c r="BP57">
        <v>1</v>
      </c>
      <c r="BQ57">
        <v>3</v>
      </c>
      <c r="BR57">
        <v>0</v>
      </c>
      <c r="BS57">
        <v>50.93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5"/>
        <v>87965.42</v>
      </c>
      <c r="CQ57">
        <f t="shared" si="67"/>
        <v>13.876799999999999</v>
      </c>
      <c r="CR57">
        <f>(((ET57)*BB57-(EU57)*BS57)+AE57*BS57)</f>
        <v>0.18</v>
      </c>
      <c r="CS57">
        <f t="shared" si="36"/>
        <v>0</v>
      </c>
      <c r="CT57">
        <f t="shared" si="37"/>
        <v>272.47549999999995</v>
      </c>
      <c r="CU57">
        <f t="shared" si="38"/>
        <v>0</v>
      </c>
      <c r="CV57">
        <f t="shared" si="39"/>
        <v>0.59</v>
      </c>
      <c r="CW57">
        <f t="shared" si="40"/>
        <v>0</v>
      </c>
      <c r="CX57">
        <f t="shared" si="41"/>
        <v>0</v>
      </c>
      <c r="CY57">
        <f t="shared" si="68"/>
        <v>81140.480599999995</v>
      </c>
      <c r="CZ57">
        <f t="shared" si="69"/>
        <v>42661.489799999996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109</v>
      </c>
      <c r="DW57" t="s">
        <v>109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49994016</v>
      </c>
      <c r="EF57">
        <v>3</v>
      </c>
      <c r="EG57" t="s">
        <v>27</v>
      </c>
      <c r="EH57">
        <v>0</v>
      </c>
      <c r="EI57" t="s">
        <v>3</v>
      </c>
      <c r="EJ57">
        <v>2</v>
      </c>
      <c r="EK57">
        <v>108001</v>
      </c>
      <c r="EL57" t="s">
        <v>28</v>
      </c>
      <c r="EM57" t="s">
        <v>29</v>
      </c>
      <c r="EO57" t="s">
        <v>3</v>
      </c>
      <c r="EQ57">
        <v>0</v>
      </c>
      <c r="ER57">
        <v>6.37</v>
      </c>
      <c r="ES57">
        <v>0.98</v>
      </c>
      <c r="ET57">
        <v>0.04</v>
      </c>
      <c r="EU57">
        <v>0</v>
      </c>
      <c r="EV57">
        <v>5.35</v>
      </c>
      <c r="EW57">
        <v>0.59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0</v>
      </c>
      <c r="GF57">
        <v>-159640830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44"/>
        <v>0</v>
      </c>
      <c r="GM57">
        <f>ROUND(O57+X57+Y57+GK57,2)+GX57</f>
        <v>211767.39</v>
      </c>
      <c r="GN57">
        <f t="shared" si="45"/>
        <v>0</v>
      </c>
      <c r="GO57">
        <f t="shared" si="46"/>
        <v>211767.39</v>
      </c>
      <c r="GP57">
        <f t="shared" si="47"/>
        <v>0</v>
      </c>
      <c r="GR57">
        <v>0</v>
      </c>
      <c r="GS57">
        <v>3</v>
      </c>
      <c r="GT57">
        <v>0</v>
      </c>
      <c r="GU57" t="s">
        <v>3</v>
      </c>
      <c r="GV57">
        <f t="shared" si="48"/>
        <v>0</v>
      </c>
      <c r="GW57">
        <v>1</v>
      </c>
      <c r="GX57">
        <f t="shared" si="49"/>
        <v>0</v>
      </c>
      <c r="HA57">
        <v>0</v>
      </c>
      <c r="HB57">
        <v>0</v>
      </c>
      <c r="HC57">
        <f t="shared" si="50"/>
        <v>0</v>
      </c>
      <c r="HE57" t="s">
        <v>3</v>
      </c>
      <c r="HF57" t="s">
        <v>3</v>
      </c>
      <c r="HM57" t="s">
        <v>3</v>
      </c>
      <c r="HN57" t="s">
        <v>30</v>
      </c>
      <c r="HO57" t="s">
        <v>31</v>
      </c>
      <c r="HP57" t="s">
        <v>28</v>
      </c>
      <c r="HQ57" t="s">
        <v>28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ROW(SmtRes!A138)</f>
        <v>138</v>
      </c>
      <c r="D58" s="2">
        <f>ROW(EtalonRes!A142)</f>
        <v>142</v>
      </c>
      <c r="E58" s="2" t="s">
        <v>3</v>
      </c>
      <c r="F58" s="2" t="s">
        <v>111</v>
      </c>
      <c r="G58" s="2" t="s">
        <v>112</v>
      </c>
      <c r="H58" s="2" t="s">
        <v>113</v>
      </c>
      <c r="I58" s="2">
        <v>307</v>
      </c>
      <c r="J58" s="2">
        <v>0</v>
      </c>
      <c r="K58" s="2">
        <v>307</v>
      </c>
      <c r="L58" s="2"/>
      <c r="M58" s="2"/>
      <c r="N58" s="2"/>
      <c r="O58" s="2">
        <f t="shared" si="21"/>
        <v>89279.28</v>
      </c>
      <c r="P58" s="2">
        <f t="shared" si="66"/>
        <v>42215.57</v>
      </c>
      <c r="Q58" s="2">
        <f t="shared" si="22"/>
        <v>13892.36</v>
      </c>
      <c r="R58" s="2">
        <f t="shared" si="23"/>
        <v>847.32</v>
      </c>
      <c r="S58" s="2">
        <f t="shared" si="24"/>
        <v>33171.35</v>
      </c>
      <c r="T58" s="2">
        <f t="shared" si="25"/>
        <v>0</v>
      </c>
      <c r="U58" s="2">
        <f t="shared" si="26"/>
        <v>3448.2240000000002</v>
      </c>
      <c r="V58" s="2">
        <f t="shared" si="27"/>
        <v>62.628</v>
      </c>
      <c r="W58" s="2">
        <f t="shared" si="28"/>
        <v>0</v>
      </c>
      <c r="X58" s="2">
        <f t="shared" si="29"/>
        <v>32998.11</v>
      </c>
      <c r="Y58" s="2">
        <f t="shared" si="30"/>
        <v>17349.52</v>
      </c>
      <c r="Z58" s="2"/>
      <c r="AA58" s="2">
        <v>-1</v>
      </c>
      <c r="AB58" s="2">
        <f t="shared" si="31"/>
        <v>290.81</v>
      </c>
      <c r="AC58" s="2">
        <f t="shared" si="32"/>
        <v>137.51</v>
      </c>
      <c r="AD58" s="2">
        <f>ROUND(((((ET58*ROUND(1.2,7)))-((EU58*ROUND(1.2,7))))+AE58),2)</f>
        <v>45.25</v>
      </c>
      <c r="AE58" s="2">
        <f>ROUND(((EU58*ROUND(1.2,7))),2)</f>
        <v>2.76</v>
      </c>
      <c r="AF58" s="2">
        <f>ROUND(((EV58*ROUND(1.2,7))),2)</f>
        <v>108.05</v>
      </c>
      <c r="AG58" s="2">
        <f t="shared" si="33"/>
        <v>0</v>
      </c>
      <c r="AH58" s="2">
        <f>((EW58*ROUND(1.2,7)))</f>
        <v>11.231999999999999</v>
      </c>
      <c r="AI58" s="2">
        <f>((EX58*ROUND(1.2,7)))</f>
        <v>0.20400000000000001</v>
      </c>
      <c r="AJ58" s="2">
        <f t="shared" si="34"/>
        <v>0</v>
      </c>
      <c r="AK58" s="2">
        <v>265.26</v>
      </c>
      <c r="AL58" s="2">
        <v>137.51</v>
      </c>
      <c r="AM58" s="2">
        <v>37.71</v>
      </c>
      <c r="AN58" s="2">
        <v>2.2999999999999998</v>
      </c>
      <c r="AO58" s="2">
        <v>90.04</v>
      </c>
      <c r="AP58" s="2">
        <v>0</v>
      </c>
      <c r="AQ58" s="2">
        <v>9.36</v>
      </c>
      <c r="AR58" s="2">
        <v>0.17</v>
      </c>
      <c r="AS58" s="2">
        <v>0</v>
      </c>
      <c r="AT58" s="2">
        <v>97</v>
      </c>
      <c r="AU58" s="2">
        <v>51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2</v>
      </c>
      <c r="BJ58" s="2" t="s">
        <v>114</v>
      </c>
      <c r="BK58" s="2"/>
      <c r="BL58" s="2"/>
      <c r="BM58" s="2">
        <v>108001</v>
      </c>
      <c r="BN58" s="2">
        <v>0</v>
      </c>
      <c r="BO58" s="2" t="s">
        <v>3</v>
      </c>
      <c r="BP58" s="2">
        <v>0</v>
      </c>
      <c r="BQ58" s="2">
        <v>3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97</v>
      </c>
      <c r="CA58" s="2">
        <v>51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1250</v>
      </c>
      <c r="CO58" s="2">
        <v>0</v>
      </c>
      <c r="CP58" s="2">
        <f t="shared" si="35"/>
        <v>89279.28</v>
      </c>
      <c r="CQ58" s="2">
        <f t="shared" si="67"/>
        <v>137.51</v>
      </c>
      <c r="CR58" s="2">
        <f>((((ET58*ROUND(1.2,7)))*BB58-((EU58*ROUND(1.2,7)))*BS58)+AE58*BS58)</f>
        <v>45.252000000000002</v>
      </c>
      <c r="CS58" s="2">
        <f t="shared" si="36"/>
        <v>2.76</v>
      </c>
      <c r="CT58" s="2">
        <f t="shared" si="37"/>
        <v>108.05</v>
      </c>
      <c r="CU58" s="2">
        <f t="shared" si="38"/>
        <v>0</v>
      </c>
      <c r="CV58" s="2">
        <f t="shared" si="39"/>
        <v>11.231999999999999</v>
      </c>
      <c r="CW58" s="2">
        <f t="shared" si="40"/>
        <v>0.20400000000000001</v>
      </c>
      <c r="CX58" s="2">
        <f t="shared" si="41"/>
        <v>0</v>
      </c>
      <c r="CY58" s="2">
        <f t="shared" si="68"/>
        <v>32998.109899999996</v>
      </c>
      <c r="CZ58" s="2">
        <f t="shared" si="69"/>
        <v>17349.521699999998</v>
      </c>
      <c r="DA58" s="2"/>
      <c r="DB58" s="2">
        <v>11</v>
      </c>
      <c r="DC58" s="2" t="s">
        <v>3</v>
      </c>
      <c r="DD58" s="2" t="s">
        <v>3</v>
      </c>
      <c r="DE58" s="2" t="s">
        <v>60</v>
      </c>
      <c r="DF58" s="2" t="s">
        <v>60</v>
      </c>
      <c r="DG58" s="2" t="s">
        <v>60</v>
      </c>
      <c r="DH58" s="2" t="s">
        <v>3</v>
      </c>
      <c r="DI58" s="2" t="s">
        <v>60</v>
      </c>
      <c r="DJ58" s="2" t="s">
        <v>60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113</v>
      </c>
      <c r="DW58" s="2" t="s">
        <v>113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49994016</v>
      </c>
      <c r="EF58" s="2">
        <v>3</v>
      </c>
      <c r="EG58" s="2" t="s">
        <v>27</v>
      </c>
      <c r="EH58" s="2">
        <v>0</v>
      </c>
      <c r="EI58" s="2" t="s">
        <v>3</v>
      </c>
      <c r="EJ58" s="2">
        <v>2</v>
      </c>
      <c r="EK58" s="2">
        <v>108001</v>
      </c>
      <c r="EL58" s="2" t="s">
        <v>28</v>
      </c>
      <c r="EM58" s="2" t="s">
        <v>29</v>
      </c>
      <c r="EN58" s="2"/>
      <c r="EO58" s="2" t="s">
        <v>61</v>
      </c>
      <c r="EP58" s="2"/>
      <c r="EQ58" s="2">
        <v>132096</v>
      </c>
      <c r="ER58" s="2">
        <v>265.26</v>
      </c>
      <c r="ES58" s="2">
        <v>137.51</v>
      </c>
      <c r="ET58" s="2">
        <v>37.71</v>
      </c>
      <c r="EU58" s="2">
        <v>2.2999999999999998</v>
      </c>
      <c r="EV58" s="2">
        <v>90.04</v>
      </c>
      <c r="EW58" s="2">
        <v>9.36</v>
      </c>
      <c r="EX58" s="2">
        <v>0.17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97</v>
      </c>
      <c r="FY58" s="2">
        <v>51</v>
      </c>
      <c r="FZ58" s="2"/>
      <c r="GA58" s="2" t="s">
        <v>3</v>
      </c>
      <c r="GB58" s="2"/>
      <c r="GC58" s="2"/>
      <c r="GD58" s="2">
        <v>1</v>
      </c>
      <c r="GE58" s="2"/>
      <c r="GF58" s="2">
        <v>1407845941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44"/>
        <v>0</v>
      </c>
      <c r="GM58" s="2">
        <f>ROUND(O58+X58+Y58,2)+GX58</f>
        <v>139626.91</v>
      </c>
      <c r="GN58" s="2">
        <f t="shared" si="45"/>
        <v>0</v>
      </c>
      <c r="GO58" s="2">
        <f t="shared" si="46"/>
        <v>139626.91</v>
      </c>
      <c r="GP58" s="2">
        <f t="shared" si="4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8"/>
        <v>0</v>
      </c>
      <c r="GW58" s="2">
        <v>1</v>
      </c>
      <c r="GX58" s="2">
        <f t="shared" si="49"/>
        <v>0</v>
      </c>
      <c r="GY58" s="2"/>
      <c r="GZ58" s="2"/>
      <c r="HA58" s="2">
        <v>0</v>
      </c>
      <c r="HB58" s="2">
        <v>0</v>
      </c>
      <c r="HC58" s="2">
        <f t="shared" si="5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30</v>
      </c>
      <c r="HO58" s="2" t="s">
        <v>31</v>
      </c>
      <c r="HP58" s="2" t="s">
        <v>28</v>
      </c>
      <c r="HQ58" s="2" t="s">
        <v>28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ROW(SmtRes!A146)</f>
        <v>146</v>
      </c>
      <c r="D59">
        <f>ROW(EtalonRes!A150)</f>
        <v>150</v>
      </c>
      <c r="E59" t="s">
        <v>3</v>
      </c>
      <c r="F59" t="s">
        <v>111</v>
      </c>
      <c r="G59" t="s">
        <v>112</v>
      </c>
      <c r="H59" t="s">
        <v>113</v>
      </c>
      <c r="I59">
        <v>307</v>
      </c>
      <c r="J59">
        <v>0</v>
      </c>
      <c r="K59">
        <v>307</v>
      </c>
      <c r="O59">
        <f t="shared" si="21"/>
        <v>2422182.15</v>
      </c>
      <c r="P59">
        <f t="shared" si="66"/>
        <v>507431.15</v>
      </c>
      <c r="Q59">
        <f t="shared" si="22"/>
        <v>225334.14</v>
      </c>
      <c r="R59">
        <f t="shared" si="23"/>
        <v>43154.01</v>
      </c>
      <c r="S59">
        <f t="shared" si="24"/>
        <v>1689416.86</v>
      </c>
      <c r="T59">
        <f t="shared" si="25"/>
        <v>0</v>
      </c>
      <c r="U59">
        <f t="shared" si="26"/>
        <v>3448.2240000000002</v>
      </c>
      <c r="V59">
        <f t="shared" si="27"/>
        <v>62.628</v>
      </c>
      <c r="W59">
        <f t="shared" si="28"/>
        <v>0</v>
      </c>
      <c r="X59">
        <f t="shared" si="29"/>
        <v>1680593.74</v>
      </c>
      <c r="Y59">
        <f t="shared" si="30"/>
        <v>883611.14</v>
      </c>
      <c r="AA59">
        <v>-1</v>
      </c>
      <c r="AB59">
        <f t="shared" si="31"/>
        <v>290.81</v>
      </c>
      <c r="AC59">
        <f t="shared" si="32"/>
        <v>137.51</v>
      </c>
      <c r="AD59">
        <f>ROUND(((((ET59*ROUND(1.2,7)))-((EU59*ROUND(1.2,7))))+AE59),2)</f>
        <v>45.25</v>
      </c>
      <c r="AE59">
        <f>ROUND(((EU59*ROUND(1.2,7))),2)</f>
        <v>2.76</v>
      </c>
      <c r="AF59">
        <f>ROUND(((EV59*ROUND(1.2,7))),2)</f>
        <v>108.05</v>
      </c>
      <c r="AG59">
        <f t="shared" si="33"/>
        <v>0</v>
      </c>
      <c r="AH59">
        <f>((EW59*ROUND(1.2,7)))</f>
        <v>11.231999999999999</v>
      </c>
      <c r="AI59">
        <f>((EX59*ROUND(1.2,7)))</f>
        <v>0.20400000000000001</v>
      </c>
      <c r="AJ59">
        <f t="shared" si="34"/>
        <v>0</v>
      </c>
      <c r="AK59">
        <v>265.26</v>
      </c>
      <c r="AL59">
        <v>137.51</v>
      </c>
      <c r="AM59">
        <v>37.71</v>
      </c>
      <c r="AN59">
        <v>2.2999999999999998</v>
      </c>
      <c r="AO59">
        <v>90.04</v>
      </c>
      <c r="AP59">
        <v>0</v>
      </c>
      <c r="AQ59">
        <v>9.36</v>
      </c>
      <c r="AR59">
        <v>0.17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50.93</v>
      </c>
      <c r="BB59">
        <v>16.22</v>
      </c>
      <c r="BC59">
        <v>12.02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114</v>
      </c>
      <c r="BM59">
        <v>108001</v>
      </c>
      <c r="BN59">
        <v>0</v>
      </c>
      <c r="BO59" t="s">
        <v>111</v>
      </c>
      <c r="BP59">
        <v>1</v>
      </c>
      <c r="BQ59">
        <v>3</v>
      </c>
      <c r="BR59">
        <v>0</v>
      </c>
      <c r="BS59">
        <v>50.93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1250</v>
      </c>
      <c r="CO59">
        <v>0</v>
      </c>
      <c r="CP59">
        <f t="shared" si="35"/>
        <v>2422182.1500000004</v>
      </c>
      <c r="CQ59">
        <f t="shared" si="67"/>
        <v>1652.8701999999998</v>
      </c>
      <c r="CR59">
        <f>((((ET59*ROUND(1.2,7)))*BB59-((EU59*ROUND(1.2,7)))*BS59)+AE59*BS59)</f>
        <v>733.98744000000011</v>
      </c>
      <c r="CS59">
        <f t="shared" si="36"/>
        <v>140.5668</v>
      </c>
      <c r="CT59">
        <f t="shared" si="37"/>
        <v>5502.9865</v>
      </c>
      <c r="CU59">
        <f t="shared" si="38"/>
        <v>0</v>
      </c>
      <c r="CV59">
        <f t="shared" si="39"/>
        <v>11.231999999999999</v>
      </c>
      <c r="CW59">
        <f t="shared" si="40"/>
        <v>0.20400000000000001</v>
      </c>
      <c r="CX59">
        <f t="shared" si="41"/>
        <v>0</v>
      </c>
      <c r="CY59">
        <f t="shared" si="68"/>
        <v>1680593.7439000001</v>
      </c>
      <c r="CZ59">
        <f t="shared" si="69"/>
        <v>883611.14370000002</v>
      </c>
      <c r="DB59">
        <v>12</v>
      </c>
      <c r="DC59" t="s">
        <v>3</v>
      </c>
      <c r="DD59" t="s">
        <v>3</v>
      </c>
      <c r="DE59" t="s">
        <v>60</v>
      </c>
      <c r="DF59" t="s">
        <v>60</v>
      </c>
      <c r="DG59" t="s">
        <v>60</v>
      </c>
      <c r="DH59" t="s">
        <v>3</v>
      </c>
      <c r="DI59" t="s">
        <v>60</v>
      </c>
      <c r="DJ59" t="s">
        <v>60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113</v>
      </c>
      <c r="DW59" t="s">
        <v>113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49994016</v>
      </c>
      <c r="EF59">
        <v>3</v>
      </c>
      <c r="EG59" t="s">
        <v>27</v>
      </c>
      <c r="EH59">
        <v>0</v>
      </c>
      <c r="EI59" t="s">
        <v>3</v>
      </c>
      <c r="EJ59">
        <v>2</v>
      </c>
      <c r="EK59">
        <v>108001</v>
      </c>
      <c r="EL59" t="s">
        <v>28</v>
      </c>
      <c r="EM59" t="s">
        <v>29</v>
      </c>
      <c r="EO59" t="s">
        <v>61</v>
      </c>
      <c r="EQ59">
        <v>132096</v>
      </c>
      <c r="ER59">
        <v>265.26</v>
      </c>
      <c r="ES59">
        <v>137.51</v>
      </c>
      <c r="ET59">
        <v>37.71</v>
      </c>
      <c r="EU59">
        <v>2.2999999999999998</v>
      </c>
      <c r="EV59">
        <v>90.04</v>
      </c>
      <c r="EW59">
        <v>9.36</v>
      </c>
      <c r="EX59">
        <v>0.17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0</v>
      </c>
      <c r="GF59">
        <v>1407845941</v>
      </c>
      <c r="GG59">
        <v>2</v>
      </c>
      <c r="GH59">
        <v>1</v>
      </c>
      <c r="GI59">
        <v>2</v>
      </c>
      <c r="GJ59">
        <v>0</v>
      </c>
      <c r="GK59">
        <f>ROUND(R59*(S12)/100,2)</f>
        <v>69046.42</v>
      </c>
      <c r="GL59">
        <f t="shared" si="44"/>
        <v>0</v>
      </c>
      <c r="GM59">
        <f>ROUND(O59+X59+Y59+GK59,2)+GX59</f>
        <v>5055433.45</v>
      </c>
      <c r="GN59">
        <f t="shared" si="45"/>
        <v>0</v>
      </c>
      <c r="GO59">
        <f t="shared" si="46"/>
        <v>5055433.45</v>
      </c>
      <c r="GP59">
        <f t="shared" si="47"/>
        <v>0</v>
      </c>
      <c r="GR59">
        <v>0</v>
      </c>
      <c r="GS59">
        <v>3</v>
      </c>
      <c r="GT59">
        <v>0</v>
      </c>
      <c r="GU59" t="s">
        <v>3</v>
      </c>
      <c r="GV59">
        <f t="shared" si="48"/>
        <v>0</v>
      </c>
      <c r="GW59">
        <v>1</v>
      </c>
      <c r="GX59">
        <f t="shared" si="49"/>
        <v>0</v>
      </c>
      <c r="HA59">
        <v>0</v>
      </c>
      <c r="HB59">
        <v>0</v>
      </c>
      <c r="HC59">
        <f t="shared" si="50"/>
        <v>0</v>
      </c>
      <c r="HE59" t="s">
        <v>3</v>
      </c>
      <c r="HF59" t="s">
        <v>3</v>
      </c>
      <c r="HM59" t="s">
        <v>3</v>
      </c>
      <c r="HN59" t="s">
        <v>30</v>
      </c>
      <c r="HO59" t="s">
        <v>31</v>
      </c>
      <c r="HP59" t="s">
        <v>28</v>
      </c>
      <c r="HQ59" t="s">
        <v>28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115</v>
      </c>
      <c r="F60" s="2" t="s">
        <v>116</v>
      </c>
      <c r="G60" s="2" t="s">
        <v>117</v>
      </c>
      <c r="H60" s="2" t="s">
        <v>51</v>
      </c>
      <c r="I60" s="2">
        <v>307</v>
      </c>
      <c r="J60" s="2">
        <v>0</v>
      </c>
      <c r="K60" s="2">
        <v>307</v>
      </c>
      <c r="L60" s="2"/>
      <c r="M60" s="2"/>
      <c r="N60" s="2"/>
      <c r="O60" s="2">
        <f t="shared" ref="O60:O91" si="70">ROUND(CP60,2)</f>
        <v>9721667.6899999995</v>
      </c>
      <c r="P60" s="2">
        <f>ROUND(ROUND(CQ60*I60,2)/BC60,2)</f>
        <v>9721667.6899999995</v>
      </c>
      <c r="Q60" s="2">
        <f t="shared" ref="Q60:Q91" si="71">ROUND(CR60*I60,2)</f>
        <v>0</v>
      </c>
      <c r="R60" s="2">
        <f t="shared" ref="R60:R91" si="72">ROUND(CS60*I60,2)</f>
        <v>0</v>
      </c>
      <c r="S60" s="2">
        <f t="shared" ref="S60:S91" si="73">ROUND(CT60*I60,2)</f>
        <v>0</v>
      </c>
      <c r="T60" s="2">
        <f t="shared" ref="T60:T91" si="74">ROUND(CU60*I60,2)</f>
        <v>0</v>
      </c>
      <c r="U60" s="2">
        <f t="shared" ref="U60:U91" si="75">ROUND(CV60*I60,7)</f>
        <v>0</v>
      </c>
      <c r="V60" s="2">
        <f t="shared" ref="V60:V91" si="76">ROUND(CW60*I60,7)</f>
        <v>0</v>
      </c>
      <c r="W60" s="2">
        <f t="shared" ref="W60:W91" si="77">ROUND(CX60*I60,2)</f>
        <v>0</v>
      </c>
      <c r="X60" s="2">
        <f t="shared" ref="X60:X91" si="78">ROUND(CY60,2)</f>
        <v>0</v>
      </c>
      <c r="Y60" s="2">
        <f t="shared" ref="Y60:Y91" si="79">ROUND(CZ60,2)</f>
        <v>0</v>
      </c>
      <c r="Z60" s="2"/>
      <c r="AA60" s="2">
        <v>64966527</v>
      </c>
      <c r="AB60" s="2">
        <f t="shared" ref="AB60:AB91" si="80">ROUND((AC60+AD60+AF60),2)</f>
        <v>31666.67</v>
      </c>
      <c r="AC60" s="2">
        <f t="shared" si="32"/>
        <v>31666.67</v>
      </c>
      <c r="AD60" s="2">
        <f>ROUND((((ET60)-(EU60))+AE60),2)</f>
        <v>0</v>
      </c>
      <c r="AE60" s="2">
        <f>ROUND((EU60),2)</f>
        <v>0</v>
      </c>
      <c r="AF60" s="2">
        <f>ROUND((EV60),2)</f>
        <v>0</v>
      </c>
      <c r="AG60" s="2">
        <f t="shared" ref="AG60:AG91" si="81">ROUND((AP60),2)</f>
        <v>0</v>
      </c>
      <c r="AH60" s="2">
        <f>(EW60)</f>
        <v>0</v>
      </c>
      <c r="AI60" s="2">
        <f>(EX60)</f>
        <v>0</v>
      </c>
      <c r="AJ60" s="2">
        <f t="shared" ref="AJ60:AJ91" si="82">(AS60)</f>
        <v>0</v>
      </c>
      <c r="AK60" s="2">
        <v>31666.67</v>
      </c>
      <c r="AL60" s="2">
        <v>31666.67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78</v>
      </c>
      <c r="AU60" s="2">
        <v>57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2</v>
      </c>
      <c r="BJ60" s="2" t="s">
        <v>3</v>
      </c>
      <c r="BK60" s="2"/>
      <c r="BL60" s="2"/>
      <c r="BM60" s="2">
        <v>400002</v>
      </c>
      <c r="BN60" s="2">
        <v>0</v>
      </c>
      <c r="BO60" s="2" t="s">
        <v>3</v>
      </c>
      <c r="BP60" s="2">
        <v>0</v>
      </c>
      <c r="BQ60" s="2">
        <v>7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78</v>
      </c>
      <c r="CA60" s="2">
        <v>57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83">(P60+Q60+S60)</f>
        <v>9721667.6899999995</v>
      </c>
      <c r="CQ60" s="2">
        <f>AC60</f>
        <v>31666.67</v>
      </c>
      <c r="CR60" s="2">
        <f>(((ET60)-(EU60)*BS60)+AE60*BS60)</f>
        <v>0</v>
      </c>
      <c r="CS60" s="2">
        <f t="shared" ref="CS60:CS91" si="84">AE60*BS60</f>
        <v>0</v>
      </c>
      <c r="CT60" s="2">
        <f t="shared" ref="CT60:CT91" si="85">AF60*BA60</f>
        <v>0</v>
      </c>
      <c r="CU60" s="2">
        <f t="shared" ref="CU60:CU91" si="86">AG60</f>
        <v>0</v>
      </c>
      <c r="CV60" s="2">
        <f t="shared" ref="CV60:CV91" si="87">AH60</f>
        <v>0</v>
      </c>
      <c r="CW60" s="2">
        <f t="shared" ref="CW60:CW91" si="88">AI60</f>
        <v>0</v>
      </c>
      <c r="CX60" s="2">
        <f t="shared" ref="CX60:CX91" si="89">AJ60</f>
        <v>0</v>
      </c>
      <c r="CY60" s="2">
        <f t="shared" si="68"/>
        <v>0</v>
      </c>
      <c r="CZ60" s="2">
        <f t="shared" si="69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51</v>
      </c>
      <c r="DW60" s="2" t="s">
        <v>51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49994505</v>
      </c>
      <c r="EF60" s="2">
        <v>7</v>
      </c>
      <c r="EG60" s="2" t="s">
        <v>42</v>
      </c>
      <c r="EH60" s="2">
        <v>109</v>
      </c>
      <c r="EI60" s="2" t="s">
        <v>43</v>
      </c>
      <c r="EJ60" s="2">
        <v>1</v>
      </c>
      <c r="EK60" s="2">
        <v>400002</v>
      </c>
      <c r="EL60" s="2" t="s">
        <v>43</v>
      </c>
      <c r="EM60" s="2" t="s">
        <v>44</v>
      </c>
      <c r="EN60" s="2"/>
      <c r="EO60" s="2" t="s">
        <v>3</v>
      </c>
      <c r="EP60" s="2"/>
      <c r="EQ60" s="2">
        <v>1703936</v>
      </c>
      <c r="ER60" s="2">
        <v>1776.3799999999999</v>
      </c>
      <c r="ES60" s="2">
        <v>31666.67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5</v>
      </c>
      <c r="FA60" s="2"/>
      <c r="FB60" s="2"/>
      <c r="FC60" s="2">
        <v>0</v>
      </c>
      <c r="FD60" s="2">
        <v>18</v>
      </c>
      <c r="FE60" s="2"/>
      <c r="FF60" s="2">
        <v>31666.67</v>
      </c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78</v>
      </c>
      <c r="FY60" s="2">
        <v>57</v>
      </c>
      <c r="FZ60" s="2"/>
      <c r="GA60" s="2" t="s">
        <v>3</v>
      </c>
      <c r="GB60" s="2"/>
      <c r="GC60" s="2"/>
      <c r="GD60" s="2">
        <v>1</v>
      </c>
      <c r="GE60" s="2"/>
      <c r="GF60" s="2">
        <v>244876946</v>
      </c>
      <c r="GG60" s="2">
        <v>2</v>
      </c>
      <c r="GH60" s="2">
        <v>3</v>
      </c>
      <c r="GI60" s="2">
        <v>3</v>
      </c>
      <c r="GJ60" s="2">
        <v>0</v>
      </c>
      <c r="GK60" s="2">
        <v>0</v>
      </c>
      <c r="GL60" s="2">
        <f t="shared" ref="GL60:GL91" si="90">ROUND(IF(AND(BH60=3,BI60=3,FS60&lt;&gt;0),P60,0),2)</f>
        <v>0</v>
      </c>
      <c r="GM60" s="2">
        <f>ROUND(O60+X60+Y60,2)+GX60</f>
        <v>9721667.6899999995</v>
      </c>
      <c r="GN60" s="2">
        <f t="shared" ref="GN60:GN91" si="91">IF(OR(BI60=0,BI60=1),GM60-GX60,0)</f>
        <v>0</v>
      </c>
      <c r="GO60" s="2">
        <f t="shared" ref="GO60:GO91" si="92">IF(BI60=2,GM60-GX60,0)</f>
        <v>9721667.6899999995</v>
      </c>
      <c r="GP60" s="2">
        <f t="shared" ref="GP60:GP91" si="93">IF(BI60=4,GM60-GX60,0)</f>
        <v>0</v>
      </c>
      <c r="GQ60" s="2"/>
      <c r="GR60" s="2">
        <v>1</v>
      </c>
      <c r="GS60" s="2">
        <v>1</v>
      </c>
      <c r="GT60" s="2">
        <v>0</v>
      </c>
      <c r="GU60" s="2" t="s">
        <v>3</v>
      </c>
      <c r="GV60" s="2">
        <f t="shared" ref="GV60:GV91" si="94">ROUND((GT60),2)</f>
        <v>0</v>
      </c>
      <c r="GW60" s="2">
        <v>1</v>
      </c>
      <c r="GX60" s="2">
        <f t="shared" ref="GX60:GX91" si="95">ROUND(HC60*I60,2)</f>
        <v>0</v>
      </c>
      <c r="GY60" s="2"/>
      <c r="GZ60" s="2"/>
      <c r="HA60" s="2">
        <v>0</v>
      </c>
      <c r="HB60" s="2">
        <v>0</v>
      </c>
      <c r="HC60" s="2">
        <f t="shared" ref="HC60:HC91" si="96">GV60*GW60</f>
        <v>0</v>
      </c>
      <c r="HD60" s="2"/>
      <c r="HE60" s="2" t="s">
        <v>3</v>
      </c>
      <c r="HF60" s="2" t="s">
        <v>3</v>
      </c>
      <c r="HG60" s="2">
        <f>ROUND(AC60*I60,2)</f>
        <v>9721667.6899999995</v>
      </c>
      <c r="HH60" s="2"/>
      <c r="HI60" s="2"/>
      <c r="HJ60" s="2"/>
      <c r="HK60" s="2"/>
      <c r="HL60" s="2"/>
      <c r="HM60" s="2" t="s">
        <v>3</v>
      </c>
      <c r="HN60" s="2" t="s">
        <v>45</v>
      </c>
      <c r="HO60" s="2" t="s">
        <v>46</v>
      </c>
      <c r="HP60" s="2" t="s">
        <v>43</v>
      </c>
      <c r="HQ60" s="2" t="s">
        <v>43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115</v>
      </c>
      <c r="F61" t="s">
        <v>116</v>
      </c>
      <c r="G61" t="s">
        <v>117</v>
      </c>
      <c r="H61" t="s">
        <v>51</v>
      </c>
      <c r="I61">
        <v>307</v>
      </c>
      <c r="J61">
        <v>0</v>
      </c>
      <c r="K61">
        <v>307</v>
      </c>
      <c r="O61">
        <f t="shared" si="70"/>
        <v>9916100</v>
      </c>
      <c r="P61">
        <f>ROUND(CQ61*I61,2)</f>
        <v>9916100</v>
      </c>
      <c r="Q61">
        <f t="shared" si="71"/>
        <v>0</v>
      </c>
      <c r="R61">
        <f t="shared" si="72"/>
        <v>0</v>
      </c>
      <c r="S61">
        <f t="shared" si="73"/>
        <v>0</v>
      </c>
      <c r="T61">
        <f t="shared" si="74"/>
        <v>0</v>
      </c>
      <c r="U61">
        <f t="shared" si="75"/>
        <v>0</v>
      </c>
      <c r="V61">
        <f t="shared" si="76"/>
        <v>0</v>
      </c>
      <c r="W61">
        <f t="shared" si="77"/>
        <v>0</v>
      </c>
      <c r="X61">
        <f t="shared" si="78"/>
        <v>0</v>
      </c>
      <c r="Y61">
        <f t="shared" si="79"/>
        <v>0</v>
      </c>
      <c r="AA61">
        <v>64966525</v>
      </c>
      <c r="AB61">
        <f t="shared" si="80"/>
        <v>32300</v>
      </c>
      <c r="AC61">
        <f t="shared" si="32"/>
        <v>32300</v>
      </c>
      <c r="AD61">
        <f>ROUND((((ET61)-(EU61))+AE61),2)</f>
        <v>0</v>
      </c>
      <c r="AE61">
        <f>ROUND((EU61),2)</f>
        <v>0</v>
      </c>
      <c r="AF61">
        <f>ROUND((EV61),2)</f>
        <v>0</v>
      </c>
      <c r="AG61">
        <f t="shared" si="81"/>
        <v>0</v>
      </c>
      <c r="AH61">
        <f>(EW61)</f>
        <v>0</v>
      </c>
      <c r="AI61">
        <f>(EX61)</f>
        <v>0</v>
      </c>
      <c r="AJ61">
        <f t="shared" si="82"/>
        <v>0</v>
      </c>
      <c r="AK61">
        <v>32300</v>
      </c>
      <c r="AL61">
        <v>32300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78</v>
      </c>
      <c r="AU61">
        <v>57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9.57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400002</v>
      </c>
      <c r="BN61">
        <v>0</v>
      </c>
      <c r="BO61" t="s">
        <v>3</v>
      </c>
      <c r="BP61">
        <v>0</v>
      </c>
      <c r="BQ61">
        <v>7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78</v>
      </c>
      <c r="CA61">
        <v>57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83"/>
        <v>9916100</v>
      </c>
      <c r="CQ61">
        <f>AC61</f>
        <v>32300</v>
      </c>
      <c r="CR61">
        <f>(((ET61)-(EU61)*BS61)+AE61*BS61)</f>
        <v>0</v>
      </c>
      <c r="CS61">
        <f t="shared" si="84"/>
        <v>0</v>
      </c>
      <c r="CT61">
        <f t="shared" si="85"/>
        <v>0</v>
      </c>
      <c r="CU61">
        <f t="shared" si="86"/>
        <v>0</v>
      </c>
      <c r="CV61">
        <f t="shared" si="87"/>
        <v>0</v>
      </c>
      <c r="CW61">
        <f t="shared" si="88"/>
        <v>0</v>
      </c>
      <c r="CX61">
        <f t="shared" si="89"/>
        <v>0</v>
      </c>
      <c r="CY61">
        <f t="shared" si="68"/>
        <v>0</v>
      </c>
      <c r="CZ61">
        <f t="shared" si="69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51</v>
      </c>
      <c r="DW61" t="s">
        <v>51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49994505</v>
      </c>
      <c r="EF61">
        <v>7</v>
      </c>
      <c r="EG61" t="s">
        <v>42</v>
      </c>
      <c r="EH61">
        <v>109</v>
      </c>
      <c r="EI61" t="s">
        <v>43</v>
      </c>
      <c r="EJ61">
        <v>1</v>
      </c>
      <c r="EK61">
        <v>400002</v>
      </c>
      <c r="EL61" t="s">
        <v>43</v>
      </c>
      <c r="EM61" t="s">
        <v>44</v>
      </c>
      <c r="EO61" t="s">
        <v>3</v>
      </c>
      <c r="EQ61">
        <v>1703936</v>
      </c>
      <c r="ER61">
        <v>32300</v>
      </c>
      <c r="ES61">
        <v>32300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31666.67</v>
      </c>
      <c r="FQ61">
        <v>0</v>
      </c>
      <c r="FR61">
        <v>0</v>
      </c>
      <c r="FS61">
        <v>0</v>
      </c>
      <c r="FX61">
        <v>78</v>
      </c>
      <c r="FY61">
        <v>57</v>
      </c>
      <c r="GA61" t="s">
        <v>118</v>
      </c>
      <c r="GD61">
        <v>0</v>
      </c>
      <c r="GF61">
        <v>244876946</v>
      </c>
      <c r="GG61">
        <v>2</v>
      </c>
      <c r="GH61">
        <v>3</v>
      </c>
      <c r="GI61">
        <v>3</v>
      </c>
      <c r="GJ61">
        <v>0</v>
      </c>
      <c r="GK61">
        <f>ROUND(R61*(S12)/100,2)</f>
        <v>0</v>
      </c>
      <c r="GL61">
        <f t="shared" si="90"/>
        <v>0</v>
      </c>
      <c r="GM61">
        <f>ROUND(O61+X61+Y61+GK61,2)+GX61</f>
        <v>9916100</v>
      </c>
      <c r="GN61">
        <f t="shared" si="91"/>
        <v>0</v>
      </c>
      <c r="GO61">
        <f t="shared" si="92"/>
        <v>9916100</v>
      </c>
      <c r="GP61">
        <f t="shared" si="93"/>
        <v>0</v>
      </c>
      <c r="GR61">
        <v>1</v>
      </c>
      <c r="GS61">
        <v>1</v>
      </c>
      <c r="GT61">
        <v>0</v>
      </c>
      <c r="GU61" t="s">
        <v>3</v>
      </c>
      <c r="GV61">
        <f t="shared" si="94"/>
        <v>0</v>
      </c>
      <c r="GW61">
        <v>1</v>
      </c>
      <c r="GX61">
        <f t="shared" si="95"/>
        <v>0</v>
      </c>
      <c r="HA61">
        <v>0</v>
      </c>
      <c r="HB61">
        <v>0</v>
      </c>
      <c r="HC61">
        <f t="shared" si="96"/>
        <v>0</v>
      </c>
      <c r="HE61" t="s">
        <v>48</v>
      </c>
      <c r="HF61" t="s">
        <v>38</v>
      </c>
      <c r="HG61">
        <f>ROUND(AC61*I61,2)</f>
        <v>9916100</v>
      </c>
      <c r="HM61" t="s">
        <v>3</v>
      </c>
      <c r="HN61" t="s">
        <v>45</v>
      </c>
      <c r="HO61" t="s">
        <v>46</v>
      </c>
      <c r="HP61" t="s">
        <v>43</v>
      </c>
      <c r="HQ61" t="s">
        <v>43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/>
      <c r="D62" s="2"/>
      <c r="E62" s="2" t="s">
        <v>3</v>
      </c>
      <c r="F62" s="2" t="s">
        <v>119</v>
      </c>
      <c r="G62" s="2" t="s">
        <v>120</v>
      </c>
      <c r="H62" s="2" t="s">
        <v>121</v>
      </c>
      <c r="I62" s="2">
        <v>0</v>
      </c>
      <c r="J62" s="2">
        <v>0</v>
      </c>
      <c r="K62" s="2">
        <v>0</v>
      </c>
      <c r="L62" s="2"/>
      <c r="M62" s="2"/>
      <c r="N62" s="2"/>
      <c r="O62" s="2">
        <f t="shared" si="70"/>
        <v>0</v>
      </c>
      <c r="P62" s="2">
        <f>ROUND(CQ62*I62,2)</f>
        <v>0</v>
      </c>
      <c r="Q62" s="2">
        <f t="shared" si="71"/>
        <v>0</v>
      </c>
      <c r="R62" s="2">
        <f t="shared" si="72"/>
        <v>0</v>
      </c>
      <c r="S62" s="2">
        <f t="shared" si="73"/>
        <v>0</v>
      </c>
      <c r="T62" s="2">
        <f t="shared" si="74"/>
        <v>0</v>
      </c>
      <c r="U62" s="2">
        <f t="shared" si="75"/>
        <v>0</v>
      </c>
      <c r="V62" s="2">
        <f t="shared" si="76"/>
        <v>0</v>
      </c>
      <c r="W62" s="2">
        <f t="shared" si="77"/>
        <v>0</v>
      </c>
      <c r="X62" s="2">
        <f t="shared" si="78"/>
        <v>0</v>
      </c>
      <c r="Y62" s="2">
        <f t="shared" si="79"/>
        <v>0</v>
      </c>
      <c r="Z62" s="2"/>
      <c r="AA62" s="2">
        <v>-1</v>
      </c>
      <c r="AB62" s="2">
        <f t="shared" si="80"/>
        <v>3969.81</v>
      </c>
      <c r="AC62" s="2">
        <f>ROUND(((ES62*ROUND(1,7))),2)</f>
        <v>535.53</v>
      </c>
      <c r="AD62" s="2">
        <f t="shared" ref="AD62:AF63" si="97">ROUND(((ET62*ROUND(1.2,7))),2)</f>
        <v>858.8</v>
      </c>
      <c r="AE62" s="2">
        <f t="shared" si="97"/>
        <v>74.11</v>
      </c>
      <c r="AF62" s="2">
        <f t="shared" si="97"/>
        <v>2575.48</v>
      </c>
      <c r="AG62" s="2">
        <f t="shared" si="81"/>
        <v>0</v>
      </c>
      <c r="AH62" s="2">
        <f>((EW62*ROUND(1.2,7)))</f>
        <v>187.05599999999998</v>
      </c>
      <c r="AI62" s="2">
        <f>((EX62*ROUND(1.2,7)))</f>
        <v>0</v>
      </c>
      <c r="AJ62" s="2">
        <f t="shared" si="82"/>
        <v>0</v>
      </c>
      <c r="AK62" s="2">
        <v>3397.43</v>
      </c>
      <c r="AL62" s="2">
        <v>535.53</v>
      </c>
      <c r="AM62" s="2">
        <v>715.67</v>
      </c>
      <c r="AN62" s="2">
        <v>61.76</v>
      </c>
      <c r="AO62" s="2">
        <v>2146.23</v>
      </c>
      <c r="AP62" s="2">
        <v>0</v>
      </c>
      <c r="AQ62" s="2">
        <v>155.88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0</v>
      </c>
      <c r="BJ62" s="2" t="s">
        <v>122</v>
      </c>
      <c r="BK62" s="2"/>
      <c r="BL62" s="2"/>
      <c r="BM62" s="2">
        <v>1726</v>
      </c>
      <c r="BN62" s="2">
        <v>0</v>
      </c>
      <c r="BO62" s="2" t="s">
        <v>3</v>
      </c>
      <c r="BP62" s="2">
        <v>0</v>
      </c>
      <c r="BQ62" s="2">
        <v>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1251</v>
      </c>
      <c r="CO62" s="2">
        <v>0</v>
      </c>
      <c r="CP62" s="2">
        <f t="shared" si="83"/>
        <v>0</v>
      </c>
      <c r="CQ62" s="2">
        <f>AC62*BC62</f>
        <v>535.53</v>
      </c>
      <c r="CR62" s="2">
        <f>AD62*BB62</f>
        <v>858.8</v>
      </c>
      <c r="CS62" s="2">
        <f t="shared" si="84"/>
        <v>74.11</v>
      </c>
      <c r="CT62" s="2">
        <f t="shared" si="85"/>
        <v>2575.48</v>
      </c>
      <c r="CU62" s="2">
        <f t="shared" si="86"/>
        <v>0</v>
      </c>
      <c r="CV62" s="2">
        <f t="shared" si="87"/>
        <v>187.05599999999998</v>
      </c>
      <c r="CW62" s="2">
        <f t="shared" si="88"/>
        <v>0</v>
      </c>
      <c r="CX62" s="2">
        <f t="shared" si="89"/>
        <v>0</v>
      </c>
      <c r="CY62" s="2">
        <f>0</f>
        <v>0</v>
      </c>
      <c r="CZ62" s="2">
        <f>0</f>
        <v>0</v>
      </c>
      <c r="DA62" s="2"/>
      <c r="DB62" s="2"/>
      <c r="DC62" s="2" t="s">
        <v>3</v>
      </c>
      <c r="DD62" s="2" t="s">
        <v>123</v>
      </c>
      <c r="DE62" s="2" t="s">
        <v>124</v>
      </c>
      <c r="DF62" s="2" t="s">
        <v>124</v>
      </c>
      <c r="DG62" s="2" t="s">
        <v>124</v>
      </c>
      <c r="DH62" s="2" t="s">
        <v>3</v>
      </c>
      <c r="DI62" s="2" t="s">
        <v>124</v>
      </c>
      <c r="DJ62" s="2" t="s">
        <v>124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121</v>
      </c>
      <c r="DW62" s="2" t="s">
        <v>121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0</v>
      </c>
      <c r="EF62" s="2">
        <v>0</v>
      </c>
      <c r="EG62" s="2" t="s">
        <v>3</v>
      </c>
      <c r="EH62" s="2">
        <v>0</v>
      </c>
      <c r="EI62" s="2" t="s">
        <v>3</v>
      </c>
      <c r="EJ62" s="2">
        <v>0</v>
      </c>
      <c r="EK62" s="2">
        <v>1726</v>
      </c>
      <c r="EL62" s="2" t="s">
        <v>3</v>
      </c>
      <c r="EM62" s="2" t="s">
        <v>3</v>
      </c>
      <c r="EN62" s="2"/>
      <c r="EO62" s="2" t="s">
        <v>125</v>
      </c>
      <c r="EP62" s="2"/>
      <c r="EQ62" s="2">
        <v>132096</v>
      </c>
      <c r="ER62" s="2">
        <v>3397.43</v>
      </c>
      <c r="ES62" s="2">
        <v>535.53</v>
      </c>
      <c r="ET62" s="2">
        <v>715.67</v>
      </c>
      <c r="EU62" s="2">
        <v>61.76</v>
      </c>
      <c r="EV62" s="2">
        <v>2146.23</v>
      </c>
      <c r="EW62" s="2">
        <v>155.88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1</v>
      </c>
      <c r="GE62" s="2"/>
      <c r="GF62" s="2">
        <v>1607249977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90"/>
        <v>0</v>
      </c>
      <c r="GM62" s="2">
        <f>ROUND(O62+X62+Y62,2)+GX62</f>
        <v>0</v>
      </c>
      <c r="GN62" s="2">
        <f t="shared" si="91"/>
        <v>0</v>
      </c>
      <c r="GO62" s="2">
        <f t="shared" si="92"/>
        <v>0</v>
      </c>
      <c r="GP62" s="2">
        <f t="shared" si="93"/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94"/>
        <v>0</v>
      </c>
      <c r="GW62" s="2">
        <v>1</v>
      </c>
      <c r="GX62" s="2">
        <f t="shared" si="95"/>
        <v>0</v>
      </c>
      <c r="GY62" s="2"/>
      <c r="GZ62" s="2"/>
      <c r="HA62" s="2">
        <v>0</v>
      </c>
      <c r="HB62" s="2">
        <v>0</v>
      </c>
      <c r="HC62" s="2">
        <f t="shared" si="96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E63" t="s">
        <v>3</v>
      </c>
      <c r="F63" t="s">
        <v>119</v>
      </c>
      <c r="G63" t="s">
        <v>120</v>
      </c>
      <c r="H63" t="s">
        <v>121</v>
      </c>
      <c r="I63">
        <v>0</v>
      </c>
      <c r="J63">
        <v>0</v>
      </c>
      <c r="K63">
        <v>0</v>
      </c>
      <c r="O63">
        <f t="shared" si="70"/>
        <v>0</v>
      </c>
      <c r="P63">
        <f>ROUND(CQ63*I63,2)</f>
        <v>0</v>
      </c>
      <c r="Q63">
        <f t="shared" si="71"/>
        <v>0</v>
      </c>
      <c r="R63">
        <f t="shared" si="72"/>
        <v>0</v>
      </c>
      <c r="S63">
        <f t="shared" si="73"/>
        <v>0</v>
      </c>
      <c r="T63">
        <f t="shared" si="74"/>
        <v>0</v>
      </c>
      <c r="U63">
        <f t="shared" si="75"/>
        <v>0</v>
      </c>
      <c r="V63">
        <f t="shared" si="76"/>
        <v>0</v>
      </c>
      <c r="W63">
        <f t="shared" si="77"/>
        <v>0</v>
      </c>
      <c r="X63">
        <f t="shared" si="78"/>
        <v>0</v>
      </c>
      <c r="Y63">
        <f t="shared" si="79"/>
        <v>0</v>
      </c>
      <c r="AA63">
        <v>-1</v>
      </c>
      <c r="AB63">
        <f t="shared" si="80"/>
        <v>3969.81</v>
      </c>
      <c r="AC63">
        <f>ROUND(((ES63*ROUND(1,7))),2)</f>
        <v>535.53</v>
      </c>
      <c r="AD63">
        <f t="shared" si="97"/>
        <v>858.8</v>
      </c>
      <c r="AE63">
        <f t="shared" si="97"/>
        <v>74.11</v>
      </c>
      <c r="AF63">
        <f t="shared" si="97"/>
        <v>2575.48</v>
      </c>
      <c r="AG63">
        <f t="shared" si="81"/>
        <v>0</v>
      </c>
      <c r="AH63">
        <f>((EW63*ROUND(1.2,7)))</f>
        <v>187.05599999999998</v>
      </c>
      <c r="AI63">
        <f>((EX63*ROUND(1.2,7)))</f>
        <v>0</v>
      </c>
      <c r="AJ63">
        <f t="shared" si="82"/>
        <v>0</v>
      </c>
      <c r="AK63">
        <v>3397.43</v>
      </c>
      <c r="AL63">
        <v>535.53</v>
      </c>
      <c r="AM63">
        <v>715.67</v>
      </c>
      <c r="AN63">
        <v>61.76</v>
      </c>
      <c r="AO63">
        <v>2146.23</v>
      </c>
      <c r="AP63">
        <v>0</v>
      </c>
      <c r="AQ63">
        <v>155.88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9.66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0</v>
      </c>
      <c r="BJ63" t="s">
        <v>122</v>
      </c>
      <c r="BM63">
        <v>1726</v>
      </c>
      <c r="BN63">
        <v>0</v>
      </c>
      <c r="BO63" t="s">
        <v>3</v>
      </c>
      <c r="BP63">
        <v>0</v>
      </c>
      <c r="BQ63">
        <v>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1251</v>
      </c>
      <c r="CO63">
        <v>0</v>
      </c>
      <c r="CP63">
        <f t="shared" si="83"/>
        <v>0</v>
      </c>
      <c r="CQ63">
        <f>AC63*BC63</f>
        <v>5173.2197999999999</v>
      </c>
      <c r="CR63">
        <f>AD63*BB63</f>
        <v>858.8</v>
      </c>
      <c r="CS63">
        <f t="shared" si="84"/>
        <v>74.11</v>
      </c>
      <c r="CT63">
        <f t="shared" si="85"/>
        <v>2575.48</v>
      </c>
      <c r="CU63">
        <f t="shared" si="86"/>
        <v>0</v>
      </c>
      <c r="CV63">
        <f t="shared" si="87"/>
        <v>187.05599999999998</v>
      </c>
      <c r="CW63">
        <f t="shared" si="88"/>
        <v>0</v>
      </c>
      <c r="CX63">
        <f t="shared" si="89"/>
        <v>0</v>
      </c>
      <c r="CY63">
        <f>0</f>
        <v>0</v>
      </c>
      <c r="CZ63">
        <f>0</f>
        <v>0</v>
      </c>
      <c r="DC63" t="s">
        <v>3</v>
      </c>
      <c r="DD63" t="s">
        <v>123</v>
      </c>
      <c r="DE63" t="s">
        <v>124</v>
      </c>
      <c r="DF63" t="s">
        <v>124</v>
      </c>
      <c r="DG63" t="s">
        <v>124</v>
      </c>
      <c r="DH63" t="s">
        <v>3</v>
      </c>
      <c r="DI63" t="s">
        <v>124</v>
      </c>
      <c r="DJ63" t="s">
        <v>124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121</v>
      </c>
      <c r="DW63" t="s">
        <v>121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0</v>
      </c>
      <c r="EF63">
        <v>0</v>
      </c>
      <c r="EG63" t="s">
        <v>3</v>
      </c>
      <c r="EH63">
        <v>0</v>
      </c>
      <c r="EI63" t="s">
        <v>3</v>
      </c>
      <c r="EJ63">
        <v>0</v>
      </c>
      <c r="EK63">
        <v>1726</v>
      </c>
      <c r="EL63" t="s">
        <v>3</v>
      </c>
      <c r="EM63" t="s">
        <v>3</v>
      </c>
      <c r="EO63" t="s">
        <v>125</v>
      </c>
      <c r="EQ63">
        <v>132096</v>
      </c>
      <c r="ER63">
        <v>3397.43</v>
      </c>
      <c r="ES63">
        <v>535.53</v>
      </c>
      <c r="ET63">
        <v>715.67</v>
      </c>
      <c r="EU63">
        <v>61.76</v>
      </c>
      <c r="EV63">
        <v>2146.23</v>
      </c>
      <c r="EW63">
        <v>155.88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3</v>
      </c>
      <c r="GD63">
        <v>1</v>
      </c>
      <c r="GF63">
        <v>1607249977</v>
      </c>
      <c r="GG63">
        <v>2</v>
      </c>
      <c r="GH63">
        <v>1</v>
      </c>
      <c r="GI63">
        <v>5</v>
      </c>
      <c r="GJ63">
        <v>0</v>
      </c>
      <c r="GK63">
        <v>0</v>
      </c>
      <c r="GL63">
        <f t="shared" si="90"/>
        <v>0</v>
      </c>
      <c r="GM63">
        <f>ROUND(O63+X63+Y63,2)+GX63</f>
        <v>0</v>
      </c>
      <c r="GN63">
        <f t="shared" si="91"/>
        <v>0</v>
      </c>
      <c r="GO63">
        <f t="shared" si="92"/>
        <v>0</v>
      </c>
      <c r="GP63">
        <f t="shared" si="93"/>
        <v>0</v>
      </c>
      <c r="GR63">
        <v>0</v>
      </c>
      <c r="GS63">
        <v>0</v>
      </c>
      <c r="GT63">
        <v>0</v>
      </c>
      <c r="GU63" t="s">
        <v>3</v>
      </c>
      <c r="GV63">
        <f t="shared" si="94"/>
        <v>0</v>
      </c>
      <c r="GW63">
        <v>1</v>
      </c>
      <c r="GX63">
        <f t="shared" si="95"/>
        <v>0</v>
      </c>
      <c r="HA63">
        <v>0</v>
      </c>
      <c r="HB63">
        <v>0</v>
      </c>
      <c r="HC63">
        <f t="shared" si="96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3</v>
      </c>
      <c r="F64" s="2" t="s">
        <v>126</v>
      </c>
      <c r="G64" s="2" t="s">
        <v>127</v>
      </c>
      <c r="H64" s="2" t="s">
        <v>51</v>
      </c>
      <c r="I64" s="2">
        <v>0</v>
      </c>
      <c r="J64" s="2">
        <v>0</v>
      </c>
      <c r="K64" s="2">
        <v>0</v>
      </c>
      <c r="L64" s="2"/>
      <c r="M64" s="2"/>
      <c r="N64" s="2"/>
      <c r="O64" s="2">
        <f t="shared" si="70"/>
        <v>0</v>
      </c>
      <c r="P64" s="2">
        <f>ROUND(ROUND(CQ64*I64,2)/BC64,2)</f>
        <v>0</v>
      </c>
      <c r="Q64" s="2">
        <f t="shared" si="71"/>
        <v>0</v>
      </c>
      <c r="R64" s="2">
        <f t="shared" si="72"/>
        <v>0</v>
      </c>
      <c r="S64" s="2">
        <f t="shared" si="73"/>
        <v>0</v>
      </c>
      <c r="T64" s="2">
        <f t="shared" si="74"/>
        <v>0</v>
      </c>
      <c r="U64" s="2">
        <f t="shared" si="75"/>
        <v>0</v>
      </c>
      <c r="V64" s="2">
        <f t="shared" si="76"/>
        <v>0</v>
      </c>
      <c r="W64" s="2">
        <f t="shared" si="77"/>
        <v>0</v>
      </c>
      <c r="X64" s="2">
        <f t="shared" si="78"/>
        <v>0</v>
      </c>
      <c r="Y64" s="2">
        <f t="shared" si="79"/>
        <v>0</v>
      </c>
      <c r="Z64" s="2"/>
      <c r="AA64" s="2">
        <v>-1</v>
      </c>
      <c r="AB64" s="2">
        <f t="shared" si="80"/>
        <v>3229.17</v>
      </c>
      <c r="AC64" s="2">
        <f t="shared" ref="AC64:AC71" si="98">ROUND((ES64),2)</f>
        <v>3229.17</v>
      </c>
      <c r="AD64" s="2">
        <f>ROUND((((ET64)-(EU64))+AE64),2)</f>
        <v>0</v>
      </c>
      <c r="AE64" s="2">
        <f>ROUND((EU64),2)</f>
        <v>0</v>
      </c>
      <c r="AF64" s="2">
        <f>ROUND((EV64),2)</f>
        <v>0</v>
      </c>
      <c r="AG64" s="2">
        <f t="shared" si="81"/>
        <v>0</v>
      </c>
      <c r="AH64" s="2">
        <f>(EW64)</f>
        <v>0</v>
      </c>
      <c r="AI64" s="2">
        <f>(EX64)</f>
        <v>0</v>
      </c>
      <c r="AJ64" s="2">
        <f t="shared" si="82"/>
        <v>0</v>
      </c>
      <c r="AK64" s="2">
        <v>3229.17</v>
      </c>
      <c r="AL64" s="2">
        <v>3229.17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78</v>
      </c>
      <c r="AU64" s="2">
        <v>57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400002</v>
      </c>
      <c r="BN64" s="2">
        <v>0</v>
      </c>
      <c r="BO64" s="2" t="s">
        <v>3</v>
      </c>
      <c r="BP64" s="2">
        <v>0</v>
      </c>
      <c r="BQ64" s="2">
        <v>7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78</v>
      </c>
      <c r="CA64" s="2">
        <v>57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83"/>
        <v>0</v>
      </c>
      <c r="CQ64" s="2">
        <f>AC64</f>
        <v>3229.17</v>
      </c>
      <c r="CR64" s="2">
        <f>(((ET64)-(EU64)*BS64)+AE64*BS64)</f>
        <v>0</v>
      </c>
      <c r="CS64" s="2">
        <f t="shared" si="84"/>
        <v>0</v>
      </c>
      <c r="CT64" s="2">
        <f t="shared" si="85"/>
        <v>0</v>
      </c>
      <c r="CU64" s="2">
        <f t="shared" si="86"/>
        <v>0</v>
      </c>
      <c r="CV64" s="2">
        <f t="shared" si="87"/>
        <v>0</v>
      </c>
      <c r="CW64" s="2">
        <f t="shared" si="88"/>
        <v>0</v>
      </c>
      <c r="CX64" s="2">
        <f t="shared" si="89"/>
        <v>0</v>
      </c>
      <c r="CY64" s="2">
        <f t="shared" ref="CY64:CY87" si="99">(((S64+R64)*AT64)/100)</f>
        <v>0</v>
      </c>
      <c r="CZ64" s="2">
        <f t="shared" ref="CZ64:CZ87" si="100">(((S64+R64)*AU64)/100)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1010</v>
      </c>
      <c r="DV64" s="2" t="s">
        <v>51</v>
      </c>
      <c r="DW64" s="2" t="s">
        <v>51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49994505</v>
      </c>
      <c r="EF64" s="2">
        <v>7</v>
      </c>
      <c r="EG64" s="2" t="s">
        <v>42</v>
      </c>
      <c r="EH64" s="2">
        <v>109</v>
      </c>
      <c r="EI64" s="2" t="s">
        <v>43</v>
      </c>
      <c r="EJ64" s="2">
        <v>1</v>
      </c>
      <c r="EK64" s="2">
        <v>400002</v>
      </c>
      <c r="EL64" s="2" t="s">
        <v>43</v>
      </c>
      <c r="EM64" s="2" t="s">
        <v>44</v>
      </c>
      <c r="EN64" s="2"/>
      <c r="EO64" s="2" t="s">
        <v>3</v>
      </c>
      <c r="EP64" s="2"/>
      <c r="EQ64" s="2">
        <v>132096</v>
      </c>
      <c r="ER64" s="2">
        <v>344.18</v>
      </c>
      <c r="ES64" s="2">
        <v>3229.17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5</v>
      </c>
      <c r="FA64" s="2"/>
      <c r="FB64" s="2"/>
      <c r="FC64" s="2">
        <v>0</v>
      </c>
      <c r="FD64" s="2">
        <v>18</v>
      </c>
      <c r="FE64" s="2"/>
      <c r="FF64" s="2">
        <v>3229.17</v>
      </c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78</v>
      </c>
      <c r="FY64" s="2">
        <v>57</v>
      </c>
      <c r="FZ64" s="2"/>
      <c r="GA64" s="2" t="s">
        <v>3</v>
      </c>
      <c r="GB64" s="2"/>
      <c r="GC64" s="2"/>
      <c r="GD64" s="2">
        <v>1</v>
      </c>
      <c r="GE64" s="2"/>
      <c r="GF64" s="2">
        <v>-750200978</v>
      </c>
      <c r="GG64" s="2">
        <v>2</v>
      </c>
      <c r="GH64" s="2">
        <v>3</v>
      </c>
      <c r="GI64" s="2">
        <v>-2</v>
      </c>
      <c r="GJ64" s="2">
        <v>0</v>
      </c>
      <c r="GK64" s="2">
        <v>0</v>
      </c>
      <c r="GL64" s="2">
        <f t="shared" si="90"/>
        <v>0</v>
      </c>
      <c r="GM64" s="2">
        <f>ROUND(O64+X64+Y64,2)+GX64</f>
        <v>0</v>
      </c>
      <c r="GN64" s="2">
        <f t="shared" si="91"/>
        <v>0</v>
      </c>
      <c r="GO64" s="2">
        <f t="shared" si="92"/>
        <v>0</v>
      </c>
      <c r="GP64" s="2">
        <f t="shared" si="93"/>
        <v>0</v>
      </c>
      <c r="GQ64" s="2"/>
      <c r="GR64" s="2">
        <v>1</v>
      </c>
      <c r="GS64" s="2">
        <v>1</v>
      </c>
      <c r="GT64" s="2">
        <v>0</v>
      </c>
      <c r="GU64" s="2" t="s">
        <v>3</v>
      </c>
      <c r="GV64" s="2">
        <f t="shared" si="94"/>
        <v>0</v>
      </c>
      <c r="GW64" s="2">
        <v>1</v>
      </c>
      <c r="GX64" s="2">
        <f t="shared" si="95"/>
        <v>0</v>
      </c>
      <c r="GY64" s="2"/>
      <c r="GZ64" s="2"/>
      <c r="HA64" s="2">
        <v>0</v>
      </c>
      <c r="HB64" s="2">
        <v>0</v>
      </c>
      <c r="HC64" s="2">
        <f t="shared" si="96"/>
        <v>0</v>
      </c>
      <c r="HD64" s="2"/>
      <c r="HE64" s="2" t="s">
        <v>3</v>
      </c>
      <c r="HF64" s="2" t="s">
        <v>3</v>
      </c>
      <c r="HG64" s="2">
        <f>ROUND(AC64*I64,2)</f>
        <v>0</v>
      </c>
      <c r="HH64" s="2"/>
      <c r="HI64" s="2"/>
      <c r="HJ64" s="2"/>
      <c r="HK64" s="2"/>
      <c r="HL64" s="2"/>
      <c r="HM64" s="2" t="s">
        <v>3</v>
      </c>
      <c r="HN64" s="2" t="s">
        <v>45</v>
      </c>
      <c r="HO64" s="2" t="s">
        <v>46</v>
      </c>
      <c r="HP64" s="2" t="s">
        <v>43</v>
      </c>
      <c r="HQ64" s="2" t="s">
        <v>43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3</v>
      </c>
      <c r="F65" t="s">
        <v>126</v>
      </c>
      <c r="G65" t="s">
        <v>127</v>
      </c>
      <c r="H65" t="s">
        <v>51</v>
      </c>
      <c r="I65">
        <v>0</v>
      </c>
      <c r="J65">
        <v>0</v>
      </c>
      <c r="K65">
        <v>0</v>
      </c>
      <c r="O65">
        <f t="shared" si="70"/>
        <v>0</v>
      </c>
      <c r="P65">
        <f>ROUND(CQ65*I65,2)</f>
        <v>0</v>
      </c>
      <c r="Q65">
        <f t="shared" si="71"/>
        <v>0</v>
      </c>
      <c r="R65">
        <f t="shared" si="72"/>
        <v>0</v>
      </c>
      <c r="S65">
        <f t="shared" si="73"/>
        <v>0</v>
      </c>
      <c r="T65">
        <f t="shared" si="74"/>
        <v>0</v>
      </c>
      <c r="U65">
        <f t="shared" si="75"/>
        <v>0</v>
      </c>
      <c r="V65">
        <f t="shared" si="76"/>
        <v>0</v>
      </c>
      <c r="W65">
        <f t="shared" si="77"/>
        <v>0</v>
      </c>
      <c r="X65">
        <f t="shared" si="78"/>
        <v>0</v>
      </c>
      <c r="Y65">
        <f t="shared" si="79"/>
        <v>0</v>
      </c>
      <c r="AA65">
        <v>-1</v>
      </c>
      <c r="AB65">
        <f t="shared" si="80"/>
        <v>3293.75</v>
      </c>
      <c r="AC65">
        <f t="shared" si="98"/>
        <v>3293.75</v>
      </c>
      <c r="AD65">
        <f>ROUND((((ET65)-(EU65))+AE65),2)</f>
        <v>0</v>
      </c>
      <c r="AE65">
        <f>ROUND((EU65),2)</f>
        <v>0</v>
      </c>
      <c r="AF65">
        <f>ROUND((EV65),2)</f>
        <v>0</v>
      </c>
      <c r="AG65">
        <f t="shared" si="81"/>
        <v>0</v>
      </c>
      <c r="AH65">
        <f>(EW65)</f>
        <v>0</v>
      </c>
      <c r="AI65">
        <f>(EX65)</f>
        <v>0</v>
      </c>
      <c r="AJ65">
        <f t="shared" si="82"/>
        <v>0</v>
      </c>
      <c r="AK65">
        <v>3293.75</v>
      </c>
      <c r="AL65">
        <v>3293.75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78</v>
      </c>
      <c r="AU65">
        <v>57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9.66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400002</v>
      </c>
      <c r="BN65">
        <v>0</v>
      </c>
      <c r="BO65" t="s">
        <v>3</v>
      </c>
      <c r="BP65">
        <v>0</v>
      </c>
      <c r="BQ65">
        <v>7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78</v>
      </c>
      <c r="CA65">
        <v>57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83"/>
        <v>0</v>
      </c>
      <c r="CQ65">
        <f>AC65</f>
        <v>3293.75</v>
      </c>
      <c r="CR65">
        <f>(((ET65)-(EU65)*BS65)+AE65*BS65)</f>
        <v>0</v>
      </c>
      <c r="CS65">
        <f t="shared" si="84"/>
        <v>0</v>
      </c>
      <c r="CT65">
        <f t="shared" si="85"/>
        <v>0</v>
      </c>
      <c r="CU65">
        <f t="shared" si="86"/>
        <v>0</v>
      </c>
      <c r="CV65">
        <f t="shared" si="87"/>
        <v>0</v>
      </c>
      <c r="CW65">
        <f t="shared" si="88"/>
        <v>0</v>
      </c>
      <c r="CX65">
        <f t="shared" si="89"/>
        <v>0</v>
      </c>
      <c r="CY65">
        <f t="shared" si="99"/>
        <v>0</v>
      </c>
      <c r="CZ65">
        <f t="shared" si="100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51</v>
      </c>
      <c r="DW65" t="s">
        <v>51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49994505</v>
      </c>
      <c r="EF65">
        <v>7</v>
      </c>
      <c r="EG65" t="s">
        <v>42</v>
      </c>
      <c r="EH65">
        <v>109</v>
      </c>
      <c r="EI65" t="s">
        <v>43</v>
      </c>
      <c r="EJ65">
        <v>1</v>
      </c>
      <c r="EK65">
        <v>400002</v>
      </c>
      <c r="EL65" t="s">
        <v>43</v>
      </c>
      <c r="EM65" t="s">
        <v>44</v>
      </c>
      <c r="EO65" t="s">
        <v>3</v>
      </c>
      <c r="EQ65">
        <v>132096</v>
      </c>
      <c r="ER65">
        <v>344.18</v>
      </c>
      <c r="ES65">
        <v>3293.75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3229.17</v>
      </c>
      <c r="FQ65">
        <v>0</v>
      </c>
      <c r="FR65">
        <v>0</v>
      </c>
      <c r="FS65">
        <v>0</v>
      </c>
      <c r="FX65">
        <v>78</v>
      </c>
      <c r="FY65">
        <v>57</v>
      </c>
      <c r="GA65" t="s">
        <v>128</v>
      </c>
      <c r="GD65">
        <v>0</v>
      </c>
      <c r="GF65">
        <v>-750200978</v>
      </c>
      <c r="GG65">
        <v>2</v>
      </c>
      <c r="GH65">
        <v>3</v>
      </c>
      <c r="GI65">
        <v>5</v>
      </c>
      <c r="GJ65">
        <v>0</v>
      </c>
      <c r="GK65">
        <f>ROUND(R65*(S12)/100,2)</f>
        <v>0</v>
      </c>
      <c r="GL65">
        <f t="shared" si="90"/>
        <v>0</v>
      </c>
      <c r="GM65">
        <f>ROUND(O65+X65+Y65+GK65,2)+GX65</f>
        <v>0</v>
      </c>
      <c r="GN65">
        <f t="shared" si="91"/>
        <v>0</v>
      </c>
      <c r="GO65">
        <f t="shared" si="92"/>
        <v>0</v>
      </c>
      <c r="GP65">
        <f t="shared" si="93"/>
        <v>0</v>
      </c>
      <c r="GR65">
        <v>1</v>
      </c>
      <c r="GS65">
        <v>1</v>
      </c>
      <c r="GT65">
        <v>0</v>
      </c>
      <c r="GU65" t="s">
        <v>3</v>
      </c>
      <c r="GV65">
        <f t="shared" si="94"/>
        <v>0</v>
      </c>
      <c r="GW65">
        <v>1</v>
      </c>
      <c r="GX65">
        <f t="shared" si="95"/>
        <v>0</v>
      </c>
      <c r="HA65">
        <v>0</v>
      </c>
      <c r="HB65">
        <v>0</v>
      </c>
      <c r="HC65">
        <f t="shared" si="96"/>
        <v>0</v>
      </c>
      <c r="HE65" t="s">
        <v>48</v>
      </c>
      <c r="HF65" t="s">
        <v>38</v>
      </c>
      <c r="HG65">
        <f>ROUND(AC65*I65,2)</f>
        <v>0</v>
      </c>
      <c r="HM65" t="s">
        <v>3</v>
      </c>
      <c r="HN65" t="s">
        <v>45</v>
      </c>
      <c r="HO65" t="s">
        <v>46</v>
      </c>
      <c r="HP65" t="s">
        <v>43</v>
      </c>
      <c r="HQ65" t="s">
        <v>43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ROW(SmtRes!A151)</f>
        <v>151</v>
      </c>
      <c r="D66" s="2">
        <f>ROW(EtalonRes!A155)</f>
        <v>155</v>
      </c>
      <c r="E66" s="2" t="s">
        <v>3</v>
      </c>
      <c r="F66" s="2" t="s">
        <v>129</v>
      </c>
      <c r="G66" s="2" t="s">
        <v>130</v>
      </c>
      <c r="H66" s="2" t="s">
        <v>109</v>
      </c>
      <c r="I66" s="2">
        <f>ROUND(ROUND(200+14,4),7)</f>
        <v>214</v>
      </c>
      <c r="J66" s="2">
        <v>0</v>
      </c>
      <c r="K66" s="2">
        <f>ROUND(ROUND(200+14,4),7)</f>
        <v>214</v>
      </c>
      <c r="L66" s="2"/>
      <c r="M66" s="2"/>
      <c r="N66" s="2"/>
      <c r="O66" s="2">
        <f t="shared" si="70"/>
        <v>4866.3599999999997</v>
      </c>
      <c r="P66" s="2">
        <f>ROUND(CQ66*I66,2)</f>
        <v>913.78</v>
      </c>
      <c r="Q66" s="2">
        <f t="shared" si="71"/>
        <v>0</v>
      </c>
      <c r="R66" s="2">
        <f t="shared" si="72"/>
        <v>0</v>
      </c>
      <c r="S66" s="2">
        <f t="shared" si="73"/>
        <v>3952.58</v>
      </c>
      <c r="T66" s="2">
        <f t="shared" si="74"/>
        <v>0</v>
      </c>
      <c r="U66" s="2">
        <f t="shared" si="75"/>
        <v>410.88</v>
      </c>
      <c r="V66" s="2">
        <f t="shared" si="76"/>
        <v>0</v>
      </c>
      <c r="W66" s="2">
        <f t="shared" si="77"/>
        <v>0</v>
      </c>
      <c r="X66" s="2">
        <f t="shared" si="78"/>
        <v>3834</v>
      </c>
      <c r="Y66" s="2">
        <f t="shared" si="79"/>
        <v>2015.82</v>
      </c>
      <c r="Z66" s="2"/>
      <c r="AA66" s="2">
        <v>-1</v>
      </c>
      <c r="AB66" s="2">
        <f t="shared" si="80"/>
        <v>22.74</v>
      </c>
      <c r="AC66" s="2">
        <f t="shared" si="98"/>
        <v>4.2699999999999996</v>
      </c>
      <c r="AD66" s="2">
        <f>ROUND(((((ET66*ROUND(1.2,7)))-((EU66*ROUND(1.2,7))))+AE66),2)</f>
        <v>0</v>
      </c>
      <c r="AE66" s="2">
        <f>ROUND(((EU66*ROUND(1.2,7))),2)</f>
        <v>0</v>
      </c>
      <c r="AF66" s="2">
        <f>ROUND(((EV66*ROUND(1.2,7))),2)</f>
        <v>18.47</v>
      </c>
      <c r="AG66" s="2">
        <f t="shared" si="81"/>
        <v>0</v>
      </c>
      <c r="AH66" s="2">
        <f>((EW66*ROUND(1.2,7)))</f>
        <v>1.92</v>
      </c>
      <c r="AI66" s="2">
        <f>((EX66*ROUND(1.2,7)))</f>
        <v>0</v>
      </c>
      <c r="AJ66" s="2">
        <f t="shared" si="82"/>
        <v>0</v>
      </c>
      <c r="AK66" s="2">
        <v>19.66</v>
      </c>
      <c r="AL66" s="2">
        <v>4.2699999999999996</v>
      </c>
      <c r="AM66" s="2">
        <v>0</v>
      </c>
      <c r="AN66" s="2">
        <v>0</v>
      </c>
      <c r="AO66" s="2">
        <v>15.39</v>
      </c>
      <c r="AP66" s="2">
        <v>0</v>
      </c>
      <c r="AQ66" s="2">
        <v>1.6</v>
      </c>
      <c r="AR66" s="2">
        <v>0</v>
      </c>
      <c r="AS66" s="2">
        <v>0</v>
      </c>
      <c r="AT66" s="2">
        <v>97</v>
      </c>
      <c r="AU66" s="2">
        <v>51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131</v>
      </c>
      <c r="BK66" s="2"/>
      <c r="BL66" s="2"/>
      <c r="BM66" s="2">
        <v>108001</v>
      </c>
      <c r="BN66" s="2">
        <v>0</v>
      </c>
      <c r="BO66" s="2" t="s">
        <v>3</v>
      </c>
      <c r="BP66" s="2">
        <v>0</v>
      </c>
      <c r="BQ66" s="2">
        <v>3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1250</v>
      </c>
      <c r="CO66" s="2">
        <v>0</v>
      </c>
      <c r="CP66" s="2">
        <f t="shared" si="83"/>
        <v>4866.3599999999997</v>
      </c>
      <c r="CQ66" s="2">
        <f>AC66*BC66</f>
        <v>4.2699999999999996</v>
      </c>
      <c r="CR66" s="2">
        <f>((((ET66*ROUND(1.2,7)))*BB66-((EU66*ROUND(1.2,7)))*BS66)+AE66*BS66)</f>
        <v>0</v>
      </c>
      <c r="CS66" s="2">
        <f t="shared" si="84"/>
        <v>0</v>
      </c>
      <c r="CT66" s="2">
        <f t="shared" si="85"/>
        <v>18.47</v>
      </c>
      <c r="CU66" s="2">
        <f t="shared" si="86"/>
        <v>0</v>
      </c>
      <c r="CV66" s="2">
        <f t="shared" si="87"/>
        <v>1.92</v>
      </c>
      <c r="CW66" s="2">
        <f t="shared" si="88"/>
        <v>0</v>
      </c>
      <c r="CX66" s="2">
        <f t="shared" si="89"/>
        <v>0</v>
      </c>
      <c r="CY66" s="2">
        <f t="shared" si="99"/>
        <v>3834.0026000000003</v>
      </c>
      <c r="CZ66" s="2">
        <f t="shared" si="100"/>
        <v>2015.8157999999999</v>
      </c>
      <c r="DA66" s="2"/>
      <c r="DB66" s="2">
        <v>13</v>
      </c>
      <c r="DC66" s="2" t="s">
        <v>3</v>
      </c>
      <c r="DD66" s="2" t="s">
        <v>3</v>
      </c>
      <c r="DE66" s="2" t="s">
        <v>60</v>
      </c>
      <c r="DF66" s="2" t="s">
        <v>60</v>
      </c>
      <c r="DG66" s="2" t="s">
        <v>60</v>
      </c>
      <c r="DH66" s="2" t="s">
        <v>3</v>
      </c>
      <c r="DI66" s="2" t="s">
        <v>60</v>
      </c>
      <c r="DJ66" s="2" t="s">
        <v>60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109</v>
      </c>
      <c r="DW66" s="2" t="s">
        <v>109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49994016</v>
      </c>
      <c r="EF66" s="2">
        <v>3</v>
      </c>
      <c r="EG66" s="2" t="s">
        <v>27</v>
      </c>
      <c r="EH66" s="2">
        <v>0</v>
      </c>
      <c r="EI66" s="2" t="s">
        <v>3</v>
      </c>
      <c r="EJ66" s="2">
        <v>2</v>
      </c>
      <c r="EK66" s="2">
        <v>108001</v>
      </c>
      <c r="EL66" s="2" t="s">
        <v>28</v>
      </c>
      <c r="EM66" s="2" t="s">
        <v>29</v>
      </c>
      <c r="EN66" s="2"/>
      <c r="EO66" s="2" t="s">
        <v>61</v>
      </c>
      <c r="EP66" s="2"/>
      <c r="EQ66" s="2">
        <v>132096</v>
      </c>
      <c r="ER66" s="2">
        <v>19.66</v>
      </c>
      <c r="ES66" s="2">
        <v>4.2699999999999996</v>
      </c>
      <c r="ET66" s="2">
        <v>0</v>
      </c>
      <c r="EU66" s="2">
        <v>0</v>
      </c>
      <c r="EV66" s="2">
        <v>15.39</v>
      </c>
      <c r="EW66" s="2">
        <v>1.6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1441815276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90"/>
        <v>0</v>
      </c>
      <c r="GM66" s="2">
        <f>ROUND(O66+X66+Y66,2)+GX66</f>
        <v>10716.18</v>
      </c>
      <c r="GN66" s="2">
        <f t="shared" si="91"/>
        <v>0</v>
      </c>
      <c r="GO66" s="2">
        <f t="shared" si="92"/>
        <v>10716.18</v>
      </c>
      <c r="GP66" s="2">
        <f t="shared" si="93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4"/>
        <v>0</v>
      </c>
      <c r="GW66" s="2">
        <v>1</v>
      </c>
      <c r="GX66" s="2">
        <f t="shared" si="95"/>
        <v>0</v>
      </c>
      <c r="GY66" s="2"/>
      <c r="GZ66" s="2"/>
      <c r="HA66" s="2">
        <v>0</v>
      </c>
      <c r="HB66" s="2">
        <v>0</v>
      </c>
      <c r="HC66" s="2">
        <f t="shared" si="96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30</v>
      </c>
      <c r="HO66" s="2" t="s">
        <v>31</v>
      </c>
      <c r="HP66" s="2" t="s">
        <v>28</v>
      </c>
      <c r="HQ66" s="2" t="s">
        <v>28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ROW(SmtRes!A156)</f>
        <v>156</v>
      </c>
      <c r="D67">
        <f>ROW(EtalonRes!A160)</f>
        <v>160</v>
      </c>
      <c r="E67" t="s">
        <v>3</v>
      </c>
      <c r="F67" t="s">
        <v>129</v>
      </c>
      <c r="G67" t="s">
        <v>130</v>
      </c>
      <c r="H67" t="s">
        <v>109</v>
      </c>
      <c r="I67">
        <f>ROUND(ROUND(200+14,4),7)</f>
        <v>214</v>
      </c>
      <c r="J67">
        <v>0</v>
      </c>
      <c r="K67">
        <f>ROUND(ROUND(200+14,4),7)</f>
        <v>214</v>
      </c>
      <c r="O67">
        <f t="shared" si="70"/>
        <v>230920.51</v>
      </c>
      <c r="P67">
        <f>ROUND(CQ67*I67,2)</f>
        <v>29615.61</v>
      </c>
      <c r="Q67">
        <f t="shared" si="71"/>
        <v>0</v>
      </c>
      <c r="R67">
        <f t="shared" si="72"/>
        <v>0</v>
      </c>
      <c r="S67">
        <f t="shared" si="73"/>
        <v>201304.9</v>
      </c>
      <c r="T67">
        <f t="shared" si="74"/>
        <v>0</v>
      </c>
      <c r="U67">
        <f t="shared" si="75"/>
        <v>410.88</v>
      </c>
      <c r="V67">
        <f t="shared" si="76"/>
        <v>0</v>
      </c>
      <c r="W67">
        <f t="shared" si="77"/>
        <v>0</v>
      </c>
      <c r="X67">
        <f t="shared" si="78"/>
        <v>195265.75</v>
      </c>
      <c r="Y67">
        <f t="shared" si="79"/>
        <v>102665.5</v>
      </c>
      <c r="AA67">
        <v>-1</v>
      </c>
      <c r="AB67">
        <f t="shared" si="80"/>
        <v>22.74</v>
      </c>
      <c r="AC67">
        <f t="shared" si="98"/>
        <v>4.2699999999999996</v>
      </c>
      <c r="AD67">
        <f>ROUND(((((ET67*ROUND(1.2,7)))-((EU67*ROUND(1.2,7))))+AE67),2)</f>
        <v>0</v>
      </c>
      <c r="AE67">
        <f>ROUND(((EU67*ROUND(1.2,7))),2)</f>
        <v>0</v>
      </c>
      <c r="AF67">
        <f>ROUND(((EV67*ROUND(1.2,7))),2)</f>
        <v>18.47</v>
      </c>
      <c r="AG67">
        <f t="shared" si="81"/>
        <v>0</v>
      </c>
      <c r="AH67">
        <f>((EW67*ROUND(1.2,7)))</f>
        <v>1.92</v>
      </c>
      <c r="AI67">
        <f>((EX67*ROUND(1.2,7)))</f>
        <v>0</v>
      </c>
      <c r="AJ67">
        <f t="shared" si="82"/>
        <v>0</v>
      </c>
      <c r="AK67">
        <v>19.66</v>
      </c>
      <c r="AL67">
        <v>4.2699999999999996</v>
      </c>
      <c r="AM67">
        <v>0</v>
      </c>
      <c r="AN67">
        <v>0</v>
      </c>
      <c r="AO67">
        <v>15.39</v>
      </c>
      <c r="AP67">
        <v>0</v>
      </c>
      <c r="AQ67">
        <v>1.6</v>
      </c>
      <c r="AR67">
        <v>0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50.93</v>
      </c>
      <c r="BB67">
        <v>1</v>
      </c>
      <c r="BC67">
        <v>32.409999999999997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131</v>
      </c>
      <c r="BM67">
        <v>108001</v>
      </c>
      <c r="BN67">
        <v>0</v>
      </c>
      <c r="BO67" t="s">
        <v>129</v>
      </c>
      <c r="BP67">
        <v>1</v>
      </c>
      <c r="BQ67">
        <v>3</v>
      </c>
      <c r="BR67">
        <v>0</v>
      </c>
      <c r="BS67">
        <v>50.93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1250</v>
      </c>
      <c r="CO67">
        <v>0</v>
      </c>
      <c r="CP67">
        <f t="shared" si="83"/>
        <v>230920.51</v>
      </c>
      <c r="CQ67">
        <f>AC67*BC67</f>
        <v>138.39069999999998</v>
      </c>
      <c r="CR67">
        <f>((((ET67*ROUND(1.2,7)))*BB67-((EU67*ROUND(1.2,7)))*BS67)+AE67*BS67)</f>
        <v>0</v>
      </c>
      <c r="CS67">
        <f t="shared" si="84"/>
        <v>0</v>
      </c>
      <c r="CT67">
        <f t="shared" si="85"/>
        <v>940.67709999999988</v>
      </c>
      <c r="CU67">
        <f t="shared" si="86"/>
        <v>0</v>
      </c>
      <c r="CV67">
        <f t="shared" si="87"/>
        <v>1.92</v>
      </c>
      <c r="CW67">
        <f t="shared" si="88"/>
        <v>0</v>
      </c>
      <c r="CX67">
        <f t="shared" si="89"/>
        <v>0</v>
      </c>
      <c r="CY67">
        <f t="shared" si="99"/>
        <v>195265.753</v>
      </c>
      <c r="CZ67">
        <f t="shared" si="100"/>
        <v>102665.49900000001</v>
      </c>
      <c r="DB67">
        <v>14</v>
      </c>
      <c r="DC67" t="s">
        <v>3</v>
      </c>
      <c r="DD67" t="s">
        <v>3</v>
      </c>
      <c r="DE67" t="s">
        <v>60</v>
      </c>
      <c r="DF67" t="s">
        <v>60</v>
      </c>
      <c r="DG67" t="s">
        <v>60</v>
      </c>
      <c r="DH67" t="s">
        <v>3</v>
      </c>
      <c r="DI67" t="s">
        <v>60</v>
      </c>
      <c r="DJ67" t="s">
        <v>60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109</v>
      </c>
      <c r="DW67" t="s">
        <v>109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49994016</v>
      </c>
      <c r="EF67">
        <v>3</v>
      </c>
      <c r="EG67" t="s">
        <v>27</v>
      </c>
      <c r="EH67">
        <v>0</v>
      </c>
      <c r="EI67" t="s">
        <v>3</v>
      </c>
      <c r="EJ67">
        <v>2</v>
      </c>
      <c r="EK67">
        <v>108001</v>
      </c>
      <c r="EL67" t="s">
        <v>28</v>
      </c>
      <c r="EM67" t="s">
        <v>29</v>
      </c>
      <c r="EO67" t="s">
        <v>61</v>
      </c>
      <c r="EQ67">
        <v>132096</v>
      </c>
      <c r="ER67">
        <v>19.66</v>
      </c>
      <c r="ES67">
        <v>4.2699999999999996</v>
      </c>
      <c r="ET67">
        <v>0</v>
      </c>
      <c r="EU67">
        <v>0</v>
      </c>
      <c r="EV67">
        <v>15.39</v>
      </c>
      <c r="EW67">
        <v>1.6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97</v>
      </c>
      <c r="FY67">
        <v>51</v>
      </c>
      <c r="GA67" t="s">
        <v>3</v>
      </c>
      <c r="GD67">
        <v>0</v>
      </c>
      <c r="GF67">
        <v>1441815276</v>
      </c>
      <c r="GG67">
        <v>2</v>
      </c>
      <c r="GH67">
        <v>1</v>
      </c>
      <c r="GI67">
        <v>2</v>
      </c>
      <c r="GJ67">
        <v>0</v>
      </c>
      <c r="GK67">
        <f>ROUND(R67*(S12)/100,2)</f>
        <v>0</v>
      </c>
      <c r="GL67">
        <f t="shared" si="90"/>
        <v>0</v>
      </c>
      <c r="GM67">
        <f>ROUND(O67+X67+Y67+GK67,2)+GX67</f>
        <v>528851.76</v>
      </c>
      <c r="GN67">
        <f t="shared" si="91"/>
        <v>0</v>
      </c>
      <c r="GO67">
        <f t="shared" si="92"/>
        <v>528851.76</v>
      </c>
      <c r="GP67">
        <f t="shared" si="93"/>
        <v>0</v>
      </c>
      <c r="GR67">
        <v>0</v>
      </c>
      <c r="GS67">
        <v>3</v>
      </c>
      <c r="GT67">
        <v>0</v>
      </c>
      <c r="GU67" t="s">
        <v>3</v>
      </c>
      <c r="GV67">
        <f t="shared" si="94"/>
        <v>0</v>
      </c>
      <c r="GW67">
        <v>1</v>
      </c>
      <c r="GX67">
        <f t="shared" si="95"/>
        <v>0</v>
      </c>
      <c r="HA67">
        <v>0</v>
      </c>
      <c r="HB67">
        <v>0</v>
      </c>
      <c r="HC67">
        <f t="shared" si="96"/>
        <v>0</v>
      </c>
      <c r="HE67" t="s">
        <v>3</v>
      </c>
      <c r="HF67" t="s">
        <v>3</v>
      </c>
      <c r="HM67" t="s">
        <v>3</v>
      </c>
      <c r="HN67" t="s">
        <v>30</v>
      </c>
      <c r="HO67" t="s">
        <v>31</v>
      </c>
      <c r="HP67" t="s">
        <v>28</v>
      </c>
      <c r="HQ67" t="s">
        <v>28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132</v>
      </c>
      <c r="F68" s="2" t="s">
        <v>133</v>
      </c>
      <c r="G68" s="2" t="s">
        <v>134</v>
      </c>
      <c r="H68" s="2" t="s">
        <v>51</v>
      </c>
      <c r="I68" s="2">
        <v>200</v>
      </c>
      <c r="J68" s="2">
        <v>0</v>
      </c>
      <c r="K68" s="2">
        <v>200</v>
      </c>
      <c r="L68" s="2"/>
      <c r="M68" s="2"/>
      <c r="N68" s="2"/>
      <c r="O68" s="2">
        <f t="shared" si="70"/>
        <v>360000</v>
      </c>
      <c r="P68" s="2">
        <f>ROUND(ROUND(CQ68*I68,2)/BC68,2)</f>
        <v>360000</v>
      </c>
      <c r="Q68" s="2">
        <f t="shared" si="71"/>
        <v>0</v>
      </c>
      <c r="R68" s="2">
        <f t="shared" si="72"/>
        <v>0</v>
      </c>
      <c r="S68" s="2">
        <f t="shared" si="73"/>
        <v>0</v>
      </c>
      <c r="T68" s="2">
        <f t="shared" si="74"/>
        <v>0</v>
      </c>
      <c r="U68" s="2">
        <f t="shared" si="75"/>
        <v>0</v>
      </c>
      <c r="V68" s="2">
        <f t="shared" si="76"/>
        <v>0</v>
      </c>
      <c r="W68" s="2">
        <f t="shared" si="77"/>
        <v>0</v>
      </c>
      <c r="X68" s="2">
        <f t="shared" si="78"/>
        <v>0</v>
      </c>
      <c r="Y68" s="2">
        <f t="shared" si="79"/>
        <v>0</v>
      </c>
      <c r="Z68" s="2"/>
      <c r="AA68" s="2">
        <v>64966527</v>
      </c>
      <c r="AB68" s="2">
        <f t="shared" si="80"/>
        <v>1800</v>
      </c>
      <c r="AC68" s="2">
        <f t="shared" si="98"/>
        <v>1800</v>
      </c>
      <c r="AD68" s="2">
        <f>ROUND((((ET68)-(EU68))+AE68),2)</f>
        <v>0</v>
      </c>
      <c r="AE68" s="2">
        <f t="shared" ref="AE68:AF71" si="101">ROUND((EU68),2)</f>
        <v>0</v>
      </c>
      <c r="AF68" s="2">
        <f t="shared" si="101"/>
        <v>0</v>
      </c>
      <c r="AG68" s="2">
        <f t="shared" si="81"/>
        <v>0</v>
      </c>
      <c r="AH68" s="2">
        <f t="shared" ref="AH68:AI71" si="102">(EW68)</f>
        <v>0</v>
      </c>
      <c r="AI68" s="2">
        <f t="shared" si="102"/>
        <v>0</v>
      </c>
      <c r="AJ68" s="2">
        <f t="shared" si="82"/>
        <v>0</v>
      </c>
      <c r="AK68" s="2">
        <v>1800</v>
      </c>
      <c r="AL68" s="2">
        <v>1800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78</v>
      </c>
      <c r="AU68" s="2">
        <v>57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400002</v>
      </c>
      <c r="BN68" s="2">
        <v>0</v>
      </c>
      <c r="BO68" s="2" t="s">
        <v>3</v>
      </c>
      <c r="BP68" s="2">
        <v>0</v>
      </c>
      <c r="BQ68" s="2">
        <v>7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78</v>
      </c>
      <c r="CA68" s="2">
        <v>57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83"/>
        <v>360000</v>
      </c>
      <c r="CQ68" s="2">
        <f>AC68</f>
        <v>1800</v>
      </c>
      <c r="CR68" s="2">
        <f>(((ET68)-(EU68)*BS68)+AE68*BS68)</f>
        <v>0</v>
      </c>
      <c r="CS68" s="2">
        <f t="shared" si="84"/>
        <v>0</v>
      </c>
      <c r="CT68" s="2">
        <f t="shared" si="85"/>
        <v>0</v>
      </c>
      <c r="CU68" s="2">
        <f t="shared" si="86"/>
        <v>0</v>
      </c>
      <c r="CV68" s="2">
        <f t="shared" si="87"/>
        <v>0</v>
      </c>
      <c r="CW68" s="2">
        <f t="shared" si="88"/>
        <v>0</v>
      </c>
      <c r="CX68" s="2">
        <f t="shared" si="89"/>
        <v>0</v>
      </c>
      <c r="CY68" s="2">
        <f t="shared" si="99"/>
        <v>0</v>
      </c>
      <c r="CZ68" s="2">
        <f t="shared" si="10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1010</v>
      </c>
      <c r="DV68" s="2" t="s">
        <v>51</v>
      </c>
      <c r="DW68" s="2" t="s">
        <v>51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49994505</v>
      </c>
      <c r="EF68" s="2">
        <v>7</v>
      </c>
      <c r="EG68" s="2" t="s">
        <v>42</v>
      </c>
      <c r="EH68" s="2">
        <v>109</v>
      </c>
      <c r="EI68" s="2" t="s">
        <v>43</v>
      </c>
      <c r="EJ68" s="2">
        <v>1</v>
      </c>
      <c r="EK68" s="2">
        <v>400002</v>
      </c>
      <c r="EL68" s="2" t="s">
        <v>43</v>
      </c>
      <c r="EM68" s="2" t="s">
        <v>44</v>
      </c>
      <c r="EN68" s="2"/>
      <c r="EO68" s="2" t="s">
        <v>3</v>
      </c>
      <c r="EP68" s="2"/>
      <c r="EQ68" s="2">
        <v>1703936</v>
      </c>
      <c r="ER68" s="2">
        <v>159.87</v>
      </c>
      <c r="ES68" s="2">
        <v>1800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5</v>
      </c>
      <c r="FA68" s="2"/>
      <c r="FB68" s="2"/>
      <c r="FC68" s="2">
        <v>0</v>
      </c>
      <c r="FD68" s="2">
        <v>18</v>
      </c>
      <c r="FE68" s="2"/>
      <c r="FF68" s="2">
        <v>1800</v>
      </c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78</v>
      </c>
      <c r="FY68" s="2">
        <v>57</v>
      </c>
      <c r="FZ68" s="2"/>
      <c r="GA68" s="2" t="s">
        <v>3</v>
      </c>
      <c r="GB68" s="2"/>
      <c r="GC68" s="2"/>
      <c r="GD68" s="2">
        <v>1</v>
      </c>
      <c r="GE68" s="2"/>
      <c r="GF68" s="2">
        <v>-1820279186</v>
      </c>
      <c r="GG68" s="2">
        <v>2</v>
      </c>
      <c r="GH68" s="2">
        <v>3</v>
      </c>
      <c r="GI68" s="2">
        <v>-2</v>
      </c>
      <c r="GJ68" s="2">
        <v>0</v>
      </c>
      <c r="GK68" s="2">
        <v>0</v>
      </c>
      <c r="GL68" s="2">
        <f t="shared" si="90"/>
        <v>0</v>
      </c>
      <c r="GM68" s="2">
        <f>ROUND(O68+X68+Y68,2)+GX68</f>
        <v>360000</v>
      </c>
      <c r="GN68" s="2">
        <f t="shared" si="91"/>
        <v>0</v>
      </c>
      <c r="GO68" s="2">
        <f t="shared" si="92"/>
        <v>360000</v>
      </c>
      <c r="GP68" s="2">
        <f t="shared" si="93"/>
        <v>0</v>
      </c>
      <c r="GQ68" s="2"/>
      <c r="GR68" s="2">
        <v>1</v>
      </c>
      <c r="GS68" s="2">
        <v>1</v>
      </c>
      <c r="GT68" s="2">
        <v>0</v>
      </c>
      <c r="GU68" s="2" t="s">
        <v>3</v>
      </c>
      <c r="GV68" s="2">
        <f t="shared" si="94"/>
        <v>0</v>
      </c>
      <c r="GW68" s="2">
        <v>1</v>
      </c>
      <c r="GX68" s="2">
        <f t="shared" si="95"/>
        <v>0</v>
      </c>
      <c r="GY68" s="2"/>
      <c r="GZ68" s="2"/>
      <c r="HA68" s="2">
        <v>0</v>
      </c>
      <c r="HB68" s="2">
        <v>0</v>
      </c>
      <c r="HC68" s="2">
        <f t="shared" si="96"/>
        <v>0</v>
      </c>
      <c r="HD68" s="2"/>
      <c r="HE68" s="2" t="s">
        <v>3</v>
      </c>
      <c r="HF68" s="2" t="s">
        <v>3</v>
      </c>
      <c r="HG68" s="2">
        <f>ROUND(AC68*I68,2)</f>
        <v>360000</v>
      </c>
      <c r="HH68" s="2"/>
      <c r="HI68" s="2"/>
      <c r="HJ68" s="2"/>
      <c r="HK68" s="2"/>
      <c r="HL68" s="2"/>
      <c r="HM68" s="2" t="s">
        <v>3</v>
      </c>
      <c r="HN68" s="2" t="s">
        <v>45</v>
      </c>
      <c r="HO68" s="2" t="s">
        <v>46</v>
      </c>
      <c r="HP68" s="2" t="s">
        <v>43</v>
      </c>
      <c r="HQ68" s="2" t="s">
        <v>43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132</v>
      </c>
      <c r="F69" t="s">
        <v>133</v>
      </c>
      <c r="G69" t="s">
        <v>134</v>
      </c>
      <c r="H69" t="s">
        <v>51</v>
      </c>
      <c r="I69">
        <v>200</v>
      </c>
      <c r="J69">
        <v>0</v>
      </c>
      <c r="K69">
        <v>200</v>
      </c>
      <c r="O69">
        <f t="shared" si="70"/>
        <v>367200</v>
      </c>
      <c r="P69">
        <f>ROUND(CQ69*I69,2)</f>
        <v>367200</v>
      </c>
      <c r="Q69">
        <f t="shared" si="71"/>
        <v>0</v>
      </c>
      <c r="R69">
        <f t="shared" si="72"/>
        <v>0</v>
      </c>
      <c r="S69">
        <f t="shared" si="73"/>
        <v>0</v>
      </c>
      <c r="T69">
        <f t="shared" si="74"/>
        <v>0</v>
      </c>
      <c r="U69">
        <f t="shared" si="75"/>
        <v>0</v>
      </c>
      <c r="V69">
        <f t="shared" si="76"/>
        <v>0</v>
      </c>
      <c r="W69">
        <f t="shared" si="77"/>
        <v>0</v>
      </c>
      <c r="X69">
        <f t="shared" si="78"/>
        <v>0</v>
      </c>
      <c r="Y69">
        <f t="shared" si="79"/>
        <v>0</v>
      </c>
      <c r="AA69">
        <v>64966525</v>
      </c>
      <c r="AB69">
        <f t="shared" si="80"/>
        <v>1836</v>
      </c>
      <c r="AC69">
        <f t="shared" si="98"/>
        <v>1836</v>
      </c>
      <c r="AD69">
        <f>ROUND((((ET69)-(EU69))+AE69),2)</f>
        <v>0</v>
      </c>
      <c r="AE69">
        <f t="shared" si="101"/>
        <v>0</v>
      </c>
      <c r="AF69">
        <f t="shared" si="101"/>
        <v>0</v>
      </c>
      <c r="AG69">
        <f t="shared" si="81"/>
        <v>0</v>
      </c>
      <c r="AH69">
        <f t="shared" si="102"/>
        <v>0</v>
      </c>
      <c r="AI69">
        <f t="shared" si="102"/>
        <v>0</v>
      </c>
      <c r="AJ69">
        <f t="shared" si="82"/>
        <v>0</v>
      </c>
      <c r="AK69">
        <v>1836</v>
      </c>
      <c r="AL69">
        <v>1836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78</v>
      </c>
      <c r="AU69">
        <v>57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9.66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7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78</v>
      </c>
      <c r="CA69">
        <v>57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83"/>
        <v>367200</v>
      </c>
      <c r="CQ69">
        <f>AC69</f>
        <v>1836</v>
      </c>
      <c r="CR69">
        <f>(((ET69)-(EU69)*BS69)+AE69*BS69)</f>
        <v>0</v>
      </c>
      <c r="CS69">
        <f t="shared" si="84"/>
        <v>0</v>
      </c>
      <c r="CT69">
        <f t="shared" si="85"/>
        <v>0</v>
      </c>
      <c r="CU69">
        <f t="shared" si="86"/>
        <v>0</v>
      </c>
      <c r="CV69">
        <f t="shared" si="87"/>
        <v>0</v>
      </c>
      <c r="CW69">
        <f t="shared" si="88"/>
        <v>0</v>
      </c>
      <c r="CX69">
        <f t="shared" si="89"/>
        <v>0</v>
      </c>
      <c r="CY69">
        <f t="shared" si="99"/>
        <v>0</v>
      </c>
      <c r="CZ69">
        <f t="shared" si="10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51</v>
      </c>
      <c r="DW69" t="s">
        <v>51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49994505</v>
      </c>
      <c r="EF69">
        <v>7</v>
      </c>
      <c r="EG69" t="s">
        <v>42</v>
      </c>
      <c r="EH69">
        <v>109</v>
      </c>
      <c r="EI69" t="s">
        <v>43</v>
      </c>
      <c r="EJ69">
        <v>1</v>
      </c>
      <c r="EK69">
        <v>400002</v>
      </c>
      <c r="EL69" t="s">
        <v>43</v>
      </c>
      <c r="EM69" t="s">
        <v>44</v>
      </c>
      <c r="EO69" t="s">
        <v>3</v>
      </c>
      <c r="EQ69">
        <v>1703936</v>
      </c>
      <c r="ER69">
        <v>1836</v>
      </c>
      <c r="ES69">
        <v>1836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1800</v>
      </c>
      <c r="FQ69">
        <v>0</v>
      </c>
      <c r="FR69">
        <v>0</v>
      </c>
      <c r="FS69">
        <v>0</v>
      </c>
      <c r="FX69">
        <v>78</v>
      </c>
      <c r="FY69">
        <v>57</v>
      </c>
      <c r="GA69" t="s">
        <v>135</v>
      </c>
      <c r="GD69">
        <v>0</v>
      </c>
      <c r="GF69">
        <v>-1820279186</v>
      </c>
      <c r="GG69">
        <v>2</v>
      </c>
      <c r="GH69">
        <v>3</v>
      </c>
      <c r="GI69">
        <v>5</v>
      </c>
      <c r="GJ69">
        <v>0</v>
      </c>
      <c r="GK69">
        <f>ROUND(R69*(S12)/100,2)</f>
        <v>0</v>
      </c>
      <c r="GL69">
        <f t="shared" si="90"/>
        <v>0</v>
      </c>
      <c r="GM69">
        <f>ROUND(O69+X69+Y69+GK69,2)+GX69</f>
        <v>367200</v>
      </c>
      <c r="GN69">
        <f t="shared" si="91"/>
        <v>0</v>
      </c>
      <c r="GO69">
        <f t="shared" si="92"/>
        <v>367200</v>
      </c>
      <c r="GP69">
        <f t="shared" si="93"/>
        <v>0</v>
      </c>
      <c r="GR69">
        <v>1</v>
      </c>
      <c r="GS69">
        <v>1</v>
      </c>
      <c r="GT69">
        <v>0</v>
      </c>
      <c r="GU69" t="s">
        <v>3</v>
      </c>
      <c r="GV69">
        <f t="shared" si="94"/>
        <v>0</v>
      </c>
      <c r="GW69">
        <v>1</v>
      </c>
      <c r="GX69">
        <f t="shared" si="95"/>
        <v>0</v>
      </c>
      <c r="HA69">
        <v>0</v>
      </c>
      <c r="HB69">
        <v>0</v>
      </c>
      <c r="HC69">
        <f t="shared" si="96"/>
        <v>0</v>
      </c>
      <c r="HE69" t="s">
        <v>48</v>
      </c>
      <c r="HF69" t="s">
        <v>38</v>
      </c>
      <c r="HG69">
        <f>ROUND(AC69*I69,2)</f>
        <v>367200</v>
      </c>
      <c r="HM69" t="s">
        <v>3</v>
      </c>
      <c r="HN69" t="s">
        <v>45</v>
      </c>
      <c r="HO69" t="s">
        <v>46</v>
      </c>
      <c r="HP69" t="s">
        <v>43</v>
      </c>
      <c r="HQ69" t="s">
        <v>43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136</v>
      </c>
      <c r="F70" s="2" t="s">
        <v>137</v>
      </c>
      <c r="G70" s="2" t="s">
        <v>138</v>
      </c>
      <c r="H70" s="2" t="s">
        <v>51</v>
      </c>
      <c r="I70" s="2">
        <v>14</v>
      </c>
      <c r="J70" s="2">
        <v>0</v>
      </c>
      <c r="K70" s="2">
        <v>14</v>
      </c>
      <c r="L70" s="2"/>
      <c r="M70" s="2"/>
      <c r="N70" s="2"/>
      <c r="O70" s="2">
        <f t="shared" si="70"/>
        <v>30800</v>
      </c>
      <c r="P70" s="2">
        <f>ROUND(ROUND(CQ70*I70,2)/BC70,2)</f>
        <v>30800</v>
      </c>
      <c r="Q70" s="2">
        <f t="shared" si="71"/>
        <v>0</v>
      </c>
      <c r="R70" s="2">
        <f t="shared" si="72"/>
        <v>0</v>
      </c>
      <c r="S70" s="2">
        <f t="shared" si="73"/>
        <v>0</v>
      </c>
      <c r="T70" s="2">
        <f t="shared" si="74"/>
        <v>0</v>
      </c>
      <c r="U70" s="2">
        <f t="shared" si="75"/>
        <v>0</v>
      </c>
      <c r="V70" s="2">
        <f t="shared" si="76"/>
        <v>0</v>
      </c>
      <c r="W70" s="2">
        <f t="shared" si="77"/>
        <v>0</v>
      </c>
      <c r="X70" s="2">
        <f t="shared" si="78"/>
        <v>0</v>
      </c>
      <c r="Y70" s="2">
        <f t="shared" si="79"/>
        <v>0</v>
      </c>
      <c r="Z70" s="2"/>
      <c r="AA70" s="2">
        <v>64966527</v>
      </c>
      <c r="AB70" s="2">
        <f t="shared" si="80"/>
        <v>2200</v>
      </c>
      <c r="AC70" s="2">
        <f t="shared" si="98"/>
        <v>2200</v>
      </c>
      <c r="AD70" s="2">
        <f>ROUND((((ET70)-(EU70))+AE70),2)</f>
        <v>0</v>
      </c>
      <c r="AE70" s="2">
        <f t="shared" si="101"/>
        <v>0</v>
      </c>
      <c r="AF70" s="2">
        <f t="shared" si="101"/>
        <v>0</v>
      </c>
      <c r="AG70" s="2">
        <f t="shared" si="81"/>
        <v>0</v>
      </c>
      <c r="AH70" s="2">
        <f t="shared" si="102"/>
        <v>0</v>
      </c>
      <c r="AI70" s="2">
        <f t="shared" si="102"/>
        <v>0</v>
      </c>
      <c r="AJ70" s="2">
        <f t="shared" si="82"/>
        <v>0</v>
      </c>
      <c r="AK70" s="2">
        <v>2200</v>
      </c>
      <c r="AL70" s="2">
        <v>2200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78</v>
      </c>
      <c r="AU70" s="2">
        <v>57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400002</v>
      </c>
      <c r="BN70" s="2">
        <v>0</v>
      </c>
      <c r="BO70" s="2" t="s">
        <v>3</v>
      </c>
      <c r="BP70" s="2">
        <v>0</v>
      </c>
      <c r="BQ70" s="2">
        <v>7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78</v>
      </c>
      <c r="CA70" s="2">
        <v>57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83"/>
        <v>30800</v>
      </c>
      <c r="CQ70" s="2">
        <f>AC70</f>
        <v>2200</v>
      </c>
      <c r="CR70" s="2">
        <f>(((ET70)-(EU70)*BS70)+AE70*BS70)</f>
        <v>0</v>
      </c>
      <c r="CS70" s="2">
        <f t="shared" si="84"/>
        <v>0</v>
      </c>
      <c r="CT70" s="2">
        <f t="shared" si="85"/>
        <v>0</v>
      </c>
      <c r="CU70" s="2">
        <f t="shared" si="86"/>
        <v>0</v>
      </c>
      <c r="CV70" s="2">
        <f t="shared" si="87"/>
        <v>0</v>
      </c>
      <c r="CW70" s="2">
        <f t="shared" si="88"/>
        <v>0</v>
      </c>
      <c r="CX70" s="2">
        <f t="shared" si="89"/>
        <v>0</v>
      </c>
      <c r="CY70" s="2">
        <f t="shared" si="99"/>
        <v>0</v>
      </c>
      <c r="CZ70" s="2">
        <f t="shared" si="100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51</v>
      </c>
      <c r="DW70" s="2" t="s">
        <v>51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49994505</v>
      </c>
      <c r="EF70" s="2">
        <v>7</v>
      </c>
      <c r="EG70" s="2" t="s">
        <v>42</v>
      </c>
      <c r="EH70" s="2">
        <v>109</v>
      </c>
      <c r="EI70" s="2" t="s">
        <v>43</v>
      </c>
      <c r="EJ70" s="2">
        <v>1</v>
      </c>
      <c r="EK70" s="2">
        <v>400002</v>
      </c>
      <c r="EL70" s="2" t="s">
        <v>43</v>
      </c>
      <c r="EM70" s="2" t="s">
        <v>44</v>
      </c>
      <c r="EN70" s="2"/>
      <c r="EO70" s="2" t="s">
        <v>3</v>
      </c>
      <c r="EP70" s="2"/>
      <c r="EQ70" s="2">
        <v>1703936</v>
      </c>
      <c r="ER70" s="2">
        <v>195.4</v>
      </c>
      <c r="ES70" s="2">
        <v>2200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5</v>
      </c>
      <c r="FA70" s="2"/>
      <c r="FB70" s="2"/>
      <c r="FC70" s="2">
        <v>0</v>
      </c>
      <c r="FD70" s="2">
        <v>18</v>
      </c>
      <c r="FE70" s="2"/>
      <c r="FF70" s="2">
        <v>2200</v>
      </c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78</v>
      </c>
      <c r="FY70" s="2">
        <v>57</v>
      </c>
      <c r="FZ70" s="2"/>
      <c r="GA70" s="2" t="s">
        <v>3</v>
      </c>
      <c r="GB70" s="2"/>
      <c r="GC70" s="2"/>
      <c r="GD70" s="2">
        <v>1</v>
      </c>
      <c r="GE70" s="2"/>
      <c r="GF70" s="2">
        <v>360361456</v>
      </c>
      <c r="GG70" s="2">
        <v>2</v>
      </c>
      <c r="GH70" s="2">
        <v>3</v>
      </c>
      <c r="GI70" s="2">
        <v>-2</v>
      </c>
      <c r="GJ70" s="2">
        <v>0</v>
      </c>
      <c r="GK70" s="2">
        <v>0</v>
      </c>
      <c r="GL70" s="2">
        <f t="shared" si="90"/>
        <v>0</v>
      </c>
      <c r="GM70" s="2">
        <f>ROUND(O70+X70+Y70,2)+GX70</f>
        <v>30800</v>
      </c>
      <c r="GN70" s="2">
        <f t="shared" si="91"/>
        <v>0</v>
      </c>
      <c r="GO70" s="2">
        <f t="shared" si="92"/>
        <v>30800</v>
      </c>
      <c r="GP70" s="2">
        <f t="shared" si="93"/>
        <v>0</v>
      </c>
      <c r="GQ70" s="2"/>
      <c r="GR70" s="2">
        <v>1</v>
      </c>
      <c r="GS70" s="2">
        <v>1</v>
      </c>
      <c r="GT70" s="2">
        <v>0</v>
      </c>
      <c r="GU70" s="2" t="s">
        <v>3</v>
      </c>
      <c r="GV70" s="2">
        <f t="shared" si="94"/>
        <v>0</v>
      </c>
      <c r="GW70" s="2">
        <v>1</v>
      </c>
      <c r="GX70" s="2">
        <f t="shared" si="95"/>
        <v>0</v>
      </c>
      <c r="GY70" s="2"/>
      <c r="GZ70" s="2"/>
      <c r="HA70" s="2">
        <v>0</v>
      </c>
      <c r="HB70" s="2">
        <v>0</v>
      </c>
      <c r="HC70" s="2">
        <f t="shared" si="96"/>
        <v>0</v>
      </c>
      <c r="HD70" s="2"/>
      <c r="HE70" s="2" t="s">
        <v>3</v>
      </c>
      <c r="HF70" s="2" t="s">
        <v>3</v>
      </c>
      <c r="HG70" s="2">
        <f>ROUND(AC70*I70,2)</f>
        <v>30800</v>
      </c>
      <c r="HH70" s="2"/>
      <c r="HI70" s="2"/>
      <c r="HJ70" s="2"/>
      <c r="HK70" s="2"/>
      <c r="HL70" s="2"/>
      <c r="HM70" s="2" t="s">
        <v>3</v>
      </c>
      <c r="HN70" s="2" t="s">
        <v>45</v>
      </c>
      <c r="HO70" s="2" t="s">
        <v>46</v>
      </c>
      <c r="HP70" s="2" t="s">
        <v>43</v>
      </c>
      <c r="HQ70" s="2" t="s">
        <v>43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136</v>
      </c>
      <c r="F71" t="s">
        <v>137</v>
      </c>
      <c r="G71" t="s">
        <v>138</v>
      </c>
      <c r="H71" t="s">
        <v>51</v>
      </c>
      <c r="I71">
        <v>14</v>
      </c>
      <c r="J71">
        <v>0</v>
      </c>
      <c r="K71">
        <v>14</v>
      </c>
      <c r="O71">
        <f t="shared" si="70"/>
        <v>31416</v>
      </c>
      <c r="P71">
        <f t="shared" ref="P71:P103" si="103">ROUND(CQ71*I71,2)</f>
        <v>31416</v>
      </c>
      <c r="Q71">
        <f t="shared" si="71"/>
        <v>0</v>
      </c>
      <c r="R71">
        <f t="shared" si="72"/>
        <v>0</v>
      </c>
      <c r="S71">
        <f t="shared" si="73"/>
        <v>0</v>
      </c>
      <c r="T71">
        <f t="shared" si="74"/>
        <v>0</v>
      </c>
      <c r="U71">
        <f t="shared" si="75"/>
        <v>0</v>
      </c>
      <c r="V71">
        <f t="shared" si="76"/>
        <v>0</v>
      </c>
      <c r="W71">
        <f t="shared" si="77"/>
        <v>0</v>
      </c>
      <c r="X71">
        <f t="shared" si="78"/>
        <v>0</v>
      </c>
      <c r="Y71">
        <f t="shared" si="79"/>
        <v>0</v>
      </c>
      <c r="AA71">
        <v>64966525</v>
      </c>
      <c r="AB71">
        <f t="shared" si="80"/>
        <v>2244</v>
      </c>
      <c r="AC71">
        <f t="shared" si="98"/>
        <v>2244</v>
      </c>
      <c r="AD71">
        <f>ROUND((((ET71)-(EU71))+AE71),2)</f>
        <v>0</v>
      </c>
      <c r="AE71">
        <f t="shared" si="101"/>
        <v>0</v>
      </c>
      <c r="AF71">
        <f t="shared" si="101"/>
        <v>0</v>
      </c>
      <c r="AG71">
        <f t="shared" si="81"/>
        <v>0</v>
      </c>
      <c r="AH71">
        <f t="shared" si="102"/>
        <v>0</v>
      </c>
      <c r="AI71">
        <f t="shared" si="102"/>
        <v>0</v>
      </c>
      <c r="AJ71">
        <f t="shared" si="82"/>
        <v>0</v>
      </c>
      <c r="AK71">
        <v>2244</v>
      </c>
      <c r="AL71">
        <v>2244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78</v>
      </c>
      <c r="AU71">
        <v>57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9.66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400002</v>
      </c>
      <c r="BN71">
        <v>0</v>
      </c>
      <c r="BO71" t="s">
        <v>3</v>
      </c>
      <c r="BP71">
        <v>0</v>
      </c>
      <c r="BQ71">
        <v>7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78</v>
      </c>
      <c r="CA71">
        <v>57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3"/>
        <v>31416</v>
      </c>
      <c r="CQ71">
        <f>AC71</f>
        <v>2244</v>
      </c>
      <c r="CR71">
        <f>(((ET71)-(EU71)*BS71)+AE71*BS71)</f>
        <v>0</v>
      </c>
      <c r="CS71">
        <f t="shared" si="84"/>
        <v>0</v>
      </c>
      <c r="CT71">
        <f t="shared" si="85"/>
        <v>0</v>
      </c>
      <c r="CU71">
        <f t="shared" si="86"/>
        <v>0</v>
      </c>
      <c r="CV71">
        <f t="shared" si="87"/>
        <v>0</v>
      </c>
      <c r="CW71">
        <f t="shared" si="88"/>
        <v>0</v>
      </c>
      <c r="CX71">
        <f t="shared" si="89"/>
        <v>0</v>
      </c>
      <c r="CY71">
        <f t="shared" si="99"/>
        <v>0</v>
      </c>
      <c r="CZ71">
        <f t="shared" si="100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51</v>
      </c>
      <c r="DW71" t="s">
        <v>51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49994505</v>
      </c>
      <c r="EF71">
        <v>7</v>
      </c>
      <c r="EG71" t="s">
        <v>42</v>
      </c>
      <c r="EH71">
        <v>109</v>
      </c>
      <c r="EI71" t="s">
        <v>43</v>
      </c>
      <c r="EJ71">
        <v>1</v>
      </c>
      <c r="EK71">
        <v>400002</v>
      </c>
      <c r="EL71" t="s">
        <v>43</v>
      </c>
      <c r="EM71" t="s">
        <v>44</v>
      </c>
      <c r="EO71" t="s">
        <v>3</v>
      </c>
      <c r="EQ71">
        <v>1703936</v>
      </c>
      <c r="ER71">
        <v>2244</v>
      </c>
      <c r="ES71">
        <v>2244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2200</v>
      </c>
      <c r="FQ71">
        <v>0</v>
      </c>
      <c r="FR71">
        <v>0</v>
      </c>
      <c r="FS71">
        <v>0</v>
      </c>
      <c r="FX71">
        <v>78</v>
      </c>
      <c r="FY71">
        <v>57</v>
      </c>
      <c r="GA71" t="s">
        <v>139</v>
      </c>
      <c r="GD71">
        <v>0</v>
      </c>
      <c r="GF71">
        <v>360361456</v>
      </c>
      <c r="GG71">
        <v>2</v>
      </c>
      <c r="GH71">
        <v>3</v>
      </c>
      <c r="GI71">
        <v>5</v>
      </c>
      <c r="GJ71">
        <v>0</v>
      </c>
      <c r="GK71">
        <f>ROUND(R71*(S12)/100,2)</f>
        <v>0</v>
      </c>
      <c r="GL71">
        <f t="shared" si="90"/>
        <v>0</v>
      </c>
      <c r="GM71">
        <f>ROUND(O71+X71+Y71+GK71,2)+GX71</f>
        <v>31416</v>
      </c>
      <c r="GN71">
        <f t="shared" si="91"/>
        <v>0</v>
      </c>
      <c r="GO71">
        <f t="shared" si="92"/>
        <v>31416</v>
      </c>
      <c r="GP71">
        <f t="shared" si="93"/>
        <v>0</v>
      </c>
      <c r="GR71">
        <v>1</v>
      </c>
      <c r="GS71">
        <v>1</v>
      </c>
      <c r="GT71">
        <v>0</v>
      </c>
      <c r="GU71" t="s">
        <v>3</v>
      </c>
      <c r="GV71">
        <f t="shared" si="94"/>
        <v>0</v>
      </c>
      <c r="GW71">
        <v>1</v>
      </c>
      <c r="GX71">
        <f t="shared" si="95"/>
        <v>0</v>
      </c>
      <c r="HA71">
        <v>0</v>
      </c>
      <c r="HB71">
        <v>0</v>
      </c>
      <c r="HC71">
        <f t="shared" si="96"/>
        <v>0</v>
      </c>
      <c r="HE71" t="s">
        <v>48</v>
      </c>
      <c r="HF71" t="s">
        <v>38</v>
      </c>
      <c r="HG71">
        <f>ROUND(AC71*I71,2)</f>
        <v>31416</v>
      </c>
      <c r="HM71" t="s">
        <v>3</v>
      </c>
      <c r="HN71" t="s">
        <v>45</v>
      </c>
      <c r="HO71" t="s">
        <v>46</v>
      </c>
      <c r="HP71" t="s">
        <v>43</v>
      </c>
      <c r="HQ71" t="s">
        <v>43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3</v>
      </c>
      <c r="F72" s="2" t="s">
        <v>140</v>
      </c>
      <c r="G72" s="2" t="s">
        <v>141</v>
      </c>
      <c r="H72" s="2" t="s">
        <v>142</v>
      </c>
      <c r="I72" s="2">
        <f>ROUND(ROUND((12451/2/3)/100,4),7)</f>
        <v>20.7517</v>
      </c>
      <c r="J72" s="2">
        <v>0</v>
      </c>
      <c r="K72" s="2">
        <f>ROUND(ROUND((12451/2/3)/100,4),7)</f>
        <v>20.7517</v>
      </c>
      <c r="L72" s="2"/>
      <c r="M72" s="2"/>
      <c r="N72" s="2"/>
      <c r="O72" s="2">
        <f t="shared" si="70"/>
        <v>11322.33</v>
      </c>
      <c r="P72" s="2">
        <f t="shared" si="103"/>
        <v>0</v>
      </c>
      <c r="Q72" s="2">
        <f t="shared" si="71"/>
        <v>9456.9599999999991</v>
      </c>
      <c r="R72" s="2">
        <f t="shared" si="72"/>
        <v>1436.02</v>
      </c>
      <c r="S72" s="2">
        <f t="shared" si="73"/>
        <v>1865.37</v>
      </c>
      <c r="T72" s="2">
        <f t="shared" si="74"/>
        <v>0</v>
      </c>
      <c r="U72" s="2">
        <f t="shared" si="75"/>
        <v>151.40440319999999</v>
      </c>
      <c r="V72" s="2">
        <f t="shared" si="76"/>
        <v>0</v>
      </c>
      <c r="W72" s="2">
        <f t="shared" si="77"/>
        <v>0</v>
      </c>
      <c r="X72" s="2">
        <f t="shared" si="78"/>
        <v>7461.14</v>
      </c>
      <c r="Y72" s="2">
        <f t="shared" si="79"/>
        <v>1980.83</v>
      </c>
      <c r="Z72" s="2"/>
      <c r="AA72" s="2">
        <v>-1</v>
      </c>
      <c r="AB72" s="2">
        <f t="shared" si="80"/>
        <v>545.61</v>
      </c>
      <c r="AC72" s="2">
        <f>ROUND(((ES72*ROUND(1,7))),2)</f>
        <v>0</v>
      </c>
      <c r="AD72" s="2">
        <f t="shared" ref="AD72:AF73" si="104">ROUND(((ET72*ROUND(1.2,7))),2)</f>
        <v>455.72</v>
      </c>
      <c r="AE72" s="2">
        <f t="shared" si="104"/>
        <v>69.2</v>
      </c>
      <c r="AF72" s="2">
        <f t="shared" si="104"/>
        <v>89.89</v>
      </c>
      <c r="AG72" s="2">
        <f t="shared" si="81"/>
        <v>0</v>
      </c>
      <c r="AH72" s="2">
        <f t="shared" ref="AH72:AH87" si="105">((EW72*ROUND(1.2,7)))</f>
        <v>7.2959999999999994</v>
      </c>
      <c r="AI72" s="2">
        <f t="shared" ref="AI72:AI87" si="106">((EX72*ROUND(1.2,7)))</f>
        <v>0</v>
      </c>
      <c r="AJ72" s="2">
        <f t="shared" si="82"/>
        <v>0</v>
      </c>
      <c r="AK72" s="2">
        <v>454.68</v>
      </c>
      <c r="AL72" s="2">
        <v>0</v>
      </c>
      <c r="AM72" s="2">
        <v>379.77</v>
      </c>
      <c r="AN72" s="2">
        <v>57.67</v>
      </c>
      <c r="AO72" s="2">
        <v>74.91</v>
      </c>
      <c r="AP72" s="2">
        <v>0</v>
      </c>
      <c r="AQ72" s="2">
        <v>6.08</v>
      </c>
      <c r="AR72" s="2">
        <v>0</v>
      </c>
      <c r="AS72" s="2">
        <v>0</v>
      </c>
      <c r="AT72" s="2">
        <v>226</v>
      </c>
      <c r="AU72" s="2">
        <v>60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2</v>
      </c>
      <c r="BJ72" s="2" t="s">
        <v>143</v>
      </c>
      <c r="BK72" s="2"/>
      <c r="BL72" s="2"/>
      <c r="BM72" s="2">
        <v>318</v>
      </c>
      <c r="BN72" s="2">
        <v>0</v>
      </c>
      <c r="BO72" s="2" t="s">
        <v>3</v>
      </c>
      <c r="BP72" s="2">
        <v>0</v>
      </c>
      <c r="BQ72" s="2">
        <v>3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226</v>
      </c>
      <c r="CA72" s="2">
        <v>60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1251</v>
      </c>
      <c r="CO72" s="2">
        <v>0</v>
      </c>
      <c r="CP72" s="2">
        <f t="shared" si="83"/>
        <v>11322.329999999998</v>
      </c>
      <c r="CQ72" s="2">
        <f t="shared" ref="CQ72:CQ103" si="107">AC72*BC72</f>
        <v>0</v>
      </c>
      <c r="CR72" s="2">
        <f t="shared" ref="CR72:CR87" si="108">((((ET72*ROUND(1.2,7)))*BB72-((EU72*ROUND(1.2,7)))*BS72)+AE72*BS72)</f>
        <v>455.71999999999997</v>
      </c>
      <c r="CS72" s="2">
        <f t="shared" si="84"/>
        <v>69.2</v>
      </c>
      <c r="CT72" s="2">
        <f t="shared" si="85"/>
        <v>89.89</v>
      </c>
      <c r="CU72" s="2">
        <f t="shared" si="86"/>
        <v>0</v>
      </c>
      <c r="CV72" s="2">
        <f t="shared" si="87"/>
        <v>7.2959999999999994</v>
      </c>
      <c r="CW72" s="2">
        <f t="shared" si="88"/>
        <v>0</v>
      </c>
      <c r="CX72" s="2">
        <f t="shared" si="89"/>
        <v>0</v>
      </c>
      <c r="CY72" s="2">
        <f t="shared" si="99"/>
        <v>7461.1414000000004</v>
      </c>
      <c r="CZ72" s="2">
        <f t="shared" si="100"/>
        <v>1980.8339999999998</v>
      </c>
      <c r="DA72" s="2"/>
      <c r="DB72" s="2"/>
      <c r="DC72" s="2" t="s">
        <v>3</v>
      </c>
      <c r="DD72" s="2" t="s">
        <v>123</v>
      </c>
      <c r="DE72" s="2" t="s">
        <v>124</v>
      </c>
      <c r="DF72" s="2" t="s">
        <v>124</v>
      </c>
      <c r="DG72" s="2" t="s">
        <v>124</v>
      </c>
      <c r="DH72" s="2" t="s">
        <v>3</v>
      </c>
      <c r="DI72" s="2" t="s">
        <v>124</v>
      </c>
      <c r="DJ72" s="2" t="s">
        <v>124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142</v>
      </c>
      <c r="DW72" s="2" t="s">
        <v>142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49994462</v>
      </c>
      <c r="EF72" s="2">
        <v>3</v>
      </c>
      <c r="EG72" s="2" t="s">
        <v>27</v>
      </c>
      <c r="EH72" s="2">
        <v>0</v>
      </c>
      <c r="EI72" s="2" t="s">
        <v>3</v>
      </c>
      <c r="EJ72" s="2">
        <v>2</v>
      </c>
      <c r="EK72" s="2">
        <v>318</v>
      </c>
      <c r="EL72" s="2" t="s">
        <v>144</v>
      </c>
      <c r="EM72" s="2" t="s">
        <v>145</v>
      </c>
      <c r="EN72" s="2"/>
      <c r="EO72" s="2" t="s">
        <v>125</v>
      </c>
      <c r="EP72" s="2"/>
      <c r="EQ72" s="2">
        <v>132096</v>
      </c>
      <c r="ER72" s="2">
        <v>454.68</v>
      </c>
      <c r="ES72" s="2">
        <v>0</v>
      </c>
      <c r="ET72" s="2">
        <v>379.77</v>
      </c>
      <c r="EU72" s="2">
        <v>57.67</v>
      </c>
      <c r="EV72" s="2">
        <v>74.91</v>
      </c>
      <c r="EW72" s="2">
        <v>6.08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226</v>
      </c>
      <c r="FY72" s="2">
        <v>60</v>
      </c>
      <c r="FZ72" s="2"/>
      <c r="GA72" s="2" t="s">
        <v>3</v>
      </c>
      <c r="GB72" s="2"/>
      <c r="GC72" s="2"/>
      <c r="GD72" s="2">
        <v>1</v>
      </c>
      <c r="GE72" s="2"/>
      <c r="GF72" s="2">
        <v>1891734906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0"/>
        <v>0</v>
      </c>
      <c r="GM72" s="2">
        <f>ROUND(O72+X72+Y72,2)+GX72</f>
        <v>20764.3</v>
      </c>
      <c r="GN72" s="2">
        <f t="shared" si="91"/>
        <v>0</v>
      </c>
      <c r="GO72" s="2">
        <f t="shared" si="92"/>
        <v>20764.3</v>
      </c>
      <c r="GP72" s="2">
        <f t="shared" si="93"/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94"/>
        <v>0</v>
      </c>
      <c r="GW72" s="2">
        <v>1</v>
      </c>
      <c r="GX72" s="2">
        <f t="shared" si="95"/>
        <v>0</v>
      </c>
      <c r="GY72" s="2"/>
      <c r="GZ72" s="2"/>
      <c r="HA72" s="2">
        <v>0</v>
      </c>
      <c r="HB72" s="2">
        <v>0</v>
      </c>
      <c r="HC72" s="2">
        <f t="shared" si="96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3</v>
      </c>
      <c r="F73" t="s">
        <v>140</v>
      </c>
      <c r="G73" t="s">
        <v>141</v>
      </c>
      <c r="H73" t="s">
        <v>142</v>
      </c>
      <c r="I73">
        <f>ROUND(ROUND((12451/2/3)/100,4),7)</f>
        <v>20.7517</v>
      </c>
      <c r="J73">
        <v>0</v>
      </c>
      <c r="K73">
        <f>ROUND(ROUND((12451/2/3)/100,4),7)</f>
        <v>20.7517</v>
      </c>
      <c r="O73">
        <f t="shared" si="70"/>
        <v>11322.33</v>
      </c>
      <c r="P73">
        <f t="shared" si="103"/>
        <v>0</v>
      </c>
      <c r="Q73">
        <f t="shared" si="71"/>
        <v>9456.9599999999991</v>
      </c>
      <c r="R73">
        <f t="shared" si="72"/>
        <v>1436.02</v>
      </c>
      <c r="S73">
        <f t="shared" si="73"/>
        <v>1865.37</v>
      </c>
      <c r="T73">
        <f t="shared" si="74"/>
        <v>0</v>
      </c>
      <c r="U73">
        <f t="shared" si="75"/>
        <v>151.40440319999999</v>
      </c>
      <c r="V73">
        <f t="shared" si="76"/>
        <v>0</v>
      </c>
      <c r="W73">
        <f t="shared" si="77"/>
        <v>0</v>
      </c>
      <c r="X73">
        <f t="shared" si="78"/>
        <v>7461.14</v>
      </c>
      <c r="Y73">
        <f t="shared" si="79"/>
        <v>1980.83</v>
      </c>
      <c r="AA73">
        <v>-1</v>
      </c>
      <c r="AB73">
        <f t="shared" si="80"/>
        <v>545.61</v>
      </c>
      <c r="AC73">
        <f>ROUND(((ES73*ROUND(1,7))),2)</f>
        <v>0</v>
      </c>
      <c r="AD73">
        <f t="shared" si="104"/>
        <v>455.72</v>
      </c>
      <c r="AE73">
        <f t="shared" si="104"/>
        <v>69.2</v>
      </c>
      <c r="AF73">
        <f t="shared" si="104"/>
        <v>89.89</v>
      </c>
      <c r="AG73">
        <f t="shared" si="81"/>
        <v>0</v>
      </c>
      <c r="AH73">
        <f t="shared" si="105"/>
        <v>7.2959999999999994</v>
      </c>
      <c r="AI73">
        <f t="shared" si="106"/>
        <v>0</v>
      </c>
      <c r="AJ73">
        <f t="shared" si="82"/>
        <v>0</v>
      </c>
      <c r="AK73">
        <v>454.68</v>
      </c>
      <c r="AL73">
        <v>0</v>
      </c>
      <c r="AM73">
        <v>379.77</v>
      </c>
      <c r="AN73">
        <v>57.67</v>
      </c>
      <c r="AO73">
        <v>74.91</v>
      </c>
      <c r="AP73">
        <v>0</v>
      </c>
      <c r="AQ73">
        <v>6.08</v>
      </c>
      <c r="AR73">
        <v>0</v>
      </c>
      <c r="AS73">
        <v>0</v>
      </c>
      <c r="AT73">
        <v>226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9.66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143</v>
      </c>
      <c r="BM73">
        <v>318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226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1251</v>
      </c>
      <c r="CO73">
        <v>0</v>
      </c>
      <c r="CP73">
        <f t="shared" si="83"/>
        <v>11322.329999999998</v>
      </c>
      <c r="CQ73">
        <f t="shared" si="107"/>
        <v>0</v>
      </c>
      <c r="CR73">
        <f t="shared" si="108"/>
        <v>455.71999999999997</v>
      </c>
      <c r="CS73">
        <f t="shared" si="84"/>
        <v>69.2</v>
      </c>
      <c r="CT73">
        <f t="shared" si="85"/>
        <v>89.89</v>
      </c>
      <c r="CU73">
        <f t="shared" si="86"/>
        <v>0</v>
      </c>
      <c r="CV73">
        <f t="shared" si="87"/>
        <v>7.2959999999999994</v>
      </c>
      <c r="CW73">
        <f t="shared" si="88"/>
        <v>0</v>
      </c>
      <c r="CX73">
        <f t="shared" si="89"/>
        <v>0</v>
      </c>
      <c r="CY73">
        <f t="shared" si="99"/>
        <v>7461.1414000000004</v>
      </c>
      <c r="CZ73">
        <f t="shared" si="100"/>
        <v>1980.8339999999998</v>
      </c>
      <c r="DC73" t="s">
        <v>3</v>
      </c>
      <c r="DD73" t="s">
        <v>123</v>
      </c>
      <c r="DE73" t="s">
        <v>124</v>
      </c>
      <c r="DF73" t="s">
        <v>124</v>
      </c>
      <c r="DG73" t="s">
        <v>124</v>
      </c>
      <c r="DH73" t="s">
        <v>3</v>
      </c>
      <c r="DI73" t="s">
        <v>124</v>
      </c>
      <c r="DJ73" t="s">
        <v>124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142</v>
      </c>
      <c r="DW73" t="s">
        <v>142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49994462</v>
      </c>
      <c r="EF73">
        <v>3</v>
      </c>
      <c r="EG73" t="s">
        <v>27</v>
      </c>
      <c r="EH73">
        <v>0</v>
      </c>
      <c r="EI73" t="s">
        <v>3</v>
      </c>
      <c r="EJ73">
        <v>2</v>
      </c>
      <c r="EK73">
        <v>318</v>
      </c>
      <c r="EL73" t="s">
        <v>144</v>
      </c>
      <c r="EM73" t="s">
        <v>145</v>
      </c>
      <c r="EO73" t="s">
        <v>125</v>
      </c>
      <c r="EQ73">
        <v>132096</v>
      </c>
      <c r="ER73">
        <v>454.68</v>
      </c>
      <c r="ES73">
        <v>0</v>
      </c>
      <c r="ET73">
        <v>379.77</v>
      </c>
      <c r="EU73">
        <v>57.67</v>
      </c>
      <c r="EV73">
        <v>74.91</v>
      </c>
      <c r="EW73">
        <v>6.08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226</v>
      </c>
      <c r="FY73">
        <v>60</v>
      </c>
      <c r="GA73" t="s">
        <v>3</v>
      </c>
      <c r="GD73">
        <v>0</v>
      </c>
      <c r="GF73">
        <v>1891734906</v>
      </c>
      <c r="GG73">
        <v>2</v>
      </c>
      <c r="GH73">
        <v>1</v>
      </c>
      <c r="GI73">
        <v>5</v>
      </c>
      <c r="GJ73">
        <v>0</v>
      </c>
      <c r="GK73">
        <f>ROUND(R73*(S12)/100,2)</f>
        <v>2297.63</v>
      </c>
      <c r="GL73">
        <f t="shared" si="90"/>
        <v>0</v>
      </c>
      <c r="GM73">
        <f>ROUND(O73+X73+Y73+GK73,2)+GX73</f>
        <v>23061.93</v>
      </c>
      <c r="GN73">
        <f t="shared" si="91"/>
        <v>0</v>
      </c>
      <c r="GO73">
        <f t="shared" si="92"/>
        <v>23061.93</v>
      </c>
      <c r="GP73">
        <f t="shared" si="93"/>
        <v>0</v>
      </c>
      <c r="GR73">
        <v>0</v>
      </c>
      <c r="GS73">
        <v>0</v>
      </c>
      <c r="GT73">
        <v>0</v>
      </c>
      <c r="GU73" t="s">
        <v>3</v>
      </c>
      <c r="GV73">
        <f t="shared" si="94"/>
        <v>0</v>
      </c>
      <c r="GW73">
        <v>1</v>
      </c>
      <c r="GX73">
        <f t="shared" si="95"/>
        <v>0</v>
      </c>
      <c r="HA73">
        <v>0</v>
      </c>
      <c r="HB73">
        <v>0</v>
      </c>
      <c r="HC73">
        <f t="shared" si="9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ROW(SmtRes!A162)</f>
        <v>162</v>
      </c>
      <c r="D74" s="2">
        <f>ROW(EtalonRes!A166)</f>
        <v>166</v>
      </c>
      <c r="E74" s="2" t="s">
        <v>3</v>
      </c>
      <c r="F74" s="2" t="s">
        <v>146</v>
      </c>
      <c r="G74" s="2" t="s">
        <v>147</v>
      </c>
      <c r="H74" s="2" t="s">
        <v>148</v>
      </c>
      <c r="I74" s="2">
        <f>ROUND((807)/100,7)</f>
        <v>8.07</v>
      </c>
      <c r="J74" s="2">
        <v>0</v>
      </c>
      <c r="K74" s="2">
        <f>ROUND((807)/100,7)</f>
        <v>8.07</v>
      </c>
      <c r="L74" s="2"/>
      <c r="M74" s="2"/>
      <c r="N74" s="2"/>
      <c r="O74" s="2">
        <f t="shared" si="70"/>
        <v>13199.84</v>
      </c>
      <c r="P74" s="2">
        <f t="shared" si="103"/>
        <v>10853.75</v>
      </c>
      <c r="Q74" s="2">
        <f t="shared" si="71"/>
        <v>677.46</v>
      </c>
      <c r="R74" s="2">
        <f t="shared" si="72"/>
        <v>37.93</v>
      </c>
      <c r="S74" s="2">
        <f t="shared" si="73"/>
        <v>1668.63</v>
      </c>
      <c r="T74" s="2">
        <f t="shared" si="74"/>
        <v>0</v>
      </c>
      <c r="U74" s="2">
        <f t="shared" si="75"/>
        <v>195.61680000000001</v>
      </c>
      <c r="V74" s="2">
        <f t="shared" si="76"/>
        <v>2.80836</v>
      </c>
      <c r="W74" s="2">
        <f t="shared" si="77"/>
        <v>0</v>
      </c>
      <c r="X74" s="2">
        <f t="shared" si="78"/>
        <v>1518.84</v>
      </c>
      <c r="Y74" s="2">
        <f t="shared" si="79"/>
        <v>699.69</v>
      </c>
      <c r="Z74" s="2"/>
      <c r="AA74" s="2">
        <v>-1</v>
      </c>
      <c r="AB74" s="2">
        <f t="shared" si="80"/>
        <v>1635.67</v>
      </c>
      <c r="AC74" s="2">
        <f t="shared" ref="AC74:AC105" si="109">ROUND((ES74),2)</f>
        <v>1344.95</v>
      </c>
      <c r="AD74" s="2">
        <f t="shared" ref="AD74:AD87" si="110">ROUND(((((ET74*ROUND(1.2,7)))-((EU74*ROUND(1.2,7))))+AE74),2)</f>
        <v>83.95</v>
      </c>
      <c r="AE74" s="2">
        <f t="shared" ref="AE74:AE87" si="111">ROUND(((EU74*ROUND(1.2,7))),2)</f>
        <v>4.7</v>
      </c>
      <c r="AF74" s="2">
        <f t="shared" ref="AF74:AF87" si="112">ROUND(((EV74*ROUND(1.2,7))),2)</f>
        <v>206.77</v>
      </c>
      <c r="AG74" s="2">
        <f t="shared" si="81"/>
        <v>0</v>
      </c>
      <c r="AH74" s="2">
        <f t="shared" si="105"/>
        <v>24.24</v>
      </c>
      <c r="AI74" s="2">
        <f t="shared" si="106"/>
        <v>0.34799999999999998</v>
      </c>
      <c r="AJ74" s="2">
        <f t="shared" si="82"/>
        <v>0</v>
      </c>
      <c r="AK74" s="2">
        <v>1587.22</v>
      </c>
      <c r="AL74" s="2">
        <v>1344.95</v>
      </c>
      <c r="AM74" s="2">
        <v>69.959999999999994</v>
      </c>
      <c r="AN74" s="2">
        <v>3.92</v>
      </c>
      <c r="AO74" s="2">
        <v>172.31</v>
      </c>
      <c r="AP74" s="2">
        <v>0</v>
      </c>
      <c r="AQ74" s="2">
        <v>20.2</v>
      </c>
      <c r="AR74" s="2">
        <v>0.28999999999999998</v>
      </c>
      <c r="AS74" s="2">
        <v>0</v>
      </c>
      <c r="AT74" s="2">
        <v>89</v>
      </c>
      <c r="AU74" s="2">
        <v>41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149</v>
      </c>
      <c r="BK74" s="2"/>
      <c r="BL74" s="2"/>
      <c r="BM74" s="2">
        <v>1007</v>
      </c>
      <c r="BN74" s="2">
        <v>0</v>
      </c>
      <c r="BO74" s="2" t="s">
        <v>3</v>
      </c>
      <c r="BP74" s="2">
        <v>0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89</v>
      </c>
      <c r="CA74" s="2">
        <v>41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1253</v>
      </c>
      <c r="CO74" s="2">
        <v>0</v>
      </c>
      <c r="CP74" s="2">
        <f t="shared" si="83"/>
        <v>13199.84</v>
      </c>
      <c r="CQ74" s="2">
        <f t="shared" si="107"/>
        <v>1344.95</v>
      </c>
      <c r="CR74" s="2">
        <f t="shared" si="108"/>
        <v>83.947999999999993</v>
      </c>
      <c r="CS74" s="2">
        <f t="shared" si="84"/>
        <v>4.7</v>
      </c>
      <c r="CT74" s="2">
        <f t="shared" si="85"/>
        <v>206.77</v>
      </c>
      <c r="CU74" s="2">
        <f t="shared" si="86"/>
        <v>0</v>
      </c>
      <c r="CV74" s="2">
        <f t="shared" si="87"/>
        <v>24.24</v>
      </c>
      <c r="CW74" s="2">
        <f t="shared" si="88"/>
        <v>0.34799999999999998</v>
      </c>
      <c r="CX74" s="2">
        <f t="shared" si="89"/>
        <v>0</v>
      </c>
      <c r="CY74" s="2">
        <f t="shared" si="99"/>
        <v>1518.8384000000003</v>
      </c>
      <c r="CZ74" s="2">
        <f t="shared" si="100"/>
        <v>699.68960000000004</v>
      </c>
      <c r="DA74" s="2"/>
      <c r="DB74" s="2">
        <v>15</v>
      </c>
      <c r="DC74" s="2" t="s">
        <v>3</v>
      </c>
      <c r="DD74" s="2" t="s">
        <v>3</v>
      </c>
      <c r="DE74" s="2" t="s">
        <v>60</v>
      </c>
      <c r="DF74" s="2" t="s">
        <v>60</v>
      </c>
      <c r="DG74" s="2" t="s">
        <v>60</v>
      </c>
      <c r="DH74" s="2" t="s">
        <v>3</v>
      </c>
      <c r="DI74" s="2" t="s">
        <v>60</v>
      </c>
      <c r="DJ74" s="2" t="s">
        <v>60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148</v>
      </c>
      <c r="DW74" s="2" t="s">
        <v>148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49994157</v>
      </c>
      <c r="EF74" s="2">
        <v>2</v>
      </c>
      <c r="EG74" s="2" t="s">
        <v>74</v>
      </c>
      <c r="EH74" s="2">
        <v>1</v>
      </c>
      <c r="EI74" s="2" t="s">
        <v>150</v>
      </c>
      <c r="EJ74" s="2">
        <v>1</v>
      </c>
      <c r="EK74" s="2">
        <v>1007</v>
      </c>
      <c r="EL74" s="2" t="s">
        <v>151</v>
      </c>
      <c r="EM74" s="2" t="s">
        <v>152</v>
      </c>
      <c r="EN74" s="2"/>
      <c r="EO74" s="2" t="s">
        <v>153</v>
      </c>
      <c r="EP74" s="2"/>
      <c r="EQ74" s="2">
        <v>132096</v>
      </c>
      <c r="ER74" s="2">
        <v>1587.22</v>
      </c>
      <c r="ES74" s="2">
        <v>1344.95</v>
      </c>
      <c r="ET74" s="2">
        <v>69.959999999999994</v>
      </c>
      <c r="EU74" s="2">
        <v>3.92</v>
      </c>
      <c r="EV74" s="2">
        <v>172.31</v>
      </c>
      <c r="EW74" s="2">
        <v>20.2</v>
      </c>
      <c r="EX74" s="2">
        <v>0.28999999999999998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89</v>
      </c>
      <c r="FY74" s="2">
        <v>41</v>
      </c>
      <c r="FZ74" s="2"/>
      <c r="GA74" s="2" t="s">
        <v>3</v>
      </c>
      <c r="GB74" s="2"/>
      <c r="GC74" s="2"/>
      <c r="GD74" s="2">
        <v>1</v>
      </c>
      <c r="GE74" s="2"/>
      <c r="GF74" s="2">
        <v>132500706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0"/>
        <v>0</v>
      </c>
      <c r="GM74" s="2">
        <f>ROUND(O74+X74+Y74,2)+GX74</f>
        <v>15418.37</v>
      </c>
      <c r="GN74" s="2">
        <f t="shared" si="91"/>
        <v>15418.37</v>
      </c>
      <c r="GO74" s="2">
        <f t="shared" si="92"/>
        <v>0</v>
      </c>
      <c r="GP74" s="2">
        <f t="shared" si="93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4"/>
        <v>0</v>
      </c>
      <c r="GW74" s="2">
        <v>1</v>
      </c>
      <c r="GX74" s="2">
        <f t="shared" si="95"/>
        <v>0</v>
      </c>
      <c r="GY74" s="2"/>
      <c r="GZ74" s="2"/>
      <c r="HA74" s="2">
        <v>0</v>
      </c>
      <c r="HB74" s="2">
        <v>0</v>
      </c>
      <c r="HC74" s="2">
        <f t="shared" si="96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154</v>
      </c>
      <c r="HO74" s="2" t="s">
        <v>155</v>
      </c>
      <c r="HP74" s="2" t="s">
        <v>156</v>
      </c>
      <c r="HQ74" s="2" t="s">
        <v>156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ROW(SmtRes!A168)</f>
        <v>168</v>
      </c>
      <c r="D75">
        <f>ROW(EtalonRes!A172)</f>
        <v>172</v>
      </c>
      <c r="E75" t="s">
        <v>3</v>
      </c>
      <c r="F75" t="s">
        <v>146</v>
      </c>
      <c r="G75" t="s">
        <v>147</v>
      </c>
      <c r="H75" t="s">
        <v>148</v>
      </c>
      <c r="I75">
        <f>ROUND((807)/100,7)</f>
        <v>8.07</v>
      </c>
      <c r="J75">
        <v>0</v>
      </c>
      <c r="K75">
        <f>ROUND((807)/100,7)</f>
        <v>8.07</v>
      </c>
      <c r="O75">
        <f t="shared" si="70"/>
        <v>237494.39</v>
      </c>
      <c r="P75">
        <f t="shared" si="103"/>
        <v>139579.18</v>
      </c>
      <c r="Q75">
        <f t="shared" si="71"/>
        <v>12931.69</v>
      </c>
      <c r="R75">
        <f t="shared" si="72"/>
        <v>1931.72</v>
      </c>
      <c r="S75">
        <f t="shared" si="73"/>
        <v>84983.52</v>
      </c>
      <c r="T75">
        <f t="shared" si="74"/>
        <v>0</v>
      </c>
      <c r="U75">
        <f t="shared" si="75"/>
        <v>195.61680000000001</v>
      </c>
      <c r="V75">
        <f t="shared" si="76"/>
        <v>2.80836</v>
      </c>
      <c r="W75">
        <f t="shared" si="77"/>
        <v>0</v>
      </c>
      <c r="X75">
        <f t="shared" si="78"/>
        <v>77354.559999999998</v>
      </c>
      <c r="Y75">
        <f t="shared" si="79"/>
        <v>35635.25</v>
      </c>
      <c r="AA75">
        <v>-1</v>
      </c>
      <c r="AB75">
        <f t="shared" si="80"/>
        <v>1635.67</v>
      </c>
      <c r="AC75">
        <f t="shared" si="109"/>
        <v>1344.95</v>
      </c>
      <c r="AD75">
        <f t="shared" si="110"/>
        <v>83.95</v>
      </c>
      <c r="AE75">
        <f t="shared" si="111"/>
        <v>4.7</v>
      </c>
      <c r="AF75">
        <f t="shared" si="112"/>
        <v>206.77</v>
      </c>
      <c r="AG75">
        <f t="shared" si="81"/>
        <v>0</v>
      </c>
      <c r="AH75">
        <f t="shared" si="105"/>
        <v>24.24</v>
      </c>
      <c r="AI75">
        <f t="shared" si="106"/>
        <v>0.34799999999999998</v>
      </c>
      <c r="AJ75">
        <f t="shared" si="82"/>
        <v>0</v>
      </c>
      <c r="AK75">
        <v>1587.22</v>
      </c>
      <c r="AL75">
        <v>1344.95</v>
      </c>
      <c r="AM75">
        <v>69.959999999999994</v>
      </c>
      <c r="AN75">
        <v>3.92</v>
      </c>
      <c r="AO75">
        <v>172.31</v>
      </c>
      <c r="AP75">
        <v>0</v>
      </c>
      <c r="AQ75">
        <v>20.2</v>
      </c>
      <c r="AR75">
        <v>0.28999999999999998</v>
      </c>
      <c r="AS75">
        <v>0</v>
      </c>
      <c r="AT75">
        <v>89</v>
      </c>
      <c r="AU75">
        <v>41</v>
      </c>
      <c r="AV75">
        <v>1</v>
      </c>
      <c r="AW75">
        <v>1</v>
      </c>
      <c r="AZ75">
        <v>1</v>
      </c>
      <c r="BA75">
        <v>50.93</v>
      </c>
      <c r="BB75">
        <v>19.09</v>
      </c>
      <c r="BC75">
        <v>12.86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149</v>
      </c>
      <c r="BM75">
        <v>1007</v>
      </c>
      <c r="BN75">
        <v>0</v>
      </c>
      <c r="BO75" t="s">
        <v>146</v>
      </c>
      <c r="BP75">
        <v>1</v>
      </c>
      <c r="BQ75">
        <v>2</v>
      </c>
      <c r="BR75">
        <v>0</v>
      </c>
      <c r="BS75">
        <v>50.93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89</v>
      </c>
      <c r="CA75">
        <v>41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1253</v>
      </c>
      <c r="CO75">
        <v>0</v>
      </c>
      <c r="CP75">
        <f t="shared" si="83"/>
        <v>237494.39</v>
      </c>
      <c r="CQ75">
        <f t="shared" si="107"/>
        <v>17296.057000000001</v>
      </c>
      <c r="CR75">
        <f t="shared" si="108"/>
        <v>1602.4399599999997</v>
      </c>
      <c r="CS75">
        <f t="shared" si="84"/>
        <v>239.37100000000001</v>
      </c>
      <c r="CT75">
        <f t="shared" si="85"/>
        <v>10530.7961</v>
      </c>
      <c r="CU75">
        <f t="shared" si="86"/>
        <v>0</v>
      </c>
      <c r="CV75">
        <f t="shared" si="87"/>
        <v>24.24</v>
      </c>
      <c r="CW75">
        <f t="shared" si="88"/>
        <v>0.34799999999999998</v>
      </c>
      <c r="CX75">
        <f t="shared" si="89"/>
        <v>0</v>
      </c>
      <c r="CY75">
        <f t="shared" si="99"/>
        <v>77354.563600000009</v>
      </c>
      <c r="CZ75">
        <f t="shared" si="100"/>
        <v>35635.248400000004</v>
      </c>
      <c r="DB75">
        <v>16</v>
      </c>
      <c r="DC75" t="s">
        <v>3</v>
      </c>
      <c r="DD75" t="s">
        <v>3</v>
      </c>
      <c r="DE75" t="s">
        <v>60</v>
      </c>
      <c r="DF75" t="s">
        <v>60</v>
      </c>
      <c r="DG75" t="s">
        <v>60</v>
      </c>
      <c r="DH75" t="s">
        <v>3</v>
      </c>
      <c r="DI75" t="s">
        <v>60</v>
      </c>
      <c r="DJ75" t="s">
        <v>60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148</v>
      </c>
      <c r="DW75" t="s">
        <v>148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49994157</v>
      </c>
      <c r="EF75">
        <v>2</v>
      </c>
      <c r="EG75" t="s">
        <v>74</v>
      </c>
      <c r="EH75">
        <v>1</v>
      </c>
      <c r="EI75" t="s">
        <v>150</v>
      </c>
      <c r="EJ75">
        <v>1</v>
      </c>
      <c r="EK75">
        <v>1007</v>
      </c>
      <c r="EL75" t="s">
        <v>151</v>
      </c>
      <c r="EM75" t="s">
        <v>152</v>
      </c>
      <c r="EO75" t="s">
        <v>153</v>
      </c>
      <c r="EQ75">
        <v>132096</v>
      </c>
      <c r="ER75">
        <v>1587.22</v>
      </c>
      <c r="ES75">
        <v>1344.95</v>
      </c>
      <c r="ET75">
        <v>69.959999999999994</v>
      </c>
      <c r="EU75">
        <v>3.92</v>
      </c>
      <c r="EV75">
        <v>172.31</v>
      </c>
      <c r="EW75">
        <v>20.2</v>
      </c>
      <c r="EX75">
        <v>0.28999999999999998</v>
      </c>
      <c r="EY75">
        <v>0</v>
      </c>
      <c r="FQ75">
        <v>0</v>
      </c>
      <c r="FR75">
        <v>0</v>
      </c>
      <c r="FS75">
        <v>0</v>
      </c>
      <c r="FX75">
        <v>89</v>
      </c>
      <c r="FY75">
        <v>41</v>
      </c>
      <c r="GA75" t="s">
        <v>3</v>
      </c>
      <c r="GD75">
        <v>0</v>
      </c>
      <c r="GF75">
        <v>132500706</v>
      </c>
      <c r="GG75">
        <v>2</v>
      </c>
      <c r="GH75">
        <v>1</v>
      </c>
      <c r="GI75">
        <v>2</v>
      </c>
      <c r="GJ75">
        <v>0</v>
      </c>
      <c r="GK75">
        <f>ROUND(R75*(S12)/100,2)</f>
        <v>3090.75</v>
      </c>
      <c r="GL75">
        <f t="shared" si="90"/>
        <v>0</v>
      </c>
      <c r="GM75">
        <f>ROUND(O75+X75+Y75+GK75,2)+GX75</f>
        <v>353574.95</v>
      </c>
      <c r="GN75">
        <f t="shared" si="91"/>
        <v>353574.95</v>
      </c>
      <c r="GO75">
        <f t="shared" si="92"/>
        <v>0</v>
      </c>
      <c r="GP75">
        <f t="shared" si="93"/>
        <v>0</v>
      </c>
      <c r="GR75">
        <v>0</v>
      </c>
      <c r="GS75">
        <v>3</v>
      </c>
      <c r="GT75">
        <v>0</v>
      </c>
      <c r="GU75" t="s">
        <v>3</v>
      </c>
      <c r="GV75">
        <f t="shared" si="94"/>
        <v>0</v>
      </c>
      <c r="GW75">
        <v>1</v>
      </c>
      <c r="GX75">
        <f t="shared" si="95"/>
        <v>0</v>
      </c>
      <c r="HA75">
        <v>0</v>
      </c>
      <c r="HB75">
        <v>0</v>
      </c>
      <c r="HC75">
        <f t="shared" si="96"/>
        <v>0</v>
      </c>
      <c r="HE75" t="s">
        <v>3</v>
      </c>
      <c r="HF75" t="s">
        <v>3</v>
      </c>
      <c r="HM75" t="s">
        <v>3</v>
      </c>
      <c r="HN75" t="s">
        <v>154</v>
      </c>
      <c r="HO75" t="s">
        <v>155</v>
      </c>
      <c r="HP75" t="s">
        <v>156</v>
      </c>
      <c r="HQ75" t="s">
        <v>156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ROW(SmtRes!A176)</f>
        <v>176</v>
      </c>
      <c r="D76" s="2">
        <f>ROW(EtalonRes!A180)</f>
        <v>180</v>
      </c>
      <c r="E76" s="2" t="s">
        <v>157</v>
      </c>
      <c r="F76" s="2" t="s">
        <v>158</v>
      </c>
      <c r="G76" s="2" t="s">
        <v>159</v>
      </c>
      <c r="H76" s="2" t="s">
        <v>160</v>
      </c>
      <c r="I76" s="2">
        <f>ROUND(14/100,7)</f>
        <v>0.14000000000000001</v>
      </c>
      <c r="J76" s="2">
        <v>0</v>
      </c>
      <c r="K76" s="2">
        <f>ROUND(14/100,7)</f>
        <v>0.14000000000000001</v>
      </c>
      <c r="L76" s="2"/>
      <c r="M76" s="2"/>
      <c r="N76" s="2"/>
      <c r="O76" s="2">
        <f t="shared" si="70"/>
        <v>8285.75</v>
      </c>
      <c r="P76" s="2">
        <f t="shared" si="103"/>
        <v>7782.67</v>
      </c>
      <c r="Q76" s="2">
        <f t="shared" si="71"/>
        <v>267.20999999999998</v>
      </c>
      <c r="R76" s="2">
        <f t="shared" si="72"/>
        <v>40.82</v>
      </c>
      <c r="S76" s="2">
        <f t="shared" si="73"/>
        <v>235.87</v>
      </c>
      <c r="T76" s="2">
        <f t="shared" si="74"/>
        <v>0</v>
      </c>
      <c r="U76" s="2">
        <f t="shared" si="75"/>
        <v>30.24</v>
      </c>
      <c r="V76" s="2">
        <f t="shared" si="76"/>
        <v>3.024</v>
      </c>
      <c r="W76" s="2">
        <f t="shared" si="77"/>
        <v>0</v>
      </c>
      <c r="X76" s="2">
        <f t="shared" si="78"/>
        <v>282.22000000000003</v>
      </c>
      <c r="Y76" s="2">
        <f t="shared" si="79"/>
        <v>160.47999999999999</v>
      </c>
      <c r="Z76" s="2"/>
      <c r="AA76" s="2">
        <v>64966527</v>
      </c>
      <c r="AB76" s="2">
        <f t="shared" si="80"/>
        <v>59183.93</v>
      </c>
      <c r="AC76" s="2">
        <f t="shared" si="109"/>
        <v>55590.49</v>
      </c>
      <c r="AD76" s="2">
        <f t="shared" si="110"/>
        <v>1908.64</v>
      </c>
      <c r="AE76" s="2">
        <f t="shared" si="111"/>
        <v>291.60000000000002</v>
      </c>
      <c r="AF76" s="2">
        <f t="shared" si="112"/>
        <v>1684.8</v>
      </c>
      <c r="AG76" s="2">
        <f t="shared" si="81"/>
        <v>0</v>
      </c>
      <c r="AH76" s="2">
        <f t="shared" si="105"/>
        <v>216</v>
      </c>
      <c r="AI76" s="2">
        <f t="shared" si="106"/>
        <v>21.599999999999998</v>
      </c>
      <c r="AJ76" s="2">
        <f t="shared" si="82"/>
        <v>0</v>
      </c>
      <c r="AK76" s="2">
        <v>58585.02</v>
      </c>
      <c r="AL76" s="2">
        <v>55590.49</v>
      </c>
      <c r="AM76" s="2">
        <v>1590.53</v>
      </c>
      <c r="AN76" s="2">
        <v>243</v>
      </c>
      <c r="AO76" s="2">
        <v>1404</v>
      </c>
      <c r="AP76" s="2">
        <v>0</v>
      </c>
      <c r="AQ76" s="2">
        <v>180</v>
      </c>
      <c r="AR76" s="2">
        <v>18</v>
      </c>
      <c r="AS76" s="2">
        <v>0</v>
      </c>
      <c r="AT76" s="2">
        <v>102</v>
      </c>
      <c r="AU76" s="2">
        <v>58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161</v>
      </c>
      <c r="BK76" s="2"/>
      <c r="BL76" s="2"/>
      <c r="BM76" s="2">
        <v>6001</v>
      </c>
      <c r="BN76" s="2">
        <v>0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102</v>
      </c>
      <c r="CA76" s="2">
        <v>58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1253</v>
      </c>
      <c r="CO76" s="2">
        <v>0</v>
      </c>
      <c r="CP76" s="2">
        <f t="shared" si="83"/>
        <v>8285.75</v>
      </c>
      <c r="CQ76" s="2">
        <f t="shared" si="107"/>
        <v>55590.49</v>
      </c>
      <c r="CR76" s="2">
        <f t="shared" si="108"/>
        <v>1908.636</v>
      </c>
      <c r="CS76" s="2">
        <f t="shared" si="84"/>
        <v>291.60000000000002</v>
      </c>
      <c r="CT76" s="2">
        <f t="shared" si="85"/>
        <v>1684.8</v>
      </c>
      <c r="CU76" s="2">
        <f t="shared" si="86"/>
        <v>0</v>
      </c>
      <c r="CV76" s="2">
        <f t="shared" si="87"/>
        <v>216</v>
      </c>
      <c r="CW76" s="2">
        <f t="shared" si="88"/>
        <v>21.599999999999998</v>
      </c>
      <c r="CX76" s="2">
        <f t="shared" si="89"/>
        <v>0</v>
      </c>
      <c r="CY76" s="2">
        <f t="shared" si="99"/>
        <v>282.22379999999998</v>
      </c>
      <c r="CZ76" s="2">
        <f t="shared" si="100"/>
        <v>160.4802</v>
      </c>
      <c r="DA76" s="2"/>
      <c r="DB76" s="2">
        <v>17</v>
      </c>
      <c r="DC76" s="2" t="s">
        <v>3</v>
      </c>
      <c r="DD76" s="2" t="s">
        <v>3</v>
      </c>
      <c r="DE76" s="2" t="s">
        <v>60</v>
      </c>
      <c r="DF76" s="2" t="s">
        <v>60</v>
      </c>
      <c r="DG76" s="2" t="s">
        <v>60</v>
      </c>
      <c r="DH76" s="2" t="s">
        <v>3</v>
      </c>
      <c r="DI76" s="2" t="s">
        <v>60</v>
      </c>
      <c r="DJ76" s="2" t="s">
        <v>60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160</v>
      </c>
      <c r="DW76" s="2" t="s">
        <v>160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49994172</v>
      </c>
      <c r="EF76" s="2">
        <v>2</v>
      </c>
      <c r="EG76" s="2" t="s">
        <v>74</v>
      </c>
      <c r="EH76" s="2">
        <v>6</v>
      </c>
      <c r="EI76" s="2" t="s">
        <v>162</v>
      </c>
      <c r="EJ76" s="2">
        <v>1</v>
      </c>
      <c r="EK76" s="2">
        <v>6001</v>
      </c>
      <c r="EL76" s="2" t="s">
        <v>162</v>
      </c>
      <c r="EM76" s="2" t="s">
        <v>163</v>
      </c>
      <c r="EN76" s="2"/>
      <c r="EO76" s="2" t="s">
        <v>153</v>
      </c>
      <c r="EP76" s="2"/>
      <c r="EQ76" s="2">
        <v>131072</v>
      </c>
      <c r="ER76" s="2">
        <v>58585.02</v>
      </c>
      <c r="ES76" s="2">
        <v>55590.49</v>
      </c>
      <c r="ET76" s="2">
        <v>1590.53</v>
      </c>
      <c r="EU76" s="2">
        <v>243</v>
      </c>
      <c r="EV76" s="2">
        <v>1404</v>
      </c>
      <c r="EW76" s="2">
        <v>180</v>
      </c>
      <c r="EX76" s="2">
        <v>18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102</v>
      </c>
      <c r="FY76" s="2">
        <v>58</v>
      </c>
      <c r="FZ76" s="2"/>
      <c r="GA76" s="2" t="s">
        <v>3</v>
      </c>
      <c r="GB76" s="2"/>
      <c r="GC76" s="2"/>
      <c r="GD76" s="2">
        <v>1</v>
      </c>
      <c r="GE76" s="2"/>
      <c r="GF76" s="2">
        <v>2118577387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0"/>
        <v>0</v>
      </c>
      <c r="GM76" s="2">
        <f>ROUND(O76+X76+Y76,2)+GX76</f>
        <v>8728.4500000000007</v>
      </c>
      <c r="GN76" s="2">
        <f t="shared" si="91"/>
        <v>8728.4500000000007</v>
      </c>
      <c r="GO76" s="2">
        <f t="shared" si="92"/>
        <v>0</v>
      </c>
      <c r="GP76" s="2">
        <f t="shared" si="93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4"/>
        <v>0</v>
      </c>
      <c r="GW76" s="2">
        <v>1</v>
      </c>
      <c r="GX76" s="2">
        <f t="shared" si="95"/>
        <v>0</v>
      </c>
      <c r="GY76" s="2"/>
      <c r="GZ76" s="2"/>
      <c r="HA76" s="2">
        <v>0</v>
      </c>
      <c r="HB76" s="2">
        <v>0</v>
      </c>
      <c r="HC76" s="2">
        <f t="shared" si="96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164</v>
      </c>
      <c r="HO76" s="2" t="s">
        <v>165</v>
      </c>
      <c r="HP76" s="2" t="s">
        <v>162</v>
      </c>
      <c r="HQ76" s="2" t="s">
        <v>162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ROW(SmtRes!A184)</f>
        <v>184</v>
      </c>
      <c r="D77">
        <f>ROW(EtalonRes!A188)</f>
        <v>188</v>
      </c>
      <c r="E77" t="s">
        <v>157</v>
      </c>
      <c r="F77" t="s">
        <v>158</v>
      </c>
      <c r="G77" t="s">
        <v>159</v>
      </c>
      <c r="H77" t="s">
        <v>160</v>
      </c>
      <c r="I77">
        <f>ROUND(14/100,7)</f>
        <v>0.14000000000000001</v>
      </c>
      <c r="J77">
        <v>0</v>
      </c>
      <c r="K77">
        <f>ROUND(14/100,7)</f>
        <v>0.14000000000000001</v>
      </c>
      <c r="O77">
        <f t="shared" si="70"/>
        <v>87314.69</v>
      </c>
      <c r="P77">
        <f t="shared" si="103"/>
        <v>71678.38</v>
      </c>
      <c r="Q77">
        <f t="shared" si="71"/>
        <v>3623.35</v>
      </c>
      <c r="R77">
        <f t="shared" si="72"/>
        <v>2079.17</v>
      </c>
      <c r="S77">
        <f t="shared" si="73"/>
        <v>12012.96</v>
      </c>
      <c r="T77">
        <f t="shared" si="74"/>
        <v>0</v>
      </c>
      <c r="U77">
        <f t="shared" si="75"/>
        <v>30.24</v>
      </c>
      <c r="V77">
        <f t="shared" si="76"/>
        <v>3.024</v>
      </c>
      <c r="W77">
        <f t="shared" si="77"/>
        <v>0</v>
      </c>
      <c r="X77">
        <f t="shared" si="78"/>
        <v>14373.97</v>
      </c>
      <c r="Y77">
        <f t="shared" si="79"/>
        <v>8173.44</v>
      </c>
      <c r="AA77">
        <v>64966525</v>
      </c>
      <c r="AB77">
        <f t="shared" si="80"/>
        <v>59183.93</v>
      </c>
      <c r="AC77">
        <f t="shared" si="109"/>
        <v>55590.49</v>
      </c>
      <c r="AD77">
        <f t="shared" si="110"/>
        <v>1908.64</v>
      </c>
      <c r="AE77">
        <f t="shared" si="111"/>
        <v>291.60000000000002</v>
      </c>
      <c r="AF77">
        <f t="shared" si="112"/>
        <v>1684.8</v>
      </c>
      <c r="AG77">
        <f t="shared" si="81"/>
        <v>0</v>
      </c>
      <c r="AH77">
        <f t="shared" si="105"/>
        <v>216</v>
      </c>
      <c r="AI77">
        <f t="shared" si="106"/>
        <v>21.599999999999998</v>
      </c>
      <c r="AJ77">
        <f t="shared" si="82"/>
        <v>0</v>
      </c>
      <c r="AK77">
        <v>58585.02</v>
      </c>
      <c r="AL77">
        <v>55590.49</v>
      </c>
      <c r="AM77">
        <v>1590.53</v>
      </c>
      <c r="AN77">
        <v>243</v>
      </c>
      <c r="AO77">
        <v>1404</v>
      </c>
      <c r="AP77">
        <v>0</v>
      </c>
      <c r="AQ77">
        <v>180</v>
      </c>
      <c r="AR77">
        <v>18</v>
      </c>
      <c r="AS77">
        <v>0</v>
      </c>
      <c r="AT77">
        <v>102</v>
      </c>
      <c r="AU77">
        <v>58</v>
      </c>
      <c r="AV77">
        <v>1</v>
      </c>
      <c r="AW77">
        <v>1</v>
      </c>
      <c r="AZ77">
        <v>1</v>
      </c>
      <c r="BA77">
        <v>50.93</v>
      </c>
      <c r="BB77">
        <v>13.56</v>
      </c>
      <c r="BC77">
        <v>9.2100000000000009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161</v>
      </c>
      <c r="BM77">
        <v>6001</v>
      </c>
      <c r="BN77">
        <v>0</v>
      </c>
      <c r="BO77" t="s">
        <v>158</v>
      </c>
      <c r="BP77">
        <v>1</v>
      </c>
      <c r="BQ77">
        <v>2</v>
      </c>
      <c r="BR77">
        <v>0</v>
      </c>
      <c r="BS77">
        <v>50.93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102</v>
      </c>
      <c r="CA77">
        <v>58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1253</v>
      </c>
      <c r="CO77">
        <v>0</v>
      </c>
      <c r="CP77">
        <f t="shared" si="83"/>
        <v>87314.69</v>
      </c>
      <c r="CQ77">
        <f t="shared" si="107"/>
        <v>511988.41290000005</v>
      </c>
      <c r="CR77">
        <f t="shared" si="108"/>
        <v>25881.104160000003</v>
      </c>
      <c r="CS77">
        <f t="shared" si="84"/>
        <v>14851.188000000002</v>
      </c>
      <c r="CT77">
        <f t="shared" si="85"/>
        <v>85806.864000000001</v>
      </c>
      <c r="CU77">
        <f t="shared" si="86"/>
        <v>0</v>
      </c>
      <c r="CV77">
        <f t="shared" si="87"/>
        <v>216</v>
      </c>
      <c r="CW77">
        <f t="shared" si="88"/>
        <v>21.599999999999998</v>
      </c>
      <c r="CX77">
        <f t="shared" si="89"/>
        <v>0</v>
      </c>
      <c r="CY77">
        <f t="shared" si="99"/>
        <v>14373.972600000001</v>
      </c>
      <c r="CZ77">
        <f t="shared" si="100"/>
        <v>8173.4353999999994</v>
      </c>
      <c r="DB77">
        <v>18</v>
      </c>
      <c r="DC77" t="s">
        <v>3</v>
      </c>
      <c r="DD77" t="s">
        <v>3</v>
      </c>
      <c r="DE77" t="s">
        <v>60</v>
      </c>
      <c r="DF77" t="s">
        <v>60</v>
      </c>
      <c r="DG77" t="s">
        <v>60</v>
      </c>
      <c r="DH77" t="s">
        <v>3</v>
      </c>
      <c r="DI77" t="s">
        <v>60</v>
      </c>
      <c r="DJ77" t="s">
        <v>60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160</v>
      </c>
      <c r="DW77" t="s">
        <v>160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49994172</v>
      </c>
      <c r="EF77">
        <v>2</v>
      </c>
      <c r="EG77" t="s">
        <v>74</v>
      </c>
      <c r="EH77">
        <v>6</v>
      </c>
      <c r="EI77" t="s">
        <v>162</v>
      </c>
      <c r="EJ77">
        <v>1</v>
      </c>
      <c r="EK77">
        <v>6001</v>
      </c>
      <c r="EL77" t="s">
        <v>162</v>
      </c>
      <c r="EM77" t="s">
        <v>163</v>
      </c>
      <c r="EO77" t="s">
        <v>153</v>
      </c>
      <c r="EQ77">
        <v>131072</v>
      </c>
      <c r="ER77">
        <v>58585.02</v>
      </c>
      <c r="ES77">
        <v>55590.49</v>
      </c>
      <c r="ET77">
        <v>1590.53</v>
      </c>
      <c r="EU77">
        <v>243</v>
      </c>
      <c r="EV77">
        <v>1404</v>
      </c>
      <c r="EW77">
        <v>180</v>
      </c>
      <c r="EX77">
        <v>18</v>
      </c>
      <c r="EY77">
        <v>0</v>
      </c>
      <c r="FQ77">
        <v>0</v>
      </c>
      <c r="FR77">
        <v>0</v>
      </c>
      <c r="FS77">
        <v>0</v>
      </c>
      <c r="FX77">
        <v>102</v>
      </c>
      <c r="FY77">
        <v>58</v>
      </c>
      <c r="GA77" t="s">
        <v>3</v>
      </c>
      <c r="GD77">
        <v>0</v>
      </c>
      <c r="GF77">
        <v>2118577387</v>
      </c>
      <c r="GG77">
        <v>2</v>
      </c>
      <c r="GH77">
        <v>1</v>
      </c>
      <c r="GI77">
        <v>2</v>
      </c>
      <c r="GJ77">
        <v>0</v>
      </c>
      <c r="GK77">
        <f>ROUND(R77*(S12)/100,2)</f>
        <v>3326.67</v>
      </c>
      <c r="GL77">
        <f t="shared" si="90"/>
        <v>0</v>
      </c>
      <c r="GM77">
        <f>ROUND(O77+X77+Y77+GK77,2)+GX77</f>
        <v>113188.77</v>
      </c>
      <c r="GN77">
        <f t="shared" si="91"/>
        <v>113188.77</v>
      </c>
      <c r="GO77">
        <f t="shared" si="92"/>
        <v>0</v>
      </c>
      <c r="GP77">
        <f t="shared" si="93"/>
        <v>0</v>
      </c>
      <c r="GR77">
        <v>0</v>
      </c>
      <c r="GS77">
        <v>3</v>
      </c>
      <c r="GT77">
        <v>0</v>
      </c>
      <c r="GU77" t="s">
        <v>3</v>
      </c>
      <c r="GV77">
        <f t="shared" si="94"/>
        <v>0</v>
      </c>
      <c r="GW77">
        <v>1</v>
      </c>
      <c r="GX77">
        <f t="shared" si="95"/>
        <v>0</v>
      </c>
      <c r="HA77">
        <v>0</v>
      </c>
      <c r="HB77">
        <v>0</v>
      </c>
      <c r="HC77">
        <f t="shared" si="96"/>
        <v>0</v>
      </c>
      <c r="HE77" t="s">
        <v>3</v>
      </c>
      <c r="HF77" t="s">
        <v>3</v>
      </c>
      <c r="HM77" t="s">
        <v>3</v>
      </c>
      <c r="HN77" t="s">
        <v>164</v>
      </c>
      <c r="HO77" t="s">
        <v>165</v>
      </c>
      <c r="HP77" t="s">
        <v>162</v>
      </c>
      <c r="HQ77" t="s">
        <v>162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>
        <f>ROW(SmtRes!A187)</f>
        <v>187</v>
      </c>
      <c r="D78" s="2">
        <f>ROW(EtalonRes!A191)</f>
        <v>191</v>
      </c>
      <c r="E78" s="2" t="s">
        <v>166</v>
      </c>
      <c r="F78" s="2" t="s">
        <v>167</v>
      </c>
      <c r="G78" s="2" t="s">
        <v>141</v>
      </c>
      <c r="H78" s="2" t="s">
        <v>142</v>
      </c>
      <c r="I78" s="2">
        <f>ROUND(ROUND((3619.1)/100,4),7)</f>
        <v>36.191000000000003</v>
      </c>
      <c r="J78" s="2">
        <v>0</v>
      </c>
      <c r="K78" s="2">
        <f>ROUND(ROUND((3619.1)/100,4),7)</f>
        <v>36.191000000000003</v>
      </c>
      <c r="L78" s="2"/>
      <c r="M78" s="2"/>
      <c r="N78" s="2"/>
      <c r="O78" s="2">
        <f t="shared" si="70"/>
        <v>17015.63</v>
      </c>
      <c r="P78" s="2">
        <f t="shared" si="103"/>
        <v>36.909999999999997</v>
      </c>
      <c r="Q78" s="2">
        <f t="shared" si="71"/>
        <v>14764.19</v>
      </c>
      <c r="R78" s="2">
        <f t="shared" si="72"/>
        <v>0</v>
      </c>
      <c r="S78" s="2">
        <f t="shared" si="73"/>
        <v>2214.5300000000002</v>
      </c>
      <c r="T78" s="2">
        <f t="shared" si="74"/>
        <v>0</v>
      </c>
      <c r="U78" s="2">
        <f t="shared" si="75"/>
        <v>230.17475999999999</v>
      </c>
      <c r="V78" s="2">
        <f t="shared" si="76"/>
        <v>0</v>
      </c>
      <c r="W78" s="2">
        <f t="shared" si="77"/>
        <v>0</v>
      </c>
      <c r="X78" s="2">
        <f t="shared" si="78"/>
        <v>2148.09</v>
      </c>
      <c r="Y78" s="2">
        <f t="shared" si="79"/>
        <v>1129.4100000000001</v>
      </c>
      <c r="Z78" s="2"/>
      <c r="AA78" s="2">
        <v>64966527</v>
      </c>
      <c r="AB78" s="2">
        <f t="shared" si="80"/>
        <v>470.16</v>
      </c>
      <c r="AC78" s="2">
        <f t="shared" si="109"/>
        <v>1.02</v>
      </c>
      <c r="AD78" s="2">
        <f t="shared" si="110"/>
        <v>407.95</v>
      </c>
      <c r="AE78" s="2">
        <f t="shared" si="111"/>
        <v>0</v>
      </c>
      <c r="AF78" s="2">
        <f t="shared" si="112"/>
        <v>61.19</v>
      </c>
      <c r="AG78" s="2">
        <f t="shared" si="81"/>
        <v>0</v>
      </c>
      <c r="AH78" s="2">
        <f t="shared" si="105"/>
        <v>6.3599999999999994</v>
      </c>
      <c r="AI78" s="2">
        <f t="shared" si="106"/>
        <v>0</v>
      </c>
      <c r="AJ78" s="2">
        <f t="shared" si="82"/>
        <v>0</v>
      </c>
      <c r="AK78" s="2">
        <v>391.97</v>
      </c>
      <c r="AL78" s="2">
        <v>1.02</v>
      </c>
      <c r="AM78" s="2">
        <v>339.96</v>
      </c>
      <c r="AN78" s="2">
        <v>0</v>
      </c>
      <c r="AO78" s="2">
        <v>50.99</v>
      </c>
      <c r="AP78" s="2">
        <v>0</v>
      </c>
      <c r="AQ78" s="2">
        <v>5.3</v>
      </c>
      <c r="AR78" s="2">
        <v>0</v>
      </c>
      <c r="AS78" s="2">
        <v>0</v>
      </c>
      <c r="AT78" s="2">
        <v>97</v>
      </c>
      <c r="AU78" s="2">
        <v>51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2</v>
      </c>
      <c r="BJ78" s="2" t="s">
        <v>168</v>
      </c>
      <c r="BK78" s="2"/>
      <c r="BL78" s="2"/>
      <c r="BM78" s="2">
        <v>108001</v>
      </c>
      <c r="BN78" s="2">
        <v>0</v>
      </c>
      <c r="BO78" s="2" t="s">
        <v>3</v>
      </c>
      <c r="BP78" s="2">
        <v>0</v>
      </c>
      <c r="BQ78" s="2">
        <v>3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97</v>
      </c>
      <c r="CA78" s="2">
        <v>51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1250</v>
      </c>
      <c r="CO78" s="2">
        <v>0</v>
      </c>
      <c r="CP78" s="2">
        <f t="shared" si="83"/>
        <v>17015.63</v>
      </c>
      <c r="CQ78" s="2">
        <f t="shared" si="107"/>
        <v>1.02</v>
      </c>
      <c r="CR78" s="2">
        <f t="shared" si="108"/>
        <v>407.95199999999994</v>
      </c>
      <c r="CS78" s="2">
        <f t="shared" si="84"/>
        <v>0</v>
      </c>
      <c r="CT78" s="2">
        <f t="shared" si="85"/>
        <v>61.19</v>
      </c>
      <c r="CU78" s="2">
        <f t="shared" si="86"/>
        <v>0</v>
      </c>
      <c r="CV78" s="2">
        <f t="shared" si="87"/>
        <v>6.3599999999999994</v>
      </c>
      <c r="CW78" s="2">
        <f t="shared" si="88"/>
        <v>0</v>
      </c>
      <c r="CX78" s="2">
        <f t="shared" si="89"/>
        <v>0</v>
      </c>
      <c r="CY78" s="2">
        <f t="shared" si="99"/>
        <v>2148.0941000000003</v>
      </c>
      <c r="CZ78" s="2">
        <f t="shared" si="100"/>
        <v>1129.4103000000002</v>
      </c>
      <c r="DA78" s="2"/>
      <c r="DB78" s="2">
        <v>19</v>
      </c>
      <c r="DC78" s="2" t="s">
        <v>3</v>
      </c>
      <c r="DD78" s="2" t="s">
        <v>3</v>
      </c>
      <c r="DE78" s="2" t="s">
        <v>60</v>
      </c>
      <c r="DF78" s="2" t="s">
        <v>60</v>
      </c>
      <c r="DG78" s="2" t="s">
        <v>60</v>
      </c>
      <c r="DH78" s="2" t="s">
        <v>3</v>
      </c>
      <c r="DI78" s="2" t="s">
        <v>60</v>
      </c>
      <c r="DJ78" s="2" t="s">
        <v>60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142</v>
      </c>
      <c r="DW78" s="2" t="s">
        <v>142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49994016</v>
      </c>
      <c r="EF78" s="2">
        <v>3</v>
      </c>
      <c r="EG78" s="2" t="s">
        <v>27</v>
      </c>
      <c r="EH78" s="2">
        <v>0</v>
      </c>
      <c r="EI78" s="2" t="s">
        <v>3</v>
      </c>
      <c r="EJ78" s="2">
        <v>2</v>
      </c>
      <c r="EK78" s="2">
        <v>108001</v>
      </c>
      <c r="EL78" s="2" t="s">
        <v>28</v>
      </c>
      <c r="EM78" s="2" t="s">
        <v>29</v>
      </c>
      <c r="EN78" s="2"/>
      <c r="EO78" s="2" t="s">
        <v>61</v>
      </c>
      <c r="EP78" s="2"/>
      <c r="EQ78" s="2">
        <v>131072</v>
      </c>
      <c r="ER78" s="2">
        <v>391.97</v>
      </c>
      <c r="ES78" s="2">
        <v>1.02</v>
      </c>
      <c r="ET78" s="2">
        <v>339.96</v>
      </c>
      <c r="EU78" s="2">
        <v>0</v>
      </c>
      <c r="EV78" s="2">
        <v>50.99</v>
      </c>
      <c r="EW78" s="2">
        <v>5.3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97</v>
      </c>
      <c r="FY78" s="2">
        <v>51</v>
      </c>
      <c r="FZ78" s="2"/>
      <c r="GA78" s="2" t="s">
        <v>3</v>
      </c>
      <c r="GB78" s="2"/>
      <c r="GC78" s="2"/>
      <c r="GD78" s="2">
        <v>1</v>
      </c>
      <c r="GE78" s="2"/>
      <c r="GF78" s="2">
        <v>-1212775463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90"/>
        <v>0</v>
      </c>
      <c r="GM78" s="2">
        <f>ROUND(O78+X78+Y78,2)+GX78</f>
        <v>20293.13</v>
      </c>
      <c r="GN78" s="2">
        <f t="shared" si="91"/>
        <v>0</v>
      </c>
      <c r="GO78" s="2">
        <f t="shared" si="92"/>
        <v>20293.13</v>
      </c>
      <c r="GP78" s="2">
        <f t="shared" si="93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4"/>
        <v>0</v>
      </c>
      <c r="GW78" s="2">
        <v>1</v>
      </c>
      <c r="GX78" s="2">
        <f t="shared" si="95"/>
        <v>0</v>
      </c>
      <c r="GY78" s="2"/>
      <c r="GZ78" s="2"/>
      <c r="HA78" s="2">
        <v>0</v>
      </c>
      <c r="HB78" s="2">
        <v>0</v>
      </c>
      <c r="HC78" s="2">
        <f t="shared" si="96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30</v>
      </c>
      <c r="HO78" s="2" t="s">
        <v>31</v>
      </c>
      <c r="HP78" s="2" t="s">
        <v>28</v>
      </c>
      <c r="HQ78" s="2" t="s">
        <v>28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C79">
        <f>ROW(SmtRes!A190)</f>
        <v>190</v>
      </c>
      <c r="D79">
        <f>ROW(EtalonRes!A194)</f>
        <v>194</v>
      </c>
      <c r="E79" t="s">
        <v>166</v>
      </c>
      <c r="F79" t="s">
        <v>167</v>
      </c>
      <c r="G79" t="s">
        <v>141</v>
      </c>
      <c r="H79" t="s">
        <v>142</v>
      </c>
      <c r="I79">
        <f>ROUND(ROUND((3619.1)/100,4),7)</f>
        <v>36.191000000000003</v>
      </c>
      <c r="J79">
        <v>0</v>
      </c>
      <c r="K79">
        <f>ROUND(ROUND((3619.1)/100,4),7)</f>
        <v>36.191000000000003</v>
      </c>
      <c r="O79">
        <f t="shared" si="70"/>
        <v>472549.19</v>
      </c>
      <c r="P79">
        <f t="shared" si="103"/>
        <v>1879.33</v>
      </c>
      <c r="Q79">
        <f t="shared" si="71"/>
        <v>357883.99</v>
      </c>
      <c r="R79">
        <f t="shared" si="72"/>
        <v>0</v>
      </c>
      <c r="S79">
        <f t="shared" si="73"/>
        <v>112785.87</v>
      </c>
      <c r="T79">
        <f t="shared" si="74"/>
        <v>0</v>
      </c>
      <c r="U79">
        <f t="shared" si="75"/>
        <v>230.17475999999999</v>
      </c>
      <c r="V79">
        <f t="shared" si="76"/>
        <v>0</v>
      </c>
      <c r="W79">
        <f t="shared" si="77"/>
        <v>0</v>
      </c>
      <c r="X79">
        <f t="shared" si="78"/>
        <v>109402.29</v>
      </c>
      <c r="Y79">
        <f t="shared" si="79"/>
        <v>57520.79</v>
      </c>
      <c r="AA79">
        <v>64966525</v>
      </c>
      <c r="AB79">
        <f t="shared" si="80"/>
        <v>470.16</v>
      </c>
      <c r="AC79">
        <f t="shared" si="109"/>
        <v>1.02</v>
      </c>
      <c r="AD79">
        <f t="shared" si="110"/>
        <v>407.95</v>
      </c>
      <c r="AE79">
        <f t="shared" si="111"/>
        <v>0</v>
      </c>
      <c r="AF79">
        <f t="shared" si="112"/>
        <v>61.19</v>
      </c>
      <c r="AG79">
        <f t="shared" si="81"/>
        <v>0</v>
      </c>
      <c r="AH79">
        <f t="shared" si="105"/>
        <v>6.3599999999999994</v>
      </c>
      <c r="AI79">
        <f t="shared" si="106"/>
        <v>0</v>
      </c>
      <c r="AJ79">
        <f t="shared" si="82"/>
        <v>0</v>
      </c>
      <c r="AK79">
        <v>391.97</v>
      </c>
      <c r="AL79">
        <v>1.02</v>
      </c>
      <c r="AM79">
        <v>339.96</v>
      </c>
      <c r="AN79">
        <v>0</v>
      </c>
      <c r="AO79">
        <v>50.99</v>
      </c>
      <c r="AP79">
        <v>0</v>
      </c>
      <c r="AQ79">
        <v>5.3</v>
      </c>
      <c r="AR79">
        <v>0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50.93</v>
      </c>
      <c r="BB79">
        <v>24.24</v>
      </c>
      <c r="BC79">
        <v>50.91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168</v>
      </c>
      <c r="BM79">
        <v>108001</v>
      </c>
      <c r="BN79">
        <v>0</v>
      </c>
      <c r="BO79" t="s">
        <v>167</v>
      </c>
      <c r="BP79">
        <v>1</v>
      </c>
      <c r="BQ79">
        <v>3</v>
      </c>
      <c r="BR79">
        <v>0</v>
      </c>
      <c r="BS79">
        <v>50.93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1250</v>
      </c>
      <c r="CO79">
        <v>0</v>
      </c>
      <c r="CP79">
        <f t="shared" si="83"/>
        <v>472549.19</v>
      </c>
      <c r="CQ79">
        <f t="shared" si="107"/>
        <v>51.928199999999997</v>
      </c>
      <c r="CR79">
        <f t="shared" si="108"/>
        <v>9888.7564799999982</v>
      </c>
      <c r="CS79">
        <f t="shared" si="84"/>
        <v>0</v>
      </c>
      <c r="CT79">
        <f t="shared" si="85"/>
        <v>3116.4067</v>
      </c>
      <c r="CU79">
        <f t="shared" si="86"/>
        <v>0</v>
      </c>
      <c r="CV79">
        <f t="shared" si="87"/>
        <v>6.3599999999999994</v>
      </c>
      <c r="CW79">
        <f t="shared" si="88"/>
        <v>0</v>
      </c>
      <c r="CX79">
        <f t="shared" si="89"/>
        <v>0</v>
      </c>
      <c r="CY79">
        <f t="shared" si="99"/>
        <v>109402.29389999999</v>
      </c>
      <c r="CZ79">
        <f t="shared" si="100"/>
        <v>57520.793700000002</v>
      </c>
      <c r="DB79">
        <v>20</v>
      </c>
      <c r="DC79" t="s">
        <v>3</v>
      </c>
      <c r="DD79" t="s">
        <v>3</v>
      </c>
      <c r="DE79" t="s">
        <v>60</v>
      </c>
      <c r="DF79" t="s">
        <v>60</v>
      </c>
      <c r="DG79" t="s">
        <v>60</v>
      </c>
      <c r="DH79" t="s">
        <v>3</v>
      </c>
      <c r="DI79" t="s">
        <v>60</v>
      </c>
      <c r="DJ79" t="s">
        <v>60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142</v>
      </c>
      <c r="DW79" t="s">
        <v>142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49994016</v>
      </c>
      <c r="EF79">
        <v>3</v>
      </c>
      <c r="EG79" t="s">
        <v>27</v>
      </c>
      <c r="EH79">
        <v>0</v>
      </c>
      <c r="EI79" t="s">
        <v>3</v>
      </c>
      <c r="EJ79">
        <v>2</v>
      </c>
      <c r="EK79">
        <v>108001</v>
      </c>
      <c r="EL79" t="s">
        <v>28</v>
      </c>
      <c r="EM79" t="s">
        <v>29</v>
      </c>
      <c r="EO79" t="s">
        <v>61</v>
      </c>
      <c r="EQ79">
        <v>131072</v>
      </c>
      <c r="ER79">
        <v>391.97</v>
      </c>
      <c r="ES79">
        <v>1.02</v>
      </c>
      <c r="ET79">
        <v>339.96</v>
      </c>
      <c r="EU79">
        <v>0</v>
      </c>
      <c r="EV79">
        <v>50.99</v>
      </c>
      <c r="EW79">
        <v>5.3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0</v>
      </c>
      <c r="GF79">
        <v>-1212775463</v>
      </c>
      <c r="GG79">
        <v>2</v>
      </c>
      <c r="GH79">
        <v>1</v>
      </c>
      <c r="GI79">
        <v>2</v>
      </c>
      <c r="GJ79">
        <v>0</v>
      </c>
      <c r="GK79">
        <f>ROUND(R79*(S12)/100,2)</f>
        <v>0</v>
      </c>
      <c r="GL79">
        <f t="shared" si="90"/>
        <v>0</v>
      </c>
      <c r="GM79">
        <f>ROUND(O79+X79+Y79+GK79,2)+GX79</f>
        <v>639472.27</v>
      </c>
      <c r="GN79">
        <f t="shared" si="91"/>
        <v>0</v>
      </c>
      <c r="GO79">
        <f t="shared" si="92"/>
        <v>639472.27</v>
      </c>
      <c r="GP79">
        <f t="shared" si="93"/>
        <v>0</v>
      </c>
      <c r="GR79">
        <v>0</v>
      </c>
      <c r="GS79">
        <v>3</v>
      </c>
      <c r="GT79">
        <v>0</v>
      </c>
      <c r="GU79" t="s">
        <v>3</v>
      </c>
      <c r="GV79">
        <f t="shared" si="94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</v>
      </c>
      <c r="HF79" t="s">
        <v>3</v>
      </c>
      <c r="HM79" t="s">
        <v>3</v>
      </c>
      <c r="HN79" t="s">
        <v>30</v>
      </c>
      <c r="HO79" t="s">
        <v>31</v>
      </c>
      <c r="HP79" t="s">
        <v>28</v>
      </c>
      <c r="HQ79" t="s">
        <v>28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>
        <f>ROW(SmtRes!A193)</f>
        <v>193</v>
      </c>
      <c r="D80" s="2">
        <f>ROW(EtalonRes!A197)</f>
        <v>197</v>
      </c>
      <c r="E80" s="2" t="s">
        <v>3</v>
      </c>
      <c r="F80" s="2" t="s">
        <v>167</v>
      </c>
      <c r="G80" s="2" t="s">
        <v>141</v>
      </c>
      <c r="H80" s="2" t="s">
        <v>142</v>
      </c>
      <c r="I80" s="2">
        <f>ROUND(ROUND((12524/3)/100,4),7)</f>
        <v>41.746699999999997</v>
      </c>
      <c r="J80" s="2">
        <v>0</v>
      </c>
      <c r="K80" s="2">
        <f>ROUND(ROUND((12524/3)/100,4),7)</f>
        <v>41.746699999999997</v>
      </c>
      <c r="L80" s="2"/>
      <c r="M80" s="2"/>
      <c r="N80" s="2"/>
      <c r="O80" s="2">
        <f t="shared" si="70"/>
        <v>19627.71</v>
      </c>
      <c r="P80" s="2">
        <f t="shared" si="103"/>
        <v>42.58</v>
      </c>
      <c r="Q80" s="2">
        <f t="shared" si="71"/>
        <v>17030.650000000001</v>
      </c>
      <c r="R80" s="2">
        <f t="shared" si="72"/>
        <v>0</v>
      </c>
      <c r="S80" s="2">
        <f t="shared" si="73"/>
        <v>2554.48</v>
      </c>
      <c r="T80" s="2">
        <f t="shared" si="74"/>
        <v>0</v>
      </c>
      <c r="U80" s="2">
        <f t="shared" si="75"/>
        <v>265.50901199999998</v>
      </c>
      <c r="V80" s="2">
        <f t="shared" si="76"/>
        <v>0</v>
      </c>
      <c r="W80" s="2">
        <f t="shared" si="77"/>
        <v>0</v>
      </c>
      <c r="X80" s="2">
        <f t="shared" si="78"/>
        <v>2477.85</v>
      </c>
      <c r="Y80" s="2">
        <f t="shared" si="79"/>
        <v>1302.78</v>
      </c>
      <c r="Z80" s="2"/>
      <c r="AA80" s="2">
        <v>-1</v>
      </c>
      <c r="AB80" s="2">
        <f t="shared" si="80"/>
        <v>470.16</v>
      </c>
      <c r="AC80" s="2">
        <f t="shared" si="109"/>
        <v>1.02</v>
      </c>
      <c r="AD80" s="2">
        <f t="shared" si="110"/>
        <v>407.95</v>
      </c>
      <c r="AE80" s="2">
        <f t="shared" si="111"/>
        <v>0</v>
      </c>
      <c r="AF80" s="2">
        <f t="shared" si="112"/>
        <v>61.19</v>
      </c>
      <c r="AG80" s="2">
        <f t="shared" si="81"/>
        <v>0</v>
      </c>
      <c r="AH80" s="2">
        <f t="shared" si="105"/>
        <v>6.3599999999999994</v>
      </c>
      <c r="AI80" s="2">
        <f t="shared" si="106"/>
        <v>0</v>
      </c>
      <c r="AJ80" s="2">
        <f t="shared" si="82"/>
        <v>0</v>
      </c>
      <c r="AK80" s="2">
        <v>391.97</v>
      </c>
      <c r="AL80" s="2">
        <v>1.02</v>
      </c>
      <c r="AM80" s="2">
        <v>339.96</v>
      </c>
      <c r="AN80" s="2">
        <v>0</v>
      </c>
      <c r="AO80" s="2">
        <v>50.99</v>
      </c>
      <c r="AP80" s="2">
        <v>0</v>
      </c>
      <c r="AQ80" s="2">
        <v>5.3</v>
      </c>
      <c r="AR80" s="2">
        <v>0</v>
      </c>
      <c r="AS80" s="2">
        <v>0</v>
      </c>
      <c r="AT80" s="2">
        <v>97</v>
      </c>
      <c r="AU80" s="2">
        <v>51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2</v>
      </c>
      <c r="BJ80" s="2" t="s">
        <v>168</v>
      </c>
      <c r="BK80" s="2"/>
      <c r="BL80" s="2"/>
      <c r="BM80" s="2">
        <v>108001</v>
      </c>
      <c r="BN80" s="2">
        <v>0</v>
      </c>
      <c r="BO80" s="2" t="s">
        <v>3</v>
      </c>
      <c r="BP80" s="2">
        <v>0</v>
      </c>
      <c r="BQ80" s="2">
        <v>3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97</v>
      </c>
      <c r="CA80" s="2">
        <v>51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1250</v>
      </c>
      <c r="CO80" s="2">
        <v>0</v>
      </c>
      <c r="CP80" s="2">
        <f t="shared" si="83"/>
        <v>19627.710000000003</v>
      </c>
      <c r="CQ80" s="2">
        <f t="shared" si="107"/>
        <v>1.02</v>
      </c>
      <c r="CR80" s="2">
        <f t="shared" si="108"/>
        <v>407.95199999999994</v>
      </c>
      <c r="CS80" s="2">
        <f t="shared" si="84"/>
        <v>0</v>
      </c>
      <c r="CT80" s="2">
        <f t="shared" si="85"/>
        <v>61.19</v>
      </c>
      <c r="CU80" s="2">
        <f t="shared" si="86"/>
        <v>0</v>
      </c>
      <c r="CV80" s="2">
        <f t="shared" si="87"/>
        <v>6.3599999999999994</v>
      </c>
      <c r="CW80" s="2">
        <f t="shared" si="88"/>
        <v>0</v>
      </c>
      <c r="CX80" s="2">
        <f t="shared" si="89"/>
        <v>0</v>
      </c>
      <c r="CY80" s="2">
        <f t="shared" si="99"/>
        <v>2477.8456000000001</v>
      </c>
      <c r="CZ80" s="2">
        <f t="shared" si="100"/>
        <v>1302.7847999999999</v>
      </c>
      <c r="DA80" s="2"/>
      <c r="DB80" s="2">
        <v>21</v>
      </c>
      <c r="DC80" s="2" t="s">
        <v>3</v>
      </c>
      <c r="DD80" s="2" t="s">
        <v>3</v>
      </c>
      <c r="DE80" s="2" t="s">
        <v>60</v>
      </c>
      <c r="DF80" s="2" t="s">
        <v>60</v>
      </c>
      <c r="DG80" s="2" t="s">
        <v>60</v>
      </c>
      <c r="DH80" s="2" t="s">
        <v>3</v>
      </c>
      <c r="DI80" s="2" t="s">
        <v>60</v>
      </c>
      <c r="DJ80" s="2" t="s">
        <v>60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142</v>
      </c>
      <c r="DW80" s="2" t="s">
        <v>142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49994016</v>
      </c>
      <c r="EF80" s="2">
        <v>3</v>
      </c>
      <c r="EG80" s="2" t="s">
        <v>27</v>
      </c>
      <c r="EH80" s="2">
        <v>0</v>
      </c>
      <c r="EI80" s="2" t="s">
        <v>3</v>
      </c>
      <c r="EJ80" s="2">
        <v>2</v>
      </c>
      <c r="EK80" s="2">
        <v>108001</v>
      </c>
      <c r="EL80" s="2" t="s">
        <v>28</v>
      </c>
      <c r="EM80" s="2" t="s">
        <v>29</v>
      </c>
      <c r="EN80" s="2"/>
      <c r="EO80" s="2" t="s">
        <v>61</v>
      </c>
      <c r="EP80" s="2"/>
      <c r="EQ80" s="2">
        <v>1024</v>
      </c>
      <c r="ER80" s="2">
        <v>391.97</v>
      </c>
      <c r="ES80" s="2">
        <v>1.02</v>
      </c>
      <c r="ET80" s="2">
        <v>339.96</v>
      </c>
      <c r="EU80" s="2">
        <v>0</v>
      </c>
      <c r="EV80" s="2">
        <v>50.99</v>
      </c>
      <c r="EW80" s="2">
        <v>5.3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97</v>
      </c>
      <c r="FY80" s="2">
        <v>51</v>
      </c>
      <c r="FZ80" s="2"/>
      <c r="GA80" s="2" t="s">
        <v>3</v>
      </c>
      <c r="GB80" s="2"/>
      <c r="GC80" s="2"/>
      <c r="GD80" s="2">
        <v>1</v>
      </c>
      <c r="GE80" s="2"/>
      <c r="GF80" s="2">
        <v>-1212775463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0"/>
        <v>0</v>
      </c>
      <c r="GM80" s="2">
        <f>ROUND(O80+X80+Y80,2)+GX80</f>
        <v>23408.34</v>
      </c>
      <c r="GN80" s="2">
        <f t="shared" si="91"/>
        <v>0</v>
      </c>
      <c r="GO80" s="2">
        <f t="shared" si="92"/>
        <v>23408.34</v>
      </c>
      <c r="GP80" s="2">
        <f t="shared" si="93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4"/>
        <v>0</v>
      </c>
      <c r="GW80" s="2">
        <v>1</v>
      </c>
      <c r="GX80" s="2">
        <f t="shared" si="95"/>
        <v>0</v>
      </c>
      <c r="GY80" s="2"/>
      <c r="GZ80" s="2"/>
      <c r="HA80" s="2">
        <v>0</v>
      </c>
      <c r="HB80" s="2">
        <v>0</v>
      </c>
      <c r="HC80" s="2">
        <f t="shared" si="96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30</v>
      </c>
      <c r="HO80" s="2" t="s">
        <v>31</v>
      </c>
      <c r="HP80" s="2" t="s">
        <v>28</v>
      </c>
      <c r="HQ80" s="2" t="s">
        <v>28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ROW(SmtRes!A196)</f>
        <v>196</v>
      </c>
      <c r="D81">
        <f>ROW(EtalonRes!A200)</f>
        <v>200</v>
      </c>
      <c r="E81" t="s">
        <v>3</v>
      </c>
      <c r="F81" t="s">
        <v>167</v>
      </c>
      <c r="G81" t="s">
        <v>141</v>
      </c>
      <c r="H81" t="s">
        <v>142</v>
      </c>
      <c r="I81">
        <f>ROUND(ROUND((12524/3)/100,4),7)</f>
        <v>41.746699999999997</v>
      </c>
      <c r="J81">
        <v>0</v>
      </c>
      <c r="K81">
        <f>ROUND(ROUND((12524/3)/100,4),7)</f>
        <v>41.746699999999997</v>
      </c>
      <c r="O81">
        <f t="shared" si="70"/>
        <v>545090.48</v>
      </c>
      <c r="P81">
        <f t="shared" si="103"/>
        <v>2167.83</v>
      </c>
      <c r="Q81">
        <f t="shared" si="71"/>
        <v>412822.95</v>
      </c>
      <c r="R81">
        <f t="shared" si="72"/>
        <v>0</v>
      </c>
      <c r="S81">
        <f t="shared" si="73"/>
        <v>130099.7</v>
      </c>
      <c r="T81">
        <f t="shared" si="74"/>
        <v>0</v>
      </c>
      <c r="U81">
        <f t="shared" si="75"/>
        <v>265.50901199999998</v>
      </c>
      <c r="V81">
        <f t="shared" si="76"/>
        <v>0</v>
      </c>
      <c r="W81">
        <f t="shared" si="77"/>
        <v>0</v>
      </c>
      <c r="X81">
        <f t="shared" si="78"/>
        <v>126196.71</v>
      </c>
      <c r="Y81">
        <f t="shared" si="79"/>
        <v>66350.850000000006</v>
      </c>
      <c r="AA81">
        <v>-1</v>
      </c>
      <c r="AB81">
        <f t="shared" si="80"/>
        <v>470.16</v>
      </c>
      <c r="AC81">
        <f t="shared" si="109"/>
        <v>1.02</v>
      </c>
      <c r="AD81">
        <f t="shared" si="110"/>
        <v>407.95</v>
      </c>
      <c r="AE81">
        <f t="shared" si="111"/>
        <v>0</v>
      </c>
      <c r="AF81">
        <f t="shared" si="112"/>
        <v>61.19</v>
      </c>
      <c r="AG81">
        <f t="shared" si="81"/>
        <v>0</v>
      </c>
      <c r="AH81">
        <f t="shared" si="105"/>
        <v>6.3599999999999994</v>
      </c>
      <c r="AI81">
        <f t="shared" si="106"/>
        <v>0</v>
      </c>
      <c r="AJ81">
        <f t="shared" si="82"/>
        <v>0</v>
      </c>
      <c r="AK81">
        <v>391.97</v>
      </c>
      <c r="AL81">
        <v>1.02</v>
      </c>
      <c r="AM81">
        <v>339.96</v>
      </c>
      <c r="AN81">
        <v>0</v>
      </c>
      <c r="AO81">
        <v>50.99</v>
      </c>
      <c r="AP81">
        <v>0</v>
      </c>
      <c r="AQ81">
        <v>5.3</v>
      </c>
      <c r="AR81">
        <v>0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50.93</v>
      </c>
      <c r="BB81">
        <v>24.24</v>
      </c>
      <c r="BC81">
        <v>50.91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168</v>
      </c>
      <c r="BM81">
        <v>108001</v>
      </c>
      <c r="BN81">
        <v>0</v>
      </c>
      <c r="BO81" t="s">
        <v>167</v>
      </c>
      <c r="BP81">
        <v>1</v>
      </c>
      <c r="BQ81">
        <v>3</v>
      </c>
      <c r="BR81">
        <v>0</v>
      </c>
      <c r="BS81">
        <v>50.93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1250</v>
      </c>
      <c r="CO81">
        <v>0</v>
      </c>
      <c r="CP81">
        <f t="shared" si="83"/>
        <v>545090.48</v>
      </c>
      <c r="CQ81">
        <f t="shared" si="107"/>
        <v>51.928199999999997</v>
      </c>
      <c r="CR81">
        <f t="shared" si="108"/>
        <v>9888.7564799999982</v>
      </c>
      <c r="CS81">
        <f t="shared" si="84"/>
        <v>0</v>
      </c>
      <c r="CT81">
        <f t="shared" si="85"/>
        <v>3116.4067</v>
      </c>
      <c r="CU81">
        <f t="shared" si="86"/>
        <v>0</v>
      </c>
      <c r="CV81">
        <f t="shared" si="87"/>
        <v>6.3599999999999994</v>
      </c>
      <c r="CW81">
        <f t="shared" si="88"/>
        <v>0</v>
      </c>
      <c r="CX81">
        <f t="shared" si="89"/>
        <v>0</v>
      </c>
      <c r="CY81">
        <f t="shared" si="99"/>
        <v>126196.709</v>
      </c>
      <c r="CZ81">
        <f t="shared" si="100"/>
        <v>66350.847000000009</v>
      </c>
      <c r="DB81">
        <v>22</v>
      </c>
      <c r="DC81" t="s">
        <v>3</v>
      </c>
      <c r="DD81" t="s">
        <v>3</v>
      </c>
      <c r="DE81" t="s">
        <v>60</v>
      </c>
      <c r="DF81" t="s">
        <v>60</v>
      </c>
      <c r="DG81" t="s">
        <v>60</v>
      </c>
      <c r="DH81" t="s">
        <v>3</v>
      </c>
      <c r="DI81" t="s">
        <v>60</v>
      </c>
      <c r="DJ81" t="s">
        <v>60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142</v>
      </c>
      <c r="DW81" t="s">
        <v>142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49994016</v>
      </c>
      <c r="EF81">
        <v>3</v>
      </c>
      <c r="EG81" t="s">
        <v>27</v>
      </c>
      <c r="EH81">
        <v>0</v>
      </c>
      <c r="EI81" t="s">
        <v>3</v>
      </c>
      <c r="EJ81">
        <v>2</v>
      </c>
      <c r="EK81">
        <v>108001</v>
      </c>
      <c r="EL81" t="s">
        <v>28</v>
      </c>
      <c r="EM81" t="s">
        <v>29</v>
      </c>
      <c r="EO81" t="s">
        <v>61</v>
      </c>
      <c r="EQ81">
        <v>1024</v>
      </c>
      <c r="ER81">
        <v>391.97</v>
      </c>
      <c r="ES81">
        <v>1.02</v>
      </c>
      <c r="ET81">
        <v>339.96</v>
      </c>
      <c r="EU81">
        <v>0</v>
      </c>
      <c r="EV81">
        <v>50.99</v>
      </c>
      <c r="EW81">
        <v>5.3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0</v>
      </c>
      <c r="GF81">
        <v>-1212775463</v>
      </c>
      <c r="GG81">
        <v>2</v>
      </c>
      <c r="GH81">
        <v>1</v>
      </c>
      <c r="GI81">
        <v>2</v>
      </c>
      <c r="GJ81">
        <v>0</v>
      </c>
      <c r="GK81">
        <f>ROUND(R81*(S12)/100,2)</f>
        <v>0</v>
      </c>
      <c r="GL81">
        <f t="shared" si="90"/>
        <v>0</v>
      </c>
      <c r="GM81">
        <f>ROUND(O81+X81+Y81+GK81,2)+GX81</f>
        <v>737638.04</v>
      </c>
      <c r="GN81">
        <f t="shared" si="91"/>
        <v>0</v>
      </c>
      <c r="GO81">
        <f t="shared" si="92"/>
        <v>737638.04</v>
      </c>
      <c r="GP81">
        <f t="shared" si="93"/>
        <v>0</v>
      </c>
      <c r="GR81">
        <v>0</v>
      </c>
      <c r="GS81">
        <v>3</v>
      </c>
      <c r="GT81">
        <v>0</v>
      </c>
      <c r="GU81" t="s">
        <v>3</v>
      </c>
      <c r="GV81">
        <f t="shared" si="94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3</v>
      </c>
      <c r="HF81" t="s">
        <v>3</v>
      </c>
      <c r="HM81" t="s">
        <v>3</v>
      </c>
      <c r="HN81" t="s">
        <v>30</v>
      </c>
      <c r="HO81" t="s">
        <v>31</v>
      </c>
      <c r="HP81" t="s">
        <v>28</v>
      </c>
      <c r="HQ81" t="s">
        <v>28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>
        <f>ROW(SmtRes!A199)</f>
        <v>199</v>
      </c>
      <c r="D82" s="2">
        <f>ROW(EtalonRes!A203)</f>
        <v>203</v>
      </c>
      <c r="E82" s="2" t="s">
        <v>3</v>
      </c>
      <c r="F82" s="2" t="s">
        <v>169</v>
      </c>
      <c r="G82" s="2" t="s">
        <v>170</v>
      </c>
      <c r="H82" s="2" t="s">
        <v>142</v>
      </c>
      <c r="I82" s="2">
        <f>ROUND(ROUND((12524-2087.33)/100,4),7)</f>
        <v>104.36669999999999</v>
      </c>
      <c r="J82" s="2">
        <v>0</v>
      </c>
      <c r="K82" s="2">
        <f>ROUND(ROUND((12524-2087.33)/100,4),7)</f>
        <v>104.36669999999999</v>
      </c>
      <c r="L82" s="2"/>
      <c r="M82" s="2"/>
      <c r="N82" s="2"/>
      <c r="O82" s="2">
        <f t="shared" si="70"/>
        <v>3309.88</v>
      </c>
      <c r="P82" s="2">
        <f t="shared" si="103"/>
        <v>39.659999999999997</v>
      </c>
      <c r="Q82" s="2">
        <f t="shared" si="71"/>
        <v>872.92</v>
      </c>
      <c r="R82" s="2">
        <f t="shared" si="72"/>
        <v>0</v>
      </c>
      <c r="S82" s="2">
        <f t="shared" si="73"/>
        <v>2397.3000000000002</v>
      </c>
      <c r="T82" s="2">
        <f t="shared" si="74"/>
        <v>0</v>
      </c>
      <c r="U82" s="2">
        <f t="shared" si="75"/>
        <v>249.22767959999999</v>
      </c>
      <c r="V82" s="2">
        <f t="shared" si="76"/>
        <v>0</v>
      </c>
      <c r="W82" s="2">
        <f t="shared" si="77"/>
        <v>0</v>
      </c>
      <c r="X82" s="2">
        <f t="shared" si="78"/>
        <v>2325.38</v>
      </c>
      <c r="Y82" s="2">
        <f t="shared" si="79"/>
        <v>1222.6199999999999</v>
      </c>
      <c r="Z82" s="2"/>
      <c r="AA82" s="2">
        <v>-1</v>
      </c>
      <c r="AB82" s="2">
        <f t="shared" si="80"/>
        <v>31.71</v>
      </c>
      <c r="AC82" s="2">
        <f t="shared" si="109"/>
        <v>0.38</v>
      </c>
      <c r="AD82" s="2">
        <f t="shared" si="110"/>
        <v>8.36</v>
      </c>
      <c r="AE82" s="2">
        <f t="shared" si="111"/>
        <v>0</v>
      </c>
      <c r="AF82" s="2">
        <f t="shared" si="112"/>
        <v>22.97</v>
      </c>
      <c r="AG82" s="2">
        <f t="shared" si="81"/>
        <v>0</v>
      </c>
      <c r="AH82" s="2">
        <f t="shared" si="105"/>
        <v>2.3879999999999999</v>
      </c>
      <c r="AI82" s="2">
        <f t="shared" si="106"/>
        <v>0</v>
      </c>
      <c r="AJ82" s="2">
        <f t="shared" si="82"/>
        <v>0</v>
      </c>
      <c r="AK82" s="2">
        <v>26.49</v>
      </c>
      <c r="AL82" s="2">
        <v>0.38</v>
      </c>
      <c r="AM82" s="2">
        <v>6.97</v>
      </c>
      <c r="AN82" s="2">
        <v>0</v>
      </c>
      <c r="AO82" s="2">
        <v>19.14</v>
      </c>
      <c r="AP82" s="2">
        <v>0</v>
      </c>
      <c r="AQ82" s="2">
        <v>1.99</v>
      </c>
      <c r="AR82" s="2">
        <v>0</v>
      </c>
      <c r="AS82" s="2">
        <v>0</v>
      </c>
      <c r="AT82" s="2">
        <v>97</v>
      </c>
      <c r="AU82" s="2">
        <v>51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2</v>
      </c>
      <c r="BJ82" s="2" t="s">
        <v>171</v>
      </c>
      <c r="BK82" s="2"/>
      <c r="BL82" s="2"/>
      <c r="BM82" s="2">
        <v>108001</v>
      </c>
      <c r="BN82" s="2">
        <v>0</v>
      </c>
      <c r="BO82" s="2" t="s">
        <v>3</v>
      </c>
      <c r="BP82" s="2">
        <v>0</v>
      </c>
      <c r="BQ82" s="2">
        <v>3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97</v>
      </c>
      <c r="CA82" s="2">
        <v>51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1250</v>
      </c>
      <c r="CO82" s="2">
        <v>0</v>
      </c>
      <c r="CP82" s="2">
        <f t="shared" si="83"/>
        <v>3309.88</v>
      </c>
      <c r="CQ82" s="2">
        <f t="shared" si="107"/>
        <v>0.38</v>
      </c>
      <c r="CR82" s="2">
        <f t="shared" si="108"/>
        <v>8.363999999999999</v>
      </c>
      <c r="CS82" s="2">
        <f t="shared" si="84"/>
        <v>0</v>
      </c>
      <c r="CT82" s="2">
        <f t="shared" si="85"/>
        <v>22.97</v>
      </c>
      <c r="CU82" s="2">
        <f t="shared" si="86"/>
        <v>0</v>
      </c>
      <c r="CV82" s="2">
        <f t="shared" si="87"/>
        <v>2.3879999999999999</v>
      </c>
      <c r="CW82" s="2">
        <f t="shared" si="88"/>
        <v>0</v>
      </c>
      <c r="CX82" s="2">
        <f t="shared" si="89"/>
        <v>0</v>
      </c>
      <c r="CY82" s="2">
        <f t="shared" si="99"/>
        <v>2325.3809999999999</v>
      </c>
      <c r="CZ82" s="2">
        <f t="shared" si="100"/>
        <v>1222.623</v>
      </c>
      <c r="DA82" s="2"/>
      <c r="DB82" s="2">
        <v>23</v>
      </c>
      <c r="DC82" s="2" t="s">
        <v>3</v>
      </c>
      <c r="DD82" s="2" t="s">
        <v>3</v>
      </c>
      <c r="DE82" s="2" t="s">
        <v>60</v>
      </c>
      <c r="DF82" s="2" t="s">
        <v>60</v>
      </c>
      <c r="DG82" s="2" t="s">
        <v>60</v>
      </c>
      <c r="DH82" s="2" t="s">
        <v>3</v>
      </c>
      <c r="DI82" s="2" t="s">
        <v>60</v>
      </c>
      <c r="DJ82" s="2" t="s">
        <v>60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142</v>
      </c>
      <c r="DW82" s="2" t="s">
        <v>142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49994016</v>
      </c>
      <c r="EF82" s="2">
        <v>3</v>
      </c>
      <c r="EG82" s="2" t="s">
        <v>27</v>
      </c>
      <c r="EH82" s="2">
        <v>0</v>
      </c>
      <c r="EI82" s="2" t="s">
        <v>3</v>
      </c>
      <c r="EJ82" s="2">
        <v>2</v>
      </c>
      <c r="EK82" s="2">
        <v>108001</v>
      </c>
      <c r="EL82" s="2" t="s">
        <v>28</v>
      </c>
      <c r="EM82" s="2" t="s">
        <v>29</v>
      </c>
      <c r="EN82" s="2"/>
      <c r="EO82" s="2" t="s">
        <v>61</v>
      </c>
      <c r="EP82" s="2"/>
      <c r="EQ82" s="2">
        <v>132096</v>
      </c>
      <c r="ER82" s="2">
        <v>26.49</v>
      </c>
      <c r="ES82" s="2">
        <v>0.38</v>
      </c>
      <c r="ET82" s="2">
        <v>6.97</v>
      </c>
      <c r="EU82" s="2">
        <v>0</v>
      </c>
      <c r="EV82" s="2">
        <v>19.14</v>
      </c>
      <c r="EW82" s="2">
        <v>1.99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97</v>
      </c>
      <c r="FY82" s="2">
        <v>51</v>
      </c>
      <c r="FZ82" s="2"/>
      <c r="GA82" s="2" t="s">
        <v>3</v>
      </c>
      <c r="GB82" s="2"/>
      <c r="GC82" s="2"/>
      <c r="GD82" s="2">
        <v>1</v>
      </c>
      <c r="GE82" s="2"/>
      <c r="GF82" s="2">
        <v>-1877393873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0"/>
        <v>0</v>
      </c>
      <c r="GM82" s="2">
        <f>ROUND(O82+X82+Y82,2)+GX82</f>
        <v>6857.88</v>
      </c>
      <c r="GN82" s="2">
        <f t="shared" si="91"/>
        <v>0</v>
      </c>
      <c r="GO82" s="2">
        <f t="shared" si="92"/>
        <v>6857.88</v>
      </c>
      <c r="GP82" s="2">
        <f t="shared" si="93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4"/>
        <v>0</v>
      </c>
      <c r="GW82" s="2">
        <v>1</v>
      </c>
      <c r="GX82" s="2">
        <f t="shared" si="95"/>
        <v>0</v>
      </c>
      <c r="GY82" s="2"/>
      <c r="GZ82" s="2"/>
      <c r="HA82" s="2">
        <v>0</v>
      </c>
      <c r="HB82" s="2">
        <v>0</v>
      </c>
      <c r="HC82" s="2">
        <f t="shared" si="96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30</v>
      </c>
      <c r="HO82" s="2" t="s">
        <v>31</v>
      </c>
      <c r="HP82" s="2" t="s">
        <v>28</v>
      </c>
      <c r="HQ82" s="2" t="s">
        <v>28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C83">
        <f>ROW(SmtRes!A202)</f>
        <v>202</v>
      </c>
      <c r="D83">
        <f>ROW(EtalonRes!A206)</f>
        <v>206</v>
      </c>
      <c r="E83" t="s">
        <v>3</v>
      </c>
      <c r="F83" t="s">
        <v>169</v>
      </c>
      <c r="G83" t="s">
        <v>170</v>
      </c>
      <c r="H83" t="s">
        <v>142</v>
      </c>
      <c r="I83">
        <f>ROUND(ROUND((12524-2087.33)/100,4),7)</f>
        <v>104.36669999999999</v>
      </c>
      <c r="J83">
        <v>0</v>
      </c>
      <c r="K83">
        <f>ROUND(ROUND((12524-2087.33)/100,4),7)</f>
        <v>104.36669999999999</v>
      </c>
      <c r="O83">
        <f t="shared" si="70"/>
        <v>145307.07999999999</v>
      </c>
      <c r="P83">
        <f t="shared" si="103"/>
        <v>2035.32</v>
      </c>
      <c r="Q83">
        <f t="shared" si="71"/>
        <v>21177.11</v>
      </c>
      <c r="R83">
        <f t="shared" si="72"/>
        <v>0</v>
      </c>
      <c r="S83">
        <f t="shared" si="73"/>
        <v>122094.65</v>
      </c>
      <c r="T83">
        <f t="shared" si="74"/>
        <v>0</v>
      </c>
      <c r="U83">
        <f t="shared" si="75"/>
        <v>249.22767959999999</v>
      </c>
      <c r="V83">
        <f t="shared" si="76"/>
        <v>0</v>
      </c>
      <c r="W83">
        <f t="shared" si="77"/>
        <v>0</v>
      </c>
      <c r="X83">
        <f t="shared" si="78"/>
        <v>118431.81</v>
      </c>
      <c r="Y83">
        <f t="shared" si="79"/>
        <v>62268.27</v>
      </c>
      <c r="AA83">
        <v>-1</v>
      </c>
      <c r="AB83">
        <f t="shared" si="80"/>
        <v>31.71</v>
      </c>
      <c r="AC83">
        <f t="shared" si="109"/>
        <v>0.38</v>
      </c>
      <c r="AD83">
        <f t="shared" si="110"/>
        <v>8.36</v>
      </c>
      <c r="AE83">
        <f t="shared" si="111"/>
        <v>0</v>
      </c>
      <c r="AF83">
        <f t="shared" si="112"/>
        <v>22.97</v>
      </c>
      <c r="AG83">
        <f t="shared" si="81"/>
        <v>0</v>
      </c>
      <c r="AH83">
        <f t="shared" si="105"/>
        <v>2.3879999999999999</v>
      </c>
      <c r="AI83">
        <f t="shared" si="106"/>
        <v>0</v>
      </c>
      <c r="AJ83">
        <f t="shared" si="82"/>
        <v>0</v>
      </c>
      <c r="AK83">
        <v>26.49</v>
      </c>
      <c r="AL83">
        <v>0.38</v>
      </c>
      <c r="AM83">
        <v>6.97</v>
      </c>
      <c r="AN83">
        <v>0</v>
      </c>
      <c r="AO83">
        <v>19.14</v>
      </c>
      <c r="AP83">
        <v>0</v>
      </c>
      <c r="AQ83">
        <v>1.99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50.93</v>
      </c>
      <c r="BB83">
        <v>24.26</v>
      </c>
      <c r="BC83">
        <v>51.32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171</v>
      </c>
      <c r="BM83">
        <v>108001</v>
      </c>
      <c r="BN83">
        <v>0</v>
      </c>
      <c r="BO83" t="s">
        <v>169</v>
      </c>
      <c r="BP83">
        <v>1</v>
      </c>
      <c r="BQ83">
        <v>3</v>
      </c>
      <c r="BR83">
        <v>0</v>
      </c>
      <c r="BS83">
        <v>50.93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1250</v>
      </c>
      <c r="CO83">
        <v>0</v>
      </c>
      <c r="CP83">
        <f t="shared" si="83"/>
        <v>145307.07999999999</v>
      </c>
      <c r="CQ83">
        <f t="shared" si="107"/>
        <v>19.5016</v>
      </c>
      <c r="CR83">
        <f t="shared" si="108"/>
        <v>202.91064</v>
      </c>
      <c r="CS83">
        <f t="shared" si="84"/>
        <v>0</v>
      </c>
      <c r="CT83">
        <f t="shared" si="85"/>
        <v>1169.8620999999998</v>
      </c>
      <c r="CU83">
        <f t="shared" si="86"/>
        <v>0</v>
      </c>
      <c r="CV83">
        <f t="shared" si="87"/>
        <v>2.3879999999999999</v>
      </c>
      <c r="CW83">
        <f t="shared" si="88"/>
        <v>0</v>
      </c>
      <c r="CX83">
        <f t="shared" si="89"/>
        <v>0</v>
      </c>
      <c r="CY83">
        <f t="shared" si="99"/>
        <v>118431.81049999999</v>
      </c>
      <c r="CZ83">
        <f t="shared" si="100"/>
        <v>62268.271499999995</v>
      </c>
      <c r="DB83">
        <v>24</v>
      </c>
      <c r="DC83" t="s">
        <v>3</v>
      </c>
      <c r="DD83" t="s">
        <v>3</v>
      </c>
      <c r="DE83" t="s">
        <v>60</v>
      </c>
      <c r="DF83" t="s">
        <v>60</v>
      </c>
      <c r="DG83" t="s">
        <v>60</v>
      </c>
      <c r="DH83" t="s">
        <v>3</v>
      </c>
      <c r="DI83" t="s">
        <v>60</v>
      </c>
      <c r="DJ83" t="s">
        <v>60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142</v>
      </c>
      <c r="DW83" t="s">
        <v>142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49994016</v>
      </c>
      <c r="EF83">
        <v>3</v>
      </c>
      <c r="EG83" t="s">
        <v>27</v>
      </c>
      <c r="EH83">
        <v>0</v>
      </c>
      <c r="EI83" t="s">
        <v>3</v>
      </c>
      <c r="EJ83">
        <v>2</v>
      </c>
      <c r="EK83">
        <v>108001</v>
      </c>
      <c r="EL83" t="s">
        <v>28</v>
      </c>
      <c r="EM83" t="s">
        <v>29</v>
      </c>
      <c r="EO83" t="s">
        <v>61</v>
      </c>
      <c r="EQ83">
        <v>132096</v>
      </c>
      <c r="ER83">
        <v>26.49</v>
      </c>
      <c r="ES83">
        <v>0.38</v>
      </c>
      <c r="ET83">
        <v>6.97</v>
      </c>
      <c r="EU83">
        <v>0</v>
      </c>
      <c r="EV83">
        <v>19.14</v>
      </c>
      <c r="EW83">
        <v>1.99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0</v>
      </c>
      <c r="GF83">
        <v>-1877393873</v>
      </c>
      <c r="GG83">
        <v>2</v>
      </c>
      <c r="GH83">
        <v>1</v>
      </c>
      <c r="GI83">
        <v>2</v>
      </c>
      <c r="GJ83">
        <v>0</v>
      </c>
      <c r="GK83">
        <f>ROUND(R83*(S12)/100,2)</f>
        <v>0</v>
      </c>
      <c r="GL83">
        <f t="shared" si="90"/>
        <v>0</v>
      </c>
      <c r="GM83">
        <f>ROUND(O83+X83+Y83+GK83,2)+GX83</f>
        <v>326007.15999999997</v>
      </c>
      <c r="GN83">
        <f t="shared" si="91"/>
        <v>0</v>
      </c>
      <c r="GO83">
        <f t="shared" si="92"/>
        <v>326007.15999999997</v>
      </c>
      <c r="GP83">
        <f t="shared" si="93"/>
        <v>0</v>
      </c>
      <c r="GR83">
        <v>0</v>
      </c>
      <c r="GS83">
        <v>3</v>
      </c>
      <c r="GT83">
        <v>0</v>
      </c>
      <c r="GU83" t="s">
        <v>3</v>
      </c>
      <c r="GV83">
        <f t="shared" si="94"/>
        <v>0</v>
      </c>
      <c r="GW83">
        <v>1</v>
      </c>
      <c r="GX83">
        <f t="shared" si="95"/>
        <v>0</v>
      </c>
      <c r="HA83">
        <v>0</v>
      </c>
      <c r="HB83">
        <v>0</v>
      </c>
      <c r="HC83">
        <f t="shared" si="96"/>
        <v>0</v>
      </c>
      <c r="HE83" t="s">
        <v>3</v>
      </c>
      <c r="HF83" t="s">
        <v>3</v>
      </c>
      <c r="HM83" t="s">
        <v>3</v>
      </c>
      <c r="HN83" t="s">
        <v>30</v>
      </c>
      <c r="HO83" t="s">
        <v>31</v>
      </c>
      <c r="HP83" t="s">
        <v>28</v>
      </c>
      <c r="HQ83" t="s">
        <v>28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>
        <f>ROW(SmtRes!A205)</f>
        <v>205</v>
      </c>
      <c r="D84" s="2">
        <f>ROW(EtalonRes!A209)</f>
        <v>209</v>
      </c>
      <c r="E84" s="2" t="s">
        <v>3</v>
      </c>
      <c r="F84" s="2" t="s">
        <v>172</v>
      </c>
      <c r="G84" s="2" t="s">
        <v>173</v>
      </c>
      <c r="H84" s="2" t="s">
        <v>174</v>
      </c>
      <c r="I84" s="2">
        <f>ROUND(1680/1000,7)</f>
        <v>1.68</v>
      </c>
      <c r="J84" s="2">
        <v>0</v>
      </c>
      <c r="K84" s="2">
        <f>ROUND(1680/1000,7)</f>
        <v>1.68</v>
      </c>
      <c r="L84" s="2"/>
      <c r="M84" s="2"/>
      <c r="N84" s="2"/>
      <c r="O84" s="2">
        <f t="shared" si="70"/>
        <v>7227.53</v>
      </c>
      <c r="P84" s="2">
        <f t="shared" si="103"/>
        <v>0</v>
      </c>
      <c r="Q84" s="2">
        <f t="shared" si="71"/>
        <v>7042.29</v>
      </c>
      <c r="R84" s="2">
        <f t="shared" si="72"/>
        <v>697.02</v>
      </c>
      <c r="S84" s="2">
        <f t="shared" si="73"/>
        <v>185.24</v>
      </c>
      <c r="T84" s="2">
        <f t="shared" si="74"/>
        <v>0</v>
      </c>
      <c r="U84" s="2">
        <f t="shared" si="75"/>
        <v>23.748480000000001</v>
      </c>
      <c r="V84" s="2">
        <f t="shared" si="76"/>
        <v>51.629759999999997</v>
      </c>
      <c r="W84" s="2">
        <f t="shared" si="77"/>
        <v>0</v>
      </c>
      <c r="X84" s="2">
        <f t="shared" si="78"/>
        <v>811.68</v>
      </c>
      <c r="Y84" s="2">
        <f t="shared" si="79"/>
        <v>405.84</v>
      </c>
      <c r="Z84" s="2"/>
      <c r="AA84" s="2">
        <v>-1</v>
      </c>
      <c r="AB84" s="2">
        <f t="shared" si="80"/>
        <v>4302.1000000000004</v>
      </c>
      <c r="AC84" s="2">
        <f t="shared" si="109"/>
        <v>0</v>
      </c>
      <c r="AD84" s="2">
        <f t="shared" si="110"/>
        <v>4191.84</v>
      </c>
      <c r="AE84" s="2">
        <f t="shared" si="111"/>
        <v>414.89</v>
      </c>
      <c r="AF84" s="2">
        <f t="shared" si="112"/>
        <v>110.26</v>
      </c>
      <c r="AG84" s="2">
        <f t="shared" si="81"/>
        <v>0</v>
      </c>
      <c r="AH84" s="2">
        <f t="shared" si="105"/>
        <v>14.135999999999999</v>
      </c>
      <c r="AI84" s="2">
        <f t="shared" si="106"/>
        <v>30.731999999999999</v>
      </c>
      <c r="AJ84" s="2">
        <f t="shared" si="82"/>
        <v>0</v>
      </c>
      <c r="AK84" s="2">
        <v>3585.08</v>
      </c>
      <c r="AL84" s="2">
        <v>0</v>
      </c>
      <c r="AM84" s="2">
        <v>3493.2</v>
      </c>
      <c r="AN84" s="2">
        <v>345.74</v>
      </c>
      <c r="AO84" s="2">
        <v>91.88</v>
      </c>
      <c r="AP84" s="2">
        <v>0</v>
      </c>
      <c r="AQ84" s="2">
        <v>11.78</v>
      </c>
      <c r="AR84" s="2">
        <v>25.61</v>
      </c>
      <c r="AS84" s="2">
        <v>0</v>
      </c>
      <c r="AT84" s="2">
        <v>92</v>
      </c>
      <c r="AU84" s="2">
        <v>46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175</v>
      </c>
      <c r="BK84" s="2"/>
      <c r="BL84" s="2"/>
      <c r="BM84" s="2">
        <v>1001</v>
      </c>
      <c r="BN84" s="2">
        <v>0</v>
      </c>
      <c r="BO84" s="2" t="s">
        <v>3</v>
      </c>
      <c r="BP84" s="2">
        <v>0</v>
      </c>
      <c r="BQ84" s="2">
        <v>2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92</v>
      </c>
      <c r="CA84" s="2">
        <v>46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1249</v>
      </c>
      <c r="CO84" s="2">
        <v>0</v>
      </c>
      <c r="CP84" s="2">
        <f t="shared" si="83"/>
        <v>7227.53</v>
      </c>
      <c r="CQ84" s="2">
        <f t="shared" si="107"/>
        <v>0</v>
      </c>
      <c r="CR84" s="2">
        <f t="shared" si="108"/>
        <v>4191.8419999999996</v>
      </c>
      <c r="CS84" s="2">
        <f t="shared" si="84"/>
        <v>414.89</v>
      </c>
      <c r="CT84" s="2">
        <f t="shared" si="85"/>
        <v>110.26</v>
      </c>
      <c r="CU84" s="2">
        <f t="shared" si="86"/>
        <v>0</v>
      </c>
      <c r="CV84" s="2">
        <f t="shared" si="87"/>
        <v>14.135999999999999</v>
      </c>
      <c r="CW84" s="2">
        <f t="shared" si="88"/>
        <v>30.731999999999999</v>
      </c>
      <c r="CX84" s="2">
        <f t="shared" si="89"/>
        <v>0</v>
      </c>
      <c r="CY84" s="2">
        <f t="shared" si="99"/>
        <v>811.67920000000004</v>
      </c>
      <c r="CZ84" s="2">
        <f t="shared" si="100"/>
        <v>405.83960000000002</v>
      </c>
      <c r="DA84" s="2"/>
      <c r="DB84" s="2">
        <v>25</v>
      </c>
      <c r="DC84" s="2" t="s">
        <v>3</v>
      </c>
      <c r="DD84" s="2" t="s">
        <v>3</v>
      </c>
      <c r="DE84" s="2" t="s">
        <v>36</v>
      </c>
      <c r="DF84" s="2" t="s">
        <v>36</v>
      </c>
      <c r="DG84" s="2" t="s">
        <v>36</v>
      </c>
      <c r="DH84" s="2" t="s">
        <v>3</v>
      </c>
      <c r="DI84" s="2" t="s">
        <v>36</v>
      </c>
      <c r="DJ84" s="2" t="s">
        <v>36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1007</v>
      </c>
      <c r="DV84" s="2" t="s">
        <v>174</v>
      </c>
      <c r="DW84" s="2" t="s">
        <v>174</v>
      </c>
      <c r="DX84" s="2">
        <v>1000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49994148</v>
      </c>
      <c r="EF84" s="2">
        <v>2</v>
      </c>
      <c r="EG84" s="2" t="s">
        <v>74</v>
      </c>
      <c r="EH84" s="2">
        <v>1</v>
      </c>
      <c r="EI84" s="2" t="s">
        <v>150</v>
      </c>
      <c r="EJ84" s="2">
        <v>1</v>
      </c>
      <c r="EK84" s="2">
        <v>1001</v>
      </c>
      <c r="EL84" s="2" t="s">
        <v>176</v>
      </c>
      <c r="EM84" s="2" t="s">
        <v>152</v>
      </c>
      <c r="EN84" s="2"/>
      <c r="EO84" s="2" t="s">
        <v>37</v>
      </c>
      <c r="EP84" s="2"/>
      <c r="EQ84" s="2">
        <v>132096</v>
      </c>
      <c r="ER84" s="2">
        <v>3585.08</v>
      </c>
      <c r="ES84" s="2">
        <v>0</v>
      </c>
      <c r="ET84" s="2">
        <v>3493.2</v>
      </c>
      <c r="EU84" s="2">
        <v>345.74</v>
      </c>
      <c r="EV84" s="2">
        <v>91.88</v>
      </c>
      <c r="EW84" s="2">
        <v>11.78</v>
      </c>
      <c r="EX84" s="2">
        <v>25.61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92</v>
      </c>
      <c r="FY84" s="2">
        <v>46</v>
      </c>
      <c r="FZ84" s="2"/>
      <c r="GA84" s="2" t="s">
        <v>3</v>
      </c>
      <c r="GB84" s="2"/>
      <c r="GC84" s="2"/>
      <c r="GD84" s="2">
        <v>1</v>
      </c>
      <c r="GE84" s="2"/>
      <c r="GF84" s="2">
        <v>145633784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0"/>
        <v>0</v>
      </c>
      <c r="GM84" s="2">
        <f>ROUND(O84+X84+Y84,2)+GX84</f>
        <v>8445.0499999999993</v>
      </c>
      <c r="GN84" s="2">
        <f t="shared" si="91"/>
        <v>8445.0499999999993</v>
      </c>
      <c r="GO84" s="2">
        <f t="shared" si="92"/>
        <v>0</v>
      </c>
      <c r="GP84" s="2">
        <f t="shared" si="93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4"/>
        <v>0</v>
      </c>
      <c r="GW84" s="2">
        <v>1</v>
      </c>
      <c r="GX84" s="2">
        <f t="shared" si="95"/>
        <v>0</v>
      </c>
      <c r="GY84" s="2"/>
      <c r="GZ84" s="2"/>
      <c r="HA84" s="2">
        <v>0</v>
      </c>
      <c r="HB84" s="2">
        <v>0</v>
      </c>
      <c r="HC84" s="2">
        <f t="shared" si="96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177</v>
      </c>
      <c r="HO84" s="2" t="s">
        <v>178</v>
      </c>
      <c r="HP84" s="2" t="s">
        <v>176</v>
      </c>
      <c r="HQ84" s="2" t="s">
        <v>176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ROW(SmtRes!A208)</f>
        <v>208</v>
      </c>
      <c r="D85">
        <f>ROW(EtalonRes!A212)</f>
        <v>212</v>
      </c>
      <c r="E85" t="s">
        <v>3</v>
      </c>
      <c r="F85" t="s">
        <v>172</v>
      </c>
      <c r="G85" t="s">
        <v>173</v>
      </c>
      <c r="H85" t="s">
        <v>174</v>
      </c>
      <c r="I85">
        <f>ROUND(1680/1000,7)</f>
        <v>1.68</v>
      </c>
      <c r="J85">
        <v>0</v>
      </c>
      <c r="K85">
        <f>ROUND(1680/1000,7)</f>
        <v>1.68</v>
      </c>
      <c r="O85">
        <f t="shared" si="70"/>
        <v>109364.39</v>
      </c>
      <c r="P85">
        <f t="shared" si="103"/>
        <v>0</v>
      </c>
      <c r="Q85">
        <f t="shared" si="71"/>
        <v>99930.28</v>
      </c>
      <c r="R85">
        <f t="shared" si="72"/>
        <v>35498.980000000003</v>
      </c>
      <c r="S85">
        <f t="shared" si="73"/>
        <v>9434.11</v>
      </c>
      <c r="T85">
        <f t="shared" si="74"/>
        <v>0</v>
      </c>
      <c r="U85">
        <f t="shared" si="75"/>
        <v>23.748480000000001</v>
      </c>
      <c r="V85">
        <f t="shared" si="76"/>
        <v>51.629759999999997</v>
      </c>
      <c r="W85">
        <f t="shared" si="77"/>
        <v>0</v>
      </c>
      <c r="X85">
        <f t="shared" si="78"/>
        <v>41338.44</v>
      </c>
      <c r="Y85">
        <f t="shared" si="79"/>
        <v>20669.22</v>
      </c>
      <c r="AA85">
        <v>-1</v>
      </c>
      <c r="AB85">
        <f t="shared" si="80"/>
        <v>4302.1000000000004</v>
      </c>
      <c r="AC85">
        <f t="shared" si="109"/>
        <v>0</v>
      </c>
      <c r="AD85">
        <f t="shared" si="110"/>
        <v>4191.84</v>
      </c>
      <c r="AE85">
        <f t="shared" si="111"/>
        <v>414.89</v>
      </c>
      <c r="AF85">
        <f t="shared" si="112"/>
        <v>110.26</v>
      </c>
      <c r="AG85">
        <f t="shared" si="81"/>
        <v>0</v>
      </c>
      <c r="AH85">
        <f t="shared" si="105"/>
        <v>14.135999999999999</v>
      </c>
      <c r="AI85">
        <f t="shared" si="106"/>
        <v>30.731999999999999</v>
      </c>
      <c r="AJ85">
        <f t="shared" si="82"/>
        <v>0</v>
      </c>
      <c r="AK85">
        <v>3585.08</v>
      </c>
      <c r="AL85">
        <v>0</v>
      </c>
      <c r="AM85">
        <v>3493.2</v>
      </c>
      <c r="AN85">
        <v>345.74</v>
      </c>
      <c r="AO85">
        <v>91.88</v>
      </c>
      <c r="AP85">
        <v>0</v>
      </c>
      <c r="AQ85">
        <v>11.78</v>
      </c>
      <c r="AR85">
        <v>25.61</v>
      </c>
      <c r="AS85">
        <v>0</v>
      </c>
      <c r="AT85">
        <v>92</v>
      </c>
      <c r="AU85">
        <v>46</v>
      </c>
      <c r="AV85">
        <v>1</v>
      </c>
      <c r="AW85">
        <v>1</v>
      </c>
      <c r="AZ85">
        <v>1</v>
      </c>
      <c r="BA85">
        <v>50.93</v>
      </c>
      <c r="BB85">
        <v>14.19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175</v>
      </c>
      <c r="BM85">
        <v>1001</v>
      </c>
      <c r="BN85">
        <v>0</v>
      </c>
      <c r="BO85" t="s">
        <v>172</v>
      </c>
      <c r="BP85">
        <v>1</v>
      </c>
      <c r="BQ85">
        <v>2</v>
      </c>
      <c r="BR85">
        <v>0</v>
      </c>
      <c r="BS85">
        <v>50.93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46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1249</v>
      </c>
      <c r="CO85">
        <v>0</v>
      </c>
      <c r="CP85">
        <f t="shared" si="83"/>
        <v>109364.39</v>
      </c>
      <c r="CQ85">
        <f t="shared" si="107"/>
        <v>0</v>
      </c>
      <c r="CR85">
        <f t="shared" si="108"/>
        <v>59482.311459999983</v>
      </c>
      <c r="CS85">
        <f t="shared" si="84"/>
        <v>21130.347699999998</v>
      </c>
      <c r="CT85">
        <f t="shared" si="85"/>
        <v>5615.5418</v>
      </c>
      <c r="CU85">
        <f t="shared" si="86"/>
        <v>0</v>
      </c>
      <c r="CV85">
        <f t="shared" si="87"/>
        <v>14.135999999999999</v>
      </c>
      <c r="CW85">
        <f t="shared" si="88"/>
        <v>30.731999999999999</v>
      </c>
      <c r="CX85">
        <f t="shared" si="89"/>
        <v>0</v>
      </c>
      <c r="CY85">
        <f t="shared" si="99"/>
        <v>41338.442800000004</v>
      </c>
      <c r="CZ85">
        <f t="shared" si="100"/>
        <v>20669.221400000002</v>
      </c>
      <c r="DB85">
        <v>26</v>
      </c>
      <c r="DC85" t="s">
        <v>3</v>
      </c>
      <c r="DD85" t="s">
        <v>3</v>
      </c>
      <c r="DE85" t="s">
        <v>36</v>
      </c>
      <c r="DF85" t="s">
        <v>36</v>
      </c>
      <c r="DG85" t="s">
        <v>36</v>
      </c>
      <c r="DH85" t="s">
        <v>3</v>
      </c>
      <c r="DI85" t="s">
        <v>36</v>
      </c>
      <c r="DJ85" t="s">
        <v>36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174</v>
      </c>
      <c r="DW85" t="s">
        <v>174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49994148</v>
      </c>
      <c r="EF85">
        <v>2</v>
      </c>
      <c r="EG85" t="s">
        <v>74</v>
      </c>
      <c r="EH85">
        <v>1</v>
      </c>
      <c r="EI85" t="s">
        <v>150</v>
      </c>
      <c r="EJ85">
        <v>1</v>
      </c>
      <c r="EK85">
        <v>1001</v>
      </c>
      <c r="EL85" t="s">
        <v>176</v>
      </c>
      <c r="EM85" t="s">
        <v>152</v>
      </c>
      <c r="EO85" t="s">
        <v>37</v>
      </c>
      <c r="EQ85">
        <v>132096</v>
      </c>
      <c r="ER85">
        <v>3585.08</v>
      </c>
      <c r="ES85">
        <v>0</v>
      </c>
      <c r="ET85">
        <v>3493.2</v>
      </c>
      <c r="EU85">
        <v>345.74</v>
      </c>
      <c r="EV85">
        <v>91.88</v>
      </c>
      <c r="EW85">
        <v>11.78</v>
      </c>
      <c r="EX85">
        <v>25.61</v>
      </c>
      <c r="EY85">
        <v>0</v>
      </c>
      <c r="FQ85">
        <v>0</v>
      </c>
      <c r="FR85">
        <v>0</v>
      </c>
      <c r="FS85">
        <v>0</v>
      </c>
      <c r="FX85">
        <v>92</v>
      </c>
      <c r="FY85">
        <v>46</v>
      </c>
      <c r="GA85" t="s">
        <v>3</v>
      </c>
      <c r="GD85">
        <v>0</v>
      </c>
      <c r="GF85">
        <v>145633784</v>
      </c>
      <c r="GG85">
        <v>2</v>
      </c>
      <c r="GH85">
        <v>1</v>
      </c>
      <c r="GI85">
        <v>2</v>
      </c>
      <c r="GJ85">
        <v>0</v>
      </c>
      <c r="GK85">
        <f>ROUND(R85*(S12)/100,2)</f>
        <v>56798.37</v>
      </c>
      <c r="GL85">
        <f t="shared" si="90"/>
        <v>0</v>
      </c>
      <c r="GM85">
        <f>ROUND(O85+X85+Y85+GK85,2)+GX85</f>
        <v>228170.42</v>
      </c>
      <c r="GN85">
        <f t="shared" si="91"/>
        <v>228170.42</v>
      </c>
      <c r="GO85">
        <f t="shared" si="92"/>
        <v>0</v>
      </c>
      <c r="GP85">
        <f t="shared" si="93"/>
        <v>0</v>
      </c>
      <c r="GR85">
        <v>0</v>
      </c>
      <c r="GS85">
        <v>3</v>
      </c>
      <c r="GT85">
        <v>0</v>
      </c>
      <c r="GU85" t="s">
        <v>3</v>
      </c>
      <c r="GV85">
        <f t="shared" si="94"/>
        <v>0</v>
      </c>
      <c r="GW85">
        <v>1</v>
      </c>
      <c r="GX85">
        <f t="shared" si="95"/>
        <v>0</v>
      </c>
      <c r="HA85">
        <v>0</v>
      </c>
      <c r="HB85">
        <v>0</v>
      </c>
      <c r="HC85">
        <f t="shared" si="96"/>
        <v>0</v>
      </c>
      <c r="HE85" t="s">
        <v>3</v>
      </c>
      <c r="HF85" t="s">
        <v>3</v>
      </c>
      <c r="HM85" t="s">
        <v>3</v>
      </c>
      <c r="HN85" t="s">
        <v>177</v>
      </c>
      <c r="HO85" t="s">
        <v>178</v>
      </c>
      <c r="HP85" t="s">
        <v>176</v>
      </c>
      <c r="HQ85" t="s">
        <v>176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>
        <f>ROW(SmtRes!A209)</f>
        <v>209</v>
      </c>
      <c r="D86" s="2">
        <f>ROW(EtalonRes!A213)</f>
        <v>213</v>
      </c>
      <c r="E86" s="2" t="s">
        <v>3</v>
      </c>
      <c r="F86" s="2" t="s">
        <v>179</v>
      </c>
      <c r="G86" s="2" t="s">
        <v>180</v>
      </c>
      <c r="H86" s="2" t="s">
        <v>181</v>
      </c>
      <c r="I86" s="2">
        <f>ROUND(ROUND((1680)/100,4),7)</f>
        <v>16.8</v>
      </c>
      <c r="J86" s="2">
        <v>0</v>
      </c>
      <c r="K86" s="2">
        <f>ROUND(ROUND((1680)/100,4),7)</f>
        <v>16.8</v>
      </c>
      <c r="L86" s="2"/>
      <c r="M86" s="2"/>
      <c r="N86" s="2"/>
      <c r="O86" s="2">
        <f t="shared" si="70"/>
        <v>13381.2</v>
      </c>
      <c r="P86" s="2">
        <f t="shared" si="103"/>
        <v>0</v>
      </c>
      <c r="Q86" s="2">
        <f t="shared" si="71"/>
        <v>0</v>
      </c>
      <c r="R86" s="2">
        <f t="shared" si="72"/>
        <v>0</v>
      </c>
      <c r="S86" s="2">
        <f t="shared" si="73"/>
        <v>13381.2</v>
      </c>
      <c r="T86" s="2">
        <f t="shared" si="74"/>
        <v>0</v>
      </c>
      <c r="U86" s="2">
        <f t="shared" si="75"/>
        <v>1784.16</v>
      </c>
      <c r="V86" s="2">
        <f t="shared" si="76"/>
        <v>0</v>
      </c>
      <c r="W86" s="2">
        <f t="shared" si="77"/>
        <v>0</v>
      </c>
      <c r="X86" s="2">
        <f t="shared" si="78"/>
        <v>11909.27</v>
      </c>
      <c r="Y86" s="2">
        <f t="shared" si="79"/>
        <v>5352.48</v>
      </c>
      <c r="Z86" s="2"/>
      <c r="AA86" s="2">
        <v>-1</v>
      </c>
      <c r="AB86" s="2">
        <f t="shared" si="80"/>
        <v>796.5</v>
      </c>
      <c r="AC86" s="2">
        <f t="shared" si="109"/>
        <v>0</v>
      </c>
      <c r="AD86" s="2">
        <f t="shared" si="110"/>
        <v>0</v>
      </c>
      <c r="AE86" s="2">
        <f t="shared" si="111"/>
        <v>0</v>
      </c>
      <c r="AF86" s="2">
        <f t="shared" si="112"/>
        <v>796.5</v>
      </c>
      <c r="AG86" s="2">
        <f t="shared" si="81"/>
        <v>0</v>
      </c>
      <c r="AH86" s="2">
        <f t="shared" si="105"/>
        <v>106.2</v>
      </c>
      <c r="AI86" s="2">
        <f t="shared" si="106"/>
        <v>0</v>
      </c>
      <c r="AJ86" s="2">
        <f t="shared" si="82"/>
        <v>0</v>
      </c>
      <c r="AK86" s="2">
        <v>663.75</v>
      </c>
      <c r="AL86" s="2">
        <v>0</v>
      </c>
      <c r="AM86" s="2">
        <v>0</v>
      </c>
      <c r="AN86" s="2">
        <v>0</v>
      </c>
      <c r="AO86" s="2">
        <v>663.75</v>
      </c>
      <c r="AP86" s="2">
        <v>0</v>
      </c>
      <c r="AQ86" s="2">
        <v>88.5</v>
      </c>
      <c r="AR86" s="2">
        <v>0</v>
      </c>
      <c r="AS86" s="2">
        <v>0</v>
      </c>
      <c r="AT86" s="2">
        <v>89</v>
      </c>
      <c r="AU86" s="2">
        <v>40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1</v>
      </c>
      <c r="BJ86" s="2" t="s">
        <v>182</v>
      </c>
      <c r="BK86" s="2"/>
      <c r="BL86" s="2"/>
      <c r="BM86" s="2">
        <v>1003</v>
      </c>
      <c r="BN86" s="2">
        <v>0</v>
      </c>
      <c r="BO86" s="2" t="s">
        <v>3</v>
      </c>
      <c r="BP86" s="2">
        <v>0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89</v>
      </c>
      <c r="CA86" s="2">
        <v>40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1250</v>
      </c>
      <c r="CO86" s="2">
        <v>0</v>
      </c>
      <c r="CP86" s="2">
        <f t="shared" si="83"/>
        <v>13381.2</v>
      </c>
      <c r="CQ86" s="2">
        <f t="shared" si="107"/>
        <v>0</v>
      </c>
      <c r="CR86" s="2">
        <f t="shared" si="108"/>
        <v>0</v>
      </c>
      <c r="CS86" s="2">
        <f t="shared" si="84"/>
        <v>0</v>
      </c>
      <c r="CT86" s="2">
        <f t="shared" si="85"/>
        <v>796.5</v>
      </c>
      <c r="CU86" s="2">
        <f t="shared" si="86"/>
        <v>0</v>
      </c>
      <c r="CV86" s="2">
        <f t="shared" si="87"/>
        <v>106.2</v>
      </c>
      <c r="CW86" s="2">
        <f t="shared" si="88"/>
        <v>0</v>
      </c>
      <c r="CX86" s="2">
        <f t="shared" si="89"/>
        <v>0</v>
      </c>
      <c r="CY86" s="2">
        <f t="shared" si="99"/>
        <v>11909.268</v>
      </c>
      <c r="CZ86" s="2">
        <f t="shared" si="100"/>
        <v>5352.48</v>
      </c>
      <c r="DA86" s="2"/>
      <c r="DB86" s="2">
        <v>27</v>
      </c>
      <c r="DC86" s="2" t="s">
        <v>3</v>
      </c>
      <c r="DD86" s="2" t="s">
        <v>3</v>
      </c>
      <c r="DE86" s="2" t="s">
        <v>60</v>
      </c>
      <c r="DF86" s="2" t="s">
        <v>60</v>
      </c>
      <c r="DG86" s="2" t="s">
        <v>60</v>
      </c>
      <c r="DH86" s="2" t="s">
        <v>3</v>
      </c>
      <c r="DI86" s="2" t="s">
        <v>60</v>
      </c>
      <c r="DJ86" s="2" t="s">
        <v>60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181</v>
      </c>
      <c r="DW86" s="2" t="s">
        <v>181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49994151</v>
      </c>
      <c r="EF86" s="2">
        <v>2</v>
      </c>
      <c r="EG86" s="2" t="s">
        <v>74</v>
      </c>
      <c r="EH86" s="2">
        <v>1</v>
      </c>
      <c r="EI86" s="2" t="s">
        <v>150</v>
      </c>
      <c r="EJ86" s="2">
        <v>1</v>
      </c>
      <c r="EK86" s="2">
        <v>1003</v>
      </c>
      <c r="EL86" s="2" t="s">
        <v>183</v>
      </c>
      <c r="EM86" s="2" t="s">
        <v>152</v>
      </c>
      <c r="EN86" s="2"/>
      <c r="EO86" s="2" t="s">
        <v>61</v>
      </c>
      <c r="EP86" s="2"/>
      <c r="EQ86" s="2">
        <v>132096</v>
      </c>
      <c r="ER86" s="2">
        <v>663.75</v>
      </c>
      <c r="ES86" s="2">
        <v>0</v>
      </c>
      <c r="ET86" s="2">
        <v>0</v>
      </c>
      <c r="EU86" s="2">
        <v>0</v>
      </c>
      <c r="EV86" s="2">
        <v>663.75</v>
      </c>
      <c r="EW86" s="2">
        <v>88.5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89</v>
      </c>
      <c r="FY86" s="2">
        <v>40</v>
      </c>
      <c r="FZ86" s="2"/>
      <c r="GA86" s="2" t="s">
        <v>3</v>
      </c>
      <c r="GB86" s="2"/>
      <c r="GC86" s="2"/>
      <c r="GD86" s="2">
        <v>1</v>
      </c>
      <c r="GE86" s="2"/>
      <c r="GF86" s="2">
        <v>-422558440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90"/>
        <v>0</v>
      </c>
      <c r="GM86" s="2">
        <f>ROUND(O86+X86+Y86,2)+GX86</f>
        <v>30642.95</v>
      </c>
      <c r="GN86" s="2">
        <f t="shared" si="91"/>
        <v>30642.95</v>
      </c>
      <c r="GO86" s="2">
        <f t="shared" si="92"/>
        <v>0</v>
      </c>
      <c r="GP86" s="2">
        <f t="shared" si="93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4"/>
        <v>0</v>
      </c>
      <c r="GW86" s="2">
        <v>1</v>
      </c>
      <c r="GX86" s="2">
        <f t="shared" si="95"/>
        <v>0</v>
      </c>
      <c r="GY86" s="2"/>
      <c r="GZ86" s="2"/>
      <c r="HA86" s="2">
        <v>0</v>
      </c>
      <c r="HB86" s="2">
        <v>0</v>
      </c>
      <c r="HC86" s="2">
        <f t="shared" si="96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184</v>
      </c>
      <c r="HO86" s="2" t="s">
        <v>185</v>
      </c>
      <c r="HP86" s="2" t="s">
        <v>183</v>
      </c>
      <c r="HQ86" s="2" t="s">
        <v>183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C87">
        <f>ROW(SmtRes!A210)</f>
        <v>210</v>
      </c>
      <c r="D87">
        <f>ROW(EtalonRes!A214)</f>
        <v>214</v>
      </c>
      <c r="E87" t="s">
        <v>3</v>
      </c>
      <c r="F87" t="s">
        <v>179</v>
      </c>
      <c r="G87" t="s">
        <v>180</v>
      </c>
      <c r="H87" t="s">
        <v>181</v>
      </c>
      <c r="I87">
        <f>ROUND(ROUND((1680)/100,4),7)</f>
        <v>16.8</v>
      </c>
      <c r="J87">
        <v>0</v>
      </c>
      <c r="K87">
        <f>ROUND(ROUND((1680)/100,4),7)</f>
        <v>16.8</v>
      </c>
      <c r="O87">
        <f t="shared" si="70"/>
        <v>681504.52</v>
      </c>
      <c r="P87">
        <f t="shared" si="103"/>
        <v>0</v>
      </c>
      <c r="Q87">
        <f t="shared" si="71"/>
        <v>0</v>
      </c>
      <c r="R87">
        <f t="shared" si="72"/>
        <v>0</v>
      </c>
      <c r="S87">
        <f t="shared" si="73"/>
        <v>681504.52</v>
      </c>
      <c r="T87">
        <f t="shared" si="74"/>
        <v>0</v>
      </c>
      <c r="U87">
        <f t="shared" si="75"/>
        <v>1784.16</v>
      </c>
      <c r="V87">
        <f t="shared" si="76"/>
        <v>0</v>
      </c>
      <c r="W87">
        <f t="shared" si="77"/>
        <v>0</v>
      </c>
      <c r="X87">
        <f t="shared" si="78"/>
        <v>606539.02</v>
      </c>
      <c r="Y87">
        <f t="shared" si="79"/>
        <v>272601.81</v>
      </c>
      <c r="AA87">
        <v>-1</v>
      </c>
      <c r="AB87">
        <f t="shared" si="80"/>
        <v>796.5</v>
      </c>
      <c r="AC87">
        <f t="shared" si="109"/>
        <v>0</v>
      </c>
      <c r="AD87">
        <f t="shared" si="110"/>
        <v>0</v>
      </c>
      <c r="AE87">
        <f t="shared" si="111"/>
        <v>0</v>
      </c>
      <c r="AF87">
        <f t="shared" si="112"/>
        <v>796.5</v>
      </c>
      <c r="AG87">
        <f t="shared" si="81"/>
        <v>0</v>
      </c>
      <c r="AH87">
        <f t="shared" si="105"/>
        <v>106.2</v>
      </c>
      <c r="AI87">
        <f t="shared" si="106"/>
        <v>0</v>
      </c>
      <c r="AJ87">
        <f t="shared" si="82"/>
        <v>0</v>
      </c>
      <c r="AK87">
        <v>663.75</v>
      </c>
      <c r="AL87">
        <v>0</v>
      </c>
      <c r="AM87">
        <v>0</v>
      </c>
      <c r="AN87">
        <v>0</v>
      </c>
      <c r="AO87">
        <v>663.75</v>
      </c>
      <c r="AP87">
        <v>0</v>
      </c>
      <c r="AQ87">
        <v>88.5</v>
      </c>
      <c r="AR87">
        <v>0</v>
      </c>
      <c r="AS87">
        <v>0</v>
      </c>
      <c r="AT87">
        <v>89</v>
      </c>
      <c r="AU87">
        <v>40</v>
      </c>
      <c r="AV87">
        <v>1</v>
      </c>
      <c r="AW87">
        <v>1</v>
      </c>
      <c r="AZ87">
        <v>1</v>
      </c>
      <c r="BA87">
        <v>50.93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182</v>
      </c>
      <c r="BM87">
        <v>1003</v>
      </c>
      <c r="BN87">
        <v>0</v>
      </c>
      <c r="BO87" t="s">
        <v>179</v>
      </c>
      <c r="BP87">
        <v>1</v>
      </c>
      <c r="BQ87">
        <v>2</v>
      </c>
      <c r="BR87">
        <v>0</v>
      </c>
      <c r="BS87">
        <v>50.93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89</v>
      </c>
      <c r="CA87">
        <v>40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1250</v>
      </c>
      <c r="CO87">
        <v>0</v>
      </c>
      <c r="CP87">
        <f t="shared" si="83"/>
        <v>681504.52</v>
      </c>
      <c r="CQ87">
        <f t="shared" si="107"/>
        <v>0</v>
      </c>
      <c r="CR87">
        <f t="shared" si="108"/>
        <v>0</v>
      </c>
      <c r="CS87">
        <f t="shared" si="84"/>
        <v>0</v>
      </c>
      <c r="CT87">
        <f t="shared" si="85"/>
        <v>40565.745000000003</v>
      </c>
      <c r="CU87">
        <f t="shared" si="86"/>
        <v>0</v>
      </c>
      <c r="CV87">
        <f t="shared" si="87"/>
        <v>106.2</v>
      </c>
      <c r="CW87">
        <f t="shared" si="88"/>
        <v>0</v>
      </c>
      <c r="CX87">
        <f t="shared" si="89"/>
        <v>0</v>
      </c>
      <c r="CY87">
        <f t="shared" si="99"/>
        <v>606539.02280000004</v>
      </c>
      <c r="CZ87">
        <f t="shared" si="100"/>
        <v>272601.80800000002</v>
      </c>
      <c r="DB87">
        <v>28</v>
      </c>
      <c r="DC87" t="s">
        <v>3</v>
      </c>
      <c r="DD87" t="s">
        <v>3</v>
      </c>
      <c r="DE87" t="s">
        <v>60</v>
      </c>
      <c r="DF87" t="s">
        <v>60</v>
      </c>
      <c r="DG87" t="s">
        <v>60</v>
      </c>
      <c r="DH87" t="s">
        <v>3</v>
      </c>
      <c r="DI87" t="s">
        <v>60</v>
      </c>
      <c r="DJ87" t="s">
        <v>60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181</v>
      </c>
      <c r="DW87" t="s">
        <v>181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49994151</v>
      </c>
      <c r="EF87">
        <v>2</v>
      </c>
      <c r="EG87" t="s">
        <v>74</v>
      </c>
      <c r="EH87">
        <v>1</v>
      </c>
      <c r="EI87" t="s">
        <v>150</v>
      </c>
      <c r="EJ87">
        <v>1</v>
      </c>
      <c r="EK87">
        <v>1003</v>
      </c>
      <c r="EL87" t="s">
        <v>183</v>
      </c>
      <c r="EM87" t="s">
        <v>152</v>
      </c>
      <c r="EO87" t="s">
        <v>61</v>
      </c>
      <c r="EQ87">
        <v>132096</v>
      </c>
      <c r="ER87">
        <v>663.75</v>
      </c>
      <c r="ES87">
        <v>0</v>
      </c>
      <c r="ET87">
        <v>0</v>
      </c>
      <c r="EU87">
        <v>0</v>
      </c>
      <c r="EV87">
        <v>663.75</v>
      </c>
      <c r="EW87">
        <v>88.5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89</v>
      </c>
      <c r="FY87">
        <v>40</v>
      </c>
      <c r="GA87" t="s">
        <v>3</v>
      </c>
      <c r="GD87">
        <v>0</v>
      </c>
      <c r="GF87">
        <v>-422558440</v>
      </c>
      <c r="GG87">
        <v>2</v>
      </c>
      <c r="GH87">
        <v>1</v>
      </c>
      <c r="GI87">
        <v>2</v>
      </c>
      <c r="GJ87">
        <v>0</v>
      </c>
      <c r="GK87">
        <f>ROUND(R87*(S12)/100,2)</f>
        <v>0</v>
      </c>
      <c r="GL87">
        <f t="shared" si="90"/>
        <v>0</v>
      </c>
      <c r="GM87">
        <f>ROUND(O87+X87+Y87+GK87,2)+GX87</f>
        <v>1560645.35</v>
      </c>
      <c r="GN87">
        <f t="shared" si="91"/>
        <v>1560645.35</v>
      </c>
      <c r="GO87">
        <f t="shared" si="92"/>
        <v>0</v>
      </c>
      <c r="GP87">
        <f t="shared" si="93"/>
        <v>0</v>
      </c>
      <c r="GR87">
        <v>0</v>
      </c>
      <c r="GS87">
        <v>3</v>
      </c>
      <c r="GT87">
        <v>0</v>
      </c>
      <c r="GU87" t="s">
        <v>3</v>
      </c>
      <c r="GV87">
        <f t="shared" si="94"/>
        <v>0</v>
      </c>
      <c r="GW87">
        <v>1</v>
      </c>
      <c r="GX87">
        <f t="shared" si="95"/>
        <v>0</v>
      </c>
      <c r="HA87">
        <v>0</v>
      </c>
      <c r="HB87">
        <v>0</v>
      </c>
      <c r="HC87">
        <f t="shared" si="96"/>
        <v>0</v>
      </c>
      <c r="HE87" t="s">
        <v>3</v>
      </c>
      <c r="HF87" t="s">
        <v>3</v>
      </c>
      <c r="HM87" t="s">
        <v>3</v>
      </c>
      <c r="HN87" t="s">
        <v>184</v>
      </c>
      <c r="HO87" t="s">
        <v>185</v>
      </c>
      <c r="HP87" t="s">
        <v>183</v>
      </c>
      <c r="HQ87" t="s">
        <v>183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186</v>
      </c>
      <c r="F88" s="2" t="s">
        <v>187</v>
      </c>
      <c r="G88" s="2" t="s">
        <v>188</v>
      </c>
      <c r="H88" s="2" t="s">
        <v>189</v>
      </c>
      <c r="I88" s="2">
        <f>ROUND(ROUND((1680)*1.1,4),7)</f>
        <v>1848</v>
      </c>
      <c r="J88" s="2">
        <v>0</v>
      </c>
      <c r="K88" s="2">
        <f>ROUND(ROUND((1680)*1.1,4),7)</f>
        <v>1848</v>
      </c>
      <c r="L88" s="2"/>
      <c r="M88" s="2"/>
      <c r="N88" s="2"/>
      <c r="O88" s="2">
        <f t="shared" si="70"/>
        <v>133056</v>
      </c>
      <c r="P88" s="2">
        <f t="shared" si="103"/>
        <v>133056</v>
      </c>
      <c r="Q88" s="2">
        <f t="shared" si="71"/>
        <v>0</v>
      </c>
      <c r="R88" s="2">
        <f t="shared" si="72"/>
        <v>0</v>
      </c>
      <c r="S88" s="2">
        <f t="shared" si="73"/>
        <v>0</v>
      </c>
      <c r="T88" s="2">
        <f t="shared" si="74"/>
        <v>0</v>
      </c>
      <c r="U88" s="2">
        <f t="shared" si="75"/>
        <v>0</v>
      </c>
      <c r="V88" s="2">
        <f t="shared" si="76"/>
        <v>0</v>
      </c>
      <c r="W88" s="2">
        <f t="shared" si="77"/>
        <v>57029.279999999999</v>
      </c>
      <c r="X88" s="2">
        <f t="shared" si="78"/>
        <v>0</v>
      </c>
      <c r="Y88" s="2">
        <f t="shared" si="79"/>
        <v>0</v>
      </c>
      <c r="Z88" s="2"/>
      <c r="AA88" s="2">
        <v>64966527</v>
      </c>
      <c r="AB88" s="2">
        <f t="shared" si="80"/>
        <v>72</v>
      </c>
      <c r="AC88" s="2">
        <f t="shared" si="109"/>
        <v>72</v>
      </c>
      <c r="AD88" s="2">
        <f>ROUND((((ET88)-(EU88))+AE88),2)</f>
        <v>0</v>
      </c>
      <c r="AE88" s="2">
        <f>ROUND((EU88),2)</f>
        <v>0</v>
      </c>
      <c r="AF88" s="2">
        <f>ROUND((EV88),2)</f>
        <v>0</v>
      </c>
      <c r="AG88" s="2">
        <f t="shared" si="81"/>
        <v>0</v>
      </c>
      <c r="AH88" s="2">
        <f>(EW88)</f>
        <v>0</v>
      </c>
      <c r="AI88" s="2">
        <f>(EX88)</f>
        <v>0</v>
      </c>
      <c r="AJ88" s="2">
        <f t="shared" si="82"/>
        <v>30.86</v>
      </c>
      <c r="AK88" s="2">
        <v>72</v>
      </c>
      <c r="AL88" s="2">
        <v>72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30.86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190</v>
      </c>
      <c r="BK88" s="2"/>
      <c r="BL88" s="2"/>
      <c r="BM88" s="2">
        <v>500001</v>
      </c>
      <c r="BN88" s="2">
        <v>0</v>
      </c>
      <c r="BO88" s="2" t="s">
        <v>3</v>
      </c>
      <c r="BP88" s="2">
        <v>0</v>
      </c>
      <c r="BQ88" s="2">
        <v>8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83"/>
        <v>133056</v>
      </c>
      <c r="CQ88" s="2">
        <f t="shared" si="107"/>
        <v>72</v>
      </c>
      <c r="CR88" s="2">
        <f>(((ET88)*BB88-(EU88)*BS88)+AE88*BS88)</f>
        <v>0</v>
      </c>
      <c r="CS88" s="2">
        <f t="shared" si="84"/>
        <v>0</v>
      </c>
      <c r="CT88" s="2">
        <f t="shared" si="85"/>
        <v>0</v>
      </c>
      <c r="CU88" s="2">
        <f t="shared" si="86"/>
        <v>0</v>
      </c>
      <c r="CV88" s="2">
        <f t="shared" si="87"/>
        <v>0</v>
      </c>
      <c r="CW88" s="2">
        <f t="shared" si="88"/>
        <v>0</v>
      </c>
      <c r="CX88" s="2">
        <f t="shared" si="89"/>
        <v>30.86</v>
      </c>
      <c r="CY88" s="2">
        <f>0</f>
        <v>0</v>
      </c>
      <c r="CZ88" s="2">
        <f>0</f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1007</v>
      </c>
      <c r="DV88" s="2" t="s">
        <v>189</v>
      </c>
      <c r="DW88" s="2" t="s">
        <v>189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49994105</v>
      </c>
      <c r="EF88" s="2">
        <v>8</v>
      </c>
      <c r="EG88" s="2" t="s">
        <v>95</v>
      </c>
      <c r="EH88" s="2">
        <v>0</v>
      </c>
      <c r="EI88" s="2" t="s">
        <v>3</v>
      </c>
      <c r="EJ88" s="2">
        <v>1</v>
      </c>
      <c r="EK88" s="2">
        <v>500001</v>
      </c>
      <c r="EL88" s="2" t="s">
        <v>96</v>
      </c>
      <c r="EM88" s="2" t="s">
        <v>97</v>
      </c>
      <c r="EN88" s="2"/>
      <c r="EO88" s="2" t="s">
        <v>3</v>
      </c>
      <c r="EP88" s="2"/>
      <c r="EQ88" s="2">
        <v>131072</v>
      </c>
      <c r="ER88" s="2">
        <v>72</v>
      </c>
      <c r="ES88" s="2">
        <v>72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3</v>
      </c>
      <c r="GB88" s="2"/>
      <c r="GC88" s="2"/>
      <c r="GD88" s="2">
        <v>1</v>
      </c>
      <c r="GE88" s="2"/>
      <c r="GF88" s="2">
        <v>532925909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0"/>
        <v>0</v>
      </c>
      <c r="GM88" s="2">
        <f>ROUND(O88+X88+Y88,2)+GX88</f>
        <v>133056</v>
      </c>
      <c r="GN88" s="2">
        <f t="shared" si="91"/>
        <v>133056</v>
      </c>
      <c r="GO88" s="2">
        <f t="shared" si="92"/>
        <v>0</v>
      </c>
      <c r="GP88" s="2">
        <f t="shared" si="93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4"/>
        <v>0</v>
      </c>
      <c r="GW88" s="2">
        <v>1</v>
      </c>
      <c r="GX88" s="2">
        <f t="shared" si="95"/>
        <v>0</v>
      </c>
      <c r="GY88" s="2"/>
      <c r="GZ88" s="2"/>
      <c r="HA88" s="2">
        <v>0</v>
      </c>
      <c r="HB88" s="2">
        <v>0</v>
      </c>
      <c r="HC88" s="2">
        <f t="shared" si="96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186</v>
      </c>
      <c r="F89" t="s">
        <v>187</v>
      </c>
      <c r="G89" t="s">
        <v>188</v>
      </c>
      <c r="H89" t="s">
        <v>189</v>
      </c>
      <c r="I89">
        <f>ROUND(ROUND((1680)*1.1,4),7)</f>
        <v>1848</v>
      </c>
      <c r="J89">
        <v>0</v>
      </c>
      <c r="K89">
        <f>ROUND(ROUND((1680)*1.1,4),7)</f>
        <v>1848</v>
      </c>
      <c r="O89">
        <f t="shared" si="70"/>
        <v>2355091.2000000002</v>
      </c>
      <c r="P89">
        <f t="shared" si="103"/>
        <v>2355091.2000000002</v>
      </c>
      <c r="Q89">
        <f t="shared" si="71"/>
        <v>0</v>
      </c>
      <c r="R89">
        <f t="shared" si="72"/>
        <v>0</v>
      </c>
      <c r="S89">
        <f t="shared" si="73"/>
        <v>0</v>
      </c>
      <c r="T89">
        <f t="shared" si="74"/>
        <v>0</v>
      </c>
      <c r="U89">
        <f t="shared" si="75"/>
        <v>0</v>
      </c>
      <c r="V89">
        <f t="shared" si="76"/>
        <v>0</v>
      </c>
      <c r="W89">
        <f t="shared" si="77"/>
        <v>57029.279999999999</v>
      </c>
      <c r="X89">
        <f t="shared" si="78"/>
        <v>0</v>
      </c>
      <c r="Y89">
        <f t="shared" si="79"/>
        <v>0</v>
      </c>
      <c r="AA89">
        <v>64966525</v>
      </c>
      <c r="AB89">
        <f t="shared" si="80"/>
        <v>72</v>
      </c>
      <c r="AC89">
        <f t="shared" si="109"/>
        <v>72</v>
      </c>
      <c r="AD89">
        <f>ROUND((((ET89)-(EU89))+AE89),2)</f>
        <v>0</v>
      </c>
      <c r="AE89">
        <f>ROUND((EU89),2)</f>
        <v>0</v>
      </c>
      <c r="AF89">
        <f>ROUND((EV89),2)</f>
        <v>0</v>
      </c>
      <c r="AG89">
        <f t="shared" si="81"/>
        <v>0</v>
      </c>
      <c r="AH89">
        <f>(EW89)</f>
        <v>0</v>
      </c>
      <c r="AI89">
        <f>(EX89)</f>
        <v>0</v>
      </c>
      <c r="AJ89">
        <f t="shared" si="82"/>
        <v>30.86</v>
      </c>
      <c r="AK89">
        <v>72</v>
      </c>
      <c r="AL89">
        <v>72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30.86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17.7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190</v>
      </c>
      <c r="BM89">
        <v>500001</v>
      </c>
      <c r="BN89">
        <v>0</v>
      </c>
      <c r="BO89" t="s">
        <v>187</v>
      </c>
      <c r="BP89">
        <v>1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3"/>
        <v>2355091.2000000002</v>
      </c>
      <c r="CQ89">
        <f t="shared" si="107"/>
        <v>1274.3999999999999</v>
      </c>
      <c r="CR89">
        <f>(((ET89)*BB89-(EU89)*BS89)+AE89*BS89)</f>
        <v>0</v>
      </c>
      <c r="CS89">
        <f t="shared" si="84"/>
        <v>0</v>
      </c>
      <c r="CT89">
        <f t="shared" si="85"/>
        <v>0</v>
      </c>
      <c r="CU89">
        <f t="shared" si="86"/>
        <v>0</v>
      </c>
      <c r="CV89">
        <f t="shared" si="87"/>
        <v>0</v>
      </c>
      <c r="CW89">
        <f t="shared" si="88"/>
        <v>0</v>
      </c>
      <c r="CX89">
        <f t="shared" si="89"/>
        <v>30.86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189</v>
      </c>
      <c r="DW89" t="s">
        <v>189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49994105</v>
      </c>
      <c r="EF89">
        <v>8</v>
      </c>
      <c r="EG89" t="s">
        <v>95</v>
      </c>
      <c r="EH89">
        <v>0</v>
      </c>
      <c r="EI89" t="s">
        <v>3</v>
      </c>
      <c r="EJ89">
        <v>1</v>
      </c>
      <c r="EK89">
        <v>500001</v>
      </c>
      <c r="EL89" t="s">
        <v>96</v>
      </c>
      <c r="EM89" t="s">
        <v>97</v>
      </c>
      <c r="EO89" t="s">
        <v>3</v>
      </c>
      <c r="EQ89">
        <v>131072</v>
      </c>
      <c r="ER89">
        <v>72</v>
      </c>
      <c r="ES89">
        <v>72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0</v>
      </c>
      <c r="GF89">
        <v>532925909</v>
      </c>
      <c r="GG89">
        <v>2</v>
      </c>
      <c r="GH89">
        <v>1</v>
      </c>
      <c r="GI89">
        <v>2</v>
      </c>
      <c r="GJ89">
        <v>0</v>
      </c>
      <c r="GK89">
        <f>ROUND(R89*(S12)/100,2)</f>
        <v>0</v>
      </c>
      <c r="GL89">
        <f t="shared" si="90"/>
        <v>0</v>
      </c>
      <c r="GM89">
        <f>ROUND(O89+X89+Y89+GK89,2)+GX89</f>
        <v>2355091.2000000002</v>
      </c>
      <c r="GN89">
        <f t="shared" si="91"/>
        <v>2355091.2000000002</v>
      </c>
      <c r="GO89">
        <f t="shared" si="92"/>
        <v>0</v>
      </c>
      <c r="GP89">
        <f t="shared" si="93"/>
        <v>0</v>
      </c>
      <c r="GR89">
        <v>0</v>
      </c>
      <c r="GS89">
        <v>3</v>
      </c>
      <c r="GT89">
        <v>0</v>
      </c>
      <c r="GU89" t="s">
        <v>3</v>
      </c>
      <c r="GV89">
        <f t="shared" si="94"/>
        <v>0</v>
      </c>
      <c r="GW89">
        <v>1</v>
      </c>
      <c r="GX89">
        <f t="shared" si="95"/>
        <v>0</v>
      </c>
      <c r="HA89">
        <v>0</v>
      </c>
      <c r="HB89">
        <v>0</v>
      </c>
      <c r="HC89">
        <f t="shared" si="9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>
        <f>ROW(SmtRes!A211)</f>
        <v>211</v>
      </c>
      <c r="D90" s="2">
        <f>ROW(EtalonRes!A215)</f>
        <v>215</v>
      </c>
      <c r="E90" s="2" t="s">
        <v>3</v>
      </c>
      <c r="F90" s="2" t="s">
        <v>179</v>
      </c>
      <c r="G90" s="2" t="s">
        <v>180</v>
      </c>
      <c r="H90" s="2" t="s">
        <v>181</v>
      </c>
      <c r="I90" s="2">
        <f>ROUND(ROUND((561)/100,4),7)</f>
        <v>5.61</v>
      </c>
      <c r="J90" s="2">
        <v>0</v>
      </c>
      <c r="K90" s="2">
        <f>ROUND(ROUND((561)/100,4),7)</f>
        <v>5.61</v>
      </c>
      <c r="L90" s="2"/>
      <c r="M90" s="2"/>
      <c r="N90" s="2"/>
      <c r="O90" s="2">
        <f t="shared" si="70"/>
        <v>4468.37</v>
      </c>
      <c r="P90" s="2">
        <f t="shared" si="103"/>
        <v>0</v>
      </c>
      <c r="Q90" s="2">
        <f t="shared" si="71"/>
        <v>0</v>
      </c>
      <c r="R90" s="2">
        <f t="shared" si="72"/>
        <v>0</v>
      </c>
      <c r="S90" s="2">
        <f t="shared" si="73"/>
        <v>4468.37</v>
      </c>
      <c r="T90" s="2">
        <f t="shared" si="74"/>
        <v>0</v>
      </c>
      <c r="U90" s="2">
        <f t="shared" si="75"/>
        <v>595.78200000000004</v>
      </c>
      <c r="V90" s="2">
        <f t="shared" si="76"/>
        <v>0</v>
      </c>
      <c r="W90" s="2">
        <f t="shared" si="77"/>
        <v>0</v>
      </c>
      <c r="X90" s="2">
        <f t="shared" si="78"/>
        <v>3976.85</v>
      </c>
      <c r="Y90" s="2">
        <f t="shared" si="79"/>
        <v>1787.35</v>
      </c>
      <c r="Z90" s="2"/>
      <c r="AA90" s="2">
        <v>-1</v>
      </c>
      <c r="AB90" s="2">
        <f t="shared" si="80"/>
        <v>796.5</v>
      </c>
      <c r="AC90" s="2">
        <f t="shared" si="109"/>
        <v>0</v>
      </c>
      <c r="AD90" s="2">
        <f>ROUND(((((ET90*ROUND(1.2,7)))-((EU90*ROUND(1.2,7))))+AE90),2)</f>
        <v>0</v>
      </c>
      <c r="AE90" s="2">
        <f>ROUND(((EU90*ROUND(1.2,7))),2)</f>
        <v>0</v>
      </c>
      <c r="AF90" s="2">
        <f>ROUND(((EV90*ROUND(1.2,7))),2)</f>
        <v>796.5</v>
      </c>
      <c r="AG90" s="2">
        <f t="shared" si="81"/>
        <v>0</v>
      </c>
      <c r="AH90" s="2">
        <f>((EW90*ROUND(1.2,7)))</f>
        <v>106.2</v>
      </c>
      <c r="AI90" s="2">
        <f>((EX90*ROUND(1.2,7)))</f>
        <v>0</v>
      </c>
      <c r="AJ90" s="2">
        <f t="shared" si="82"/>
        <v>0</v>
      </c>
      <c r="AK90" s="2">
        <v>663.75</v>
      </c>
      <c r="AL90" s="2">
        <v>0</v>
      </c>
      <c r="AM90" s="2">
        <v>0</v>
      </c>
      <c r="AN90" s="2">
        <v>0</v>
      </c>
      <c r="AO90" s="2">
        <v>663.75</v>
      </c>
      <c r="AP90" s="2">
        <v>0</v>
      </c>
      <c r="AQ90" s="2">
        <v>88.5</v>
      </c>
      <c r="AR90" s="2">
        <v>0</v>
      </c>
      <c r="AS90" s="2">
        <v>0</v>
      </c>
      <c r="AT90" s="2">
        <v>89</v>
      </c>
      <c r="AU90" s="2">
        <v>40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182</v>
      </c>
      <c r="BK90" s="2"/>
      <c r="BL90" s="2"/>
      <c r="BM90" s="2">
        <v>1003</v>
      </c>
      <c r="BN90" s="2">
        <v>0</v>
      </c>
      <c r="BO90" s="2" t="s">
        <v>3</v>
      </c>
      <c r="BP90" s="2">
        <v>0</v>
      </c>
      <c r="BQ90" s="2">
        <v>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89</v>
      </c>
      <c r="CA90" s="2">
        <v>40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1250</v>
      </c>
      <c r="CO90" s="2">
        <v>0</v>
      </c>
      <c r="CP90" s="2">
        <f t="shared" si="83"/>
        <v>4468.37</v>
      </c>
      <c r="CQ90" s="2">
        <f t="shared" si="107"/>
        <v>0</v>
      </c>
      <c r="CR90" s="2">
        <f>((((ET90*ROUND(1.2,7)))*BB90-((EU90*ROUND(1.2,7)))*BS90)+AE90*BS90)</f>
        <v>0</v>
      </c>
      <c r="CS90" s="2">
        <f t="shared" si="84"/>
        <v>0</v>
      </c>
      <c r="CT90" s="2">
        <f t="shared" si="85"/>
        <v>796.5</v>
      </c>
      <c r="CU90" s="2">
        <f t="shared" si="86"/>
        <v>0</v>
      </c>
      <c r="CV90" s="2">
        <f t="shared" si="87"/>
        <v>106.2</v>
      </c>
      <c r="CW90" s="2">
        <f t="shared" si="88"/>
        <v>0</v>
      </c>
      <c r="CX90" s="2">
        <f t="shared" si="89"/>
        <v>0</v>
      </c>
      <c r="CY90" s="2">
        <f>(((S90+R90)*AT90)/100)</f>
        <v>3976.8492999999999</v>
      </c>
      <c r="CZ90" s="2">
        <f>(((S90+R90)*AU90)/100)</f>
        <v>1787.348</v>
      </c>
      <c r="DA90" s="2"/>
      <c r="DB90" s="2">
        <v>29</v>
      </c>
      <c r="DC90" s="2" t="s">
        <v>3</v>
      </c>
      <c r="DD90" s="2" t="s">
        <v>3</v>
      </c>
      <c r="DE90" s="2" t="s">
        <v>60</v>
      </c>
      <c r="DF90" s="2" t="s">
        <v>60</v>
      </c>
      <c r="DG90" s="2" t="s">
        <v>60</v>
      </c>
      <c r="DH90" s="2" t="s">
        <v>3</v>
      </c>
      <c r="DI90" s="2" t="s">
        <v>60</v>
      </c>
      <c r="DJ90" s="2" t="s">
        <v>60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181</v>
      </c>
      <c r="DW90" s="2" t="s">
        <v>181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49994151</v>
      </c>
      <c r="EF90" s="2">
        <v>2</v>
      </c>
      <c r="EG90" s="2" t="s">
        <v>74</v>
      </c>
      <c r="EH90" s="2">
        <v>1</v>
      </c>
      <c r="EI90" s="2" t="s">
        <v>150</v>
      </c>
      <c r="EJ90" s="2">
        <v>1</v>
      </c>
      <c r="EK90" s="2">
        <v>1003</v>
      </c>
      <c r="EL90" s="2" t="s">
        <v>183</v>
      </c>
      <c r="EM90" s="2" t="s">
        <v>152</v>
      </c>
      <c r="EN90" s="2"/>
      <c r="EO90" s="2" t="s">
        <v>61</v>
      </c>
      <c r="EP90" s="2"/>
      <c r="EQ90" s="2">
        <v>132096</v>
      </c>
      <c r="ER90" s="2">
        <v>663.75</v>
      </c>
      <c r="ES90" s="2">
        <v>0</v>
      </c>
      <c r="ET90" s="2">
        <v>0</v>
      </c>
      <c r="EU90" s="2">
        <v>0</v>
      </c>
      <c r="EV90" s="2">
        <v>663.75</v>
      </c>
      <c r="EW90" s="2">
        <v>88.5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89</v>
      </c>
      <c r="FY90" s="2">
        <v>40</v>
      </c>
      <c r="FZ90" s="2"/>
      <c r="GA90" s="2" t="s">
        <v>3</v>
      </c>
      <c r="GB90" s="2"/>
      <c r="GC90" s="2"/>
      <c r="GD90" s="2">
        <v>1</v>
      </c>
      <c r="GE90" s="2"/>
      <c r="GF90" s="2">
        <v>-422558440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90"/>
        <v>0</v>
      </c>
      <c r="GM90" s="2">
        <f>ROUND(O90+X90+Y90,2)+GX90</f>
        <v>10232.57</v>
      </c>
      <c r="GN90" s="2">
        <f t="shared" si="91"/>
        <v>10232.57</v>
      </c>
      <c r="GO90" s="2">
        <f t="shared" si="92"/>
        <v>0</v>
      </c>
      <c r="GP90" s="2">
        <f t="shared" si="93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4"/>
        <v>0</v>
      </c>
      <c r="GW90" s="2">
        <v>1</v>
      </c>
      <c r="GX90" s="2">
        <f t="shared" si="95"/>
        <v>0</v>
      </c>
      <c r="GY90" s="2"/>
      <c r="GZ90" s="2"/>
      <c r="HA90" s="2">
        <v>0</v>
      </c>
      <c r="HB90" s="2">
        <v>0</v>
      </c>
      <c r="HC90" s="2">
        <f t="shared" si="96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184</v>
      </c>
      <c r="HO90" s="2" t="s">
        <v>185</v>
      </c>
      <c r="HP90" s="2" t="s">
        <v>183</v>
      </c>
      <c r="HQ90" s="2" t="s">
        <v>183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ROW(SmtRes!A212)</f>
        <v>212</v>
      </c>
      <c r="D91">
        <f>ROW(EtalonRes!A216)</f>
        <v>216</v>
      </c>
      <c r="E91" t="s">
        <v>3</v>
      </c>
      <c r="F91" t="s">
        <v>179</v>
      </c>
      <c r="G91" t="s">
        <v>180</v>
      </c>
      <c r="H91" t="s">
        <v>181</v>
      </c>
      <c r="I91">
        <f>ROUND(ROUND((561)/100,4),7)</f>
        <v>5.61</v>
      </c>
      <c r="J91">
        <v>0</v>
      </c>
      <c r="K91">
        <f>ROUND(ROUND((561)/100,4),7)</f>
        <v>5.61</v>
      </c>
      <c r="O91">
        <f t="shared" si="70"/>
        <v>227573.83</v>
      </c>
      <c r="P91">
        <f t="shared" si="103"/>
        <v>0</v>
      </c>
      <c r="Q91">
        <f t="shared" si="71"/>
        <v>0</v>
      </c>
      <c r="R91">
        <f t="shared" si="72"/>
        <v>0</v>
      </c>
      <c r="S91">
        <f t="shared" si="73"/>
        <v>227573.83</v>
      </c>
      <c r="T91">
        <f t="shared" si="74"/>
        <v>0</v>
      </c>
      <c r="U91">
        <f t="shared" si="75"/>
        <v>595.78200000000004</v>
      </c>
      <c r="V91">
        <f t="shared" si="76"/>
        <v>0</v>
      </c>
      <c r="W91">
        <f t="shared" si="77"/>
        <v>0</v>
      </c>
      <c r="X91">
        <f t="shared" si="78"/>
        <v>202540.71</v>
      </c>
      <c r="Y91">
        <f t="shared" si="79"/>
        <v>91029.53</v>
      </c>
      <c r="AA91">
        <v>-1</v>
      </c>
      <c r="AB91">
        <f t="shared" si="80"/>
        <v>796.5</v>
      </c>
      <c r="AC91">
        <f t="shared" si="109"/>
        <v>0</v>
      </c>
      <c r="AD91">
        <f>ROUND(((((ET91*ROUND(1.2,7)))-((EU91*ROUND(1.2,7))))+AE91),2)</f>
        <v>0</v>
      </c>
      <c r="AE91">
        <f>ROUND(((EU91*ROUND(1.2,7))),2)</f>
        <v>0</v>
      </c>
      <c r="AF91">
        <f>ROUND(((EV91*ROUND(1.2,7))),2)</f>
        <v>796.5</v>
      </c>
      <c r="AG91">
        <f t="shared" si="81"/>
        <v>0</v>
      </c>
      <c r="AH91">
        <f>((EW91*ROUND(1.2,7)))</f>
        <v>106.2</v>
      </c>
      <c r="AI91">
        <f>((EX91*ROUND(1.2,7)))</f>
        <v>0</v>
      </c>
      <c r="AJ91">
        <f t="shared" si="82"/>
        <v>0</v>
      </c>
      <c r="AK91">
        <v>663.75</v>
      </c>
      <c r="AL91">
        <v>0</v>
      </c>
      <c r="AM91">
        <v>0</v>
      </c>
      <c r="AN91">
        <v>0</v>
      </c>
      <c r="AO91">
        <v>663.75</v>
      </c>
      <c r="AP91">
        <v>0</v>
      </c>
      <c r="AQ91">
        <v>88.5</v>
      </c>
      <c r="AR91">
        <v>0</v>
      </c>
      <c r="AS91">
        <v>0</v>
      </c>
      <c r="AT91">
        <v>89</v>
      </c>
      <c r="AU91">
        <v>40</v>
      </c>
      <c r="AV91">
        <v>1</v>
      </c>
      <c r="AW91">
        <v>1</v>
      </c>
      <c r="AZ91">
        <v>1</v>
      </c>
      <c r="BA91">
        <v>50.93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182</v>
      </c>
      <c r="BM91">
        <v>1003</v>
      </c>
      <c r="BN91">
        <v>0</v>
      </c>
      <c r="BO91" t="s">
        <v>179</v>
      </c>
      <c r="BP91">
        <v>1</v>
      </c>
      <c r="BQ91">
        <v>2</v>
      </c>
      <c r="BR91">
        <v>0</v>
      </c>
      <c r="BS91">
        <v>50.93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89</v>
      </c>
      <c r="CA91">
        <v>40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1250</v>
      </c>
      <c r="CO91">
        <v>0</v>
      </c>
      <c r="CP91">
        <f t="shared" si="83"/>
        <v>227573.83</v>
      </c>
      <c r="CQ91">
        <f t="shared" si="107"/>
        <v>0</v>
      </c>
      <c r="CR91">
        <f>((((ET91*ROUND(1.2,7)))*BB91-((EU91*ROUND(1.2,7)))*BS91)+AE91*BS91)</f>
        <v>0</v>
      </c>
      <c r="CS91">
        <f t="shared" si="84"/>
        <v>0</v>
      </c>
      <c r="CT91">
        <f t="shared" si="85"/>
        <v>40565.745000000003</v>
      </c>
      <c r="CU91">
        <f t="shared" si="86"/>
        <v>0</v>
      </c>
      <c r="CV91">
        <f t="shared" si="87"/>
        <v>106.2</v>
      </c>
      <c r="CW91">
        <f t="shared" si="88"/>
        <v>0</v>
      </c>
      <c r="CX91">
        <f t="shared" si="89"/>
        <v>0</v>
      </c>
      <c r="CY91">
        <f>(((S91+R91)*AT91)/100)</f>
        <v>202540.70869999996</v>
      </c>
      <c r="CZ91">
        <f>(((S91+R91)*AU91)/100)</f>
        <v>91029.531999999992</v>
      </c>
      <c r="DB91">
        <v>30</v>
      </c>
      <c r="DC91" t="s">
        <v>3</v>
      </c>
      <c r="DD91" t="s">
        <v>3</v>
      </c>
      <c r="DE91" t="s">
        <v>60</v>
      </c>
      <c r="DF91" t="s">
        <v>60</v>
      </c>
      <c r="DG91" t="s">
        <v>60</v>
      </c>
      <c r="DH91" t="s">
        <v>3</v>
      </c>
      <c r="DI91" t="s">
        <v>60</v>
      </c>
      <c r="DJ91" t="s">
        <v>60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181</v>
      </c>
      <c r="DW91" t="s">
        <v>181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49994151</v>
      </c>
      <c r="EF91">
        <v>2</v>
      </c>
      <c r="EG91" t="s">
        <v>74</v>
      </c>
      <c r="EH91">
        <v>1</v>
      </c>
      <c r="EI91" t="s">
        <v>150</v>
      </c>
      <c r="EJ91">
        <v>1</v>
      </c>
      <c r="EK91">
        <v>1003</v>
      </c>
      <c r="EL91" t="s">
        <v>183</v>
      </c>
      <c r="EM91" t="s">
        <v>152</v>
      </c>
      <c r="EO91" t="s">
        <v>61</v>
      </c>
      <c r="EQ91">
        <v>132096</v>
      </c>
      <c r="ER91">
        <v>663.75</v>
      </c>
      <c r="ES91">
        <v>0</v>
      </c>
      <c r="ET91">
        <v>0</v>
      </c>
      <c r="EU91">
        <v>0</v>
      </c>
      <c r="EV91">
        <v>663.75</v>
      </c>
      <c r="EW91">
        <v>88.5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89</v>
      </c>
      <c r="FY91">
        <v>40</v>
      </c>
      <c r="GA91" t="s">
        <v>3</v>
      </c>
      <c r="GD91">
        <v>0</v>
      </c>
      <c r="GF91">
        <v>-422558440</v>
      </c>
      <c r="GG91">
        <v>2</v>
      </c>
      <c r="GH91">
        <v>1</v>
      </c>
      <c r="GI91">
        <v>2</v>
      </c>
      <c r="GJ91">
        <v>0</v>
      </c>
      <c r="GK91">
        <f>ROUND(R91*(S12)/100,2)</f>
        <v>0</v>
      </c>
      <c r="GL91">
        <f t="shared" si="90"/>
        <v>0</v>
      </c>
      <c r="GM91">
        <f>ROUND(O91+X91+Y91+GK91,2)+GX91</f>
        <v>521144.07</v>
      </c>
      <c r="GN91">
        <f t="shared" si="91"/>
        <v>521144.07</v>
      </c>
      <c r="GO91">
        <f t="shared" si="92"/>
        <v>0</v>
      </c>
      <c r="GP91">
        <f t="shared" si="93"/>
        <v>0</v>
      </c>
      <c r="GR91">
        <v>0</v>
      </c>
      <c r="GS91">
        <v>3</v>
      </c>
      <c r="GT91">
        <v>0</v>
      </c>
      <c r="GU91" t="s">
        <v>3</v>
      </c>
      <c r="GV91">
        <f t="shared" si="94"/>
        <v>0</v>
      </c>
      <c r="GW91">
        <v>1</v>
      </c>
      <c r="GX91">
        <f t="shared" si="95"/>
        <v>0</v>
      </c>
      <c r="HA91">
        <v>0</v>
      </c>
      <c r="HB91">
        <v>0</v>
      </c>
      <c r="HC91">
        <f t="shared" si="96"/>
        <v>0</v>
      </c>
      <c r="HE91" t="s">
        <v>3</v>
      </c>
      <c r="HF91" t="s">
        <v>3</v>
      </c>
      <c r="HM91" t="s">
        <v>3</v>
      </c>
      <c r="HN91" t="s">
        <v>184</v>
      </c>
      <c r="HO91" t="s">
        <v>185</v>
      </c>
      <c r="HP91" t="s">
        <v>183</v>
      </c>
      <c r="HQ91" t="s">
        <v>183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/>
      <c r="D92" s="2"/>
      <c r="E92" s="2" t="s">
        <v>191</v>
      </c>
      <c r="F92" s="2" t="s">
        <v>192</v>
      </c>
      <c r="G92" s="2" t="s">
        <v>193</v>
      </c>
      <c r="H92" s="2" t="s">
        <v>189</v>
      </c>
      <c r="I92" s="2">
        <f>ROUND(ROUND((561)*1.1,4),7)</f>
        <v>617.1</v>
      </c>
      <c r="J92" s="2">
        <v>0</v>
      </c>
      <c r="K92" s="2">
        <f>ROUND(ROUND((561)*1.1,4),7)</f>
        <v>617.1</v>
      </c>
      <c r="L92" s="2"/>
      <c r="M92" s="2"/>
      <c r="N92" s="2"/>
      <c r="O92" s="2">
        <f t="shared" ref="O92:O105" si="113">ROUND(CP92,2)</f>
        <v>34100.949999999997</v>
      </c>
      <c r="P92" s="2">
        <f t="shared" si="103"/>
        <v>34100.949999999997</v>
      </c>
      <c r="Q92" s="2">
        <f t="shared" ref="Q92:Q105" si="114">ROUND(CR92*I92,2)</f>
        <v>0</v>
      </c>
      <c r="R92" s="2">
        <f t="shared" ref="R92:R105" si="115">ROUND(CS92*I92,2)</f>
        <v>0</v>
      </c>
      <c r="S92" s="2">
        <f t="shared" ref="S92:S105" si="116">ROUND(CT92*I92,2)</f>
        <v>0</v>
      </c>
      <c r="T92" s="2">
        <f t="shared" ref="T92:T105" si="117">ROUND(CU92*I92,2)</f>
        <v>0</v>
      </c>
      <c r="U92" s="2">
        <f t="shared" ref="U92:U105" si="118">ROUND(CV92*I92,7)</f>
        <v>0</v>
      </c>
      <c r="V92" s="2">
        <f t="shared" ref="V92:V105" si="119">ROUND(CW92*I92,7)</f>
        <v>0</v>
      </c>
      <c r="W92" s="2">
        <f t="shared" ref="W92:W105" si="120">ROUND(CX92*I92,2)</f>
        <v>17858.87</v>
      </c>
      <c r="X92" s="2">
        <f t="shared" ref="X92:X105" si="121">ROUND(CY92,2)</f>
        <v>0</v>
      </c>
      <c r="Y92" s="2">
        <f t="shared" ref="Y92:Y105" si="122">ROUND(CZ92,2)</f>
        <v>0</v>
      </c>
      <c r="Z92" s="2"/>
      <c r="AA92" s="2">
        <v>64966527</v>
      </c>
      <c r="AB92" s="2">
        <f t="shared" ref="AB92:AB105" si="123">ROUND((AC92+AD92+AF92),2)</f>
        <v>55.26</v>
      </c>
      <c r="AC92" s="2">
        <f t="shared" si="109"/>
        <v>55.26</v>
      </c>
      <c r="AD92" s="2">
        <f>ROUND((((ET92)-(EU92))+AE92),2)</f>
        <v>0</v>
      </c>
      <c r="AE92" s="2">
        <f>ROUND((EU92),2)</f>
        <v>0</v>
      </c>
      <c r="AF92" s="2">
        <f>ROUND((EV92),2)</f>
        <v>0</v>
      </c>
      <c r="AG92" s="2">
        <f t="shared" ref="AG92:AG105" si="124">ROUND((AP92),2)</f>
        <v>0</v>
      </c>
      <c r="AH92" s="2">
        <f>(EW92)</f>
        <v>0</v>
      </c>
      <c r="AI92" s="2">
        <f>(EX92)</f>
        <v>0</v>
      </c>
      <c r="AJ92" s="2">
        <f t="shared" ref="AJ92:AJ105" si="125">(AS92)</f>
        <v>28.94</v>
      </c>
      <c r="AK92" s="2">
        <v>55.26</v>
      </c>
      <c r="AL92" s="2">
        <v>55.26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28.94</v>
      </c>
      <c r="AT92" s="2">
        <v>0</v>
      </c>
      <c r="AU92" s="2">
        <v>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194</v>
      </c>
      <c r="BK92" s="2"/>
      <c r="BL92" s="2"/>
      <c r="BM92" s="2">
        <v>500001</v>
      </c>
      <c r="BN92" s="2">
        <v>0</v>
      </c>
      <c r="BO92" s="2" t="s">
        <v>3</v>
      </c>
      <c r="BP92" s="2">
        <v>0</v>
      </c>
      <c r="BQ92" s="2">
        <v>8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0</v>
      </c>
      <c r="CA92" s="2">
        <v>0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ref="CP92:CP105" si="126">(P92+Q92+S92)</f>
        <v>34100.949999999997</v>
      </c>
      <c r="CQ92" s="2">
        <f t="shared" si="107"/>
        <v>55.26</v>
      </c>
      <c r="CR92" s="2">
        <f>(((ET92)*BB92-(EU92)*BS92)+AE92*BS92)</f>
        <v>0</v>
      </c>
      <c r="CS92" s="2">
        <f t="shared" ref="CS92:CS105" si="127">AE92*BS92</f>
        <v>0</v>
      </c>
      <c r="CT92" s="2">
        <f t="shared" ref="CT92:CT105" si="128">AF92*BA92</f>
        <v>0</v>
      </c>
      <c r="CU92" s="2">
        <f t="shared" ref="CU92:CU105" si="129">AG92</f>
        <v>0</v>
      </c>
      <c r="CV92" s="2">
        <f t="shared" ref="CV92:CV105" si="130">AH92</f>
        <v>0</v>
      </c>
      <c r="CW92" s="2">
        <f t="shared" ref="CW92:CW105" si="131">AI92</f>
        <v>0</v>
      </c>
      <c r="CX92" s="2">
        <f t="shared" ref="CX92:CX105" si="132">AJ92</f>
        <v>28.94</v>
      </c>
      <c r="CY92" s="2">
        <f>0</f>
        <v>0</v>
      </c>
      <c r="CZ92" s="2">
        <f>0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1007</v>
      </c>
      <c r="DV92" s="2" t="s">
        <v>189</v>
      </c>
      <c r="DW92" s="2" t="s">
        <v>189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49994105</v>
      </c>
      <c r="EF92" s="2">
        <v>8</v>
      </c>
      <c r="EG92" s="2" t="s">
        <v>95</v>
      </c>
      <c r="EH92" s="2">
        <v>0</v>
      </c>
      <c r="EI92" s="2" t="s">
        <v>3</v>
      </c>
      <c r="EJ92" s="2">
        <v>1</v>
      </c>
      <c r="EK92" s="2">
        <v>500001</v>
      </c>
      <c r="EL92" s="2" t="s">
        <v>96</v>
      </c>
      <c r="EM92" s="2" t="s">
        <v>97</v>
      </c>
      <c r="EN92" s="2"/>
      <c r="EO92" s="2" t="s">
        <v>3</v>
      </c>
      <c r="EP92" s="2"/>
      <c r="EQ92" s="2">
        <v>131072</v>
      </c>
      <c r="ER92" s="2">
        <v>55.26</v>
      </c>
      <c r="ES92" s="2">
        <v>55.26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0</v>
      </c>
      <c r="FY92" s="2">
        <v>0</v>
      </c>
      <c r="FZ92" s="2"/>
      <c r="GA92" s="2" t="s">
        <v>3</v>
      </c>
      <c r="GB92" s="2"/>
      <c r="GC92" s="2"/>
      <c r="GD92" s="2">
        <v>1</v>
      </c>
      <c r="GE92" s="2"/>
      <c r="GF92" s="2">
        <v>-1147251145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05" si="133">ROUND(IF(AND(BH92=3,BI92=3,FS92&lt;&gt;0),P92,0),2)</f>
        <v>0</v>
      </c>
      <c r="GM92" s="2">
        <f>ROUND(O92+X92+Y92,2)+GX92</f>
        <v>34100.949999999997</v>
      </c>
      <c r="GN92" s="2">
        <f t="shared" ref="GN92:GN105" si="134">IF(OR(BI92=0,BI92=1),GM92-GX92,0)</f>
        <v>34100.949999999997</v>
      </c>
      <c r="GO92" s="2">
        <f t="shared" ref="GO92:GO105" si="135">IF(BI92=2,GM92-GX92,0)</f>
        <v>0</v>
      </c>
      <c r="GP92" s="2">
        <f t="shared" ref="GP92:GP105" si="136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05" si="137">ROUND((GT92),2)</f>
        <v>0</v>
      </c>
      <c r="GW92" s="2">
        <v>1</v>
      </c>
      <c r="GX92" s="2">
        <f t="shared" ref="GX92:GX105" si="138">ROUND(HC92*I92,2)</f>
        <v>0</v>
      </c>
      <c r="GY92" s="2"/>
      <c r="GZ92" s="2"/>
      <c r="HA92" s="2">
        <v>0</v>
      </c>
      <c r="HB92" s="2">
        <v>0</v>
      </c>
      <c r="HC92" s="2">
        <f t="shared" ref="HC92:HC105" si="139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E93" t="s">
        <v>191</v>
      </c>
      <c r="F93" t="s">
        <v>192</v>
      </c>
      <c r="G93" t="s">
        <v>193</v>
      </c>
      <c r="H93" t="s">
        <v>189</v>
      </c>
      <c r="I93">
        <f>ROUND(ROUND((561)*1.1,4),7)</f>
        <v>617.1</v>
      </c>
      <c r="J93">
        <v>0</v>
      </c>
      <c r="K93">
        <f>ROUND(ROUND((561)*1.1,4),7)</f>
        <v>617.1</v>
      </c>
      <c r="O93">
        <f t="shared" si="113"/>
        <v>353285.8</v>
      </c>
      <c r="P93">
        <f t="shared" si="103"/>
        <v>353285.8</v>
      </c>
      <c r="Q93">
        <f t="shared" si="114"/>
        <v>0</v>
      </c>
      <c r="R93">
        <f t="shared" si="115"/>
        <v>0</v>
      </c>
      <c r="S93">
        <f t="shared" si="116"/>
        <v>0</v>
      </c>
      <c r="T93">
        <f t="shared" si="117"/>
        <v>0</v>
      </c>
      <c r="U93">
        <f t="shared" si="118"/>
        <v>0</v>
      </c>
      <c r="V93">
        <f t="shared" si="119"/>
        <v>0</v>
      </c>
      <c r="W93">
        <f t="shared" si="120"/>
        <v>17858.87</v>
      </c>
      <c r="X93">
        <f t="shared" si="121"/>
        <v>0</v>
      </c>
      <c r="Y93">
        <f t="shared" si="122"/>
        <v>0</v>
      </c>
      <c r="AA93">
        <v>64966525</v>
      </c>
      <c r="AB93">
        <f t="shared" si="123"/>
        <v>55.26</v>
      </c>
      <c r="AC93">
        <f t="shared" si="109"/>
        <v>55.26</v>
      </c>
      <c r="AD93">
        <f>ROUND((((ET93)-(EU93))+AE93),2)</f>
        <v>0</v>
      </c>
      <c r="AE93">
        <f>ROUND((EU93),2)</f>
        <v>0</v>
      </c>
      <c r="AF93">
        <f>ROUND((EV93),2)</f>
        <v>0</v>
      </c>
      <c r="AG93">
        <f t="shared" si="124"/>
        <v>0</v>
      </c>
      <c r="AH93">
        <f>(EW93)</f>
        <v>0</v>
      </c>
      <c r="AI93">
        <f>(EX93)</f>
        <v>0</v>
      </c>
      <c r="AJ93">
        <f t="shared" si="125"/>
        <v>28.94</v>
      </c>
      <c r="AK93">
        <v>55.26</v>
      </c>
      <c r="AL93">
        <v>55.26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28.94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10.36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194</v>
      </c>
      <c r="BM93">
        <v>500001</v>
      </c>
      <c r="BN93">
        <v>0</v>
      </c>
      <c r="BO93" t="s">
        <v>192</v>
      </c>
      <c r="BP93">
        <v>1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26"/>
        <v>353285.8</v>
      </c>
      <c r="CQ93">
        <f t="shared" si="107"/>
        <v>572.4935999999999</v>
      </c>
      <c r="CR93">
        <f>(((ET93)*BB93-(EU93)*BS93)+AE93*BS93)</f>
        <v>0</v>
      </c>
      <c r="CS93">
        <f t="shared" si="127"/>
        <v>0</v>
      </c>
      <c r="CT93">
        <f t="shared" si="128"/>
        <v>0</v>
      </c>
      <c r="CU93">
        <f t="shared" si="129"/>
        <v>0</v>
      </c>
      <c r="CV93">
        <f t="shared" si="130"/>
        <v>0</v>
      </c>
      <c r="CW93">
        <f t="shared" si="131"/>
        <v>0</v>
      </c>
      <c r="CX93">
        <f t="shared" si="132"/>
        <v>28.94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1007</v>
      </c>
      <c r="DV93" t="s">
        <v>189</v>
      </c>
      <c r="DW93" t="s">
        <v>189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49994105</v>
      </c>
      <c r="EF93">
        <v>8</v>
      </c>
      <c r="EG93" t="s">
        <v>95</v>
      </c>
      <c r="EH93">
        <v>0</v>
      </c>
      <c r="EI93" t="s">
        <v>3</v>
      </c>
      <c r="EJ93">
        <v>1</v>
      </c>
      <c r="EK93">
        <v>500001</v>
      </c>
      <c r="EL93" t="s">
        <v>96</v>
      </c>
      <c r="EM93" t="s">
        <v>97</v>
      </c>
      <c r="EO93" t="s">
        <v>3</v>
      </c>
      <c r="EQ93">
        <v>131072</v>
      </c>
      <c r="ER93">
        <v>55.26</v>
      </c>
      <c r="ES93">
        <v>55.26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-1147251145</v>
      </c>
      <c r="GG93">
        <v>2</v>
      </c>
      <c r="GH93">
        <v>1</v>
      </c>
      <c r="GI93">
        <v>2</v>
      </c>
      <c r="GJ93">
        <v>0</v>
      </c>
      <c r="GK93">
        <f>ROUND(R93*(S12)/100,2)</f>
        <v>0</v>
      </c>
      <c r="GL93">
        <f t="shared" si="133"/>
        <v>0</v>
      </c>
      <c r="GM93">
        <f>ROUND(O93+X93+Y93+GK93,2)+GX93</f>
        <v>353285.8</v>
      </c>
      <c r="GN93">
        <f t="shared" si="134"/>
        <v>353285.8</v>
      </c>
      <c r="GO93">
        <f t="shared" si="135"/>
        <v>0</v>
      </c>
      <c r="GP93">
        <f t="shared" si="136"/>
        <v>0</v>
      </c>
      <c r="GR93">
        <v>0</v>
      </c>
      <c r="GS93">
        <v>3</v>
      </c>
      <c r="GT93">
        <v>0</v>
      </c>
      <c r="GU93" t="s">
        <v>3</v>
      </c>
      <c r="GV93">
        <f t="shared" si="137"/>
        <v>0</v>
      </c>
      <c r="GW93">
        <v>1</v>
      </c>
      <c r="GX93">
        <f t="shared" si="138"/>
        <v>0</v>
      </c>
      <c r="HA93">
        <v>0</v>
      </c>
      <c r="HB93">
        <v>0</v>
      </c>
      <c r="HC93">
        <f t="shared" si="139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>
        <f>ROW(SmtRes!A217)</f>
        <v>217</v>
      </c>
      <c r="D94" s="2">
        <f>ROW(EtalonRes!A221)</f>
        <v>221</v>
      </c>
      <c r="E94" s="2" t="s">
        <v>195</v>
      </c>
      <c r="F94" s="2" t="s">
        <v>196</v>
      </c>
      <c r="G94" s="2" t="s">
        <v>197</v>
      </c>
      <c r="H94" s="2" t="s">
        <v>142</v>
      </c>
      <c r="I94" s="2">
        <f>ROUND(ROUND((3619.1)/100,4),7)</f>
        <v>36.191000000000003</v>
      </c>
      <c r="J94" s="2">
        <v>0</v>
      </c>
      <c r="K94" s="2">
        <f>ROUND(ROUND((3619.1)/100,4),7)</f>
        <v>36.191000000000003</v>
      </c>
      <c r="L94" s="2"/>
      <c r="M94" s="2"/>
      <c r="N94" s="2"/>
      <c r="O94" s="2">
        <f t="shared" si="113"/>
        <v>20933.75</v>
      </c>
      <c r="P94" s="2">
        <f t="shared" si="103"/>
        <v>39.81</v>
      </c>
      <c r="Q94" s="2">
        <f t="shared" si="114"/>
        <v>18495.919999999998</v>
      </c>
      <c r="R94" s="2">
        <f t="shared" si="115"/>
        <v>1125.54</v>
      </c>
      <c r="S94" s="2">
        <f t="shared" si="116"/>
        <v>2398.02</v>
      </c>
      <c r="T94" s="2">
        <f t="shared" si="117"/>
        <v>0</v>
      </c>
      <c r="U94" s="2">
        <f t="shared" si="118"/>
        <v>249.28360799999999</v>
      </c>
      <c r="V94" s="2">
        <f t="shared" si="119"/>
        <v>83.384063999999995</v>
      </c>
      <c r="W94" s="2">
        <f t="shared" si="120"/>
        <v>0</v>
      </c>
      <c r="X94" s="2">
        <f t="shared" si="121"/>
        <v>3417.85</v>
      </c>
      <c r="Y94" s="2">
        <f t="shared" si="122"/>
        <v>1797.02</v>
      </c>
      <c r="Z94" s="2"/>
      <c r="AA94" s="2">
        <v>64966527</v>
      </c>
      <c r="AB94" s="2">
        <f t="shared" si="123"/>
        <v>578.41999999999996</v>
      </c>
      <c r="AC94" s="2">
        <f t="shared" si="109"/>
        <v>1.1000000000000001</v>
      </c>
      <c r="AD94" s="2">
        <f>ROUND(((((ET94*ROUND(1.2,7)))-((EU94*ROUND(1.2,7))))+AE94),2)</f>
        <v>511.06</v>
      </c>
      <c r="AE94" s="2">
        <f t="shared" ref="AE94:AF97" si="140">ROUND(((EU94*ROUND(1.2,7))),2)</f>
        <v>31.1</v>
      </c>
      <c r="AF94" s="2">
        <f t="shared" si="140"/>
        <v>66.260000000000005</v>
      </c>
      <c r="AG94" s="2">
        <f t="shared" si="124"/>
        <v>0</v>
      </c>
      <c r="AH94" s="2">
        <f t="shared" ref="AH94:AI97" si="141">((EW94*ROUND(1.2,7)))</f>
        <v>6.8879999999999999</v>
      </c>
      <c r="AI94" s="2">
        <f t="shared" si="141"/>
        <v>2.3039999999999998</v>
      </c>
      <c r="AJ94" s="2">
        <f t="shared" si="125"/>
        <v>0</v>
      </c>
      <c r="AK94" s="2">
        <v>482.21</v>
      </c>
      <c r="AL94" s="2">
        <v>1.1000000000000001</v>
      </c>
      <c r="AM94" s="2">
        <v>425.89</v>
      </c>
      <c r="AN94" s="2">
        <v>25.92</v>
      </c>
      <c r="AO94" s="2">
        <v>55.22</v>
      </c>
      <c r="AP94" s="2">
        <v>0</v>
      </c>
      <c r="AQ94" s="2">
        <v>5.74</v>
      </c>
      <c r="AR94" s="2">
        <v>1.92</v>
      </c>
      <c r="AS94" s="2">
        <v>0</v>
      </c>
      <c r="AT94" s="2">
        <v>97</v>
      </c>
      <c r="AU94" s="2">
        <v>51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2</v>
      </c>
      <c r="BJ94" s="2" t="s">
        <v>198</v>
      </c>
      <c r="BK94" s="2"/>
      <c r="BL94" s="2"/>
      <c r="BM94" s="2">
        <v>108001</v>
      </c>
      <c r="BN94" s="2">
        <v>0</v>
      </c>
      <c r="BO94" s="2" t="s">
        <v>3</v>
      </c>
      <c r="BP94" s="2">
        <v>0</v>
      </c>
      <c r="BQ94" s="2">
        <v>3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97</v>
      </c>
      <c r="CA94" s="2">
        <v>51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1253</v>
      </c>
      <c r="CO94" s="2">
        <v>0</v>
      </c>
      <c r="CP94" s="2">
        <f t="shared" si="126"/>
        <v>20933.75</v>
      </c>
      <c r="CQ94" s="2">
        <f t="shared" si="107"/>
        <v>1.1000000000000001</v>
      </c>
      <c r="CR94" s="2">
        <f>((((ET94*ROUND(1.2,7)))*BB94-((EU94*ROUND(1.2,7)))*BS94)+AE94*BS94)</f>
        <v>511.06400000000002</v>
      </c>
      <c r="CS94" s="2">
        <f t="shared" si="127"/>
        <v>31.1</v>
      </c>
      <c r="CT94" s="2">
        <f t="shared" si="128"/>
        <v>66.260000000000005</v>
      </c>
      <c r="CU94" s="2">
        <f t="shared" si="129"/>
        <v>0</v>
      </c>
      <c r="CV94" s="2">
        <f t="shared" si="130"/>
        <v>6.8879999999999999</v>
      </c>
      <c r="CW94" s="2">
        <f t="shared" si="131"/>
        <v>2.3039999999999998</v>
      </c>
      <c r="CX94" s="2">
        <f t="shared" si="132"/>
        <v>0</v>
      </c>
      <c r="CY94" s="2">
        <f>(((S94+R94)*AT94)/100)</f>
        <v>3417.8532</v>
      </c>
      <c r="CZ94" s="2">
        <f>(((S94+R94)*AU94)/100)</f>
        <v>1797.0155999999999</v>
      </c>
      <c r="DA94" s="2"/>
      <c r="DB94" s="2">
        <v>31</v>
      </c>
      <c r="DC94" s="2" t="s">
        <v>3</v>
      </c>
      <c r="DD94" s="2" t="s">
        <v>3</v>
      </c>
      <c r="DE94" s="2" t="s">
        <v>60</v>
      </c>
      <c r="DF94" s="2" t="s">
        <v>60</v>
      </c>
      <c r="DG94" s="2" t="s">
        <v>60</v>
      </c>
      <c r="DH94" s="2" t="s">
        <v>3</v>
      </c>
      <c r="DI94" s="2" t="s">
        <v>60</v>
      </c>
      <c r="DJ94" s="2" t="s">
        <v>60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142</v>
      </c>
      <c r="DW94" s="2" t="s">
        <v>142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49994016</v>
      </c>
      <c r="EF94" s="2">
        <v>3</v>
      </c>
      <c r="EG94" s="2" t="s">
        <v>27</v>
      </c>
      <c r="EH94" s="2">
        <v>0</v>
      </c>
      <c r="EI94" s="2" t="s">
        <v>3</v>
      </c>
      <c r="EJ94" s="2">
        <v>2</v>
      </c>
      <c r="EK94" s="2">
        <v>108001</v>
      </c>
      <c r="EL94" s="2" t="s">
        <v>28</v>
      </c>
      <c r="EM94" s="2" t="s">
        <v>29</v>
      </c>
      <c r="EN94" s="2"/>
      <c r="EO94" s="2" t="s">
        <v>153</v>
      </c>
      <c r="EP94" s="2"/>
      <c r="EQ94" s="2">
        <v>131072</v>
      </c>
      <c r="ER94" s="2">
        <v>482.21</v>
      </c>
      <c r="ES94" s="2">
        <v>1.1000000000000001</v>
      </c>
      <c r="ET94" s="2">
        <v>425.89</v>
      </c>
      <c r="EU94" s="2">
        <v>25.92</v>
      </c>
      <c r="EV94" s="2">
        <v>55.22</v>
      </c>
      <c r="EW94" s="2">
        <v>5.74</v>
      </c>
      <c r="EX94" s="2">
        <v>1.92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97</v>
      </c>
      <c r="FY94" s="2">
        <v>51</v>
      </c>
      <c r="FZ94" s="2"/>
      <c r="GA94" s="2" t="s">
        <v>3</v>
      </c>
      <c r="GB94" s="2"/>
      <c r="GC94" s="2"/>
      <c r="GD94" s="2">
        <v>1</v>
      </c>
      <c r="GE94" s="2"/>
      <c r="GF94" s="2">
        <v>1933732693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33"/>
        <v>0</v>
      </c>
      <c r="GM94" s="2">
        <f>ROUND(O94+X94+Y94,2)+GX94</f>
        <v>26148.62</v>
      </c>
      <c r="GN94" s="2">
        <f t="shared" si="134"/>
        <v>0</v>
      </c>
      <c r="GO94" s="2">
        <f t="shared" si="135"/>
        <v>26148.62</v>
      </c>
      <c r="GP94" s="2">
        <f t="shared" si="136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7"/>
        <v>0</v>
      </c>
      <c r="GW94" s="2">
        <v>1</v>
      </c>
      <c r="GX94" s="2">
        <f t="shared" si="138"/>
        <v>0</v>
      </c>
      <c r="GY94" s="2"/>
      <c r="GZ94" s="2"/>
      <c r="HA94" s="2">
        <v>0</v>
      </c>
      <c r="HB94" s="2">
        <v>0</v>
      </c>
      <c r="HC94" s="2">
        <f t="shared" si="139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30</v>
      </c>
      <c r="HO94" s="2" t="s">
        <v>31</v>
      </c>
      <c r="HP94" s="2" t="s">
        <v>28</v>
      </c>
      <c r="HQ94" s="2" t="s">
        <v>28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C95">
        <f>ROW(SmtRes!A222)</f>
        <v>222</v>
      </c>
      <c r="D95">
        <f>ROW(EtalonRes!A226)</f>
        <v>226</v>
      </c>
      <c r="E95" t="s">
        <v>195</v>
      </c>
      <c r="F95" t="s">
        <v>196</v>
      </c>
      <c r="G95" t="s">
        <v>197</v>
      </c>
      <c r="H95" t="s">
        <v>142</v>
      </c>
      <c r="I95">
        <f>ROUND(ROUND((3619.1)/100,4),7)</f>
        <v>36.191000000000003</v>
      </c>
      <c r="J95">
        <v>0</v>
      </c>
      <c r="K95">
        <f>ROUND(ROUND((3619.1)/100,4),7)</f>
        <v>36.191000000000003</v>
      </c>
      <c r="O95">
        <f t="shared" si="113"/>
        <v>424165.58</v>
      </c>
      <c r="P95">
        <f t="shared" si="103"/>
        <v>2035.89</v>
      </c>
      <c r="Q95">
        <f t="shared" si="114"/>
        <v>299998.75</v>
      </c>
      <c r="R95">
        <f t="shared" si="115"/>
        <v>57323.76</v>
      </c>
      <c r="S95">
        <f t="shared" si="116"/>
        <v>122130.94</v>
      </c>
      <c r="T95">
        <f t="shared" si="117"/>
        <v>0</v>
      </c>
      <c r="U95">
        <f t="shared" si="118"/>
        <v>249.28360799999999</v>
      </c>
      <c r="V95">
        <f t="shared" si="119"/>
        <v>83.384063999999995</v>
      </c>
      <c r="W95">
        <f t="shared" si="120"/>
        <v>0</v>
      </c>
      <c r="X95">
        <f t="shared" si="121"/>
        <v>174071.06</v>
      </c>
      <c r="Y95">
        <f t="shared" si="122"/>
        <v>91521.9</v>
      </c>
      <c r="AA95">
        <v>64966525</v>
      </c>
      <c r="AB95">
        <f t="shared" si="123"/>
        <v>578.41999999999996</v>
      </c>
      <c r="AC95">
        <f t="shared" si="109"/>
        <v>1.1000000000000001</v>
      </c>
      <c r="AD95">
        <f>ROUND(((((ET95*ROUND(1.2,7)))-((EU95*ROUND(1.2,7))))+AE95),2)</f>
        <v>511.06</v>
      </c>
      <c r="AE95">
        <f t="shared" si="140"/>
        <v>31.1</v>
      </c>
      <c r="AF95">
        <f t="shared" si="140"/>
        <v>66.260000000000005</v>
      </c>
      <c r="AG95">
        <f t="shared" si="124"/>
        <v>0</v>
      </c>
      <c r="AH95">
        <f t="shared" si="141"/>
        <v>6.8879999999999999</v>
      </c>
      <c r="AI95">
        <f t="shared" si="141"/>
        <v>2.3039999999999998</v>
      </c>
      <c r="AJ95">
        <f t="shared" si="125"/>
        <v>0</v>
      </c>
      <c r="AK95">
        <v>482.21</v>
      </c>
      <c r="AL95">
        <v>1.1000000000000001</v>
      </c>
      <c r="AM95">
        <v>425.89</v>
      </c>
      <c r="AN95">
        <v>25.92</v>
      </c>
      <c r="AO95">
        <v>55.22</v>
      </c>
      <c r="AP95">
        <v>0</v>
      </c>
      <c r="AQ95">
        <v>5.74</v>
      </c>
      <c r="AR95">
        <v>1.92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50.93</v>
      </c>
      <c r="BB95">
        <v>16.22</v>
      </c>
      <c r="BC95">
        <v>51.14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2</v>
      </c>
      <c r="BJ95" t="s">
        <v>198</v>
      </c>
      <c r="BM95">
        <v>108001</v>
      </c>
      <c r="BN95">
        <v>0</v>
      </c>
      <c r="BO95" t="s">
        <v>196</v>
      </c>
      <c r="BP95">
        <v>1</v>
      </c>
      <c r="BQ95">
        <v>3</v>
      </c>
      <c r="BR95">
        <v>0</v>
      </c>
      <c r="BS95">
        <v>50.93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51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1253</v>
      </c>
      <c r="CO95">
        <v>0</v>
      </c>
      <c r="CP95">
        <f t="shared" si="126"/>
        <v>424165.58</v>
      </c>
      <c r="CQ95">
        <f t="shared" si="107"/>
        <v>56.254000000000005</v>
      </c>
      <c r="CR95">
        <f>((((ET95*ROUND(1.2,7)))*BB95-((EU95*ROUND(1.2,7)))*BS95)+AE95*BS95)</f>
        <v>8289.3192399999989</v>
      </c>
      <c r="CS95">
        <f t="shared" si="127"/>
        <v>1583.923</v>
      </c>
      <c r="CT95">
        <f t="shared" si="128"/>
        <v>3374.6218000000003</v>
      </c>
      <c r="CU95">
        <f t="shared" si="129"/>
        <v>0</v>
      </c>
      <c r="CV95">
        <f t="shared" si="130"/>
        <v>6.8879999999999999</v>
      </c>
      <c r="CW95">
        <f t="shared" si="131"/>
        <v>2.3039999999999998</v>
      </c>
      <c r="CX95">
        <f t="shared" si="132"/>
        <v>0</v>
      </c>
      <c r="CY95">
        <f>(((S95+R95)*AT95)/100)</f>
        <v>174071.05900000001</v>
      </c>
      <c r="CZ95">
        <f>(((S95+R95)*AU95)/100)</f>
        <v>91521.897000000012</v>
      </c>
      <c r="DB95">
        <v>32</v>
      </c>
      <c r="DC95" t="s">
        <v>3</v>
      </c>
      <c r="DD95" t="s">
        <v>3</v>
      </c>
      <c r="DE95" t="s">
        <v>60</v>
      </c>
      <c r="DF95" t="s">
        <v>60</v>
      </c>
      <c r="DG95" t="s">
        <v>60</v>
      </c>
      <c r="DH95" t="s">
        <v>3</v>
      </c>
      <c r="DI95" t="s">
        <v>60</v>
      </c>
      <c r="DJ95" t="s">
        <v>60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142</v>
      </c>
      <c r="DW95" t="s">
        <v>142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49994016</v>
      </c>
      <c r="EF95">
        <v>3</v>
      </c>
      <c r="EG95" t="s">
        <v>27</v>
      </c>
      <c r="EH95">
        <v>0</v>
      </c>
      <c r="EI95" t="s">
        <v>3</v>
      </c>
      <c r="EJ95">
        <v>2</v>
      </c>
      <c r="EK95">
        <v>108001</v>
      </c>
      <c r="EL95" t="s">
        <v>28</v>
      </c>
      <c r="EM95" t="s">
        <v>29</v>
      </c>
      <c r="EO95" t="s">
        <v>153</v>
      </c>
      <c r="EQ95">
        <v>131072</v>
      </c>
      <c r="ER95">
        <v>482.21</v>
      </c>
      <c r="ES95">
        <v>1.1000000000000001</v>
      </c>
      <c r="ET95">
        <v>425.89</v>
      </c>
      <c r="EU95">
        <v>25.92</v>
      </c>
      <c r="EV95">
        <v>55.22</v>
      </c>
      <c r="EW95">
        <v>5.74</v>
      </c>
      <c r="EX95">
        <v>1.92</v>
      </c>
      <c r="EY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3</v>
      </c>
      <c r="GD95">
        <v>0</v>
      </c>
      <c r="GF95">
        <v>1933732693</v>
      </c>
      <c r="GG95">
        <v>2</v>
      </c>
      <c r="GH95">
        <v>1</v>
      </c>
      <c r="GI95">
        <v>2</v>
      </c>
      <c r="GJ95">
        <v>0</v>
      </c>
      <c r="GK95">
        <f>ROUND(R95*(S12)/100,2)</f>
        <v>91718.02</v>
      </c>
      <c r="GL95">
        <f t="shared" si="133"/>
        <v>0</v>
      </c>
      <c r="GM95">
        <f>ROUND(O95+X95+Y95+GK95,2)+GX95</f>
        <v>781476.56</v>
      </c>
      <c r="GN95">
        <f t="shared" si="134"/>
        <v>0</v>
      </c>
      <c r="GO95">
        <f t="shared" si="135"/>
        <v>781476.56</v>
      </c>
      <c r="GP95">
        <f t="shared" si="136"/>
        <v>0</v>
      </c>
      <c r="GR95">
        <v>0</v>
      </c>
      <c r="GS95">
        <v>3</v>
      </c>
      <c r="GT95">
        <v>0</v>
      </c>
      <c r="GU95" t="s">
        <v>3</v>
      </c>
      <c r="GV95">
        <f t="shared" si="137"/>
        <v>0</v>
      </c>
      <c r="GW95">
        <v>1</v>
      </c>
      <c r="GX95">
        <f t="shared" si="138"/>
        <v>0</v>
      </c>
      <c r="HA95">
        <v>0</v>
      </c>
      <c r="HB95">
        <v>0</v>
      </c>
      <c r="HC95">
        <f t="shared" si="139"/>
        <v>0</v>
      </c>
      <c r="HE95" t="s">
        <v>3</v>
      </c>
      <c r="HF95" t="s">
        <v>3</v>
      </c>
      <c r="HM95" t="s">
        <v>3</v>
      </c>
      <c r="HN95" t="s">
        <v>30</v>
      </c>
      <c r="HO95" t="s">
        <v>31</v>
      </c>
      <c r="HP95" t="s">
        <v>28</v>
      </c>
      <c r="HQ95" t="s">
        <v>28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>
        <f>ROW(SmtRes!A227)</f>
        <v>227</v>
      </c>
      <c r="D96" s="2">
        <f>ROW(EtalonRes!A231)</f>
        <v>231</v>
      </c>
      <c r="E96" s="2" t="s">
        <v>199</v>
      </c>
      <c r="F96" s="2" t="s">
        <v>200</v>
      </c>
      <c r="G96" s="2" t="s">
        <v>201</v>
      </c>
      <c r="H96" s="2" t="s">
        <v>142</v>
      </c>
      <c r="I96" s="2">
        <f>ROUND(ROUND((3619.1)/100,4),7)</f>
        <v>36.191000000000003</v>
      </c>
      <c r="J96" s="2">
        <v>0</v>
      </c>
      <c r="K96" s="2">
        <f>ROUND(ROUND((3619.1)/100,4),7)</f>
        <v>36.191000000000003</v>
      </c>
      <c r="L96" s="2"/>
      <c r="M96" s="2"/>
      <c r="N96" s="2"/>
      <c r="O96" s="2">
        <f t="shared" si="113"/>
        <v>10043</v>
      </c>
      <c r="P96" s="2">
        <f t="shared" si="103"/>
        <v>19.18</v>
      </c>
      <c r="Q96" s="2">
        <f t="shared" si="114"/>
        <v>8862.4500000000007</v>
      </c>
      <c r="R96" s="2">
        <f t="shared" si="115"/>
        <v>539.25</v>
      </c>
      <c r="S96" s="2">
        <f t="shared" si="116"/>
        <v>1161.3699999999999</v>
      </c>
      <c r="T96" s="2">
        <f t="shared" si="117"/>
        <v>0</v>
      </c>
      <c r="U96" s="2">
        <f t="shared" si="118"/>
        <v>120.733176</v>
      </c>
      <c r="V96" s="2">
        <f t="shared" si="119"/>
        <v>39.954864000000001</v>
      </c>
      <c r="W96" s="2">
        <f t="shared" si="120"/>
        <v>0</v>
      </c>
      <c r="X96" s="2">
        <f t="shared" si="121"/>
        <v>1649.6</v>
      </c>
      <c r="Y96" s="2">
        <f t="shared" si="122"/>
        <v>867.32</v>
      </c>
      <c r="Z96" s="2"/>
      <c r="AA96" s="2">
        <v>64966527</v>
      </c>
      <c r="AB96" s="2">
        <f t="shared" si="123"/>
        <v>277.5</v>
      </c>
      <c r="AC96" s="2">
        <f t="shared" si="109"/>
        <v>0.53</v>
      </c>
      <c r="AD96" s="2">
        <f>ROUND(((((ET96*ROUND(1.2,7)))-((EU96*ROUND(1.2,7))))+AE96),2)</f>
        <v>244.88</v>
      </c>
      <c r="AE96" s="2">
        <f t="shared" si="140"/>
        <v>14.9</v>
      </c>
      <c r="AF96" s="2">
        <f t="shared" si="140"/>
        <v>32.090000000000003</v>
      </c>
      <c r="AG96" s="2">
        <f t="shared" si="124"/>
        <v>0</v>
      </c>
      <c r="AH96" s="2">
        <f t="shared" si="141"/>
        <v>3.3359999999999999</v>
      </c>
      <c r="AI96" s="2">
        <f t="shared" si="141"/>
        <v>1.1040000000000001</v>
      </c>
      <c r="AJ96" s="2">
        <f t="shared" si="125"/>
        <v>0</v>
      </c>
      <c r="AK96" s="2">
        <v>231.34</v>
      </c>
      <c r="AL96" s="2">
        <v>0.53</v>
      </c>
      <c r="AM96" s="2">
        <v>204.07</v>
      </c>
      <c r="AN96" s="2">
        <v>12.42</v>
      </c>
      <c r="AO96" s="2">
        <v>26.74</v>
      </c>
      <c r="AP96" s="2">
        <v>0</v>
      </c>
      <c r="AQ96" s="2">
        <v>2.78</v>
      </c>
      <c r="AR96" s="2">
        <v>0.92</v>
      </c>
      <c r="AS96" s="2">
        <v>0</v>
      </c>
      <c r="AT96" s="2">
        <v>97</v>
      </c>
      <c r="AU96" s="2">
        <v>51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2</v>
      </c>
      <c r="BJ96" s="2" t="s">
        <v>202</v>
      </c>
      <c r="BK96" s="2"/>
      <c r="BL96" s="2"/>
      <c r="BM96" s="2">
        <v>108001</v>
      </c>
      <c r="BN96" s="2">
        <v>0</v>
      </c>
      <c r="BO96" s="2" t="s">
        <v>3</v>
      </c>
      <c r="BP96" s="2">
        <v>0</v>
      </c>
      <c r="BQ96" s="2">
        <v>3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97</v>
      </c>
      <c r="CA96" s="2">
        <v>51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1253</v>
      </c>
      <c r="CO96" s="2">
        <v>0</v>
      </c>
      <c r="CP96" s="2">
        <f t="shared" si="126"/>
        <v>10043</v>
      </c>
      <c r="CQ96" s="2">
        <f t="shared" si="107"/>
        <v>0.53</v>
      </c>
      <c r="CR96" s="2">
        <f>((((ET96*ROUND(1.2,7)))*BB96-((EU96*ROUND(1.2,7)))*BS96)+AE96*BS96)</f>
        <v>244.88</v>
      </c>
      <c r="CS96" s="2">
        <f t="shared" si="127"/>
        <v>14.9</v>
      </c>
      <c r="CT96" s="2">
        <f t="shared" si="128"/>
        <v>32.090000000000003</v>
      </c>
      <c r="CU96" s="2">
        <f t="shared" si="129"/>
        <v>0</v>
      </c>
      <c r="CV96" s="2">
        <f t="shared" si="130"/>
        <v>3.3359999999999999</v>
      </c>
      <c r="CW96" s="2">
        <f t="shared" si="131"/>
        <v>1.1040000000000001</v>
      </c>
      <c r="CX96" s="2">
        <f t="shared" si="132"/>
        <v>0</v>
      </c>
      <c r="CY96" s="2">
        <f>(((S96+R96)*AT96)/100)</f>
        <v>1649.6013999999998</v>
      </c>
      <c r="CZ96" s="2">
        <f>(((S96+R96)*AU96)/100)</f>
        <v>867.31619999999998</v>
      </c>
      <c r="DA96" s="2"/>
      <c r="DB96" s="2">
        <v>33</v>
      </c>
      <c r="DC96" s="2" t="s">
        <v>3</v>
      </c>
      <c r="DD96" s="2" t="s">
        <v>3</v>
      </c>
      <c r="DE96" s="2" t="s">
        <v>60</v>
      </c>
      <c r="DF96" s="2" t="s">
        <v>60</v>
      </c>
      <c r="DG96" s="2" t="s">
        <v>60</v>
      </c>
      <c r="DH96" s="2" t="s">
        <v>3</v>
      </c>
      <c r="DI96" s="2" t="s">
        <v>60</v>
      </c>
      <c r="DJ96" s="2" t="s">
        <v>60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142</v>
      </c>
      <c r="DW96" s="2" t="s">
        <v>142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49994016</v>
      </c>
      <c r="EF96" s="2">
        <v>3</v>
      </c>
      <c r="EG96" s="2" t="s">
        <v>27</v>
      </c>
      <c r="EH96" s="2">
        <v>0</v>
      </c>
      <c r="EI96" s="2" t="s">
        <v>3</v>
      </c>
      <c r="EJ96" s="2">
        <v>2</v>
      </c>
      <c r="EK96" s="2">
        <v>108001</v>
      </c>
      <c r="EL96" s="2" t="s">
        <v>28</v>
      </c>
      <c r="EM96" s="2" t="s">
        <v>29</v>
      </c>
      <c r="EN96" s="2"/>
      <c r="EO96" s="2" t="s">
        <v>153</v>
      </c>
      <c r="EP96" s="2"/>
      <c r="EQ96" s="2">
        <v>131072</v>
      </c>
      <c r="ER96" s="2">
        <v>231.34</v>
      </c>
      <c r="ES96" s="2">
        <v>0.53</v>
      </c>
      <c r="ET96" s="2">
        <v>204.07</v>
      </c>
      <c r="EU96" s="2">
        <v>12.42</v>
      </c>
      <c r="EV96" s="2">
        <v>26.74</v>
      </c>
      <c r="EW96" s="2">
        <v>2.78</v>
      </c>
      <c r="EX96" s="2">
        <v>0.92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97</v>
      </c>
      <c r="FY96" s="2">
        <v>51</v>
      </c>
      <c r="FZ96" s="2"/>
      <c r="GA96" s="2" t="s">
        <v>3</v>
      </c>
      <c r="GB96" s="2"/>
      <c r="GC96" s="2"/>
      <c r="GD96" s="2">
        <v>1</v>
      </c>
      <c r="GE96" s="2"/>
      <c r="GF96" s="2">
        <v>26041241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33"/>
        <v>0</v>
      </c>
      <c r="GM96" s="2">
        <f>ROUND(O96+X96+Y96,2)+GX96</f>
        <v>12559.92</v>
      </c>
      <c r="GN96" s="2">
        <f t="shared" si="134"/>
        <v>0</v>
      </c>
      <c r="GO96" s="2">
        <f t="shared" si="135"/>
        <v>12559.92</v>
      </c>
      <c r="GP96" s="2">
        <f t="shared" si="136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7"/>
        <v>0</v>
      </c>
      <c r="GW96" s="2">
        <v>1</v>
      </c>
      <c r="GX96" s="2">
        <f t="shared" si="138"/>
        <v>0</v>
      </c>
      <c r="GY96" s="2"/>
      <c r="GZ96" s="2"/>
      <c r="HA96" s="2">
        <v>0</v>
      </c>
      <c r="HB96" s="2">
        <v>0</v>
      </c>
      <c r="HC96" s="2">
        <f t="shared" si="139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30</v>
      </c>
      <c r="HO96" s="2" t="s">
        <v>31</v>
      </c>
      <c r="HP96" s="2" t="s">
        <v>28</v>
      </c>
      <c r="HQ96" s="2" t="s">
        <v>28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C97">
        <f>ROW(SmtRes!A232)</f>
        <v>232</v>
      </c>
      <c r="D97">
        <f>ROW(EtalonRes!A236)</f>
        <v>236</v>
      </c>
      <c r="E97" t="s">
        <v>199</v>
      </c>
      <c r="F97" t="s">
        <v>200</v>
      </c>
      <c r="G97" t="s">
        <v>201</v>
      </c>
      <c r="H97" t="s">
        <v>142</v>
      </c>
      <c r="I97">
        <f>ROUND(ROUND((3619.1)/100,4),7)</f>
        <v>36.191000000000003</v>
      </c>
      <c r="J97">
        <v>0</v>
      </c>
      <c r="K97">
        <f>ROUND(ROUND((3619.1)/100,4),7)</f>
        <v>36.191000000000003</v>
      </c>
      <c r="O97">
        <f t="shared" si="113"/>
        <v>203878.39999999999</v>
      </c>
      <c r="P97">
        <f t="shared" si="103"/>
        <v>985.92</v>
      </c>
      <c r="Q97">
        <f t="shared" si="114"/>
        <v>143743.95000000001</v>
      </c>
      <c r="R97">
        <f t="shared" si="115"/>
        <v>27463.79</v>
      </c>
      <c r="S97">
        <f t="shared" si="116"/>
        <v>59148.53</v>
      </c>
      <c r="T97">
        <f t="shared" si="117"/>
        <v>0</v>
      </c>
      <c r="U97">
        <f t="shared" si="118"/>
        <v>120.733176</v>
      </c>
      <c r="V97">
        <f t="shared" si="119"/>
        <v>39.954864000000001</v>
      </c>
      <c r="W97">
        <f t="shared" si="120"/>
        <v>0</v>
      </c>
      <c r="X97">
        <f t="shared" si="121"/>
        <v>84013.95</v>
      </c>
      <c r="Y97">
        <f t="shared" si="122"/>
        <v>44172.28</v>
      </c>
      <c r="AA97">
        <v>64966525</v>
      </c>
      <c r="AB97">
        <f t="shared" si="123"/>
        <v>277.5</v>
      </c>
      <c r="AC97">
        <f t="shared" si="109"/>
        <v>0.53</v>
      </c>
      <c r="AD97">
        <f>ROUND(((((ET97*ROUND(1.2,7)))-((EU97*ROUND(1.2,7))))+AE97),2)</f>
        <v>244.88</v>
      </c>
      <c r="AE97">
        <f t="shared" si="140"/>
        <v>14.9</v>
      </c>
      <c r="AF97">
        <f t="shared" si="140"/>
        <v>32.090000000000003</v>
      </c>
      <c r="AG97">
        <f t="shared" si="124"/>
        <v>0</v>
      </c>
      <c r="AH97">
        <f t="shared" si="141"/>
        <v>3.3359999999999999</v>
      </c>
      <c r="AI97">
        <f t="shared" si="141"/>
        <v>1.1040000000000001</v>
      </c>
      <c r="AJ97">
        <f t="shared" si="125"/>
        <v>0</v>
      </c>
      <c r="AK97">
        <v>231.34</v>
      </c>
      <c r="AL97">
        <v>0.53</v>
      </c>
      <c r="AM97">
        <v>204.07</v>
      </c>
      <c r="AN97">
        <v>12.42</v>
      </c>
      <c r="AO97">
        <v>26.74</v>
      </c>
      <c r="AP97">
        <v>0</v>
      </c>
      <c r="AQ97">
        <v>2.78</v>
      </c>
      <c r="AR97">
        <v>0.92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50.93</v>
      </c>
      <c r="BB97">
        <v>16.22</v>
      </c>
      <c r="BC97">
        <v>51.4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202</v>
      </c>
      <c r="BM97">
        <v>108001</v>
      </c>
      <c r="BN97">
        <v>0</v>
      </c>
      <c r="BO97" t="s">
        <v>200</v>
      </c>
      <c r="BP97">
        <v>1</v>
      </c>
      <c r="BQ97">
        <v>3</v>
      </c>
      <c r="BR97">
        <v>0</v>
      </c>
      <c r="BS97">
        <v>50.93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1253</v>
      </c>
      <c r="CO97">
        <v>0</v>
      </c>
      <c r="CP97">
        <f t="shared" si="126"/>
        <v>203878.40000000002</v>
      </c>
      <c r="CQ97">
        <f t="shared" si="107"/>
        <v>27.242000000000001</v>
      </c>
      <c r="CR97">
        <f>((((ET97*ROUND(1.2,7)))*BB97-((EU97*ROUND(1.2,7)))*BS97)+AE97*BS97)</f>
        <v>3971.8147599999993</v>
      </c>
      <c r="CS97">
        <f t="shared" si="127"/>
        <v>758.85699999999997</v>
      </c>
      <c r="CT97">
        <f t="shared" si="128"/>
        <v>1634.3437000000001</v>
      </c>
      <c r="CU97">
        <f t="shared" si="129"/>
        <v>0</v>
      </c>
      <c r="CV97">
        <f t="shared" si="130"/>
        <v>3.3359999999999999</v>
      </c>
      <c r="CW97">
        <f t="shared" si="131"/>
        <v>1.1040000000000001</v>
      </c>
      <c r="CX97">
        <f t="shared" si="132"/>
        <v>0</v>
      </c>
      <c r="CY97">
        <f>(((S97+R97)*AT97)/100)</f>
        <v>84013.950400000016</v>
      </c>
      <c r="CZ97">
        <f>(((S97+R97)*AU97)/100)</f>
        <v>44172.283200000005</v>
      </c>
      <c r="DB97">
        <v>34</v>
      </c>
      <c r="DC97" t="s">
        <v>3</v>
      </c>
      <c r="DD97" t="s">
        <v>3</v>
      </c>
      <c r="DE97" t="s">
        <v>60</v>
      </c>
      <c r="DF97" t="s">
        <v>60</v>
      </c>
      <c r="DG97" t="s">
        <v>60</v>
      </c>
      <c r="DH97" t="s">
        <v>3</v>
      </c>
      <c r="DI97" t="s">
        <v>60</v>
      </c>
      <c r="DJ97" t="s">
        <v>60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142</v>
      </c>
      <c r="DW97" t="s">
        <v>142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49994016</v>
      </c>
      <c r="EF97">
        <v>3</v>
      </c>
      <c r="EG97" t="s">
        <v>27</v>
      </c>
      <c r="EH97">
        <v>0</v>
      </c>
      <c r="EI97" t="s">
        <v>3</v>
      </c>
      <c r="EJ97">
        <v>2</v>
      </c>
      <c r="EK97">
        <v>108001</v>
      </c>
      <c r="EL97" t="s">
        <v>28</v>
      </c>
      <c r="EM97" t="s">
        <v>29</v>
      </c>
      <c r="EO97" t="s">
        <v>153</v>
      </c>
      <c r="EQ97">
        <v>131072</v>
      </c>
      <c r="ER97">
        <v>231.34</v>
      </c>
      <c r="ES97">
        <v>0.53</v>
      </c>
      <c r="ET97">
        <v>204.07</v>
      </c>
      <c r="EU97">
        <v>12.42</v>
      </c>
      <c r="EV97">
        <v>26.74</v>
      </c>
      <c r="EW97">
        <v>2.78</v>
      </c>
      <c r="EX97">
        <v>0.92</v>
      </c>
      <c r="EY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0</v>
      </c>
      <c r="GF97">
        <v>26041241</v>
      </c>
      <c r="GG97">
        <v>2</v>
      </c>
      <c r="GH97">
        <v>1</v>
      </c>
      <c r="GI97">
        <v>2</v>
      </c>
      <c r="GJ97">
        <v>0</v>
      </c>
      <c r="GK97">
        <f>ROUND(R97*(S12)/100,2)</f>
        <v>43942.06</v>
      </c>
      <c r="GL97">
        <f t="shared" si="133"/>
        <v>0</v>
      </c>
      <c r="GM97">
        <f>ROUND(O97+X97+Y97+GK97,2)+GX97</f>
        <v>376006.69</v>
      </c>
      <c r="GN97">
        <f t="shared" si="134"/>
        <v>0</v>
      </c>
      <c r="GO97">
        <f t="shared" si="135"/>
        <v>376006.69</v>
      </c>
      <c r="GP97">
        <f t="shared" si="136"/>
        <v>0</v>
      </c>
      <c r="GR97">
        <v>0</v>
      </c>
      <c r="GS97">
        <v>3</v>
      </c>
      <c r="GT97">
        <v>0</v>
      </c>
      <c r="GU97" t="s">
        <v>3</v>
      </c>
      <c r="GV97">
        <f t="shared" si="137"/>
        <v>0</v>
      </c>
      <c r="GW97">
        <v>1</v>
      </c>
      <c r="GX97">
        <f t="shared" si="138"/>
        <v>0</v>
      </c>
      <c r="HA97">
        <v>0</v>
      </c>
      <c r="HB97">
        <v>0</v>
      </c>
      <c r="HC97">
        <f t="shared" si="139"/>
        <v>0</v>
      </c>
      <c r="HE97" t="s">
        <v>3</v>
      </c>
      <c r="HF97" t="s">
        <v>3</v>
      </c>
      <c r="HM97" t="s">
        <v>3</v>
      </c>
      <c r="HN97" t="s">
        <v>30</v>
      </c>
      <c r="HO97" t="s">
        <v>31</v>
      </c>
      <c r="HP97" t="s">
        <v>28</v>
      </c>
      <c r="HQ97" t="s">
        <v>28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/>
      <c r="D98" s="2"/>
      <c r="E98" s="2" t="s">
        <v>3</v>
      </c>
      <c r="F98" s="2" t="s">
        <v>203</v>
      </c>
      <c r="G98" s="2" t="s">
        <v>204</v>
      </c>
      <c r="H98" s="2" t="s">
        <v>205</v>
      </c>
      <c r="I98" s="2">
        <f>ROUND(0.5*0.5*23874,7)</f>
        <v>5968.5</v>
      </c>
      <c r="J98" s="2">
        <v>0</v>
      </c>
      <c r="K98" s="2">
        <f>ROUND(0.5*0.5*23874,7)</f>
        <v>5968.5</v>
      </c>
      <c r="L98" s="2"/>
      <c r="M98" s="2"/>
      <c r="N98" s="2"/>
      <c r="O98" s="2">
        <f t="shared" si="113"/>
        <v>1465923.29</v>
      </c>
      <c r="P98" s="2">
        <f t="shared" si="103"/>
        <v>1465923.29</v>
      </c>
      <c r="Q98" s="2">
        <f t="shared" si="114"/>
        <v>0</v>
      </c>
      <c r="R98" s="2">
        <f t="shared" si="115"/>
        <v>0</v>
      </c>
      <c r="S98" s="2">
        <f t="shared" si="116"/>
        <v>0</v>
      </c>
      <c r="T98" s="2">
        <f t="shared" si="117"/>
        <v>0</v>
      </c>
      <c r="U98" s="2">
        <f t="shared" si="118"/>
        <v>0</v>
      </c>
      <c r="V98" s="2">
        <f t="shared" si="119"/>
        <v>0</v>
      </c>
      <c r="W98" s="2">
        <f t="shared" si="120"/>
        <v>28589.119999999999</v>
      </c>
      <c r="X98" s="2">
        <f t="shared" si="121"/>
        <v>0</v>
      </c>
      <c r="Y98" s="2">
        <f t="shared" si="122"/>
        <v>0</v>
      </c>
      <c r="Z98" s="2"/>
      <c r="AA98" s="2">
        <v>-1</v>
      </c>
      <c r="AB98" s="2">
        <f t="shared" si="123"/>
        <v>245.61</v>
      </c>
      <c r="AC98" s="2">
        <f t="shared" si="109"/>
        <v>245.61</v>
      </c>
      <c r="AD98" s="2">
        <f>ROUND((((ET98)-(EU98))+AE98),2)</f>
        <v>0</v>
      </c>
      <c r="AE98" s="2">
        <f t="shared" ref="AE98:AF101" si="142">ROUND((EU98),2)</f>
        <v>0</v>
      </c>
      <c r="AF98" s="2">
        <f t="shared" si="142"/>
        <v>0</v>
      </c>
      <c r="AG98" s="2">
        <f t="shared" si="124"/>
        <v>0</v>
      </c>
      <c r="AH98" s="2">
        <f t="shared" ref="AH98:AI101" si="143">(EW98)</f>
        <v>0</v>
      </c>
      <c r="AI98" s="2">
        <f t="shared" si="143"/>
        <v>0</v>
      </c>
      <c r="AJ98" s="2">
        <f t="shared" si="125"/>
        <v>4.79</v>
      </c>
      <c r="AK98" s="2">
        <v>245.61</v>
      </c>
      <c r="AL98" s="2">
        <v>245.61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4.79</v>
      </c>
      <c r="AT98" s="2">
        <v>0</v>
      </c>
      <c r="AU98" s="2">
        <v>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206</v>
      </c>
      <c r="BK98" s="2"/>
      <c r="BL98" s="2"/>
      <c r="BM98" s="2">
        <v>500001</v>
      </c>
      <c r="BN98" s="2">
        <v>0</v>
      </c>
      <c r="BO98" s="2" t="s">
        <v>3</v>
      </c>
      <c r="BP98" s="2">
        <v>0</v>
      </c>
      <c r="BQ98" s="2">
        <v>8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0</v>
      </c>
      <c r="CA98" s="2">
        <v>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26"/>
        <v>1465923.29</v>
      </c>
      <c r="CQ98" s="2">
        <f t="shared" si="107"/>
        <v>245.61</v>
      </c>
      <c r="CR98" s="2">
        <f>(((ET98)*BB98-(EU98)*BS98)+AE98*BS98)</f>
        <v>0</v>
      </c>
      <c r="CS98" s="2">
        <f t="shared" si="127"/>
        <v>0</v>
      </c>
      <c r="CT98" s="2">
        <f t="shared" si="128"/>
        <v>0</v>
      </c>
      <c r="CU98" s="2">
        <f t="shared" si="129"/>
        <v>0</v>
      </c>
      <c r="CV98" s="2">
        <f t="shared" si="130"/>
        <v>0</v>
      </c>
      <c r="CW98" s="2">
        <f t="shared" si="131"/>
        <v>0</v>
      </c>
      <c r="CX98" s="2">
        <f t="shared" si="132"/>
        <v>4.79</v>
      </c>
      <c r="CY98" s="2">
        <f>0</f>
        <v>0</v>
      </c>
      <c r="CZ98" s="2">
        <f>0</f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1005</v>
      </c>
      <c r="DV98" s="2" t="s">
        <v>205</v>
      </c>
      <c r="DW98" s="2" t="s">
        <v>205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49994105</v>
      </c>
      <c r="EF98" s="2">
        <v>8</v>
      </c>
      <c r="EG98" s="2" t="s">
        <v>95</v>
      </c>
      <c r="EH98" s="2">
        <v>0</v>
      </c>
      <c r="EI98" s="2" t="s">
        <v>3</v>
      </c>
      <c r="EJ98" s="2">
        <v>1</v>
      </c>
      <c r="EK98" s="2">
        <v>500001</v>
      </c>
      <c r="EL98" s="2" t="s">
        <v>96</v>
      </c>
      <c r="EM98" s="2" t="s">
        <v>97</v>
      </c>
      <c r="EN98" s="2"/>
      <c r="EO98" s="2" t="s">
        <v>3</v>
      </c>
      <c r="EP98" s="2"/>
      <c r="EQ98" s="2">
        <v>132096</v>
      </c>
      <c r="ER98" s="2">
        <v>245.61</v>
      </c>
      <c r="ES98" s="2">
        <v>245.61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0</v>
      </c>
      <c r="FY98" s="2">
        <v>0</v>
      </c>
      <c r="FZ98" s="2"/>
      <c r="GA98" s="2" t="s">
        <v>3</v>
      </c>
      <c r="GB98" s="2"/>
      <c r="GC98" s="2"/>
      <c r="GD98" s="2">
        <v>1</v>
      </c>
      <c r="GE98" s="2"/>
      <c r="GF98" s="2">
        <v>-1123564664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3"/>
        <v>0</v>
      </c>
      <c r="GM98" s="2">
        <f>ROUND(O98+X98+Y98,2)+GX98</f>
        <v>1465923.29</v>
      </c>
      <c r="GN98" s="2">
        <f t="shared" si="134"/>
        <v>1465923.29</v>
      </c>
      <c r="GO98" s="2">
        <f t="shared" si="135"/>
        <v>0</v>
      </c>
      <c r="GP98" s="2">
        <f t="shared" si="136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7"/>
        <v>0</v>
      </c>
      <c r="GW98" s="2">
        <v>1</v>
      </c>
      <c r="GX98" s="2">
        <f t="shared" si="138"/>
        <v>0</v>
      </c>
      <c r="GY98" s="2"/>
      <c r="GZ98" s="2"/>
      <c r="HA98" s="2">
        <v>0</v>
      </c>
      <c r="HB98" s="2">
        <v>0</v>
      </c>
      <c r="HC98" s="2">
        <f t="shared" si="139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E99" t="s">
        <v>3</v>
      </c>
      <c r="F99" t="s">
        <v>203</v>
      </c>
      <c r="G99" t="s">
        <v>204</v>
      </c>
      <c r="H99" t="s">
        <v>205</v>
      </c>
      <c r="I99">
        <f>ROUND(0.5*0.5*23874,7)</f>
        <v>5968.5</v>
      </c>
      <c r="J99">
        <v>0</v>
      </c>
      <c r="K99">
        <f>ROUND(0.5*0.5*23874,7)</f>
        <v>5968.5</v>
      </c>
      <c r="O99">
        <f t="shared" si="113"/>
        <v>14160818.93</v>
      </c>
      <c r="P99">
        <f t="shared" si="103"/>
        <v>14160818.93</v>
      </c>
      <c r="Q99">
        <f t="shared" si="114"/>
        <v>0</v>
      </c>
      <c r="R99">
        <f t="shared" si="115"/>
        <v>0</v>
      </c>
      <c r="S99">
        <f t="shared" si="116"/>
        <v>0</v>
      </c>
      <c r="T99">
        <f t="shared" si="117"/>
        <v>0</v>
      </c>
      <c r="U99">
        <f t="shared" si="118"/>
        <v>0</v>
      </c>
      <c r="V99">
        <f t="shared" si="119"/>
        <v>0</v>
      </c>
      <c r="W99">
        <f t="shared" si="120"/>
        <v>28589.119999999999</v>
      </c>
      <c r="X99">
        <f t="shared" si="121"/>
        <v>0</v>
      </c>
      <c r="Y99">
        <f t="shared" si="122"/>
        <v>0</v>
      </c>
      <c r="AA99">
        <v>-1</v>
      </c>
      <c r="AB99">
        <f t="shared" si="123"/>
        <v>245.61</v>
      </c>
      <c r="AC99">
        <f t="shared" si="109"/>
        <v>245.61</v>
      </c>
      <c r="AD99">
        <f>ROUND((((ET99)-(EU99))+AE99),2)</f>
        <v>0</v>
      </c>
      <c r="AE99">
        <f t="shared" si="142"/>
        <v>0</v>
      </c>
      <c r="AF99">
        <f t="shared" si="142"/>
        <v>0</v>
      </c>
      <c r="AG99">
        <f t="shared" si="124"/>
        <v>0</v>
      </c>
      <c r="AH99">
        <f t="shared" si="143"/>
        <v>0</v>
      </c>
      <c r="AI99">
        <f t="shared" si="143"/>
        <v>0</v>
      </c>
      <c r="AJ99">
        <f t="shared" si="125"/>
        <v>4.79</v>
      </c>
      <c r="AK99">
        <v>245.61</v>
      </c>
      <c r="AL99">
        <v>245.61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4.79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9.66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206</v>
      </c>
      <c r="BM99">
        <v>500001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26"/>
        <v>14160818.93</v>
      </c>
      <c r="CQ99">
        <f t="shared" si="107"/>
        <v>2372.5925999999999</v>
      </c>
      <c r="CR99">
        <f>(((ET99)*BB99-(EU99)*BS99)+AE99*BS99)</f>
        <v>0</v>
      </c>
      <c r="CS99">
        <f t="shared" si="127"/>
        <v>0</v>
      </c>
      <c r="CT99">
        <f t="shared" si="128"/>
        <v>0</v>
      </c>
      <c r="CU99">
        <f t="shared" si="129"/>
        <v>0</v>
      </c>
      <c r="CV99">
        <f t="shared" si="130"/>
        <v>0</v>
      </c>
      <c r="CW99">
        <f t="shared" si="131"/>
        <v>0</v>
      </c>
      <c r="CX99">
        <f t="shared" si="132"/>
        <v>4.79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205</v>
      </c>
      <c r="DW99" t="s">
        <v>205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49994105</v>
      </c>
      <c r="EF99">
        <v>8</v>
      </c>
      <c r="EG99" t="s">
        <v>95</v>
      </c>
      <c r="EH99">
        <v>0</v>
      </c>
      <c r="EI99" t="s">
        <v>3</v>
      </c>
      <c r="EJ99">
        <v>1</v>
      </c>
      <c r="EK99">
        <v>500001</v>
      </c>
      <c r="EL99" t="s">
        <v>96</v>
      </c>
      <c r="EM99" t="s">
        <v>97</v>
      </c>
      <c r="EO99" t="s">
        <v>3</v>
      </c>
      <c r="EQ99">
        <v>132096</v>
      </c>
      <c r="ER99">
        <v>245.61</v>
      </c>
      <c r="ES99">
        <v>245.61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0</v>
      </c>
      <c r="GF99">
        <v>-1123564664</v>
      </c>
      <c r="GG99">
        <v>2</v>
      </c>
      <c r="GH99">
        <v>1</v>
      </c>
      <c r="GI99">
        <v>5</v>
      </c>
      <c r="GJ99">
        <v>0</v>
      </c>
      <c r="GK99">
        <f>ROUND(R99*(S12)/100,2)</f>
        <v>0</v>
      </c>
      <c r="GL99">
        <f t="shared" si="133"/>
        <v>0</v>
      </c>
      <c r="GM99">
        <f>ROUND(O99+X99+Y99+GK99,2)+GX99</f>
        <v>14160818.93</v>
      </c>
      <c r="GN99">
        <f t="shared" si="134"/>
        <v>14160818.93</v>
      </c>
      <c r="GO99">
        <f t="shared" si="135"/>
        <v>0</v>
      </c>
      <c r="GP99">
        <f t="shared" si="136"/>
        <v>0</v>
      </c>
      <c r="GR99">
        <v>0</v>
      </c>
      <c r="GS99">
        <v>3</v>
      </c>
      <c r="GT99">
        <v>0</v>
      </c>
      <c r="GU99" t="s">
        <v>3</v>
      </c>
      <c r="GV99">
        <f t="shared" si="137"/>
        <v>0</v>
      </c>
      <c r="GW99">
        <v>1</v>
      </c>
      <c r="GX99">
        <f t="shared" si="138"/>
        <v>0</v>
      </c>
      <c r="HA99">
        <v>0</v>
      </c>
      <c r="HB99">
        <v>0</v>
      </c>
      <c r="HC99">
        <f t="shared" si="139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/>
      <c r="D100" s="2"/>
      <c r="E100" s="2" t="s">
        <v>207</v>
      </c>
      <c r="F100" s="2" t="s">
        <v>208</v>
      </c>
      <c r="G100" s="2" t="s">
        <v>209</v>
      </c>
      <c r="H100" s="2" t="s">
        <v>189</v>
      </c>
      <c r="I100" s="2">
        <f>ROUND(0.5*0.5*0.05*23874,7)</f>
        <v>298.42500000000001</v>
      </c>
      <c r="J100" s="2">
        <v>0</v>
      </c>
      <c r="K100" s="2">
        <f>ROUND(0.5*0.5*0.05*23874,7)</f>
        <v>298.42500000000001</v>
      </c>
      <c r="L100" s="2"/>
      <c r="M100" s="2"/>
      <c r="N100" s="2"/>
      <c r="O100" s="2">
        <f t="shared" si="113"/>
        <v>267654.40000000002</v>
      </c>
      <c r="P100" s="2">
        <f t="shared" si="103"/>
        <v>267654.40000000002</v>
      </c>
      <c r="Q100" s="2">
        <f t="shared" si="114"/>
        <v>0</v>
      </c>
      <c r="R100" s="2">
        <f t="shared" si="115"/>
        <v>0</v>
      </c>
      <c r="S100" s="2">
        <f t="shared" si="116"/>
        <v>0</v>
      </c>
      <c r="T100" s="2">
        <f t="shared" si="117"/>
        <v>0</v>
      </c>
      <c r="U100" s="2">
        <f t="shared" si="118"/>
        <v>0</v>
      </c>
      <c r="V100" s="2">
        <f t="shared" si="119"/>
        <v>0</v>
      </c>
      <c r="W100" s="2">
        <f t="shared" si="120"/>
        <v>13709.64</v>
      </c>
      <c r="X100" s="2">
        <f t="shared" si="121"/>
        <v>0</v>
      </c>
      <c r="Y100" s="2">
        <f t="shared" si="122"/>
        <v>0</v>
      </c>
      <c r="Z100" s="2"/>
      <c r="AA100" s="2">
        <v>64966527</v>
      </c>
      <c r="AB100" s="2">
        <f t="shared" si="123"/>
        <v>896.89</v>
      </c>
      <c r="AC100" s="2">
        <f t="shared" si="109"/>
        <v>896.89</v>
      </c>
      <c r="AD100" s="2">
        <f>ROUND((((ET100)-(EU100))+AE100),2)</f>
        <v>0</v>
      </c>
      <c r="AE100" s="2">
        <f t="shared" si="142"/>
        <v>0</v>
      </c>
      <c r="AF100" s="2">
        <f t="shared" si="142"/>
        <v>0</v>
      </c>
      <c r="AG100" s="2">
        <f t="shared" si="124"/>
        <v>0</v>
      </c>
      <c r="AH100" s="2">
        <f t="shared" si="143"/>
        <v>0</v>
      </c>
      <c r="AI100" s="2">
        <f t="shared" si="143"/>
        <v>0</v>
      </c>
      <c r="AJ100" s="2">
        <f t="shared" si="125"/>
        <v>45.94</v>
      </c>
      <c r="AK100" s="2">
        <v>896.89</v>
      </c>
      <c r="AL100" s="2">
        <v>896.89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45.94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210</v>
      </c>
      <c r="BK100" s="2"/>
      <c r="BL100" s="2"/>
      <c r="BM100" s="2">
        <v>500001</v>
      </c>
      <c r="BN100" s="2">
        <v>0</v>
      </c>
      <c r="BO100" s="2" t="s">
        <v>3</v>
      </c>
      <c r="BP100" s="2">
        <v>0</v>
      </c>
      <c r="BQ100" s="2">
        <v>8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26"/>
        <v>267654.40000000002</v>
      </c>
      <c r="CQ100" s="2">
        <f t="shared" si="107"/>
        <v>896.89</v>
      </c>
      <c r="CR100" s="2">
        <f>(((ET100)*BB100-(EU100)*BS100)+AE100*BS100)</f>
        <v>0</v>
      </c>
      <c r="CS100" s="2">
        <f t="shared" si="127"/>
        <v>0</v>
      </c>
      <c r="CT100" s="2">
        <f t="shared" si="128"/>
        <v>0</v>
      </c>
      <c r="CU100" s="2">
        <f t="shared" si="129"/>
        <v>0</v>
      </c>
      <c r="CV100" s="2">
        <f t="shared" si="130"/>
        <v>0</v>
      </c>
      <c r="CW100" s="2">
        <f t="shared" si="131"/>
        <v>0</v>
      </c>
      <c r="CX100" s="2">
        <f t="shared" si="132"/>
        <v>45.94</v>
      </c>
      <c r="CY100" s="2">
        <f>0</f>
        <v>0</v>
      </c>
      <c r="CZ100" s="2">
        <f>0</f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1007</v>
      </c>
      <c r="DV100" s="2" t="s">
        <v>189</v>
      </c>
      <c r="DW100" s="2" t="s">
        <v>189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49994105</v>
      </c>
      <c r="EF100" s="2">
        <v>8</v>
      </c>
      <c r="EG100" s="2" t="s">
        <v>95</v>
      </c>
      <c r="EH100" s="2">
        <v>0</v>
      </c>
      <c r="EI100" s="2" t="s">
        <v>3</v>
      </c>
      <c r="EJ100" s="2">
        <v>1</v>
      </c>
      <c r="EK100" s="2">
        <v>500001</v>
      </c>
      <c r="EL100" s="2" t="s">
        <v>96</v>
      </c>
      <c r="EM100" s="2" t="s">
        <v>97</v>
      </c>
      <c r="EN100" s="2"/>
      <c r="EO100" s="2" t="s">
        <v>3</v>
      </c>
      <c r="EP100" s="2"/>
      <c r="EQ100" s="2">
        <v>131072</v>
      </c>
      <c r="ER100" s="2">
        <v>896.89</v>
      </c>
      <c r="ES100" s="2">
        <v>896.89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581843836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33"/>
        <v>0</v>
      </c>
      <c r="GM100" s="2">
        <f>ROUND(O100+X100+Y100,2)+GX100</f>
        <v>267654.40000000002</v>
      </c>
      <c r="GN100" s="2">
        <f t="shared" si="134"/>
        <v>267654.40000000002</v>
      </c>
      <c r="GO100" s="2">
        <f t="shared" si="135"/>
        <v>0</v>
      </c>
      <c r="GP100" s="2">
        <f t="shared" si="136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37"/>
        <v>0</v>
      </c>
      <c r="GW100" s="2">
        <v>1</v>
      </c>
      <c r="GX100" s="2">
        <f t="shared" si="138"/>
        <v>0</v>
      </c>
      <c r="GY100" s="2"/>
      <c r="GZ100" s="2"/>
      <c r="HA100" s="2">
        <v>0</v>
      </c>
      <c r="HB100" s="2">
        <v>0</v>
      </c>
      <c r="HC100" s="2">
        <f t="shared" si="139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E101" t="s">
        <v>207</v>
      </c>
      <c r="F101" t="s">
        <v>208</v>
      </c>
      <c r="G101" t="s">
        <v>209</v>
      </c>
      <c r="H101" t="s">
        <v>189</v>
      </c>
      <c r="I101">
        <f>ROUND(0.5*0.5*0.05*23874,7)</f>
        <v>298.42500000000001</v>
      </c>
      <c r="J101">
        <v>0</v>
      </c>
      <c r="K101">
        <f>ROUND(0.5*0.5*0.05*23874,7)</f>
        <v>298.42500000000001</v>
      </c>
      <c r="O101">
        <f t="shared" si="113"/>
        <v>5826836.25</v>
      </c>
      <c r="P101">
        <f t="shared" si="103"/>
        <v>5826836.25</v>
      </c>
      <c r="Q101">
        <f t="shared" si="114"/>
        <v>0</v>
      </c>
      <c r="R101">
        <f t="shared" si="115"/>
        <v>0</v>
      </c>
      <c r="S101">
        <f t="shared" si="116"/>
        <v>0</v>
      </c>
      <c r="T101">
        <f t="shared" si="117"/>
        <v>0</v>
      </c>
      <c r="U101">
        <f t="shared" si="118"/>
        <v>0</v>
      </c>
      <c r="V101">
        <f t="shared" si="119"/>
        <v>0</v>
      </c>
      <c r="W101">
        <f t="shared" si="120"/>
        <v>13709.64</v>
      </c>
      <c r="X101">
        <f t="shared" si="121"/>
        <v>0</v>
      </c>
      <c r="Y101">
        <f t="shared" si="122"/>
        <v>0</v>
      </c>
      <c r="AA101">
        <v>64966525</v>
      </c>
      <c r="AB101">
        <f t="shared" si="123"/>
        <v>896.89</v>
      </c>
      <c r="AC101">
        <f t="shared" si="109"/>
        <v>896.89</v>
      </c>
      <c r="AD101">
        <f>ROUND((((ET101)-(EU101))+AE101),2)</f>
        <v>0</v>
      </c>
      <c r="AE101">
        <f t="shared" si="142"/>
        <v>0</v>
      </c>
      <c r="AF101">
        <f t="shared" si="142"/>
        <v>0</v>
      </c>
      <c r="AG101">
        <f t="shared" si="124"/>
        <v>0</v>
      </c>
      <c r="AH101">
        <f t="shared" si="143"/>
        <v>0</v>
      </c>
      <c r="AI101">
        <f t="shared" si="143"/>
        <v>0</v>
      </c>
      <c r="AJ101">
        <f t="shared" si="125"/>
        <v>45.94</v>
      </c>
      <c r="AK101">
        <v>896.89</v>
      </c>
      <c r="AL101">
        <v>896.89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45.94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21.77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210</v>
      </c>
      <c r="BM101">
        <v>500001</v>
      </c>
      <c r="BN101">
        <v>0</v>
      </c>
      <c r="BO101" t="s">
        <v>208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26"/>
        <v>5826836.25</v>
      </c>
      <c r="CQ101">
        <f t="shared" si="107"/>
        <v>19525.295299999998</v>
      </c>
      <c r="CR101">
        <f>(((ET101)*BB101-(EU101)*BS101)+AE101*BS101)</f>
        <v>0</v>
      </c>
      <c r="CS101">
        <f t="shared" si="127"/>
        <v>0</v>
      </c>
      <c r="CT101">
        <f t="shared" si="128"/>
        <v>0</v>
      </c>
      <c r="CU101">
        <f t="shared" si="129"/>
        <v>0</v>
      </c>
      <c r="CV101">
        <f t="shared" si="130"/>
        <v>0</v>
      </c>
      <c r="CW101">
        <f t="shared" si="131"/>
        <v>0</v>
      </c>
      <c r="CX101">
        <f t="shared" si="132"/>
        <v>45.94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1007</v>
      </c>
      <c r="DV101" t="s">
        <v>189</v>
      </c>
      <c r="DW101" t="s">
        <v>189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49994105</v>
      </c>
      <c r="EF101">
        <v>8</v>
      </c>
      <c r="EG101" t="s">
        <v>95</v>
      </c>
      <c r="EH101">
        <v>0</v>
      </c>
      <c r="EI101" t="s">
        <v>3</v>
      </c>
      <c r="EJ101">
        <v>1</v>
      </c>
      <c r="EK101">
        <v>500001</v>
      </c>
      <c r="EL101" t="s">
        <v>96</v>
      </c>
      <c r="EM101" t="s">
        <v>97</v>
      </c>
      <c r="EO101" t="s">
        <v>3</v>
      </c>
      <c r="EQ101">
        <v>131072</v>
      </c>
      <c r="ER101">
        <v>896.89</v>
      </c>
      <c r="ES101">
        <v>896.89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0</v>
      </c>
      <c r="GF101">
        <v>581843836</v>
      </c>
      <c r="GG101">
        <v>2</v>
      </c>
      <c r="GH101">
        <v>1</v>
      </c>
      <c r="GI101">
        <v>2</v>
      </c>
      <c r="GJ101">
        <v>0</v>
      </c>
      <c r="GK101">
        <f>ROUND(R101*(S12)/100,2)</f>
        <v>0</v>
      </c>
      <c r="GL101">
        <f t="shared" si="133"/>
        <v>0</v>
      </c>
      <c r="GM101">
        <f>ROUND(O101+X101+Y101+GK101,2)+GX101</f>
        <v>5826836.25</v>
      </c>
      <c r="GN101">
        <f t="shared" si="134"/>
        <v>5826836.25</v>
      </c>
      <c r="GO101">
        <f t="shared" si="135"/>
        <v>0</v>
      </c>
      <c r="GP101">
        <f t="shared" si="136"/>
        <v>0</v>
      </c>
      <c r="GR101">
        <v>0</v>
      </c>
      <c r="GS101">
        <v>3</v>
      </c>
      <c r="GT101">
        <v>0</v>
      </c>
      <c r="GU101" t="s">
        <v>3</v>
      </c>
      <c r="GV101">
        <f t="shared" si="137"/>
        <v>0</v>
      </c>
      <c r="GW101">
        <v>1</v>
      </c>
      <c r="GX101">
        <f t="shared" si="138"/>
        <v>0</v>
      </c>
      <c r="HA101">
        <v>0</v>
      </c>
      <c r="HB101">
        <v>0</v>
      </c>
      <c r="HC101">
        <f t="shared" si="139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ROW(SmtRes!A238)</f>
        <v>238</v>
      </c>
      <c r="D102" s="2">
        <f>ROW(EtalonRes!A242)</f>
        <v>242</v>
      </c>
      <c r="E102" s="2" t="s">
        <v>3</v>
      </c>
      <c r="F102" s="2" t="s">
        <v>211</v>
      </c>
      <c r="G102" s="2" t="s">
        <v>212</v>
      </c>
      <c r="H102" s="2" t="s">
        <v>213</v>
      </c>
      <c r="I102" s="2">
        <f>ROUND(1.535,7)</f>
        <v>1.5349999999999999</v>
      </c>
      <c r="J102" s="2">
        <v>0</v>
      </c>
      <c r="K102" s="2">
        <f>ROUND(1.535,7)</f>
        <v>1.5349999999999999</v>
      </c>
      <c r="L102" s="2"/>
      <c r="M102" s="2"/>
      <c r="N102" s="2"/>
      <c r="O102" s="2">
        <f t="shared" si="113"/>
        <v>4570.1099999999997</v>
      </c>
      <c r="P102" s="2">
        <f t="shared" si="103"/>
        <v>7.11</v>
      </c>
      <c r="Q102" s="2">
        <f t="shared" si="114"/>
        <v>4136.79</v>
      </c>
      <c r="R102" s="2">
        <f t="shared" si="115"/>
        <v>208.48</v>
      </c>
      <c r="S102" s="2">
        <f t="shared" si="116"/>
        <v>426.21</v>
      </c>
      <c r="T102" s="2">
        <f t="shared" si="117"/>
        <v>0</v>
      </c>
      <c r="U102" s="2">
        <f t="shared" si="118"/>
        <v>42.366</v>
      </c>
      <c r="V102" s="2">
        <f t="shared" si="119"/>
        <v>16.651679999999999</v>
      </c>
      <c r="W102" s="2">
        <f t="shared" si="120"/>
        <v>0</v>
      </c>
      <c r="X102" s="2">
        <f t="shared" si="121"/>
        <v>571.22</v>
      </c>
      <c r="Y102" s="2">
        <f t="shared" si="122"/>
        <v>291.95999999999998</v>
      </c>
      <c r="Z102" s="2"/>
      <c r="AA102" s="2">
        <v>-1</v>
      </c>
      <c r="AB102" s="2">
        <f t="shared" si="123"/>
        <v>2977.27</v>
      </c>
      <c r="AC102" s="2">
        <f t="shared" si="109"/>
        <v>4.63</v>
      </c>
      <c r="AD102" s="2">
        <f>ROUND(((((ET102*ROUND(1.2,7)))-((EU102*ROUND(1.2,7))))+AE102),2)</f>
        <v>2694.98</v>
      </c>
      <c r="AE102" s="2">
        <f>ROUND(((EU102*ROUND(1.2,7))),2)</f>
        <v>135.82</v>
      </c>
      <c r="AF102" s="2">
        <f>ROUND(((EV102*ROUND(1.2,7))),2)</f>
        <v>277.66000000000003</v>
      </c>
      <c r="AG102" s="2">
        <f t="shared" si="124"/>
        <v>0</v>
      </c>
      <c r="AH102" s="2">
        <f>((EW102*ROUND(1.2,7)))</f>
        <v>27.599999999999998</v>
      </c>
      <c r="AI102" s="2">
        <f>((EX102*ROUND(1.2,7)))</f>
        <v>10.847999999999999</v>
      </c>
      <c r="AJ102" s="2">
        <f t="shared" si="125"/>
        <v>0</v>
      </c>
      <c r="AK102" s="2">
        <v>2481.8200000000002</v>
      </c>
      <c r="AL102" s="2">
        <v>4.63</v>
      </c>
      <c r="AM102" s="2">
        <v>2245.81</v>
      </c>
      <c r="AN102" s="2">
        <v>113.18</v>
      </c>
      <c r="AO102" s="2">
        <v>231.38</v>
      </c>
      <c r="AP102" s="2">
        <v>0</v>
      </c>
      <c r="AQ102" s="2">
        <v>23</v>
      </c>
      <c r="AR102" s="2">
        <v>9.0399999999999991</v>
      </c>
      <c r="AS102" s="2">
        <v>0</v>
      </c>
      <c r="AT102" s="2">
        <v>90</v>
      </c>
      <c r="AU102" s="2">
        <v>46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2</v>
      </c>
      <c r="BJ102" s="2" t="s">
        <v>214</v>
      </c>
      <c r="BK102" s="2"/>
      <c r="BL102" s="2"/>
      <c r="BM102" s="2">
        <v>110007</v>
      </c>
      <c r="BN102" s="2">
        <v>0</v>
      </c>
      <c r="BO102" s="2" t="s">
        <v>3</v>
      </c>
      <c r="BP102" s="2">
        <v>0</v>
      </c>
      <c r="BQ102" s="2">
        <v>3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90</v>
      </c>
      <c r="CA102" s="2">
        <v>46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1253</v>
      </c>
      <c r="CO102" s="2">
        <v>0</v>
      </c>
      <c r="CP102" s="2">
        <f t="shared" si="126"/>
        <v>4570.1099999999997</v>
      </c>
      <c r="CQ102" s="2">
        <f t="shared" si="107"/>
        <v>4.63</v>
      </c>
      <c r="CR102" s="2">
        <f>((((ET102*ROUND(1.2,7)))*BB102-((EU102*ROUND(1.2,7)))*BS102)+AE102*BS102)</f>
        <v>2694.9760000000001</v>
      </c>
      <c r="CS102" s="2">
        <f t="shared" si="127"/>
        <v>135.82</v>
      </c>
      <c r="CT102" s="2">
        <f t="shared" si="128"/>
        <v>277.66000000000003</v>
      </c>
      <c r="CU102" s="2">
        <f t="shared" si="129"/>
        <v>0</v>
      </c>
      <c r="CV102" s="2">
        <f t="shared" si="130"/>
        <v>27.599999999999998</v>
      </c>
      <c r="CW102" s="2">
        <f t="shared" si="131"/>
        <v>10.847999999999999</v>
      </c>
      <c r="CX102" s="2">
        <f t="shared" si="132"/>
        <v>0</v>
      </c>
      <c r="CY102" s="2">
        <f>(((S102+R102)*AT102)/100)</f>
        <v>571.22099999999989</v>
      </c>
      <c r="CZ102" s="2">
        <f>(((S102+R102)*AU102)/100)</f>
        <v>291.95740000000001</v>
      </c>
      <c r="DA102" s="2"/>
      <c r="DB102" s="2">
        <v>35</v>
      </c>
      <c r="DC102" s="2" t="s">
        <v>3</v>
      </c>
      <c r="DD102" s="2" t="s">
        <v>3</v>
      </c>
      <c r="DE102" s="2" t="s">
        <v>60</v>
      </c>
      <c r="DF102" s="2" t="s">
        <v>60</v>
      </c>
      <c r="DG102" s="2" t="s">
        <v>60</v>
      </c>
      <c r="DH102" s="2" t="s">
        <v>3</v>
      </c>
      <c r="DI102" s="2" t="s">
        <v>60</v>
      </c>
      <c r="DJ102" s="2" t="s">
        <v>60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213</v>
      </c>
      <c r="DW102" s="2" t="s">
        <v>213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49994098</v>
      </c>
      <c r="EF102" s="2">
        <v>3</v>
      </c>
      <c r="EG102" s="2" t="s">
        <v>27</v>
      </c>
      <c r="EH102" s="2">
        <v>0</v>
      </c>
      <c r="EI102" s="2" t="s">
        <v>3</v>
      </c>
      <c r="EJ102" s="2">
        <v>2</v>
      </c>
      <c r="EK102" s="2">
        <v>110007</v>
      </c>
      <c r="EL102" s="2" t="s">
        <v>215</v>
      </c>
      <c r="EM102" s="2" t="s">
        <v>216</v>
      </c>
      <c r="EN102" s="2"/>
      <c r="EO102" s="2" t="s">
        <v>153</v>
      </c>
      <c r="EP102" s="2"/>
      <c r="EQ102" s="2">
        <v>132096</v>
      </c>
      <c r="ER102" s="2">
        <v>2481.8200000000002</v>
      </c>
      <c r="ES102" s="2">
        <v>4.63</v>
      </c>
      <c r="ET102" s="2">
        <v>2245.81</v>
      </c>
      <c r="EU102" s="2">
        <v>113.18</v>
      </c>
      <c r="EV102" s="2">
        <v>231.38</v>
      </c>
      <c r="EW102" s="2">
        <v>23</v>
      </c>
      <c r="EX102" s="2">
        <v>9.0399999999999991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90</v>
      </c>
      <c r="FY102" s="2">
        <v>46</v>
      </c>
      <c r="FZ102" s="2"/>
      <c r="GA102" s="2" t="s">
        <v>3</v>
      </c>
      <c r="GB102" s="2"/>
      <c r="GC102" s="2"/>
      <c r="GD102" s="2">
        <v>1</v>
      </c>
      <c r="GE102" s="2"/>
      <c r="GF102" s="2">
        <v>255858678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33"/>
        <v>0</v>
      </c>
      <c r="GM102" s="2">
        <f>ROUND(O102+X102+Y102,2)+GX102</f>
        <v>5433.29</v>
      </c>
      <c r="GN102" s="2">
        <f t="shared" si="134"/>
        <v>0</v>
      </c>
      <c r="GO102" s="2">
        <f t="shared" si="135"/>
        <v>5433.29</v>
      </c>
      <c r="GP102" s="2">
        <f t="shared" si="136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37"/>
        <v>0</v>
      </c>
      <c r="GW102" s="2">
        <v>1</v>
      </c>
      <c r="GX102" s="2">
        <f t="shared" si="138"/>
        <v>0</v>
      </c>
      <c r="GY102" s="2"/>
      <c r="GZ102" s="2"/>
      <c r="HA102" s="2">
        <v>0</v>
      </c>
      <c r="HB102" s="2">
        <v>0</v>
      </c>
      <c r="HC102" s="2">
        <f t="shared" si="139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217</v>
      </c>
      <c r="HO102" s="2" t="s">
        <v>218</v>
      </c>
      <c r="HP102" s="2" t="s">
        <v>219</v>
      </c>
      <c r="HQ102" s="2" t="s">
        <v>219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ROW(SmtRes!A244)</f>
        <v>244</v>
      </c>
      <c r="D103">
        <f>ROW(EtalonRes!A248)</f>
        <v>248</v>
      </c>
      <c r="E103" t="s">
        <v>3</v>
      </c>
      <c r="F103" t="s">
        <v>211</v>
      </c>
      <c r="G103" t="s">
        <v>212</v>
      </c>
      <c r="H103" t="s">
        <v>213</v>
      </c>
      <c r="I103">
        <f>ROUND(1.535,7)</f>
        <v>1.5349999999999999</v>
      </c>
      <c r="J103">
        <v>0</v>
      </c>
      <c r="K103">
        <f>ROUND(1.535,7)</f>
        <v>1.5349999999999999</v>
      </c>
      <c r="O103">
        <f t="shared" si="113"/>
        <v>53632.49</v>
      </c>
      <c r="P103">
        <f t="shared" si="103"/>
        <v>361.75</v>
      </c>
      <c r="Q103">
        <f t="shared" si="114"/>
        <v>31563.96</v>
      </c>
      <c r="R103">
        <f t="shared" si="115"/>
        <v>10618.07</v>
      </c>
      <c r="S103">
        <f t="shared" si="116"/>
        <v>21706.78</v>
      </c>
      <c r="T103">
        <f t="shared" si="117"/>
        <v>0</v>
      </c>
      <c r="U103">
        <f t="shared" si="118"/>
        <v>42.366</v>
      </c>
      <c r="V103">
        <f t="shared" si="119"/>
        <v>16.651679999999999</v>
      </c>
      <c r="W103">
        <f t="shared" si="120"/>
        <v>0</v>
      </c>
      <c r="X103">
        <f t="shared" si="121"/>
        <v>29092.37</v>
      </c>
      <c r="Y103">
        <f t="shared" si="122"/>
        <v>14869.43</v>
      </c>
      <c r="AA103">
        <v>-1</v>
      </c>
      <c r="AB103">
        <f t="shared" si="123"/>
        <v>2977.27</v>
      </c>
      <c r="AC103">
        <f t="shared" si="109"/>
        <v>4.63</v>
      </c>
      <c r="AD103">
        <f>ROUND(((((ET103*ROUND(1.2,7)))-((EU103*ROUND(1.2,7))))+AE103),2)</f>
        <v>2694.98</v>
      </c>
      <c r="AE103">
        <f>ROUND(((EU103*ROUND(1.2,7))),2)</f>
        <v>135.82</v>
      </c>
      <c r="AF103">
        <f>ROUND(((EV103*ROUND(1.2,7))),2)</f>
        <v>277.66000000000003</v>
      </c>
      <c r="AG103">
        <f t="shared" si="124"/>
        <v>0</v>
      </c>
      <c r="AH103">
        <f>((EW103*ROUND(1.2,7)))</f>
        <v>27.599999999999998</v>
      </c>
      <c r="AI103">
        <f>((EX103*ROUND(1.2,7)))</f>
        <v>10.847999999999999</v>
      </c>
      <c r="AJ103">
        <f t="shared" si="125"/>
        <v>0</v>
      </c>
      <c r="AK103">
        <v>2481.8200000000002</v>
      </c>
      <c r="AL103">
        <v>4.63</v>
      </c>
      <c r="AM103">
        <v>2245.81</v>
      </c>
      <c r="AN103">
        <v>113.18</v>
      </c>
      <c r="AO103">
        <v>231.38</v>
      </c>
      <c r="AP103">
        <v>0</v>
      </c>
      <c r="AQ103">
        <v>23</v>
      </c>
      <c r="AR103">
        <v>9.0399999999999991</v>
      </c>
      <c r="AS103">
        <v>0</v>
      </c>
      <c r="AT103">
        <v>90</v>
      </c>
      <c r="AU103">
        <v>46</v>
      </c>
      <c r="AV103">
        <v>1</v>
      </c>
      <c r="AW103">
        <v>1</v>
      </c>
      <c r="AZ103">
        <v>1</v>
      </c>
      <c r="BA103">
        <v>50.93</v>
      </c>
      <c r="BB103">
        <v>7.63</v>
      </c>
      <c r="BC103">
        <v>50.9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214</v>
      </c>
      <c r="BM103">
        <v>110007</v>
      </c>
      <c r="BN103">
        <v>0</v>
      </c>
      <c r="BO103" t="s">
        <v>211</v>
      </c>
      <c r="BP103">
        <v>1</v>
      </c>
      <c r="BQ103">
        <v>3</v>
      </c>
      <c r="BR103">
        <v>0</v>
      </c>
      <c r="BS103">
        <v>50.93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90</v>
      </c>
      <c r="CA103">
        <v>46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1253</v>
      </c>
      <c r="CO103">
        <v>0</v>
      </c>
      <c r="CP103">
        <f t="shared" si="126"/>
        <v>53632.49</v>
      </c>
      <c r="CQ103">
        <f t="shared" si="107"/>
        <v>235.667</v>
      </c>
      <c r="CR103">
        <f>((((ET103*ROUND(1.2,7)))*BB103-((EU103*ROUND(1.2,7)))*BS103)+AE103*BS103)</f>
        <v>20562.840079999994</v>
      </c>
      <c r="CS103">
        <f t="shared" si="127"/>
        <v>6917.3125999999993</v>
      </c>
      <c r="CT103">
        <f t="shared" si="128"/>
        <v>14141.223800000002</v>
      </c>
      <c r="CU103">
        <f t="shared" si="129"/>
        <v>0</v>
      </c>
      <c r="CV103">
        <f t="shared" si="130"/>
        <v>27.599999999999998</v>
      </c>
      <c r="CW103">
        <f t="shared" si="131"/>
        <v>10.847999999999999</v>
      </c>
      <c r="CX103">
        <f t="shared" si="132"/>
        <v>0</v>
      </c>
      <c r="CY103">
        <f>(((S103+R103)*AT103)/100)</f>
        <v>29092.365000000002</v>
      </c>
      <c r="CZ103">
        <f>(((S103+R103)*AU103)/100)</f>
        <v>14869.430999999999</v>
      </c>
      <c r="DB103">
        <v>36</v>
      </c>
      <c r="DC103" t="s">
        <v>3</v>
      </c>
      <c r="DD103" t="s">
        <v>3</v>
      </c>
      <c r="DE103" t="s">
        <v>60</v>
      </c>
      <c r="DF103" t="s">
        <v>60</v>
      </c>
      <c r="DG103" t="s">
        <v>60</v>
      </c>
      <c r="DH103" t="s">
        <v>3</v>
      </c>
      <c r="DI103" t="s">
        <v>60</v>
      </c>
      <c r="DJ103" t="s">
        <v>60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213</v>
      </c>
      <c r="DW103" t="s">
        <v>213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49994098</v>
      </c>
      <c r="EF103">
        <v>3</v>
      </c>
      <c r="EG103" t="s">
        <v>27</v>
      </c>
      <c r="EH103">
        <v>0</v>
      </c>
      <c r="EI103" t="s">
        <v>3</v>
      </c>
      <c r="EJ103">
        <v>2</v>
      </c>
      <c r="EK103">
        <v>110007</v>
      </c>
      <c r="EL103" t="s">
        <v>215</v>
      </c>
      <c r="EM103" t="s">
        <v>216</v>
      </c>
      <c r="EO103" t="s">
        <v>153</v>
      </c>
      <c r="EQ103">
        <v>132096</v>
      </c>
      <c r="ER103">
        <v>2481.8200000000002</v>
      </c>
      <c r="ES103">
        <v>4.63</v>
      </c>
      <c r="ET103">
        <v>2245.81</v>
      </c>
      <c r="EU103">
        <v>113.18</v>
      </c>
      <c r="EV103">
        <v>231.38</v>
      </c>
      <c r="EW103">
        <v>23</v>
      </c>
      <c r="EX103">
        <v>9.0399999999999991</v>
      </c>
      <c r="EY103">
        <v>0</v>
      </c>
      <c r="FQ103">
        <v>0</v>
      </c>
      <c r="FR103">
        <v>0</v>
      </c>
      <c r="FS103">
        <v>0</v>
      </c>
      <c r="FX103">
        <v>90</v>
      </c>
      <c r="FY103">
        <v>46</v>
      </c>
      <c r="GA103" t="s">
        <v>3</v>
      </c>
      <c r="GD103">
        <v>0</v>
      </c>
      <c r="GF103">
        <v>255858678</v>
      </c>
      <c r="GG103">
        <v>2</v>
      </c>
      <c r="GH103">
        <v>1</v>
      </c>
      <c r="GI103">
        <v>2</v>
      </c>
      <c r="GJ103">
        <v>0</v>
      </c>
      <c r="GK103">
        <f>ROUND(R103*(S12)/100,2)</f>
        <v>16988.91</v>
      </c>
      <c r="GL103">
        <f t="shared" si="133"/>
        <v>0</v>
      </c>
      <c r="GM103">
        <f>ROUND(O103+X103+Y103+GK103,2)+GX103</f>
        <v>114583.2</v>
      </c>
      <c r="GN103">
        <f t="shared" si="134"/>
        <v>0</v>
      </c>
      <c r="GO103">
        <f t="shared" si="135"/>
        <v>114583.2</v>
      </c>
      <c r="GP103">
        <f t="shared" si="136"/>
        <v>0</v>
      </c>
      <c r="GR103">
        <v>0</v>
      </c>
      <c r="GS103">
        <v>3</v>
      </c>
      <c r="GT103">
        <v>0</v>
      </c>
      <c r="GU103" t="s">
        <v>3</v>
      </c>
      <c r="GV103">
        <f t="shared" si="137"/>
        <v>0</v>
      </c>
      <c r="GW103">
        <v>1</v>
      </c>
      <c r="GX103">
        <f t="shared" si="138"/>
        <v>0</v>
      </c>
      <c r="HA103">
        <v>0</v>
      </c>
      <c r="HB103">
        <v>0</v>
      </c>
      <c r="HC103">
        <f t="shared" si="139"/>
        <v>0</v>
      </c>
      <c r="HE103" t="s">
        <v>3</v>
      </c>
      <c r="HF103" t="s">
        <v>3</v>
      </c>
      <c r="HM103" t="s">
        <v>3</v>
      </c>
      <c r="HN103" t="s">
        <v>217</v>
      </c>
      <c r="HO103" t="s">
        <v>218</v>
      </c>
      <c r="HP103" t="s">
        <v>219</v>
      </c>
      <c r="HQ103" t="s">
        <v>219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/>
      <c r="D104" s="2"/>
      <c r="E104" s="2" t="s">
        <v>220</v>
      </c>
      <c r="F104" s="2" t="s">
        <v>221</v>
      </c>
      <c r="G104" s="2" t="s">
        <v>222</v>
      </c>
      <c r="H104" s="2" t="s">
        <v>41</v>
      </c>
      <c r="I104" s="2">
        <v>1535</v>
      </c>
      <c r="J104" s="2">
        <v>0</v>
      </c>
      <c r="K104" s="2">
        <v>1535</v>
      </c>
      <c r="L104" s="2"/>
      <c r="M104" s="2"/>
      <c r="N104" s="2"/>
      <c r="O104" s="2">
        <f t="shared" si="113"/>
        <v>168850</v>
      </c>
      <c r="P104" s="2">
        <f>ROUND(ROUND(CQ104*I104,2)/BC104,2)</f>
        <v>168850</v>
      </c>
      <c r="Q104" s="2">
        <f t="shared" si="114"/>
        <v>0</v>
      </c>
      <c r="R104" s="2">
        <f t="shared" si="115"/>
        <v>0</v>
      </c>
      <c r="S104" s="2">
        <f t="shared" si="116"/>
        <v>0</v>
      </c>
      <c r="T104" s="2">
        <f t="shared" si="117"/>
        <v>0</v>
      </c>
      <c r="U104" s="2">
        <f t="shared" si="118"/>
        <v>0</v>
      </c>
      <c r="V104" s="2">
        <f t="shared" si="119"/>
        <v>0</v>
      </c>
      <c r="W104" s="2">
        <f t="shared" si="120"/>
        <v>0</v>
      </c>
      <c r="X104" s="2">
        <f t="shared" si="121"/>
        <v>0</v>
      </c>
      <c r="Y104" s="2">
        <f t="shared" si="122"/>
        <v>0</v>
      </c>
      <c r="Z104" s="2"/>
      <c r="AA104" s="2">
        <v>64966527</v>
      </c>
      <c r="AB104" s="2">
        <f t="shared" si="123"/>
        <v>110</v>
      </c>
      <c r="AC104" s="2">
        <f t="shared" si="109"/>
        <v>110</v>
      </c>
      <c r="AD104" s="2">
        <f t="shared" ref="AD104:AF105" si="144">ROUND((ET104),2)</f>
        <v>0</v>
      </c>
      <c r="AE104" s="2">
        <f t="shared" si="144"/>
        <v>0</v>
      </c>
      <c r="AF104" s="2">
        <f t="shared" si="144"/>
        <v>0</v>
      </c>
      <c r="AG104" s="2">
        <f t="shared" si="124"/>
        <v>0</v>
      </c>
      <c r="AH104" s="2">
        <f>(EW104)</f>
        <v>0</v>
      </c>
      <c r="AI104" s="2">
        <f>(EX104)</f>
        <v>0</v>
      </c>
      <c r="AJ104" s="2">
        <f t="shared" si="125"/>
        <v>0</v>
      </c>
      <c r="AK104" s="2">
        <v>110</v>
      </c>
      <c r="AL104" s="2">
        <v>110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2</v>
      </c>
      <c r="BJ104" s="2" t="s">
        <v>3</v>
      </c>
      <c r="BK104" s="2"/>
      <c r="BL104" s="2"/>
      <c r="BM104" s="2">
        <v>746</v>
      </c>
      <c r="BN104" s="2">
        <v>0</v>
      </c>
      <c r="BO104" s="2" t="s">
        <v>3</v>
      </c>
      <c r="BP104" s="2">
        <v>0</v>
      </c>
      <c r="BQ104" s="2">
        <v>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0</v>
      </c>
      <c r="CA104" s="2">
        <v>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126"/>
        <v>168850</v>
      </c>
      <c r="CQ104" s="2">
        <f>AC104</f>
        <v>110</v>
      </c>
      <c r="CR104" s="2">
        <f>AD104</f>
        <v>0</v>
      </c>
      <c r="CS104" s="2">
        <f t="shared" si="127"/>
        <v>0</v>
      </c>
      <c r="CT104" s="2">
        <f t="shared" si="128"/>
        <v>0</v>
      </c>
      <c r="CU104" s="2">
        <f t="shared" si="129"/>
        <v>0</v>
      </c>
      <c r="CV104" s="2">
        <f t="shared" si="130"/>
        <v>0</v>
      </c>
      <c r="CW104" s="2">
        <f t="shared" si="131"/>
        <v>0</v>
      </c>
      <c r="CX104" s="2">
        <f t="shared" si="132"/>
        <v>0</v>
      </c>
      <c r="CY104" s="2">
        <f>0</f>
        <v>0</v>
      </c>
      <c r="CZ104" s="2">
        <f>0</f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1003</v>
      </c>
      <c r="DV104" s="2" t="s">
        <v>41</v>
      </c>
      <c r="DW104" s="2" t="s">
        <v>41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0</v>
      </c>
      <c r="EF104" s="2">
        <v>0</v>
      </c>
      <c r="EG104" s="2" t="s">
        <v>3</v>
      </c>
      <c r="EH104" s="2">
        <v>0</v>
      </c>
      <c r="EI104" s="2" t="s">
        <v>3</v>
      </c>
      <c r="EJ104" s="2">
        <v>0</v>
      </c>
      <c r="EK104" s="2">
        <v>746</v>
      </c>
      <c r="EL104" s="2" t="s">
        <v>3</v>
      </c>
      <c r="EM104" s="2" t="s">
        <v>3</v>
      </c>
      <c r="EN104" s="2"/>
      <c r="EO104" s="2" t="s">
        <v>3</v>
      </c>
      <c r="EP104" s="2"/>
      <c r="EQ104" s="2">
        <v>1703936</v>
      </c>
      <c r="ER104" s="2">
        <v>9.77</v>
      </c>
      <c r="ES104" s="2">
        <v>110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5</v>
      </c>
      <c r="FA104" s="2"/>
      <c r="FB104" s="2"/>
      <c r="FC104" s="2">
        <v>0</v>
      </c>
      <c r="FD104" s="2">
        <v>18</v>
      </c>
      <c r="FE104" s="2"/>
      <c r="FF104" s="2">
        <v>110</v>
      </c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0</v>
      </c>
      <c r="FY104" s="2">
        <v>0</v>
      </c>
      <c r="FZ104" s="2"/>
      <c r="GA104" s="2" t="s">
        <v>3</v>
      </c>
      <c r="GB104" s="2"/>
      <c r="GC104" s="2"/>
      <c r="GD104" s="2">
        <v>1</v>
      </c>
      <c r="GE104" s="2"/>
      <c r="GF104" s="2">
        <v>1174837295</v>
      </c>
      <c r="GG104" s="2">
        <v>2</v>
      </c>
      <c r="GH104" s="2">
        <v>3</v>
      </c>
      <c r="GI104" s="2">
        <v>3</v>
      </c>
      <c r="GJ104" s="2">
        <v>0</v>
      </c>
      <c r="GK104" s="2">
        <v>0</v>
      </c>
      <c r="GL104" s="2">
        <f t="shared" si="133"/>
        <v>0</v>
      </c>
      <c r="GM104" s="2">
        <f>ROUND(O104+X104+Y104,2)+GX104</f>
        <v>168850</v>
      </c>
      <c r="GN104" s="2">
        <f t="shared" si="134"/>
        <v>0</v>
      </c>
      <c r="GO104" s="2">
        <f t="shared" si="135"/>
        <v>168850</v>
      </c>
      <c r="GP104" s="2">
        <f t="shared" si="136"/>
        <v>0</v>
      </c>
      <c r="GQ104" s="2"/>
      <c r="GR104" s="2">
        <v>1</v>
      </c>
      <c r="GS104" s="2">
        <v>1</v>
      </c>
      <c r="GT104" s="2">
        <v>0</v>
      </c>
      <c r="GU104" s="2" t="s">
        <v>3</v>
      </c>
      <c r="GV104" s="2">
        <f t="shared" si="137"/>
        <v>0</v>
      </c>
      <c r="GW104" s="2">
        <v>1</v>
      </c>
      <c r="GX104" s="2">
        <f t="shared" si="138"/>
        <v>0</v>
      </c>
      <c r="GY104" s="2"/>
      <c r="GZ104" s="2"/>
      <c r="HA104" s="2">
        <v>0</v>
      </c>
      <c r="HB104" s="2">
        <v>0</v>
      </c>
      <c r="HC104" s="2">
        <f t="shared" si="139"/>
        <v>0</v>
      </c>
      <c r="HD104" s="2"/>
      <c r="HE104" s="2" t="s">
        <v>3</v>
      </c>
      <c r="HF104" s="2" t="s">
        <v>3</v>
      </c>
      <c r="HG104" s="2">
        <f>ROUND(AC104*I104,2)</f>
        <v>168850</v>
      </c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E105" t="s">
        <v>220</v>
      </c>
      <c r="F105" t="s">
        <v>221</v>
      </c>
      <c r="G105" t="s">
        <v>222</v>
      </c>
      <c r="H105" t="s">
        <v>41</v>
      </c>
      <c r="I105">
        <v>1535</v>
      </c>
      <c r="J105">
        <v>0</v>
      </c>
      <c r="K105">
        <v>1535</v>
      </c>
      <c r="O105">
        <f t="shared" si="113"/>
        <v>172227</v>
      </c>
      <c r="P105">
        <f>ROUND(CQ105*I105,2)</f>
        <v>172227</v>
      </c>
      <c r="Q105">
        <f t="shared" si="114"/>
        <v>0</v>
      </c>
      <c r="R105">
        <f t="shared" si="115"/>
        <v>0</v>
      </c>
      <c r="S105">
        <f t="shared" si="116"/>
        <v>0</v>
      </c>
      <c r="T105">
        <f t="shared" si="117"/>
        <v>0</v>
      </c>
      <c r="U105">
        <f t="shared" si="118"/>
        <v>0</v>
      </c>
      <c r="V105">
        <f t="shared" si="119"/>
        <v>0</v>
      </c>
      <c r="W105">
        <f t="shared" si="120"/>
        <v>0</v>
      </c>
      <c r="X105">
        <f t="shared" si="121"/>
        <v>0</v>
      </c>
      <c r="Y105">
        <f t="shared" si="122"/>
        <v>0</v>
      </c>
      <c r="AA105">
        <v>64966525</v>
      </c>
      <c r="AB105">
        <f t="shared" si="123"/>
        <v>112.2</v>
      </c>
      <c r="AC105">
        <f t="shared" si="109"/>
        <v>112.2</v>
      </c>
      <c r="AD105">
        <f t="shared" si="144"/>
        <v>0</v>
      </c>
      <c r="AE105">
        <f t="shared" si="144"/>
        <v>0</v>
      </c>
      <c r="AF105">
        <f t="shared" si="144"/>
        <v>0</v>
      </c>
      <c r="AG105">
        <f t="shared" si="124"/>
        <v>0</v>
      </c>
      <c r="AH105">
        <f>(EW105)</f>
        <v>0</v>
      </c>
      <c r="AI105">
        <f>(EX105)</f>
        <v>0</v>
      </c>
      <c r="AJ105">
        <f t="shared" si="125"/>
        <v>0</v>
      </c>
      <c r="AK105">
        <v>112.2</v>
      </c>
      <c r="AL105">
        <v>112.2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9.66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3</v>
      </c>
      <c r="BM105">
        <v>746</v>
      </c>
      <c r="BN105">
        <v>0</v>
      </c>
      <c r="BO105" t="s">
        <v>3</v>
      </c>
      <c r="BP105">
        <v>0</v>
      </c>
      <c r="BQ105">
        <v>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26"/>
        <v>172227</v>
      </c>
      <c r="CQ105">
        <f>AC105</f>
        <v>112.2</v>
      </c>
      <c r="CR105">
        <f>AD105</f>
        <v>0</v>
      </c>
      <c r="CS105">
        <f t="shared" si="127"/>
        <v>0</v>
      </c>
      <c r="CT105">
        <f t="shared" si="128"/>
        <v>0</v>
      </c>
      <c r="CU105">
        <f t="shared" si="129"/>
        <v>0</v>
      </c>
      <c r="CV105">
        <f t="shared" si="130"/>
        <v>0</v>
      </c>
      <c r="CW105">
        <f t="shared" si="131"/>
        <v>0</v>
      </c>
      <c r="CX105">
        <f t="shared" si="132"/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41</v>
      </c>
      <c r="DW105" t="s">
        <v>41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0</v>
      </c>
      <c r="EF105">
        <v>0</v>
      </c>
      <c r="EG105" t="s">
        <v>3</v>
      </c>
      <c r="EH105">
        <v>0</v>
      </c>
      <c r="EI105" t="s">
        <v>3</v>
      </c>
      <c r="EJ105">
        <v>0</v>
      </c>
      <c r="EK105">
        <v>746</v>
      </c>
      <c r="EL105" t="s">
        <v>3</v>
      </c>
      <c r="EM105" t="s">
        <v>3</v>
      </c>
      <c r="EO105" t="s">
        <v>3</v>
      </c>
      <c r="EQ105">
        <v>1703936</v>
      </c>
      <c r="ER105">
        <v>112.2</v>
      </c>
      <c r="ES105">
        <v>112.2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0</v>
      </c>
      <c r="FD105">
        <v>18</v>
      </c>
      <c r="FF105">
        <v>110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223</v>
      </c>
      <c r="GD105">
        <v>0</v>
      </c>
      <c r="GF105">
        <v>1174837295</v>
      </c>
      <c r="GG105">
        <v>2</v>
      </c>
      <c r="GH105">
        <v>3</v>
      </c>
      <c r="GI105">
        <v>3</v>
      </c>
      <c r="GJ105">
        <v>0</v>
      </c>
      <c r="GK105">
        <f>ROUND(R105*(S12)/100,2)</f>
        <v>0</v>
      </c>
      <c r="GL105">
        <f t="shared" si="133"/>
        <v>0</v>
      </c>
      <c r="GM105">
        <f>ROUND(O105+X105+Y105+GK105,2)+GX105</f>
        <v>172227</v>
      </c>
      <c r="GN105">
        <f t="shared" si="134"/>
        <v>0</v>
      </c>
      <c r="GO105">
        <f t="shared" si="135"/>
        <v>172227</v>
      </c>
      <c r="GP105">
        <f t="shared" si="136"/>
        <v>0</v>
      </c>
      <c r="GR105">
        <v>1</v>
      </c>
      <c r="GS105">
        <v>1</v>
      </c>
      <c r="GT105">
        <v>0</v>
      </c>
      <c r="GU105" t="s">
        <v>3</v>
      </c>
      <c r="GV105">
        <f t="shared" si="137"/>
        <v>0</v>
      </c>
      <c r="GW105">
        <v>1</v>
      </c>
      <c r="GX105">
        <f t="shared" si="138"/>
        <v>0</v>
      </c>
      <c r="HA105">
        <v>0</v>
      </c>
      <c r="HB105">
        <v>0</v>
      </c>
      <c r="HC105">
        <f t="shared" si="139"/>
        <v>0</v>
      </c>
      <c r="HE105" t="s">
        <v>48</v>
      </c>
      <c r="HF105" t="s">
        <v>38</v>
      </c>
      <c r="HG105">
        <f>ROUND(AC105*I105,2)</f>
        <v>172227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7" spans="1:255" x14ac:dyDescent="0.2">
      <c r="A107" s="3">
        <v>51</v>
      </c>
      <c r="B107" s="3">
        <f>B24</f>
        <v>1</v>
      </c>
      <c r="C107" s="3">
        <f>A24</f>
        <v>4</v>
      </c>
      <c r="D107" s="3">
        <f>ROW(A24)</f>
        <v>24</v>
      </c>
      <c r="E107" s="3"/>
      <c r="F107" s="3" t="str">
        <f>IF(F24&lt;&gt;"",F24,"")</f>
        <v>Новый раздел</v>
      </c>
      <c r="G107" s="3" t="str">
        <f>IF(G24&lt;&gt;"",G24,"")</f>
        <v>Открытая прокладка кабеля 220кВ</v>
      </c>
      <c r="H107" s="3">
        <v>0</v>
      </c>
      <c r="I107" s="3"/>
      <c r="J107" s="3"/>
      <c r="K107" s="3"/>
      <c r="L107" s="3"/>
      <c r="M107" s="3"/>
      <c r="N107" s="3"/>
      <c r="O107" s="3">
        <f t="shared" ref="O107:T107" si="145">ROUND(AB107,2)</f>
        <v>1329342970.05</v>
      </c>
      <c r="P107" s="3">
        <f t="shared" si="145"/>
        <v>1329014212.1900001</v>
      </c>
      <c r="Q107" s="3">
        <f t="shared" si="145"/>
        <v>244275.09</v>
      </c>
      <c r="R107" s="3">
        <f t="shared" si="145"/>
        <v>10681.39</v>
      </c>
      <c r="S107" s="3">
        <f t="shared" si="145"/>
        <v>84482.77</v>
      </c>
      <c r="T107" s="3">
        <f t="shared" si="145"/>
        <v>0</v>
      </c>
      <c r="U107" s="3">
        <f>AH107</f>
        <v>8811.948323999999</v>
      </c>
      <c r="V107" s="3">
        <f>AI107</f>
        <v>842.31624800000009</v>
      </c>
      <c r="W107" s="3">
        <f>ROUND(AJ107,2)</f>
        <v>88632.8</v>
      </c>
      <c r="X107" s="3">
        <f>ROUND(AK107,2)</f>
        <v>94240.48</v>
      </c>
      <c r="Y107" s="3">
        <f>ROUND(AL107,2)</f>
        <v>50758.13</v>
      </c>
      <c r="Z107" s="3"/>
      <c r="AA107" s="3"/>
      <c r="AB107" s="3">
        <f>ROUND(SUMIF(AA28:AA105,"=64966527",O28:O105),2)</f>
        <v>1329342970.05</v>
      </c>
      <c r="AC107" s="3">
        <f>ROUND(SUMIF(AA28:AA105,"=64966527",P28:P105),2)</f>
        <v>1329014212.1900001</v>
      </c>
      <c r="AD107" s="3">
        <f>ROUND(SUMIF(AA28:AA105,"=64966527",Q28:Q105),2)</f>
        <v>244275.09</v>
      </c>
      <c r="AE107" s="3">
        <f>ROUND(SUMIF(AA28:AA105,"=64966527",R28:R105),2)</f>
        <v>10681.39</v>
      </c>
      <c r="AF107" s="3">
        <f>ROUND(SUMIF(AA28:AA105,"=64966527",S28:S105),2)</f>
        <v>84482.77</v>
      </c>
      <c r="AG107" s="3">
        <f>ROUND(SUMIF(AA28:AA105,"=64966527",T28:T105),2)</f>
        <v>0</v>
      </c>
      <c r="AH107" s="3">
        <f>SUMIF(AA28:AA105,"=64966527",U28:U105)</f>
        <v>8811.948323999999</v>
      </c>
      <c r="AI107" s="3">
        <f>SUMIF(AA28:AA105,"=64966527",V28:V105)</f>
        <v>842.31624800000009</v>
      </c>
      <c r="AJ107" s="3">
        <f>ROUND(SUMIF(AA28:AA105,"=64966527",W28:W105),2)</f>
        <v>88632.8</v>
      </c>
      <c r="AK107" s="3">
        <f>ROUND(SUMIF(AA28:AA105,"=64966527",X28:X105),2)</f>
        <v>94240.48</v>
      </c>
      <c r="AL107" s="3">
        <f>ROUND(SUMIF(AA28:AA105,"=64966527",Y28:Y105),2)</f>
        <v>50758.13</v>
      </c>
      <c r="AM107" s="3"/>
      <c r="AN107" s="3"/>
      <c r="AO107" s="3">
        <f t="shared" ref="AO107:BD107" si="146">ROUND(BX107,2)</f>
        <v>0</v>
      </c>
      <c r="AP107" s="3">
        <f t="shared" si="146"/>
        <v>0</v>
      </c>
      <c r="AQ107" s="3">
        <f t="shared" si="146"/>
        <v>0</v>
      </c>
      <c r="AR107" s="3">
        <f t="shared" si="146"/>
        <v>1329487968.6600001</v>
      </c>
      <c r="AS107" s="3">
        <f t="shared" si="146"/>
        <v>537921.59</v>
      </c>
      <c r="AT107" s="3">
        <f t="shared" si="146"/>
        <v>1328950047.0699999</v>
      </c>
      <c r="AU107" s="3">
        <f t="shared" si="146"/>
        <v>0</v>
      </c>
      <c r="AV107" s="3">
        <f t="shared" si="146"/>
        <v>1329014212.1900001</v>
      </c>
      <c r="AW107" s="3">
        <f t="shared" si="146"/>
        <v>1329014212.1900001</v>
      </c>
      <c r="AX107" s="3">
        <f t="shared" si="146"/>
        <v>0</v>
      </c>
      <c r="AY107" s="3">
        <f t="shared" si="146"/>
        <v>1329014212.1900001</v>
      </c>
      <c r="AZ107" s="3">
        <f t="shared" si="146"/>
        <v>0</v>
      </c>
      <c r="BA107" s="3">
        <f t="shared" si="146"/>
        <v>0</v>
      </c>
      <c r="BB107" s="3">
        <f t="shared" si="146"/>
        <v>0</v>
      </c>
      <c r="BC107" s="3">
        <f t="shared" si="146"/>
        <v>0</v>
      </c>
      <c r="BD107" s="3">
        <f t="shared" si="146"/>
        <v>0</v>
      </c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>
        <f>ROUND(SUMIF(AA28:AA105,"=64966527",FQ28:FQ105),2)</f>
        <v>0</v>
      </c>
      <c r="BY107" s="3">
        <f>ROUND(SUMIF(AA28:AA105,"=64966527",FR28:FR105),2)</f>
        <v>0</v>
      </c>
      <c r="BZ107" s="3">
        <f>ROUND(SUMIF(AA28:AA105,"=64966527",GL28:GL105),2)</f>
        <v>0</v>
      </c>
      <c r="CA107" s="3">
        <f>ROUND(SUMIF(AA28:AA105,"=64966527",GM28:GM105),2)</f>
        <v>1329487968.6600001</v>
      </c>
      <c r="CB107" s="3">
        <f>ROUND(SUMIF(AA28:AA105,"=64966527",GN28:GN105),2)</f>
        <v>537921.59</v>
      </c>
      <c r="CC107" s="3">
        <f>ROUND(SUMIF(AA28:AA105,"=64966527",GO28:GO105),2)</f>
        <v>1328950047.0699999</v>
      </c>
      <c r="CD107" s="3">
        <f>ROUND(SUMIF(AA28:AA105,"=64966527",GP28:GP105),2)</f>
        <v>0</v>
      </c>
      <c r="CE107" s="3">
        <f>AC107-BX107</f>
        <v>1329014212.1900001</v>
      </c>
      <c r="CF107" s="3">
        <f>AC107-BY107</f>
        <v>1329014212.1900001</v>
      </c>
      <c r="CG107" s="3">
        <f>BX107-BZ107</f>
        <v>0</v>
      </c>
      <c r="CH107" s="3">
        <f>AC107-BX107-BY107+BZ107</f>
        <v>1329014212.1900001</v>
      </c>
      <c r="CI107" s="3">
        <f>BY107-BZ107</f>
        <v>0</v>
      </c>
      <c r="CJ107" s="3">
        <f>ROUND(SUMIF(AA28:AA105,"=64966527",GX28:GX105),2)</f>
        <v>0</v>
      </c>
      <c r="CK107" s="3">
        <f>ROUND(SUMIF(AA28:AA105,"=64966527",GY28:GY105),2)</f>
        <v>0</v>
      </c>
      <c r="CL107" s="3">
        <f>ROUND(SUMIF(AA28:AA105,"=64966527",GZ28:GZ105),2)</f>
        <v>0</v>
      </c>
      <c r="CM107" s="3">
        <f>ROUND(SUMIF(AA28:AA105,"=64966527",HD28:HD105),2)</f>
        <v>0</v>
      </c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4">
        <f t="shared" ref="DG107:DL107" si="147">ROUND(DT107,2)</f>
        <v>1370409513.5699999</v>
      </c>
      <c r="DH107" s="4">
        <f t="shared" si="147"/>
        <v>1363658420.6099999</v>
      </c>
      <c r="DI107" s="4">
        <f t="shared" si="147"/>
        <v>2448385.39</v>
      </c>
      <c r="DJ107" s="4">
        <f t="shared" si="147"/>
        <v>544003.42000000004</v>
      </c>
      <c r="DK107" s="4">
        <f t="shared" si="147"/>
        <v>4302707.57</v>
      </c>
      <c r="DL107" s="4">
        <f t="shared" si="147"/>
        <v>0</v>
      </c>
      <c r="DM107" s="4">
        <f>DZ107</f>
        <v>8811.948323999999</v>
      </c>
      <c r="DN107" s="4">
        <f>EA107</f>
        <v>842.31624800000009</v>
      </c>
      <c r="DO107" s="4">
        <f>ROUND(EB107,2)</f>
        <v>88632.8</v>
      </c>
      <c r="DP107" s="4">
        <f>ROUND(EC107,2)</f>
        <v>4799668.5199999996</v>
      </c>
      <c r="DQ107" s="4">
        <f>ROUND(ED107,2)</f>
        <v>2585111.46</v>
      </c>
      <c r="DR107" s="4"/>
      <c r="DS107" s="4"/>
      <c r="DT107" s="4">
        <f>ROUND(SUMIF(AA28:AA105,"=64966525",O28:O105),2)</f>
        <v>1370409513.5699999</v>
      </c>
      <c r="DU107" s="4">
        <f>ROUND(SUMIF(AA28:AA105,"=64966525",P28:P105),2)</f>
        <v>1363658420.6099999</v>
      </c>
      <c r="DV107" s="4">
        <f>ROUND(SUMIF(AA28:AA105,"=64966525",Q28:Q105),2)</f>
        <v>2448385.39</v>
      </c>
      <c r="DW107" s="4">
        <f>ROUND(SUMIF(AA28:AA105,"=64966525",R28:R105),2)</f>
        <v>544003.42000000004</v>
      </c>
      <c r="DX107" s="4">
        <f>ROUND(SUMIF(AA28:AA105,"=64966525",S28:S105),2)</f>
        <v>4302707.57</v>
      </c>
      <c r="DY107" s="4">
        <f>ROUND(SUMIF(AA28:AA105,"=64966525",T28:T105),2)</f>
        <v>0</v>
      </c>
      <c r="DZ107" s="4">
        <f>SUMIF(AA28:AA105,"=64966525",U28:U105)</f>
        <v>8811.948323999999</v>
      </c>
      <c r="EA107" s="4">
        <f>SUMIF(AA28:AA105,"=64966525",V28:V105)</f>
        <v>842.31624800000009</v>
      </c>
      <c r="EB107" s="4">
        <f>ROUND(SUMIF(AA28:AA105,"=64966525",W28:W105),2)</f>
        <v>88632.8</v>
      </c>
      <c r="EC107" s="4">
        <f>ROUND(SUMIF(AA28:AA105,"=64966525",X28:X105),2)</f>
        <v>4799668.5199999996</v>
      </c>
      <c r="ED107" s="4">
        <f>ROUND(SUMIF(AA28:AA105,"=64966525",Y28:Y105),2)</f>
        <v>2585111.46</v>
      </c>
      <c r="EE107" s="4"/>
      <c r="EF107" s="4"/>
      <c r="EG107" s="4">
        <f t="shared" ref="EG107:EV107" si="148">ROUND(FP107,2)</f>
        <v>0</v>
      </c>
      <c r="EH107" s="4">
        <f t="shared" si="148"/>
        <v>0</v>
      </c>
      <c r="EI107" s="4">
        <f t="shared" si="148"/>
        <v>0</v>
      </c>
      <c r="EJ107" s="4">
        <f t="shared" si="148"/>
        <v>1378664699.02</v>
      </c>
      <c r="EK107" s="4">
        <f t="shared" si="148"/>
        <v>10621830.58</v>
      </c>
      <c r="EL107" s="4">
        <f t="shared" si="148"/>
        <v>1368042868.4400001</v>
      </c>
      <c r="EM107" s="4">
        <f t="shared" si="148"/>
        <v>0</v>
      </c>
      <c r="EN107" s="4">
        <f t="shared" si="148"/>
        <v>1363658420.6099999</v>
      </c>
      <c r="EO107" s="4">
        <f t="shared" si="148"/>
        <v>1363658420.6099999</v>
      </c>
      <c r="EP107" s="4">
        <f t="shared" si="148"/>
        <v>0</v>
      </c>
      <c r="EQ107" s="4">
        <f t="shared" si="148"/>
        <v>1363658420.6099999</v>
      </c>
      <c r="ER107" s="4">
        <f t="shared" si="148"/>
        <v>0</v>
      </c>
      <c r="ES107" s="4">
        <f t="shared" si="148"/>
        <v>0</v>
      </c>
      <c r="ET107" s="4">
        <f t="shared" si="148"/>
        <v>0</v>
      </c>
      <c r="EU107" s="4">
        <f t="shared" si="148"/>
        <v>0</v>
      </c>
      <c r="EV107" s="4">
        <f t="shared" si="148"/>
        <v>0</v>
      </c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>
        <f>ROUND(SUMIF(AA28:AA105,"=64966525",FQ28:FQ105),2)</f>
        <v>0</v>
      </c>
      <c r="FQ107" s="4">
        <f>ROUND(SUMIF(AA28:AA105,"=64966525",FR28:FR105),2)</f>
        <v>0</v>
      </c>
      <c r="FR107" s="4">
        <f>ROUND(SUMIF(AA28:AA105,"=64966525",GL28:GL105),2)</f>
        <v>0</v>
      </c>
      <c r="FS107" s="4">
        <f>ROUND(SUMIF(AA28:AA105,"=64966525",GM28:GM105),2)</f>
        <v>1378664699.02</v>
      </c>
      <c r="FT107" s="4">
        <f>ROUND(SUMIF(AA28:AA105,"=64966525",GN28:GN105),2)</f>
        <v>10621830.58</v>
      </c>
      <c r="FU107" s="4">
        <f>ROUND(SUMIF(AA28:AA105,"=64966525",GO28:GO105),2)</f>
        <v>1368042868.4400001</v>
      </c>
      <c r="FV107" s="4">
        <f>ROUND(SUMIF(AA28:AA105,"=64966525",GP28:GP105),2)</f>
        <v>0</v>
      </c>
      <c r="FW107" s="4">
        <f>DU107-FP107</f>
        <v>1363658420.6099999</v>
      </c>
      <c r="FX107" s="4">
        <f>DU107-FQ107</f>
        <v>1363658420.6099999</v>
      </c>
      <c r="FY107" s="4">
        <f>FP107-FR107</f>
        <v>0</v>
      </c>
      <c r="FZ107" s="4">
        <f>DU107-FP107-FQ107+FR107</f>
        <v>1363658420.6099999</v>
      </c>
      <c r="GA107" s="4">
        <f>FQ107-FR107</f>
        <v>0</v>
      </c>
      <c r="GB107" s="4">
        <f>ROUND(SUMIF(AA28:AA105,"=64966525",GX28:GX105),2)</f>
        <v>0</v>
      </c>
      <c r="GC107" s="4">
        <f>ROUND(SUMIF(AA28:AA105,"=64966525",GY28:GY105),2)</f>
        <v>0</v>
      </c>
      <c r="GD107" s="4">
        <f>ROUND(SUMIF(AA28:AA105,"=64966525",GZ28:GZ105),2)</f>
        <v>0</v>
      </c>
      <c r="GE107" s="4">
        <f>ROUND(SUMIF(AA28:AA105,"=64966525",HD28:HD105),2)</f>
        <v>0</v>
      </c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201</v>
      </c>
      <c r="F109" s="5">
        <f>ROUND(Source!O107,O109)</f>
        <v>1329342970.05</v>
      </c>
      <c r="G109" s="5" t="s">
        <v>224</v>
      </c>
      <c r="H109" s="5" t="s">
        <v>225</v>
      </c>
      <c r="I109" s="5"/>
      <c r="J109" s="5"/>
      <c r="K109" s="5">
        <v>201</v>
      </c>
      <c r="L109" s="5">
        <v>1</v>
      </c>
      <c r="M109" s="5">
        <v>3</v>
      </c>
      <c r="N109" s="5" t="s">
        <v>3</v>
      </c>
      <c r="O109" s="5">
        <v>2</v>
      </c>
      <c r="P109" s="5">
        <f>ROUND(Source!DG107,O109)</f>
        <v>1370409513.5699999</v>
      </c>
      <c r="Q109" s="5"/>
      <c r="R109" s="5"/>
      <c r="S109" s="5"/>
      <c r="T109" s="5"/>
      <c r="U109" s="5"/>
      <c r="V109" s="5"/>
      <c r="W109" s="5">
        <v>1329342970.05</v>
      </c>
      <c r="X109" s="5">
        <v>1</v>
      </c>
      <c r="Y109" s="5">
        <v>1329342970.05</v>
      </c>
      <c r="Z109" s="5">
        <v>1370409513.5699999</v>
      </c>
      <c r="AA109" s="5">
        <v>1</v>
      </c>
      <c r="AB109" s="5">
        <v>1370409513.5699999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202</v>
      </c>
      <c r="F110" s="5">
        <f>ROUND(Source!P107,O110)</f>
        <v>1329014212.1900001</v>
      </c>
      <c r="G110" s="5" t="s">
        <v>226</v>
      </c>
      <c r="H110" s="5" t="s">
        <v>227</v>
      </c>
      <c r="I110" s="5"/>
      <c r="J110" s="5"/>
      <c r="K110" s="5">
        <v>202</v>
      </c>
      <c r="L110" s="5">
        <v>2</v>
      </c>
      <c r="M110" s="5">
        <v>3</v>
      </c>
      <c r="N110" s="5" t="s">
        <v>3</v>
      </c>
      <c r="O110" s="5">
        <v>2</v>
      </c>
      <c r="P110" s="5">
        <f>ROUND(Source!DH107,O110)</f>
        <v>1363658420.6099999</v>
      </c>
      <c r="Q110" s="5"/>
      <c r="R110" s="5"/>
      <c r="S110" s="5"/>
      <c r="T110" s="5"/>
      <c r="U110" s="5"/>
      <c r="V110" s="5"/>
      <c r="W110" s="5">
        <v>1329014212.1900001</v>
      </c>
      <c r="X110" s="5">
        <v>1</v>
      </c>
      <c r="Y110" s="5">
        <v>1329014212.1900001</v>
      </c>
      <c r="Z110" s="5">
        <v>1363658420.6099999</v>
      </c>
      <c r="AA110" s="5">
        <v>1</v>
      </c>
      <c r="AB110" s="5">
        <v>1363658420.6099999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222</v>
      </c>
      <c r="F111" s="5">
        <f>ROUND(Source!AO107,O111)</f>
        <v>0</v>
      </c>
      <c r="G111" s="5" t="s">
        <v>228</v>
      </c>
      <c r="H111" s="5" t="s">
        <v>229</v>
      </c>
      <c r="I111" s="5"/>
      <c r="J111" s="5"/>
      <c r="K111" s="5">
        <v>222</v>
      </c>
      <c r="L111" s="5">
        <v>3</v>
      </c>
      <c r="M111" s="5">
        <v>3</v>
      </c>
      <c r="N111" s="5" t="s">
        <v>3</v>
      </c>
      <c r="O111" s="5">
        <v>2</v>
      </c>
      <c r="P111" s="5">
        <f>ROUND(Source!EG107,O111)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225</v>
      </c>
      <c r="F112" s="5">
        <f>ROUND(Source!AV107,O112)</f>
        <v>1329014212.1900001</v>
      </c>
      <c r="G112" s="5" t="s">
        <v>230</v>
      </c>
      <c r="H112" s="5" t="s">
        <v>231</v>
      </c>
      <c r="I112" s="5"/>
      <c r="J112" s="5"/>
      <c r="K112" s="5">
        <v>225</v>
      </c>
      <c r="L112" s="5">
        <v>4</v>
      </c>
      <c r="M112" s="5">
        <v>3</v>
      </c>
      <c r="N112" s="5" t="s">
        <v>3</v>
      </c>
      <c r="O112" s="5">
        <v>2</v>
      </c>
      <c r="P112" s="5">
        <f>ROUND(Source!EN107,O112)</f>
        <v>1363658420.6099999</v>
      </c>
      <c r="Q112" s="5"/>
      <c r="R112" s="5"/>
      <c r="S112" s="5"/>
      <c r="T112" s="5"/>
      <c r="U112" s="5"/>
      <c r="V112" s="5"/>
      <c r="W112" s="5">
        <v>1329014212.1900001</v>
      </c>
      <c r="X112" s="5">
        <v>1</v>
      </c>
      <c r="Y112" s="5">
        <v>1329014212.1900001</v>
      </c>
      <c r="Z112" s="5">
        <v>1363658420.6099999</v>
      </c>
      <c r="AA112" s="5">
        <v>1</v>
      </c>
      <c r="AB112" s="5">
        <v>1363658420.6099999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226</v>
      </c>
      <c r="F113" s="5">
        <f>ROUND(Source!AW107,O113)</f>
        <v>1329014212.1900001</v>
      </c>
      <c r="G113" s="5" t="s">
        <v>232</v>
      </c>
      <c r="H113" s="5" t="s">
        <v>233</v>
      </c>
      <c r="I113" s="5"/>
      <c r="J113" s="5"/>
      <c r="K113" s="5">
        <v>226</v>
      </c>
      <c r="L113" s="5">
        <v>5</v>
      </c>
      <c r="M113" s="5">
        <v>3</v>
      </c>
      <c r="N113" s="5" t="s">
        <v>3</v>
      </c>
      <c r="O113" s="5">
        <v>2</v>
      </c>
      <c r="P113" s="5">
        <f>ROUND(Source!EO107,O113)</f>
        <v>1363658420.6099999</v>
      </c>
      <c r="Q113" s="5"/>
      <c r="R113" s="5"/>
      <c r="S113" s="5"/>
      <c r="T113" s="5"/>
      <c r="U113" s="5"/>
      <c r="V113" s="5"/>
      <c r="W113" s="5">
        <v>1329014212.1900001</v>
      </c>
      <c r="X113" s="5">
        <v>1</v>
      </c>
      <c r="Y113" s="5">
        <v>1329014212.1900001</v>
      </c>
      <c r="Z113" s="5">
        <v>1363658420.6099999</v>
      </c>
      <c r="AA113" s="5">
        <v>1</v>
      </c>
      <c r="AB113" s="5">
        <v>1363658420.6099999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227</v>
      </c>
      <c r="F114" s="5">
        <f>ROUND(Source!AX107,O114)</f>
        <v>0</v>
      </c>
      <c r="G114" s="5" t="s">
        <v>234</v>
      </c>
      <c r="H114" s="5" t="s">
        <v>235</v>
      </c>
      <c r="I114" s="5"/>
      <c r="J114" s="5"/>
      <c r="K114" s="5">
        <v>227</v>
      </c>
      <c r="L114" s="5">
        <v>6</v>
      </c>
      <c r="M114" s="5">
        <v>3</v>
      </c>
      <c r="N114" s="5" t="s">
        <v>3</v>
      </c>
      <c r="O114" s="5">
        <v>2</v>
      </c>
      <c r="P114" s="5">
        <f>ROUND(Source!EP107,O114)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228</v>
      </c>
      <c r="F115" s="5">
        <f>ROUND(Source!AY107,O115)</f>
        <v>1329014212.1900001</v>
      </c>
      <c r="G115" s="5" t="s">
        <v>236</v>
      </c>
      <c r="H115" s="5" t="s">
        <v>237</v>
      </c>
      <c r="I115" s="5"/>
      <c r="J115" s="5"/>
      <c r="K115" s="5">
        <v>228</v>
      </c>
      <c r="L115" s="5">
        <v>7</v>
      </c>
      <c r="M115" s="5">
        <v>3</v>
      </c>
      <c r="N115" s="5" t="s">
        <v>3</v>
      </c>
      <c r="O115" s="5">
        <v>2</v>
      </c>
      <c r="P115" s="5">
        <f>ROUND(Source!EQ107,O115)</f>
        <v>1363658420.6099999</v>
      </c>
      <c r="Q115" s="5"/>
      <c r="R115" s="5"/>
      <c r="S115" s="5"/>
      <c r="T115" s="5"/>
      <c r="U115" s="5"/>
      <c r="V115" s="5"/>
      <c r="W115" s="5">
        <v>1329014212.1900001</v>
      </c>
      <c r="X115" s="5">
        <v>1</v>
      </c>
      <c r="Y115" s="5">
        <v>1329014212.1900001</v>
      </c>
      <c r="Z115" s="5">
        <v>1363658420.6099999</v>
      </c>
      <c r="AA115" s="5">
        <v>1</v>
      </c>
      <c r="AB115" s="5">
        <v>1363658420.6099999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216</v>
      </c>
      <c r="F116" s="5">
        <f>ROUND(Source!AP107,O116)</f>
        <v>0</v>
      </c>
      <c r="G116" s="5" t="s">
        <v>238</v>
      </c>
      <c r="H116" s="5" t="s">
        <v>239</v>
      </c>
      <c r="I116" s="5"/>
      <c r="J116" s="5"/>
      <c r="K116" s="5">
        <v>216</v>
      </c>
      <c r="L116" s="5">
        <v>8</v>
      </c>
      <c r="M116" s="5">
        <v>3</v>
      </c>
      <c r="N116" s="5" t="s">
        <v>3</v>
      </c>
      <c r="O116" s="5">
        <v>2</v>
      </c>
      <c r="P116" s="5">
        <f>ROUND(Source!EH107,O116)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223</v>
      </c>
      <c r="F117" s="5">
        <f>ROUND(Source!AQ107,O117)</f>
        <v>0</v>
      </c>
      <c r="G117" s="5" t="s">
        <v>240</v>
      </c>
      <c r="H117" s="5" t="s">
        <v>241</v>
      </c>
      <c r="I117" s="5"/>
      <c r="J117" s="5"/>
      <c r="K117" s="5">
        <v>223</v>
      </c>
      <c r="L117" s="5">
        <v>9</v>
      </c>
      <c r="M117" s="5">
        <v>3</v>
      </c>
      <c r="N117" s="5" t="s">
        <v>3</v>
      </c>
      <c r="O117" s="5">
        <v>2</v>
      </c>
      <c r="P117" s="5">
        <f>ROUND(Source!EI107,O117)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229</v>
      </c>
      <c r="F118" s="5">
        <f>ROUND(Source!AZ107,O118)</f>
        <v>0</v>
      </c>
      <c r="G118" s="5" t="s">
        <v>242</v>
      </c>
      <c r="H118" s="5" t="s">
        <v>243</v>
      </c>
      <c r="I118" s="5"/>
      <c r="J118" s="5"/>
      <c r="K118" s="5">
        <v>229</v>
      </c>
      <c r="L118" s="5">
        <v>10</v>
      </c>
      <c r="M118" s="5">
        <v>3</v>
      </c>
      <c r="N118" s="5" t="s">
        <v>3</v>
      </c>
      <c r="O118" s="5">
        <v>2</v>
      </c>
      <c r="P118" s="5">
        <f>ROUND(Source!ER107,O118)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203</v>
      </c>
      <c r="F119" s="5">
        <f>ROUND(Source!Q107,O119)</f>
        <v>244275.09</v>
      </c>
      <c r="G119" s="5" t="s">
        <v>44</v>
      </c>
      <c r="H119" s="5" t="s">
        <v>244</v>
      </c>
      <c r="I119" s="5"/>
      <c r="J119" s="5"/>
      <c r="K119" s="5">
        <v>203</v>
      </c>
      <c r="L119" s="5">
        <v>11</v>
      </c>
      <c r="M119" s="5">
        <v>3</v>
      </c>
      <c r="N119" s="5" t="s">
        <v>3</v>
      </c>
      <c r="O119" s="5">
        <v>2</v>
      </c>
      <c r="P119" s="5">
        <f>ROUND(Source!DI107,O119)</f>
        <v>2448385.39</v>
      </c>
      <c r="Q119" s="5"/>
      <c r="R119" s="5"/>
      <c r="S119" s="5"/>
      <c r="T119" s="5"/>
      <c r="U119" s="5"/>
      <c r="V119" s="5"/>
      <c r="W119" s="5">
        <v>244275.08999999997</v>
      </c>
      <c r="X119" s="5">
        <v>1</v>
      </c>
      <c r="Y119" s="5">
        <v>244275.08999999997</v>
      </c>
      <c r="Z119" s="5">
        <v>2448385.3900000006</v>
      </c>
      <c r="AA119" s="5">
        <v>1</v>
      </c>
      <c r="AB119" s="5">
        <v>2448385.3900000006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231</v>
      </c>
      <c r="F120" s="5">
        <f>ROUND(Source!BB107,O120)</f>
        <v>0</v>
      </c>
      <c r="G120" s="5" t="s">
        <v>245</v>
      </c>
      <c r="H120" s="5" t="s">
        <v>246</v>
      </c>
      <c r="I120" s="5"/>
      <c r="J120" s="5"/>
      <c r="K120" s="5">
        <v>231</v>
      </c>
      <c r="L120" s="5">
        <v>12</v>
      </c>
      <c r="M120" s="5">
        <v>3</v>
      </c>
      <c r="N120" s="5" t="s">
        <v>3</v>
      </c>
      <c r="O120" s="5">
        <v>2</v>
      </c>
      <c r="P120" s="5">
        <f>ROUND(Source!ET107,O120)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204</v>
      </c>
      <c r="F121" s="5">
        <f>ROUND(Source!R107,O121)</f>
        <v>10681.39</v>
      </c>
      <c r="G121" s="5" t="s">
        <v>247</v>
      </c>
      <c r="H121" s="5" t="s">
        <v>248</v>
      </c>
      <c r="I121" s="5"/>
      <c r="J121" s="5"/>
      <c r="K121" s="5">
        <v>204</v>
      </c>
      <c r="L121" s="5">
        <v>13</v>
      </c>
      <c r="M121" s="5">
        <v>3</v>
      </c>
      <c r="N121" s="5" t="s">
        <v>3</v>
      </c>
      <c r="O121" s="5">
        <v>2</v>
      </c>
      <c r="P121" s="5">
        <f>ROUND(Source!DJ107,O121)</f>
        <v>544003.42000000004</v>
      </c>
      <c r="Q121" s="5"/>
      <c r="R121" s="5"/>
      <c r="S121" s="5"/>
      <c r="T121" s="5"/>
      <c r="U121" s="5"/>
      <c r="V121" s="5"/>
      <c r="W121" s="5">
        <v>10681.39</v>
      </c>
      <c r="X121" s="5">
        <v>1</v>
      </c>
      <c r="Y121" s="5">
        <v>10681.39</v>
      </c>
      <c r="Z121" s="5">
        <v>544003.42000000004</v>
      </c>
      <c r="AA121" s="5">
        <v>1</v>
      </c>
      <c r="AB121" s="5">
        <v>544003.42000000004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205</v>
      </c>
      <c r="F122" s="5">
        <f>ROUND(Source!S107,O122)</f>
        <v>84482.77</v>
      </c>
      <c r="G122" s="5" t="s">
        <v>249</v>
      </c>
      <c r="H122" s="5" t="s">
        <v>250</v>
      </c>
      <c r="I122" s="5"/>
      <c r="J122" s="5"/>
      <c r="K122" s="5">
        <v>205</v>
      </c>
      <c r="L122" s="5">
        <v>14</v>
      </c>
      <c r="M122" s="5">
        <v>3</v>
      </c>
      <c r="N122" s="5" t="s">
        <v>3</v>
      </c>
      <c r="O122" s="5">
        <v>2</v>
      </c>
      <c r="P122" s="5">
        <f>ROUND(Source!DK107,O122)</f>
        <v>4302707.57</v>
      </c>
      <c r="Q122" s="5"/>
      <c r="R122" s="5"/>
      <c r="S122" s="5"/>
      <c r="T122" s="5"/>
      <c r="U122" s="5"/>
      <c r="V122" s="5"/>
      <c r="W122" s="5">
        <v>84482.76999999999</v>
      </c>
      <c r="X122" s="5">
        <v>1</v>
      </c>
      <c r="Y122" s="5">
        <v>84482.76999999999</v>
      </c>
      <c r="Z122" s="5">
        <v>4302707.57</v>
      </c>
      <c r="AA122" s="5">
        <v>1</v>
      </c>
      <c r="AB122" s="5">
        <v>4302707.57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232</v>
      </c>
      <c r="F123" s="5">
        <f>ROUND(Source!BC107,O123)</f>
        <v>0</v>
      </c>
      <c r="G123" s="5" t="s">
        <v>251</v>
      </c>
      <c r="H123" s="5" t="s">
        <v>252</v>
      </c>
      <c r="I123" s="5"/>
      <c r="J123" s="5"/>
      <c r="K123" s="5">
        <v>232</v>
      </c>
      <c r="L123" s="5">
        <v>15</v>
      </c>
      <c r="M123" s="5">
        <v>3</v>
      </c>
      <c r="N123" s="5" t="s">
        <v>3</v>
      </c>
      <c r="O123" s="5">
        <v>2</v>
      </c>
      <c r="P123" s="5">
        <f>ROUND(Source!EU107,O123)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214</v>
      </c>
      <c r="F124" s="5">
        <f>ROUND(Source!AS107,O124)</f>
        <v>537921.59</v>
      </c>
      <c r="G124" s="5" t="s">
        <v>253</v>
      </c>
      <c r="H124" s="5" t="s">
        <v>254</v>
      </c>
      <c r="I124" s="5"/>
      <c r="J124" s="5"/>
      <c r="K124" s="5">
        <v>214</v>
      </c>
      <c r="L124" s="5">
        <v>16</v>
      </c>
      <c r="M124" s="5">
        <v>3</v>
      </c>
      <c r="N124" s="5" t="s">
        <v>3</v>
      </c>
      <c r="O124" s="5">
        <v>2</v>
      </c>
      <c r="P124" s="5">
        <f>ROUND(Source!EK107,O124)</f>
        <v>10621830.58</v>
      </c>
      <c r="Q124" s="5"/>
      <c r="R124" s="5"/>
      <c r="S124" s="5"/>
      <c r="T124" s="5"/>
      <c r="U124" s="5"/>
      <c r="V124" s="5"/>
      <c r="W124" s="5">
        <v>537921.59</v>
      </c>
      <c r="X124" s="5">
        <v>1</v>
      </c>
      <c r="Y124" s="5">
        <v>537921.59</v>
      </c>
      <c r="Z124" s="5">
        <v>10621830.58</v>
      </c>
      <c r="AA124" s="5">
        <v>1</v>
      </c>
      <c r="AB124" s="5">
        <v>10621830.58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215</v>
      </c>
      <c r="F125" s="5">
        <f>ROUND(Source!AT107,O125)</f>
        <v>1328950047.0699999</v>
      </c>
      <c r="G125" s="5" t="s">
        <v>255</v>
      </c>
      <c r="H125" s="5" t="s">
        <v>256</v>
      </c>
      <c r="I125" s="5"/>
      <c r="J125" s="5"/>
      <c r="K125" s="5">
        <v>215</v>
      </c>
      <c r="L125" s="5">
        <v>17</v>
      </c>
      <c r="M125" s="5">
        <v>3</v>
      </c>
      <c r="N125" s="5" t="s">
        <v>3</v>
      </c>
      <c r="O125" s="5">
        <v>2</v>
      </c>
      <c r="P125" s="5">
        <f>ROUND(Source!EL107,O125)</f>
        <v>1368042868.4400001</v>
      </c>
      <c r="Q125" s="5"/>
      <c r="R125" s="5"/>
      <c r="S125" s="5"/>
      <c r="T125" s="5"/>
      <c r="U125" s="5"/>
      <c r="V125" s="5"/>
      <c r="W125" s="5">
        <v>1328950047.0699999</v>
      </c>
      <c r="X125" s="5">
        <v>1</v>
      </c>
      <c r="Y125" s="5">
        <v>1328950047.0699999</v>
      </c>
      <c r="Z125" s="5">
        <v>1368042868.4400001</v>
      </c>
      <c r="AA125" s="5">
        <v>1</v>
      </c>
      <c r="AB125" s="5">
        <v>1368042868.4400001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217</v>
      </c>
      <c r="F126" s="5">
        <f>ROUND(Source!AU107,O126)</f>
        <v>0</v>
      </c>
      <c r="G126" s="5" t="s">
        <v>257</v>
      </c>
      <c r="H126" s="5" t="s">
        <v>258</v>
      </c>
      <c r="I126" s="5"/>
      <c r="J126" s="5"/>
      <c r="K126" s="5">
        <v>217</v>
      </c>
      <c r="L126" s="5">
        <v>18</v>
      </c>
      <c r="M126" s="5">
        <v>3</v>
      </c>
      <c r="N126" s="5" t="s">
        <v>3</v>
      </c>
      <c r="O126" s="5">
        <v>2</v>
      </c>
      <c r="P126" s="5">
        <f>ROUND(Source!EM107,O126)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230</v>
      </c>
      <c r="F127" s="5">
        <f>ROUND(Source!BA107,O127)</f>
        <v>0</v>
      </c>
      <c r="G127" s="5" t="s">
        <v>259</v>
      </c>
      <c r="H127" s="5" t="s">
        <v>260</v>
      </c>
      <c r="I127" s="5"/>
      <c r="J127" s="5"/>
      <c r="K127" s="5">
        <v>230</v>
      </c>
      <c r="L127" s="5">
        <v>19</v>
      </c>
      <c r="M127" s="5">
        <v>3</v>
      </c>
      <c r="N127" s="5" t="s">
        <v>3</v>
      </c>
      <c r="O127" s="5">
        <v>2</v>
      </c>
      <c r="P127" s="5">
        <f>ROUND(Source!ES107,O127)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206</v>
      </c>
      <c r="F128" s="5">
        <f>ROUND(Source!T107,O128)</f>
        <v>0</v>
      </c>
      <c r="G128" s="5" t="s">
        <v>261</v>
      </c>
      <c r="H128" s="5" t="s">
        <v>262</v>
      </c>
      <c r="I128" s="5"/>
      <c r="J128" s="5"/>
      <c r="K128" s="5">
        <v>206</v>
      </c>
      <c r="L128" s="5">
        <v>20</v>
      </c>
      <c r="M128" s="5">
        <v>3</v>
      </c>
      <c r="N128" s="5" t="s">
        <v>3</v>
      </c>
      <c r="O128" s="5">
        <v>2</v>
      </c>
      <c r="P128" s="5">
        <f>ROUND(Source!DL107,O128)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207</v>
      </c>
      <c r="F129" s="5">
        <f>ROUND(Source!U107,O129)</f>
        <v>8811.9483240000009</v>
      </c>
      <c r="G129" s="5" t="s">
        <v>263</v>
      </c>
      <c r="H129" s="5" t="s">
        <v>264</v>
      </c>
      <c r="I129" s="5"/>
      <c r="J129" s="5"/>
      <c r="K129" s="5">
        <v>207</v>
      </c>
      <c r="L129" s="5">
        <v>21</v>
      </c>
      <c r="M129" s="5">
        <v>3</v>
      </c>
      <c r="N129" s="5" t="s">
        <v>3</v>
      </c>
      <c r="O129" s="5">
        <v>7</v>
      </c>
      <c r="P129" s="5">
        <f>ROUND(Source!DM107,O129)</f>
        <v>8811.9483240000009</v>
      </c>
      <c r="Q129" s="5"/>
      <c r="R129" s="5"/>
      <c r="S129" s="5"/>
      <c r="T129" s="5"/>
      <c r="U129" s="5"/>
      <c r="V129" s="5"/>
      <c r="W129" s="5">
        <v>8811.9483240000009</v>
      </c>
      <c r="X129" s="5">
        <v>1</v>
      </c>
      <c r="Y129" s="5">
        <v>8811.9483240000009</v>
      </c>
      <c r="Z129" s="5">
        <v>8811.9483240000009</v>
      </c>
      <c r="AA129" s="5">
        <v>1</v>
      </c>
      <c r="AB129" s="5">
        <v>8811.9483240000009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208</v>
      </c>
      <c r="F130" s="5">
        <f>ROUND(Source!V107,O130)</f>
        <v>842.31624799999997</v>
      </c>
      <c r="G130" s="5" t="s">
        <v>265</v>
      </c>
      <c r="H130" s="5" t="s">
        <v>266</v>
      </c>
      <c r="I130" s="5"/>
      <c r="J130" s="5"/>
      <c r="K130" s="5">
        <v>208</v>
      </c>
      <c r="L130" s="5">
        <v>22</v>
      </c>
      <c r="M130" s="5">
        <v>3</v>
      </c>
      <c r="N130" s="5" t="s">
        <v>3</v>
      </c>
      <c r="O130" s="5">
        <v>7</v>
      </c>
      <c r="P130" s="5">
        <f>ROUND(Source!DN107,O130)</f>
        <v>842.31624799999997</v>
      </c>
      <c r="Q130" s="5"/>
      <c r="R130" s="5"/>
      <c r="S130" s="5"/>
      <c r="T130" s="5"/>
      <c r="U130" s="5"/>
      <c r="V130" s="5"/>
      <c r="W130" s="5">
        <v>842.31624799999997</v>
      </c>
      <c r="X130" s="5">
        <v>1</v>
      </c>
      <c r="Y130" s="5">
        <v>842.31624799999997</v>
      </c>
      <c r="Z130" s="5">
        <v>842.31624799999997</v>
      </c>
      <c r="AA130" s="5">
        <v>1</v>
      </c>
      <c r="AB130" s="5">
        <v>842.31624799999997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209</v>
      </c>
      <c r="F131" s="5">
        <f>ROUND(Source!W107,O131)</f>
        <v>88632.8</v>
      </c>
      <c r="G131" s="5" t="s">
        <v>267</v>
      </c>
      <c r="H131" s="5" t="s">
        <v>268</v>
      </c>
      <c r="I131" s="5"/>
      <c r="J131" s="5"/>
      <c r="K131" s="5">
        <v>209</v>
      </c>
      <c r="L131" s="5">
        <v>23</v>
      </c>
      <c r="M131" s="5">
        <v>3</v>
      </c>
      <c r="N131" s="5" t="s">
        <v>3</v>
      </c>
      <c r="O131" s="5">
        <v>2</v>
      </c>
      <c r="P131" s="5">
        <f>ROUND(Source!DO107,O131)</f>
        <v>88632.8</v>
      </c>
      <c r="Q131" s="5"/>
      <c r="R131" s="5"/>
      <c r="S131" s="5"/>
      <c r="T131" s="5"/>
      <c r="U131" s="5"/>
      <c r="V131" s="5"/>
      <c r="W131" s="5">
        <v>88632.8</v>
      </c>
      <c r="X131" s="5">
        <v>1</v>
      </c>
      <c r="Y131" s="5">
        <v>88632.8</v>
      </c>
      <c r="Z131" s="5">
        <v>88632.8</v>
      </c>
      <c r="AA131" s="5">
        <v>1</v>
      </c>
      <c r="AB131" s="5">
        <v>88632.8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233</v>
      </c>
      <c r="F132" s="5">
        <f>ROUND(Source!BD107,O132)</f>
        <v>0</v>
      </c>
      <c r="G132" s="5" t="s">
        <v>269</v>
      </c>
      <c r="H132" s="5" t="s">
        <v>270</v>
      </c>
      <c r="I132" s="5"/>
      <c r="J132" s="5"/>
      <c r="K132" s="5">
        <v>233</v>
      </c>
      <c r="L132" s="5">
        <v>24</v>
      </c>
      <c r="M132" s="5">
        <v>3</v>
      </c>
      <c r="N132" s="5" t="s">
        <v>3</v>
      </c>
      <c r="O132" s="5">
        <v>2</v>
      </c>
      <c r="P132" s="5">
        <f>ROUND(Source!EV107,O132)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210</v>
      </c>
      <c r="F133" s="5">
        <f>ROUND(Source!X107,O133)</f>
        <v>94240.48</v>
      </c>
      <c r="G133" s="5" t="s">
        <v>271</v>
      </c>
      <c r="H133" s="5" t="s">
        <v>272</v>
      </c>
      <c r="I133" s="5"/>
      <c r="J133" s="5"/>
      <c r="K133" s="5">
        <v>210</v>
      </c>
      <c r="L133" s="5">
        <v>25</v>
      </c>
      <c r="M133" s="5">
        <v>3</v>
      </c>
      <c r="N133" s="5" t="s">
        <v>3</v>
      </c>
      <c r="O133" s="5">
        <v>2</v>
      </c>
      <c r="P133" s="5">
        <f>ROUND(Source!DP107,O133)</f>
        <v>4799668.5199999996</v>
      </c>
      <c r="Q133" s="5"/>
      <c r="R133" s="5"/>
      <c r="S133" s="5"/>
      <c r="T133" s="5"/>
      <c r="U133" s="5"/>
      <c r="V133" s="5"/>
      <c r="W133" s="5">
        <v>94240.48</v>
      </c>
      <c r="X133" s="5">
        <v>1</v>
      </c>
      <c r="Y133" s="5">
        <v>94240.48</v>
      </c>
      <c r="Z133" s="5">
        <v>4799668.5199999996</v>
      </c>
      <c r="AA133" s="5">
        <v>1</v>
      </c>
      <c r="AB133" s="5">
        <v>4799668.5199999996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211</v>
      </c>
      <c r="F134" s="5">
        <f>ROUND(Source!Y107,O134)</f>
        <v>50758.13</v>
      </c>
      <c r="G134" s="5" t="s">
        <v>273</v>
      </c>
      <c r="H134" s="5" t="s">
        <v>274</v>
      </c>
      <c r="I134" s="5"/>
      <c r="J134" s="5"/>
      <c r="K134" s="5">
        <v>211</v>
      </c>
      <c r="L134" s="5">
        <v>26</v>
      </c>
      <c r="M134" s="5">
        <v>3</v>
      </c>
      <c r="N134" s="5" t="s">
        <v>3</v>
      </c>
      <c r="O134" s="5">
        <v>2</v>
      </c>
      <c r="P134" s="5">
        <f>ROUND(Source!DQ107,O134)</f>
        <v>2585111.46</v>
      </c>
      <c r="Q134" s="5"/>
      <c r="R134" s="5"/>
      <c r="S134" s="5"/>
      <c r="T134" s="5"/>
      <c r="U134" s="5"/>
      <c r="V134" s="5"/>
      <c r="W134" s="5">
        <v>50758.13</v>
      </c>
      <c r="X134" s="5">
        <v>1</v>
      </c>
      <c r="Y134" s="5">
        <v>50758.13</v>
      </c>
      <c r="Z134" s="5">
        <v>2585111.46</v>
      </c>
      <c r="AA134" s="5">
        <v>1</v>
      </c>
      <c r="AB134" s="5">
        <v>2585111.46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224</v>
      </c>
      <c r="F135" s="5">
        <f>ROUND(Source!AR107,O135)</f>
        <v>1329487968.6600001</v>
      </c>
      <c r="G135" s="5" t="s">
        <v>275</v>
      </c>
      <c r="H135" s="5" t="s">
        <v>276</v>
      </c>
      <c r="I135" s="5"/>
      <c r="J135" s="5"/>
      <c r="K135" s="5">
        <v>224</v>
      </c>
      <c r="L135" s="5">
        <v>27</v>
      </c>
      <c r="M135" s="5">
        <v>3</v>
      </c>
      <c r="N135" s="5" t="s">
        <v>3</v>
      </c>
      <c r="O135" s="5">
        <v>2</v>
      </c>
      <c r="P135" s="5">
        <f>ROUND(Source!EJ107,O135)</f>
        <v>1378664699.02</v>
      </c>
      <c r="Q135" s="5"/>
      <c r="R135" s="5"/>
      <c r="S135" s="5"/>
      <c r="T135" s="5"/>
      <c r="U135" s="5"/>
      <c r="V135" s="5"/>
      <c r="W135" s="5">
        <v>1329487968.6599998</v>
      </c>
      <c r="X135" s="5">
        <v>1</v>
      </c>
      <c r="Y135" s="5">
        <v>1329487968.6599998</v>
      </c>
      <c r="Z135" s="5">
        <v>1378664699.02</v>
      </c>
      <c r="AA135" s="5">
        <v>1</v>
      </c>
      <c r="AB135" s="5">
        <v>1378664699.02</v>
      </c>
    </row>
    <row r="137" spans="1:255" x14ac:dyDescent="0.2">
      <c r="A137" s="1">
        <v>4</v>
      </c>
      <c r="B137" s="1">
        <v>1</v>
      </c>
      <c r="C137" s="1"/>
      <c r="D137" s="1">
        <f>ROW(A146)</f>
        <v>146</v>
      </c>
      <c r="E137" s="1"/>
      <c r="F137" s="1" t="s">
        <v>20</v>
      </c>
      <c r="G137" s="1" t="s">
        <v>277</v>
      </c>
      <c r="H137" s="1" t="s">
        <v>3</v>
      </c>
      <c r="I137" s="1">
        <v>0</v>
      </c>
      <c r="J137" s="1"/>
      <c r="K137" s="1">
        <v>-1</v>
      </c>
      <c r="L137" s="1"/>
      <c r="M137" s="1" t="s">
        <v>3</v>
      </c>
      <c r="N137" s="1"/>
      <c r="O137" s="1"/>
      <c r="P137" s="1"/>
      <c r="Q137" s="1"/>
      <c r="R137" s="1"/>
      <c r="S137" s="1">
        <v>0</v>
      </c>
      <c r="T137" s="1">
        <v>0</v>
      </c>
      <c r="U137" s="1" t="s">
        <v>3</v>
      </c>
      <c r="V137" s="1">
        <v>0</v>
      </c>
      <c r="W137" s="1"/>
      <c r="X137" s="1"/>
      <c r="Y137" s="1"/>
      <c r="Z137" s="1"/>
      <c r="AA137" s="1"/>
      <c r="AB137" s="1" t="s">
        <v>3</v>
      </c>
      <c r="AC137" s="1" t="s">
        <v>3</v>
      </c>
      <c r="AD137" s="1" t="s">
        <v>3</v>
      </c>
      <c r="AE137" s="1" t="s">
        <v>3</v>
      </c>
      <c r="AF137" s="1" t="s">
        <v>3</v>
      </c>
      <c r="AG137" s="1" t="s">
        <v>3</v>
      </c>
      <c r="AH137" s="1"/>
      <c r="AI137" s="1"/>
      <c r="AJ137" s="1"/>
      <c r="AK137" s="1"/>
      <c r="AL137" s="1"/>
      <c r="AM137" s="1"/>
      <c r="AN137" s="1"/>
      <c r="AO137" s="1"/>
      <c r="AP137" s="1" t="s">
        <v>3</v>
      </c>
      <c r="AQ137" s="1" t="s">
        <v>3</v>
      </c>
      <c r="AR137" s="1" t="s">
        <v>3</v>
      </c>
      <c r="AS137" s="1"/>
      <c r="AT137" s="1"/>
      <c r="AU137" s="1"/>
      <c r="AV137" s="1"/>
      <c r="AW137" s="1"/>
      <c r="AX137" s="1"/>
      <c r="AY137" s="1"/>
      <c r="AZ137" s="1" t="s">
        <v>3</v>
      </c>
      <c r="BA137" s="1"/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3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3</v>
      </c>
      <c r="BO137" s="1" t="s">
        <v>3</v>
      </c>
      <c r="BP137" s="1" t="s">
        <v>3</v>
      </c>
      <c r="BQ137" s="1"/>
      <c r="BR137" s="1"/>
      <c r="BS137" s="1"/>
      <c r="BT137" s="1"/>
      <c r="BU137" s="1"/>
      <c r="BV137" s="1"/>
      <c r="BW137" s="1"/>
      <c r="BX137" s="1">
        <v>0</v>
      </c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>
        <v>0</v>
      </c>
    </row>
    <row r="139" spans="1:255" x14ac:dyDescent="0.2">
      <c r="A139" s="3">
        <v>52</v>
      </c>
      <c r="B139" s="3">
        <f t="shared" ref="B139:G139" si="149">B146</f>
        <v>1</v>
      </c>
      <c r="C139" s="3">
        <f t="shared" si="149"/>
        <v>4</v>
      </c>
      <c r="D139" s="3">
        <f t="shared" si="149"/>
        <v>137</v>
      </c>
      <c r="E139" s="3">
        <f t="shared" si="149"/>
        <v>0</v>
      </c>
      <c r="F139" s="3" t="str">
        <f t="shared" si="149"/>
        <v>Новый раздел</v>
      </c>
      <c r="G139" s="3" t="str">
        <f t="shared" si="149"/>
        <v>Прочие материалы</v>
      </c>
      <c r="H139" s="3"/>
      <c r="I139" s="3"/>
      <c r="J139" s="3"/>
      <c r="K139" s="3"/>
      <c r="L139" s="3"/>
      <c r="M139" s="3"/>
      <c r="N139" s="3"/>
      <c r="O139" s="3">
        <f t="shared" ref="O139:AT139" si="150">O146</f>
        <v>79520</v>
      </c>
      <c r="P139" s="3">
        <f t="shared" si="150"/>
        <v>79520</v>
      </c>
      <c r="Q139" s="3">
        <f t="shared" si="150"/>
        <v>0</v>
      </c>
      <c r="R139" s="3">
        <f t="shared" si="150"/>
        <v>0</v>
      </c>
      <c r="S139" s="3">
        <f t="shared" si="150"/>
        <v>0</v>
      </c>
      <c r="T139" s="3">
        <f t="shared" si="150"/>
        <v>0</v>
      </c>
      <c r="U139" s="3">
        <f t="shared" si="150"/>
        <v>0</v>
      </c>
      <c r="V139" s="3">
        <f t="shared" si="150"/>
        <v>0</v>
      </c>
      <c r="W139" s="3">
        <f t="shared" si="150"/>
        <v>0</v>
      </c>
      <c r="X139" s="3">
        <f t="shared" si="150"/>
        <v>0</v>
      </c>
      <c r="Y139" s="3">
        <f t="shared" si="150"/>
        <v>0</v>
      </c>
      <c r="Z139" s="3">
        <f t="shared" si="150"/>
        <v>0</v>
      </c>
      <c r="AA139" s="3">
        <f t="shared" si="150"/>
        <v>0</v>
      </c>
      <c r="AB139" s="3">
        <f t="shared" si="150"/>
        <v>79520</v>
      </c>
      <c r="AC139" s="3">
        <f t="shared" si="150"/>
        <v>79520</v>
      </c>
      <c r="AD139" s="3">
        <f t="shared" si="150"/>
        <v>0</v>
      </c>
      <c r="AE139" s="3">
        <f t="shared" si="150"/>
        <v>0</v>
      </c>
      <c r="AF139" s="3">
        <f t="shared" si="150"/>
        <v>0</v>
      </c>
      <c r="AG139" s="3">
        <f t="shared" si="150"/>
        <v>0</v>
      </c>
      <c r="AH139" s="3">
        <f t="shared" si="150"/>
        <v>0</v>
      </c>
      <c r="AI139" s="3">
        <f t="shared" si="150"/>
        <v>0</v>
      </c>
      <c r="AJ139" s="3">
        <f t="shared" si="150"/>
        <v>0</v>
      </c>
      <c r="AK139" s="3">
        <f t="shared" si="150"/>
        <v>0</v>
      </c>
      <c r="AL139" s="3">
        <f t="shared" si="150"/>
        <v>0</v>
      </c>
      <c r="AM139" s="3">
        <f t="shared" si="150"/>
        <v>0</v>
      </c>
      <c r="AN139" s="3">
        <f t="shared" si="150"/>
        <v>0</v>
      </c>
      <c r="AO139" s="3">
        <f t="shared" si="150"/>
        <v>0</v>
      </c>
      <c r="AP139" s="3">
        <f t="shared" si="150"/>
        <v>0</v>
      </c>
      <c r="AQ139" s="3">
        <f t="shared" si="150"/>
        <v>0</v>
      </c>
      <c r="AR139" s="3">
        <f t="shared" si="150"/>
        <v>79520</v>
      </c>
      <c r="AS139" s="3">
        <f t="shared" si="150"/>
        <v>0</v>
      </c>
      <c r="AT139" s="3">
        <f t="shared" si="150"/>
        <v>79520</v>
      </c>
      <c r="AU139" s="3">
        <f t="shared" ref="AU139:BZ139" si="151">AU146</f>
        <v>0</v>
      </c>
      <c r="AV139" s="3">
        <f t="shared" si="151"/>
        <v>79520</v>
      </c>
      <c r="AW139" s="3">
        <f t="shared" si="151"/>
        <v>79520</v>
      </c>
      <c r="AX139" s="3">
        <f t="shared" si="151"/>
        <v>0</v>
      </c>
      <c r="AY139" s="3">
        <f t="shared" si="151"/>
        <v>79520</v>
      </c>
      <c r="AZ139" s="3">
        <f t="shared" si="151"/>
        <v>0</v>
      </c>
      <c r="BA139" s="3">
        <f t="shared" si="151"/>
        <v>0</v>
      </c>
      <c r="BB139" s="3">
        <f t="shared" si="151"/>
        <v>0</v>
      </c>
      <c r="BC139" s="3">
        <f t="shared" si="151"/>
        <v>0</v>
      </c>
      <c r="BD139" s="3">
        <f t="shared" si="151"/>
        <v>0</v>
      </c>
      <c r="BE139" s="3">
        <f t="shared" si="151"/>
        <v>0</v>
      </c>
      <c r="BF139" s="3">
        <f t="shared" si="151"/>
        <v>0</v>
      </c>
      <c r="BG139" s="3">
        <f t="shared" si="151"/>
        <v>0</v>
      </c>
      <c r="BH139" s="3">
        <f t="shared" si="151"/>
        <v>0</v>
      </c>
      <c r="BI139" s="3">
        <f t="shared" si="151"/>
        <v>0</v>
      </c>
      <c r="BJ139" s="3">
        <f t="shared" si="151"/>
        <v>0</v>
      </c>
      <c r="BK139" s="3">
        <f t="shared" si="151"/>
        <v>0</v>
      </c>
      <c r="BL139" s="3">
        <f t="shared" si="151"/>
        <v>0</v>
      </c>
      <c r="BM139" s="3">
        <f t="shared" si="151"/>
        <v>0</v>
      </c>
      <c r="BN139" s="3">
        <f t="shared" si="151"/>
        <v>0</v>
      </c>
      <c r="BO139" s="3">
        <f t="shared" si="151"/>
        <v>0</v>
      </c>
      <c r="BP139" s="3">
        <f t="shared" si="151"/>
        <v>0</v>
      </c>
      <c r="BQ139" s="3">
        <f t="shared" si="151"/>
        <v>0</v>
      </c>
      <c r="BR139" s="3">
        <f t="shared" si="151"/>
        <v>0</v>
      </c>
      <c r="BS139" s="3">
        <f t="shared" si="151"/>
        <v>0</v>
      </c>
      <c r="BT139" s="3">
        <f t="shared" si="151"/>
        <v>0</v>
      </c>
      <c r="BU139" s="3">
        <f t="shared" si="151"/>
        <v>0</v>
      </c>
      <c r="BV139" s="3">
        <f t="shared" si="151"/>
        <v>0</v>
      </c>
      <c r="BW139" s="3">
        <f t="shared" si="151"/>
        <v>0</v>
      </c>
      <c r="BX139" s="3">
        <f t="shared" si="151"/>
        <v>0</v>
      </c>
      <c r="BY139" s="3">
        <f t="shared" si="151"/>
        <v>0</v>
      </c>
      <c r="BZ139" s="3">
        <f t="shared" si="151"/>
        <v>0</v>
      </c>
      <c r="CA139" s="3">
        <f t="shared" ref="CA139:DF139" si="152">CA146</f>
        <v>79520</v>
      </c>
      <c r="CB139" s="3">
        <f t="shared" si="152"/>
        <v>0</v>
      </c>
      <c r="CC139" s="3">
        <f t="shared" si="152"/>
        <v>79520</v>
      </c>
      <c r="CD139" s="3">
        <f t="shared" si="152"/>
        <v>0</v>
      </c>
      <c r="CE139" s="3">
        <f t="shared" si="152"/>
        <v>79520</v>
      </c>
      <c r="CF139" s="3">
        <f t="shared" si="152"/>
        <v>79520</v>
      </c>
      <c r="CG139" s="3">
        <f t="shared" si="152"/>
        <v>0</v>
      </c>
      <c r="CH139" s="3">
        <f t="shared" si="152"/>
        <v>79520</v>
      </c>
      <c r="CI139" s="3">
        <f t="shared" si="152"/>
        <v>0</v>
      </c>
      <c r="CJ139" s="3">
        <f t="shared" si="152"/>
        <v>0</v>
      </c>
      <c r="CK139" s="3">
        <f t="shared" si="152"/>
        <v>0</v>
      </c>
      <c r="CL139" s="3">
        <f t="shared" si="152"/>
        <v>0</v>
      </c>
      <c r="CM139" s="3">
        <f t="shared" si="152"/>
        <v>0</v>
      </c>
      <c r="CN139" s="3">
        <f t="shared" si="152"/>
        <v>0</v>
      </c>
      <c r="CO139" s="3">
        <f t="shared" si="152"/>
        <v>0</v>
      </c>
      <c r="CP139" s="3">
        <f t="shared" si="152"/>
        <v>0</v>
      </c>
      <c r="CQ139" s="3">
        <f t="shared" si="152"/>
        <v>0</v>
      </c>
      <c r="CR139" s="3">
        <f t="shared" si="152"/>
        <v>0</v>
      </c>
      <c r="CS139" s="3">
        <f t="shared" si="152"/>
        <v>0</v>
      </c>
      <c r="CT139" s="3">
        <f t="shared" si="152"/>
        <v>0</v>
      </c>
      <c r="CU139" s="3">
        <f t="shared" si="152"/>
        <v>0</v>
      </c>
      <c r="CV139" s="3">
        <f t="shared" si="152"/>
        <v>0</v>
      </c>
      <c r="CW139" s="3">
        <f t="shared" si="152"/>
        <v>0</v>
      </c>
      <c r="CX139" s="3">
        <f t="shared" si="152"/>
        <v>0</v>
      </c>
      <c r="CY139" s="3">
        <f t="shared" si="152"/>
        <v>0</v>
      </c>
      <c r="CZ139" s="3">
        <f t="shared" si="152"/>
        <v>0</v>
      </c>
      <c r="DA139" s="3">
        <f t="shared" si="152"/>
        <v>0</v>
      </c>
      <c r="DB139" s="3">
        <f t="shared" si="152"/>
        <v>0</v>
      </c>
      <c r="DC139" s="3">
        <f t="shared" si="152"/>
        <v>0</v>
      </c>
      <c r="DD139" s="3">
        <f t="shared" si="152"/>
        <v>0</v>
      </c>
      <c r="DE139" s="3">
        <f t="shared" si="152"/>
        <v>0</v>
      </c>
      <c r="DF139" s="3">
        <f t="shared" si="152"/>
        <v>0</v>
      </c>
      <c r="DG139" s="4">
        <f t="shared" ref="DG139:EL139" si="153">DG146</f>
        <v>81110.399999999994</v>
      </c>
      <c r="DH139" s="4">
        <f t="shared" si="153"/>
        <v>81110.399999999994</v>
      </c>
      <c r="DI139" s="4">
        <f t="shared" si="153"/>
        <v>0</v>
      </c>
      <c r="DJ139" s="4">
        <f t="shared" si="153"/>
        <v>0</v>
      </c>
      <c r="DK139" s="4">
        <f t="shared" si="153"/>
        <v>0</v>
      </c>
      <c r="DL139" s="4">
        <f t="shared" si="153"/>
        <v>0</v>
      </c>
      <c r="DM139" s="4">
        <f t="shared" si="153"/>
        <v>0</v>
      </c>
      <c r="DN139" s="4">
        <f t="shared" si="153"/>
        <v>0</v>
      </c>
      <c r="DO139" s="4">
        <f t="shared" si="153"/>
        <v>0</v>
      </c>
      <c r="DP139" s="4">
        <f t="shared" si="153"/>
        <v>0</v>
      </c>
      <c r="DQ139" s="4">
        <f t="shared" si="153"/>
        <v>0</v>
      </c>
      <c r="DR139" s="4">
        <f t="shared" si="153"/>
        <v>0</v>
      </c>
      <c r="DS139" s="4">
        <f t="shared" si="153"/>
        <v>0</v>
      </c>
      <c r="DT139" s="4">
        <f t="shared" si="153"/>
        <v>81110.399999999994</v>
      </c>
      <c r="DU139" s="4">
        <f t="shared" si="153"/>
        <v>81110.399999999994</v>
      </c>
      <c r="DV139" s="4">
        <f t="shared" si="153"/>
        <v>0</v>
      </c>
      <c r="DW139" s="4">
        <f t="shared" si="153"/>
        <v>0</v>
      </c>
      <c r="DX139" s="4">
        <f t="shared" si="153"/>
        <v>0</v>
      </c>
      <c r="DY139" s="4">
        <f t="shared" si="153"/>
        <v>0</v>
      </c>
      <c r="DZ139" s="4">
        <f t="shared" si="153"/>
        <v>0</v>
      </c>
      <c r="EA139" s="4">
        <f t="shared" si="153"/>
        <v>0</v>
      </c>
      <c r="EB139" s="4">
        <f t="shared" si="153"/>
        <v>0</v>
      </c>
      <c r="EC139" s="4">
        <f t="shared" si="153"/>
        <v>0</v>
      </c>
      <c r="ED139" s="4">
        <f t="shared" si="153"/>
        <v>0</v>
      </c>
      <c r="EE139" s="4">
        <f t="shared" si="153"/>
        <v>0</v>
      </c>
      <c r="EF139" s="4">
        <f t="shared" si="153"/>
        <v>0</v>
      </c>
      <c r="EG139" s="4">
        <f t="shared" si="153"/>
        <v>0</v>
      </c>
      <c r="EH139" s="4">
        <f t="shared" si="153"/>
        <v>0</v>
      </c>
      <c r="EI139" s="4">
        <f t="shared" si="153"/>
        <v>0</v>
      </c>
      <c r="EJ139" s="4">
        <f t="shared" si="153"/>
        <v>81110.399999999994</v>
      </c>
      <c r="EK139" s="4">
        <f t="shared" si="153"/>
        <v>0</v>
      </c>
      <c r="EL139" s="4">
        <f t="shared" si="153"/>
        <v>81110.399999999994</v>
      </c>
      <c r="EM139" s="4">
        <f t="shared" ref="EM139:FR139" si="154">EM146</f>
        <v>0</v>
      </c>
      <c r="EN139" s="4">
        <f t="shared" si="154"/>
        <v>81110.399999999994</v>
      </c>
      <c r="EO139" s="4">
        <f t="shared" si="154"/>
        <v>81110.399999999994</v>
      </c>
      <c r="EP139" s="4">
        <f t="shared" si="154"/>
        <v>0</v>
      </c>
      <c r="EQ139" s="4">
        <f t="shared" si="154"/>
        <v>81110.399999999994</v>
      </c>
      <c r="ER139" s="4">
        <f t="shared" si="154"/>
        <v>0</v>
      </c>
      <c r="ES139" s="4">
        <f t="shared" si="154"/>
        <v>0</v>
      </c>
      <c r="ET139" s="4">
        <f t="shared" si="154"/>
        <v>0</v>
      </c>
      <c r="EU139" s="4">
        <f t="shared" si="154"/>
        <v>0</v>
      </c>
      <c r="EV139" s="4">
        <f t="shared" si="154"/>
        <v>0</v>
      </c>
      <c r="EW139" s="4">
        <f t="shared" si="154"/>
        <v>0</v>
      </c>
      <c r="EX139" s="4">
        <f t="shared" si="154"/>
        <v>0</v>
      </c>
      <c r="EY139" s="4">
        <f t="shared" si="154"/>
        <v>0</v>
      </c>
      <c r="EZ139" s="4">
        <f t="shared" si="154"/>
        <v>0</v>
      </c>
      <c r="FA139" s="4">
        <f t="shared" si="154"/>
        <v>0</v>
      </c>
      <c r="FB139" s="4">
        <f t="shared" si="154"/>
        <v>0</v>
      </c>
      <c r="FC139" s="4">
        <f t="shared" si="154"/>
        <v>0</v>
      </c>
      <c r="FD139" s="4">
        <f t="shared" si="154"/>
        <v>0</v>
      </c>
      <c r="FE139" s="4">
        <f t="shared" si="154"/>
        <v>0</v>
      </c>
      <c r="FF139" s="4">
        <f t="shared" si="154"/>
        <v>0</v>
      </c>
      <c r="FG139" s="4">
        <f t="shared" si="154"/>
        <v>0</v>
      </c>
      <c r="FH139" s="4">
        <f t="shared" si="154"/>
        <v>0</v>
      </c>
      <c r="FI139" s="4">
        <f t="shared" si="154"/>
        <v>0</v>
      </c>
      <c r="FJ139" s="4">
        <f t="shared" si="154"/>
        <v>0</v>
      </c>
      <c r="FK139" s="4">
        <f t="shared" si="154"/>
        <v>0</v>
      </c>
      <c r="FL139" s="4">
        <f t="shared" si="154"/>
        <v>0</v>
      </c>
      <c r="FM139" s="4">
        <f t="shared" si="154"/>
        <v>0</v>
      </c>
      <c r="FN139" s="4">
        <f t="shared" si="154"/>
        <v>0</v>
      </c>
      <c r="FO139" s="4">
        <f t="shared" si="154"/>
        <v>0</v>
      </c>
      <c r="FP139" s="4">
        <f t="shared" si="154"/>
        <v>0</v>
      </c>
      <c r="FQ139" s="4">
        <f t="shared" si="154"/>
        <v>0</v>
      </c>
      <c r="FR139" s="4">
        <f t="shared" si="154"/>
        <v>0</v>
      </c>
      <c r="FS139" s="4">
        <f t="shared" ref="FS139:GX139" si="155">FS146</f>
        <v>81110.399999999994</v>
      </c>
      <c r="FT139" s="4">
        <f t="shared" si="155"/>
        <v>0</v>
      </c>
      <c r="FU139" s="4">
        <f t="shared" si="155"/>
        <v>81110.399999999994</v>
      </c>
      <c r="FV139" s="4">
        <f t="shared" si="155"/>
        <v>0</v>
      </c>
      <c r="FW139" s="4">
        <f t="shared" si="155"/>
        <v>81110.399999999994</v>
      </c>
      <c r="FX139" s="4">
        <f t="shared" si="155"/>
        <v>81110.399999999994</v>
      </c>
      <c r="FY139" s="4">
        <f t="shared" si="155"/>
        <v>0</v>
      </c>
      <c r="FZ139" s="4">
        <f t="shared" si="155"/>
        <v>81110.399999999994</v>
      </c>
      <c r="GA139" s="4">
        <f t="shared" si="155"/>
        <v>0</v>
      </c>
      <c r="GB139" s="4">
        <f t="shared" si="155"/>
        <v>0</v>
      </c>
      <c r="GC139" s="4">
        <f t="shared" si="155"/>
        <v>0</v>
      </c>
      <c r="GD139" s="4">
        <f t="shared" si="155"/>
        <v>0</v>
      </c>
      <c r="GE139" s="4">
        <f t="shared" si="155"/>
        <v>0</v>
      </c>
      <c r="GF139" s="4">
        <f t="shared" si="155"/>
        <v>0</v>
      </c>
      <c r="GG139" s="4">
        <f t="shared" si="155"/>
        <v>0</v>
      </c>
      <c r="GH139" s="4">
        <f t="shared" si="155"/>
        <v>0</v>
      </c>
      <c r="GI139" s="4">
        <f t="shared" si="155"/>
        <v>0</v>
      </c>
      <c r="GJ139" s="4">
        <f t="shared" si="155"/>
        <v>0</v>
      </c>
      <c r="GK139" s="4">
        <f t="shared" si="155"/>
        <v>0</v>
      </c>
      <c r="GL139" s="4">
        <f t="shared" si="155"/>
        <v>0</v>
      </c>
      <c r="GM139" s="4">
        <f t="shared" si="155"/>
        <v>0</v>
      </c>
      <c r="GN139" s="4">
        <f t="shared" si="155"/>
        <v>0</v>
      </c>
      <c r="GO139" s="4">
        <f t="shared" si="155"/>
        <v>0</v>
      </c>
      <c r="GP139" s="4">
        <f t="shared" si="155"/>
        <v>0</v>
      </c>
      <c r="GQ139" s="4">
        <f t="shared" si="155"/>
        <v>0</v>
      </c>
      <c r="GR139" s="4">
        <f t="shared" si="155"/>
        <v>0</v>
      </c>
      <c r="GS139" s="4">
        <f t="shared" si="155"/>
        <v>0</v>
      </c>
      <c r="GT139" s="4">
        <f t="shared" si="155"/>
        <v>0</v>
      </c>
      <c r="GU139" s="4">
        <f t="shared" si="155"/>
        <v>0</v>
      </c>
      <c r="GV139" s="4">
        <f t="shared" si="155"/>
        <v>0</v>
      </c>
      <c r="GW139" s="4">
        <f t="shared" si="155"/>
        <v>0</v>
      </c>
      <c r="GX139" s="4">
        <f t="shared" si="155"/>
        <v>0</v>
      </c>
    </row>
    <row r="141" spans="1:255" x14ac:dyDescent="0.2">
      <c r="A141" s="2">
        <v>17</v>
      </c>
      <c r="B141" s="2">
        <v>1</v>
      </c>
      <c r="C141" s="2"/>
      <c r="D141" s="2"/>
      <c r="E141" s="2" t="s">
        <v>3</v>
      </c>
      <c r="F141" s="2" t="s">
        <v>278</v>
      </c>
      <c r="G141" s="2" t="s">
        <v>279</v>
      </c>
      <c r="H141" s="2" t="s">
        <v>280</v>
      </c>
      <c r="I141" s="2">
        <f>ROUND(ROUND(1,4),7)</f>
        <v>1</v>
      </c>
      <c r="J141" s="2">
        <v>0</v>
      </c>
      <c r="K141" s="2">
        <f>ROUND(ROUND(1,4),7)</f>
        <v>1</v>
      </c>
      <c r="L141" s="2"/>
      <c r="M141" s="2"/>
      <c r="N141" s="2"/>
      <c r="O141" s="2">
        <f>ROUND(CP141,2)</f>
        <v>15120</v>
      </c>
      <c r="P141" s="2">
        <f>ROUND(ROUND(CQ141*I141,2)/BC141,2)</f>
        <v>15120</v>
      </c>
      <c r="Q141" s="2">
        <f>ROUND(CR141*I141,2)</f>
        <v>0</v>
      </c>
      <c r="R141" s="2">
        <f>ROUND(CS141*I141,2)</f>
        <v>0</v>
      </c>
      <c r="S141" s="2">
        <f>ROUND(CT141*I141,2)</f>
        <v>0</v>
      </c>
      <c r="T141" s="2">
        <f>ROUND(CU141*I141,2)</f>
        <v>0</v>
      </c>
      <c r="U141" s="2">
        <f>ROUND(CV141*I141,7)</f>
        <v>0</v>
      </c>
      <c r="V141" s="2">
        <f>ROUND(CW141*I141,7)</f>
        <v>0</v>
      </c>
      <c r="W141" s="2">
        <f>ROUND(CX141*I141,2)</f>
        <v>0</v>
      </c>
      <c r="X141" s="2">
        <f t="shared" ref="X141:Y144" si="156">ROUND(CY141,2)</f>
        <v>0</v>
      </c>
      <c r="Y141" s="2">
        <f t="shared" si="156"/>
        <v>0</v>
      </c>
      <c r="Z141" s="2"/>
      <c r="AA141" s="2">
        <v>-1</v>
      </c>
      <c r="AB141" s="2">
        <f>ROUND((AC141+AD141+AF141),2)</f>
        <v>15120</v>
      </c>
      <c r="AC141" s="2">
        <f t="shared" ref="AC141:AF144" si="157">ROUND((ES141),2)</f>
        <v>15120</v>
      </c>
      <c r="AD141" s="2">
        <f t="shared" si="157"/>
        <v>0</v>
      </c>
      <c r="AE141" s="2">
        <f t="shared" si="157"/>
        <v>0</v>
      </c>
      <c r="AF141" s="2">
        <f t="shared" si="157"/>
        <v>0</v>
      </c>
      <c r="AG141" s="2">
        <f>ROUND((AP141),2)</f>
        <v>0</v>
      </c>
      <c r="AH141" s="2">
        <f t="shared" ref="AH141:AI144" si="158">(EW141)</f>
        <v>0</v>
      </c>
      <c r="AI141" s="2">
        <f t="shared" si="158"/>
        <v>0</v>
      </c>
      <c r="AJ141" s="2">
        <f>(AS141)</f>
        <v>0</v>
      </c>
      <c r="AK141" s="2">
        <v>15120</v>
      </c>
      <c r="AL141" s="2">
        <v>15120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2</v>
      </c>
      <c r="BJ141" s="2" t="s">
        <v>3</v>
      </c>
      <c r="BK141" s="2"/>
      <c r="BL141" s="2"/>
      <c r="BM141" s="2">
        <v>746</v>
      </c>
      <c r="BN141" s="2">
        <v>0</v>
      </c>
      <c r="BO141" s="2" t="s">
        <v>3</v>
      </c>
      <c r="BP141" s="2">
        <v>0</v>
      </c>
      <c r="BQ141" s="2">
        <v>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0</v>
      </c>
      <c r="CA141" s="2">
        <v>0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>(P141+Q141+S141)</f>
        <v>15120</v>
      </c>
      <c r="CQ141" s="2">
        <f t="shared" ref="CQ141:CR144" si="159">AC141</f>
        <v>15120</v>
      </c>
      <c r="CR141" s="2">
        <f t="shared" si="159"/>
        <v>0</v>
      </c>
      <c r="CS141" s="2">
        <f>AE141*BS141</f>
        <v>0</v>
      </c>
      <c r="CT141" s="2">
        <f>AF141*BA141</f>
        <v>0</v>
      </c>
      <c r="CU141" s="2">
        <f t="shared" ref="CU141:CX144" si="160">AG141</f>
        <v>0</v>
      </c>
      <c r="CV141" s="2">
        <f t="shared" si="160"/>
        <v>0</v>
      </c>
      <c r="CW141" s="2">
        <f t="shared" si="160"/>
        <v>0</v>
      </c>
      <c r="CX141" s="2">
        <f t="shared" si="160"/>
        <v>0</v>
      </c>
      <c r="CY141" s="2">
        <f>0</f>
        <v>0</v>
      </c>
      <c r="CZ141" s="2">
        <f>0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280</v>
      </c>
      <c r="DW141" s="2" t="s">
        <v>280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0</v>
      </c>
      <c r="EF141" s="2">
        <v>0</v>
      </c>
      <c r="EG141" s="2" t="s">
        <v>3</v>
      </c>
      <c r="EH141" s="2">
        <v>0</v>
      </c>
      <c r="EI141" s="2" t="s">
        <v>3</v>
      </c>
      <c r="EJ141" s="2">
        <v>0</v>
      </c>
      <c r="EK141" s="2">
        <v>746</v>
      </c>
      <c r="EL141" s="2" t="s">
        <v>3</v>
      </c>
      <c r="EM141" s="2" t="s">
        <v>3</v>
      </c>
      <c r="EN141" s="2"/>
      <c r="EO141" s="2" t="s">
        <v>3</v>
      </c>
      <c r="EP141" s="2"/>
      <c r="EQ141" s="2">
        <v>132096</v>
      </c>
      <c r="ER141" s="2">
        <v>1342.9399999999998</v>
      </c>
      <c r="ES141" s="2">
        <v>15120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5</v>
      </c>
      <c r="FA141" s="2"/>
      <c r="FB141" s="2"/>
      <c r="FC141" s="2">
        <v>0</v>
      </c>
      <c r="FD141" s="2">
        <v>18</v>
      </c>
      <c r="FE141" s="2"/>
      <c r="FF141" s="2">
        <v>15120</v>
      </c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0</v>
      </c>
      <c r="FY141" s="2">
        <v>0</v>
      </c>
      <c r="FZ141" s="2"/>
      <c r="GA141" s="2" t="s">
        <v>3</v>
      </c>
      <c r="GB141" s="2"/>
      <c r="GC141" s="2"/>
      <c r="GD141" s="2">
        <v>1</v>
      </c>
      <c r="GE141" s="2"/>
      <c r="GF141" s="2">
        <v>-1736778231</v>
      </c>
      <c r="GG141" s="2">
        <v>2</v>
      </c>
      <c r="GH141" s="2">
        <v>3</v>
      </c>
      <c r="GI141" s="2">
        <v>3</v>
      </c>
      <c r="GJ141" s="2">
        <v>0</v>
      </c>
      <c r="GK141" s="2">
        <v>0</v>
      </c>
      <c r="GL141" s="2">
        <f>ROUND(IF(AND(BH141=3,BI141=3,FS141&lt;&gt;0),P141,0),2)</f>
        <v>0</v>
      </c>
      <c r="GM141" s="2">
        <f>ROUND(O141+X141+Y141,2)+GX141</f>
        <v>15120</v>
      </c>
      <c r="GN141" s="2">
        <f>IF(OR(BI141=0,BI141=1),GM141-GX141,0)</f>
        <v>0</v>
      </c>
      <c r="GO141" s="2">
        <f>IF(BI141=2,GM141-GX141,0)</f>
        <v>15120</v>
      </c>
      <c r="GP141" s="2">
        <f>IF(BI141=4,GM141-GX141,0)</f>
        <v>0</v>
      </c>
      <c r="GQ141" s="2"/>
      <c r="GR141" s="2">
        <v>1</v>
      </c>
      <c r="GS141" s="2">
        <v>1</v>
      </c>
      <c r="GT141" s="2">
        <v>0</v>
      </c>
      <c r="GU141" s="2" t="s">
        <v>3</v>
      </c>
      <c r="GV141" s="2">
        <f>ROUND((GT141),2)</f>
        <v>0</v>
      </c>
      <c r="GW141" s="2">
        <v>1</v>
      </c>
      <c r="GX141" s="2">
        <f>ROUND(HC141*I141,2)</f>
        <v>0</v>
      </c>
      <c r="GY141" s="2"/>
      <c r="GZ141" s="2"/>
      <c r="HA141" s="2">
        <v>0</v>
      </c>
      <c r="HB141" s="2">
        <v>0</v>
      </c>
      <c r="HC141" s="2">
        <f>GV141*GW141</f>
        <v>0</v>
      </c>
      <c r="HD141" s="2"/>
      <c r="HE141" s="2" t="s">
        <v>3</v>
      </c>
      <c r="HF141" s="2" t="s">
        <v>3</v>
      </c>
      <c r="HG141" s="2">
        <f>ROUND(AC141*I141,2)</f>
        <v>15120</v>
      </c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E142" t="s">
        <v>3</v>
      </c>
      <c r="F142" t="s">
        <v>278</v>
      </c>
      <c r="G142" t="s">
        <v>279</v>
      </c>
      <c r="H142" t="s">
        <v>280</v>
      </c>
      <c r="I142">
        <f>ROUND(ROUND(1,4),7)</f>
        <v>1</v>
      </c>
      <c r="J142">
        <v>0</v>
      </c>
      <c r="K142">
        <f>ROUND(ROUND(1,4),7)</f>
        <v>1</v>
      </c>
      <c r="O142">
        <f>ROUND(CP142,2)</f>
        <v>15422.4</v>
      </c>
      <c r="P142">
        <f>ROUND(CQ142*I142,2)</f>
        <v>15422.4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>ROUND(CU142*I142,2)</f>
        <v>0</v>
      </c>
      <c r="U142">
        <f>ROUND(CV142*I142,7)</f>
        <v>0</v>
      </c>
      <c r="V142">
        <f>ROUND(CW142*I142,7)</f>
        <v>0</v>
      </c>
      <c r="W142">
        <f>ROUND(CX142*I142,2)</f>
        <v>0</v>
      </c>
      <c r="X142">
        <f t="shared" si="156"/>
        <v>0</v>
      </c>
      <c r="Y142">
        <f t="shared" si="156"/>
        <v>0</v>
      </c>
      <c r="AA142">
        <v>-1</v>
      </c>
      <c r="AB142">
        <f>ROUND((AC142+AD142+AF142),2)</f>
        <v>15422.4</v>
      </c>
      <c r="AC142">
        <f t="shared" si="157"/>
        <v>15422.4</v>
      </c>
      <c r="AD142">
        <f t="shared" si="157"/>
        <v>0</v>
      </c>
      <c r="AE142">
        <f t="shared" si="157"/>
        <v>0</v>
      </c>
      <c r="AF142">
        <f t="shared" si="157"/>
        <v>0</v>
      </c>
      <c r="AG142">
        <f>ROUND((AP142),2)</f>
        <v>0</v>
      </c>
      <c r="AH142">
        <f t="shared" si="158"/>
        <v>0</v>
      </c>
      <c r="AI142">
        <f t="shared" si="158"/>
        <v>0</v>
      </c>
      <c r="AJ142">
        <f>(AS142)</f>
        <v>0</v>
      </c>
      <c r="AK142">
        <v>15422.4</v>
      </c>
      <c r="AL142">
        <v>15422.4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9.66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3</v>
      </c>
      <c r="BM142">
        <v>746</v>
      </c>
      <c r="BN142">
        <v>0</v>
      </c>
      <c r="BO142" t="s">
        <v>3</v>
      </c>
      <c r="BP142">
        <v>0</v>
      </c>
      <c r="BQ142">
        <v>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(P142+Q142+S142)</f>
        <v>15422.4</v>
      </c>
      <c r="CQ142">
        <f t="shared" si="159"/>
        <v>15422.4</v>
      </c>
      <c r="CR142">
        <f t="shared" si="159"/>
        <v>0</v>
      </c>
      <c r="CS142">
        <f>AE142*BS142</f>
        <v>0</v>
      </c>
      <c r="CT142">
        <f>AF142*BA142</f>
        <v>0</v>
      </c>
      <c r="CU142">
        <f t="shared" si="160"/>
        <v>0</v>
      </c>
      <c r="CV142">
        <f t="shared" si="160"/>
        <v>0</v>
      </c>
      <c r="CW142">
        <f t="shared" si="160"/>
        <v>0</v>
      </c>
      <c r="CX142">
        <f t="shared" si="160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280</v>
      </c>
      <c r="DW142" t="s">
        <v>280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0</v>
      </c>
      <c r="EF142">
        <v>0</v>
      </c>
      <c r="EG142" t="s">
        <v>3</v>
      </c>
      <c r="EH142">
        <v>0</v>
      </c>
      <c r="EI142" t="s">
        <v>3</v>
      </c>
      <c r="EJ142">
        <v>0</v>
      </c>
      <c r="EK142">
        <v>746</v>
      </c>
      <c r="EL142" t="s">
        <v>3</v>
      </c>
      <c r="EM142" t="s">
        <v>3</v>
      </c>
      <c r="EO142" t="s">
        <v>3</v>
      </c>
      <c r="EQ142">
        <v>132096</v>
      </c>
      <c r="ER142">
        <v>15422.4</v>
      </c>
      <c r="ES142">
        <v>15422.4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5</v>
      </c>
      <c r="FC142">
        <v>0</v>
      </c>
      <c r="FD142">
        <v>18</v>
      </c>
      <c r="FF142">
        <v>15120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281</v>
      </c>
      <c r="GD142">
        <v>0</v>
      </c>
      <c r="GF142">
        <v>-1736778231</v>
      </c>
      <c r="GG142">
        <v>2</v>
      </c>
      <c r="GH142">
        <v>3</v>
      </c>
      <c r="GI142">
        <v>3</v>
      </c>
      <c r="GJ142">
        <v>0</v>
      </c>
      <c r="GK142">
        <f>ROUND(R142*(S12)/100,2)</f>
        <v>0</v>
      </c>
      <c r="GL142">
        <f>ROUND(IF(AND(BH142=3,BI142=3,FS142&lt;&gt;0),P142,0),2)</f>
        <v>0</v>
      </c>
      <c r="GM142">
        <f>ROUND(O142+X142+Y142+GK142,2)+GX142</f>
        <v>15422.4</v>
      </c>
      <c r="GN142">
        <f>IF(OR(BI142=0,BI142=1),GM142-GX142,0)</f>
        <v>0</v>
      </c>
      <c r="GO142">
        <f>IF(BI142=2,GM142-GX142,0)</f>
        <v>15422.4</v>
      </c>
      <c r="GP142">
        <f>IF(BI142=4,GM142-GX142,0)</f>
        <v>0</v>
      </c>
      <c r="GR142">
        <v>1</v>
      </c>
      <c r="GS142">
        <v>1</v>
      </c>
      <c r="GT142">
        <v>0</v>
      </c>
      <c r="GU142" t="s">
        <v>3</v>
      </c>
      <c r="GV142">
        <f>ROUND((GT142),2)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48</v>
      </c>
      <c r="HF142" t="s">
        <v>38</v>
      </c>
      <c r="HG142">
        <f>ROUND(AC142*I142,2)</f>
        <v>15422.4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/>
      <c r="D143" s="2"/>
      <c r="E143" s="2" t="s">
        <v>282</v>
      </c>
      <c r="F143" s="2" t="s">
        <v>283</v>
      </c>
      <c r="G143" s="2" t="s">
        <v>284</v>
      </c>
      <c r="H143" s="2" t="s">
        <v>280</v>
      </c>
      <c r="I143" s="2">
        <f>ROUND(ROUND(1,4),7)</f>
        <v>1</v>
      </c>
      <c r="J143" s="2">
        <v>0</v>
      </c>
      <c r="K143" s="2">
        <f>ROUND(ROUND(1,4),7)</f>
        <v>1</v>
      </c>
      <c r="L143" s="2"/>
      <c r="M143" s="2"/>
      <c r="N143" s="2"/>
      <c r="O143" s="2">
        <f>ROUND(CP143,2)</f>
        <v>79520</v>
      </c>
      <c r="P143" s="2">
        <f>ROUND(ROUND(CQ143*I143,2)/BC143,2)</f>
        <v>79520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>ROUND(CU143*I143,2)</f>
        <v>0</v>
      </c>
      <c r="U143" s="2">
        <f>ROUND(CV143*I143,7)</f>
        <v>0</v>
      </c>
      <c r="V143" s="2">
        <f>ROUND(CW143*I143,7)</f>
        <v>0</v>
      </c>
      <c r="W143" s="2">
        <f>ROUND(CX143*I143,2)</f>
        <v>0</v>
      </c>
      <c r="X143" s="2">
        <f t="shared" si="156"/>
        <v>0</v>
      </c>
      <c r="Y143" s="2">
        <f t="shared" si="156"/>
        <v>0</v>
      </c>
      <c r="Z143" s="2"/>
      <c r="AA143" s="2">
        <v>64966527</v>
      </c>
      <c r="AB143" s="2">
        <f>ROUND((AC143+AD143+AF143),2)</f>
        <v>79520</v>
      </c>
      <c r="AC143" s="2">
        <f t="shared" si="157"/>
        <v>79520</v>
      </c>
      <c r="AD143" s="2">
        <f t="shared" si="157"/>
        <v>0</v>
      </c>
      <c r="AE143" s="2">
        <f t="shared" si="157"/>
        <v>0</v>
      </c>
      <c r="AF143" s="2">
        <f t="shared" si="157"/>
        <v>0</v>
      </c>
      <c r="AG143" s="2">
        <f>ROUND((AP143),2)</f>
        <v>0</v>
      </c>
      <c r="AH143" s="2">
        <f t="shared" si="158"/>
        <v>0</v>
      </c>
      <c r="AI143" s="2">
        <f t="shared" si="158"/>
        <v>0</v>
      </c>
      <c r="AJ143" s="2">
        <f>(AS143)</f>
        <v>0</v>
      </c>
      <c r="AK143" s="2">
        <v>79520</v>
      </c>
      <c r="AL143" s="2">
        <v>79520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2</v>
      </c>
      <c r="BJ143" s="2" t="s">
        <v>3</v>
      </c>
      <c r="BK143" s="2"/>
      <c r="BL143" s="2"/>
      <c r="BM143" s="2">
        <v>746</v>
      </c>
      <c r="BN143" s="2">
        <v>0</v>
      </c>
      <c r="BO143" s="2" t="s">
        <v>3</v>
      </c>
      <c r="BP143" s="2">
        <v>0</v>
      </c>
      <c r="BQ143" s="2">
        <v>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>(P143+Q143+S143)</f>
        <v>79520</v>
      </c>
      <c r="CQ143" s="2">
        <f t="shared" si="159"/>
        <v>79520</v>
      </c>
      <c r="CR143" s="2">
        <f t="shared" si="159"/>
        <v>0</v>
      </c>
      <c r="CS143" s="2">
        <f>AE143*BS143</f>
        <v>0</v>
      </c>
      <c r="CT143" s="2">
        <f>AF143*BA143</f>
        <v>0</v>
      </c>
      <c r="CU143" s="2">
        <f t="shared" si="160"/>
        <v>0</v>
      </c>
      <c r="CV143" s="2">
        <f t="shared" si="160"/>
        <v>0</v>
      </c>
      <c r="CW143" s="2">
        <f t="shared" si="160"/>
        <v>0</v>
      </c>
      <c r="CX143" s="2">
        <f t="shared" si="160"/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280</v>
      </c>
      <c r="DW143" s="2" t="s">
        <v>280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0</v>
      </c>
      <c r="EF143" s="2">
        <v>0</v>
      </c>
      <c r="EG143" s="2" t="s">
        <v>3</v>
      </c>
      <c r="EH143" s="2">
        <v>0</v>
      </c>
      <c r="EI143" s="2" t="s">
        <v>3</v>
      </c>
      <c r="EJ143" s="2">
        <v>0</v>
      </c>
      <c r="EK143" s="2">
        <v>746</v>
      </c>
      <c r="EL143" s="2" t="s">
        <v>3</v>
      </c>
      <c r="EM143" s="2" t="s">
        <v>3</v>
      </c>
      <c r="EN143" s="2"/>
      <c r="EO143" s="2" t="s">
        <v>3</v>
      </c>
      <c r="EP143" s="2"/>
      <c r="EQ143" s="2">
        <v>1703936</v>
      </c>
      <c r="ER143" s="2">
        <v>7062.91</v>
      </c>
      <c r="ES143" s="2">
        <v>79520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5</v>
      </c>
      <c r="FA143" s="2"/>
      <c r="FB143" s="2"/>
      <c r="FC143" s="2">
        <v>0</v>
      </c>
      <c r="FD143" s="2">
        <v>18</v>
      </c>
      <c r="FE143" s="2"/>
      <c r="FF143" s="2">
        <v>79520</v>
      </c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3</v>
      </c>
      <c r="GB143" s="2"/>
      <c r="GC143" s="2"/>
      <c r="GD143" s="2">
        <v>1</v>
      </c>
      <c r="GE143" s="2"/>
      <c r="GF143" s="2">
        <v>-824278714</v>
      </c>
      <c r="GG143" s="2">
        <v>2</v>
      </c>
      <c r="GH143" s="2">
        <v>3</v>
      </c>
      <c r="GI143" s="2">
        <v>3</v>
      </c>
      <c r="GJ143" s="2">
        <v>0</v>
      </c>
      <c r="GK143" s="2">
        <v>0</v>
      </c>
      <c r="GL143" s="2">
        <f>ROUND(IF(AND(BH143=3,BI143=3,FS143&lt;&gt;0),P143,0),2)</f>
        <v>0</v>
      </c>
      <c r="GM143" s="2">
        <f>ROUND(O143+X143+Y143,2)+GX143</f>
        <v>79520</v>
      </c>
      <c r="GN143" s="2">
        <f>IF(OR(BI143=0,BI143=1),GM143-GX143,0)</f>
        <v>0</v>
      </c>
      <c r="GO143" s="2">
        <f>IF(BI143=2,GM143-GX143,0)</f>
        <v>79520</v>
      </c>
      <c r="GP143" s="2">
        <f>IF(BI143=4,GM143-GX143,0)</f>
        <v>0</v>
      </c>
      <c r="GQ143" s="2"/>
      <c r="GR143" s="2">
        <v>1</v>
      </c>
      <c r="GS143" s="2">
        <v>1</v>
      </c>
      <c r="GT143" s="2">
        <v>0</v>
      </c>
      <c r="GU143" s="2" t="s">
        <v>3</v>
      </c>
      <c r="GV143" s="2">
        <f>ROUND((GT143),2)</f>
        <v>0</v>
      </c>
      <c r="GW143" s="2">
        <v>1</v>
      </c>
      <c r="GX143" s="2">
        <f>ROUND(HC143*I143,2)</f>
        <v>0</v>
      </c>
      <c r="GY143" s="2"/>
      <c r="GZ143" s="2"/>
      <c r="HA143" s="2">
        <v>0</v>
      </c>
      <c r="HB143" s="2">
        <v>0</v>
      </c>
      <c r="HC143" s="2">
        <f>GV143*GW143</f>
        <v>0</v>
      </c>
      <c r="HD143" s="2"/>
      <c r="HE143" s="2" t="s">
        <v>3</v>
      </c>
      <c r="HF143" s="2" t="s">
        <v>3</v>
      </c>
      <c r="HG143" s="2">
        <f>ROUND(AC143*I143,2)</f>
        <v>79520</v>
      </c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E144" t="s">
        <v>282</v>
      </c>
      <c r="F144" t="s">
        <v>283</v>
      </c>
      <c r="G144" t="s">
        <v>284</v>
      </c>
      <c r="H144" t="s">
        <v>280</v>
      </c>
      <c r="I144">
        <f>ROUND(ROUND(1,4),7)</f>
        <v>1</v>
      </c>
      <c r="J144">
        <v>0</v>
      </c>
      <c r="K144">
        <f>ROUND(ROUND(1,4),7)</f>
        <v>1</v>
      </c>
      <c r="O144">
        <f>ROUND(CP144,2)</f>
        <v>81110.399999999994</v>
      </c>
      <c r="P144">
        <f>ROUND(CQ144*I144,2)</f>
        <v>81110.399999999994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>ROUND(CU144*I144,2)</f>
        <v>0</v>
      </c>
      <c r="U144">
        <f>ROUND(CV144*I144,7)</f>
        <v>0</v>
      </c>
      <c r="V144">
        <f>ROUND(CW144*I144,7)</f>
        <v>0</v>
      </c>
      <c r="W144">
        <f>ROUND(CX144*I144,2)</f>
        <v>0</v>
      </c>
      <c r="X144">
        <f t="shared" si="156"/>
        <v>0</v>
      </c>
      <c r="Y144">
        <f t="shared" si="156"/>
        <v>0</v>
      </c>
      <c r="AA144">
        <v>64966525</v>
      </c>
      <c r="AB144">
        <f>ROUND((AC144+AD144+AF144),2)</f>
        <v>81110.399999999994</v>
      </c>
      <c r="AC144">
        <f t="shared" si="157"/>
        <v>81110.399999999994</v>
      </c>
      <c r="AD144">
        <f t="shared" si="157"/>
        <v>0</v>
      </c>
      <c r="AE144">
        <f t="shared" si="157"/>
        <v>0</v>
      </c>
      <c r="AF144">
        <f t="shared" si="157"/>
        <v>0</v>
      </c>
      <c r="AG144">
        <f>ROUND((AP144),2)</f>
        <v>0</v>
      </c>
      <c r="AH144">
        <f t="shared" si="158"/>
        <v>0</v>
      </c>
      <c r="AI144">
        <f t="shared" si="158"/>
        <v>0</v>
      </c>
      <c r="AJ144">
        <f>(AS144)</f>
        <v>0</v>
      </c>
      <c r="AK144">
        <v>81110.399999999994</v>
      </c>
      <c r="AL144">
        <v>81110.399999999994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9.66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746</v>
      </c>
      <c r="BN144">
        <v>0</v>
      </c>
      <c r="BO144" t="s">
        <v>3</v>
      </c>
      <c r="BP144">
        <v>0</v>
      </c>
      <c r="BQ144">
        <v>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81110.399999999994</v>
      </c>
      <c r="CQ144">
        <f t="shared" si="159"/>
        <v>81110.399999999994</v>
      </c>
      <c r="CR144">
        <f t="shared" si="159"/>
        <v>0</v>
      </c>
      <c r="CS144">
        <f>AE144*BS144</f>
        <v>0</v>
      </c>
      <c r="CT144">
        <f>AF144*BA144</f>
        <v>0</v>
      </c>
      <c r="CU144">
        <f t="shared" si="160"/>
        <v>0</v>
      </c>
      <c r="CV144">
        <f t="shared" si="160"/>
        <v>0</v>
      </c>
      <c r="CW144">
        <f t="shared" si="160"/>
        <v>0</v>
      </c>
      <c r="CX144">
        <f t="shared" si="160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280</v>
      </c>
      <c r="DW144" t="s">
        <v>280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0</v>
      </c>
      <c r="EF144">
        <v>0</v>
      </c>
      <c r="EG144" t="s">
        <v>3</v>
      </c>
      <c r="EH144">
        <v>0</v>
      </c>
      <c r="EI144" t="s">
        <v>3</v>
      </c>
      <c r="EJ144">
        <v>0</v>
      </c>
      <c r="EK144">
        <v>746</v>
      </c>
      <c r="EL144" t="s">
        <v>3</v>
      </c>
      <c r="EM144" t="s">
        <v>3</v>
      </c>
      <c r="EO144" t="s">
        <v>3</v>
      </c>
      <c r="EQ144">
        <v>1703936</v>
      </c>
      <c r="ER144">
        <v>81110.399999999994</v>
      </c>
      <c r="ES144">
        <v>81110.399999999994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79520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285</v>
      </c>
      <c r="GD144">
        <v>0</v>
      </c>
      <c r="GF144">
        <v>-824278714</v>
      </c>
      <c r="GG144">
        <v>2</v>
      </c>
      <c r="GH144">
        <v>3</v>
      </c>
      <c r="GI144">
        <v>3</v>
      </c>
      <c r="GJ144">
        <v>0</v>
      </c>
      <c r="GK144">
        <f>ROUND(R144*(S12)/100,2)</f>
        <v>0</v>
      </c>
      <c r="GL144">
        <f>ROUND(IF(AND(BH144=3,BI144=3,FS144&lt;&gt;0),P144,0),2)</f>
        <v>0</v>
      </c>
      <c r="GM144">
        <f>ROUND(O144+X144+Y144+GK144,2)+GX144</f>
        <v>81110.399999999994</v>
      </c>
      <c r="GN144">
        <f>IF(OR(BI144=0,BI144=1),GM144-GX144,0)</f>
        <v>0</v>
      </c>
      <c r="GO144">
        <f>IF(BI144=2,GM144-GX144,0)</f>
        <v>81110.399999999994</v>
      </c>
      <c r="GP144">
        <f>IF(BI144=4,GM144-GX144,0)</f>
        <v>0</v>
      </c>
      <c r="GR144">
        <v>1</v>
      </c>
      <c r="GS144">
        <v>1</v>
      </c>
      <c r="GT144">
        <v>0</v>
      </c>
      <c r="GU144" t="s">
        <v>3</v>
      </c>
      <c r="GV144">
        <f>ROUND((GT144),2)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48</v>
      </c>
      <c r="HF144" t="s">
        <v>38</v>
      </c>
      <c r="HG144">
        <f>ROUND(AC144*I144,2)</f>
        <v>81110.399999999994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6" spans="1:206" x14ac:dyDescent="0.2">
      <c r="A146" s="3">
        <v>51</v>
      </c>
      <c r="B146" s="3">
        <f>B137</f>
        <v>1</v>
      </c>
      <c r="C146" s="3">
        <f>A137</f>
        <v>4</v>
      </c>
      <c r="D146" s="3">
        <f>ROW(A137)</f>
        <v>137</v>
      </c>
      <c r="E146" s="3"/>
      <c r="F146" s="3" t="str">
        <f>IF(F137&lt;&gt;"",F137,"")</f>
        <v>Новый раздел</v>
      </c>
      <c r="G146" s="3" t="str">
        <f>IF(G137&lt;&gt;"",G137,"")</f>
        <v>Прочие материалы</v>
      </c>
      <c r="H146" s="3">
        <v>0</v>
      </c>
      <c r="I146" s="3"/>
      <c r="J146" s="3"/>
      <c r="K146" s="3"/>
      <c r="L146" s="3"/>
      <c r="M146" s="3"/>
      <c r="N146" s="3"/>
      <c r="O146" s="3">
        <f t="shared" ref="O146:T146" si="161">ROUND(AB146,2)</f>
        <v>79520</v>
      </c>
      <c r="P146" s="3">
        <f t="shared" si="161"/>
        <v>79520</v>
      </c>
      <c r="Q146" s="3">
        <f t="shared" si="161"/>
        <v>0</v>
      </c>
      <c r="R146" s="3">
        <f t="shared" si="161"/>
        <v>0</v>
      </c>
      <c r="S146" s="3">
        <f t="shared" si="161"/>
        <v>0</v>
      </c>
      <c r="T146" s="3">
        <f t="shared" si="161"/>
        <v>0</v>
      </c>
      <c r="U146" s="3">
        <f>AH146</f>
        <v>0</v>
      </c>
      <c r="V146" s="3">
        <f>AI146</f>
        <v>0</v>
      </c>
      <c r="W146" s="3">
        <f>ROUND(AJ146,2)</f>
        <v>0</v>
      </c>
      <c r="X146" s="3">
        <f>ROUND(AK146,2)</f>
        <v>0</v>
      </c>
      <c r="Y146" s="3">
        <f>ROUND(AL146,2)</f>
        <v>0</v>
      </c>
      <c r="Z146" s="3"/>
      <c r="AA146" s="3"/>
      <c r="AB146" s="3">
        <f>ROUND(SUMIF(AA141:AA144,"=64966527",O141:O144),2)</f>
        <v>79520</v>
      </c>
      <c r="AC146" s="3">
        <f>ROUND(SUMIF(AA141:AA144,"=64966527",P141:P144),2)</f>
        <v>79520</v>
      </c>
      <c r="AD146" s="3">
        <f>ROUND(SUMIF(AA141:AA144,"=64966527",Q141:Q144),2)</f>
        <v>0</v>
      </c>
      <c r="AE146" s="3">
        <f>ROUND(SUMIF(AA141:AA144,"=64966527",R141:R144),2)</f>
        <v>0</v>
      </c>
      <c r="AF146" s="3">
        <f>ROUND(SUMIF(AA141:AA144,"=64966527",S141:S144),2)</f>
        <v>0</v>
      </c>
      <c r="AG146" s="3">
        <f>ROUND(SUMIF(AA141:AA144,"=64966527",T141:T144),2)</f>
        <v>0</v>
      </c>
      <c r="AH146" s="3">
        <f>SUMIF(AA141:AA144,"=64966527",U141:U144)</f>
        <v>0</v>
      </c>
      <c r="AI146" s="3">
        <f>SUMIF(AA141:AA144,"=64966527",V141:V144)</f>
        <v>0</v>
      </c>
      <c r="AJ146" s="3">
        <f>ROUND(SUMIF(AA141:AA144,"=64966527",W141:W144),2)</f>
        <v>0</v>
      </c>
      <c r="AK146" s="3">
        <f>ROUND(SUMIF(AA141:AA144,"=64966527",X141:X144),2)</f>
        <v>0</v>
      </c>
      <c r="AL146" s="3">
        <f>ROUND(SUMIF(AA141:AA144,"=64966527",Y141:Y144),2)</f>
        <v>0</v>
      </c>
      <c r="AM146" s="3"/>
      <c r="AN146" s="3"/>
      <c r="AO146" s="3">
        <f t="shared" ref="AO146:BD146" si="162">ROUND(BX146,2)</f>
        <v>0</v>
      </c>
      <c r="AP146" s="3">
        <f t="shared" si="162"/>
        <v>0</v>
      </c>
      <c r="AQ146" s="3">
        <f t="shared" si="162"/>
        <v>0</v>
      </c>
      <c r="AR146" s="3">
        <f t="shared" si="162"/>
        <v>79520</v>
      </c>
      <c r="AS146" s="3">
        <f t="shared" si="162"/>
        <v>0</v>
      </c>
      <c r="AT146" s="3">
        <f t="shared" si="162"/>
        <v>79520</v>
      </c>
      <c r="AU146" s="3">
        <f t="shared" si="162"/>
        <v>0</v>
      </c>
      <c r="AV146" s="3">
        <f t="shared" si="162"/>
        <v>79520</v>
      </c>
      <c r="AW146" s="3">
        <f t="shared" si="162"/>
        <v>79520</v>
      </c>
      <c r="AX146" s="3">
        <f t="shared" si="162"/>
        <v>0</v>
      </c>
      <c r="AY146" s="3">
        <f t="shared" si="162"/>
        <v>79520</v>
      </c>
      <c r="AZ146" s="3">
        <f t="shared" si="162"/>
        <v>0</v>
      </c>
      <c r="BA146" s="3">
        <f t="shared" si="162"/>
        <v>0</v>
      </c>
      <c r="BB146" s="3">
        <f t="shared" si="162"/>
        <v>0</v>
      </c>
      <c r="BC146" s="3">
        <f t="shared" si="162"/>
        <v>0</v>
      </c>
      <c r="BD146" s="3">
        <f t="shared" si="162"/>
        <v>0</v>
      </c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>
        <f>ROUND(SUMIF(AA141:AA144,"=64966527",FQ141:FQ144),2)</f>
        <v>0</v>
      </c>
      <c r="BY146" s="3">
        <f>ROUND(SUMIF(AA141:AA144,"=64966527",FR141:FR144),2)</f>
        <v>0</v>
      </c>
      <c r="BZ146" s="3">
        <f>ROUND(SUMIF(AA141:AA144,"=64966527",GL141:GL144),2)</f>
        <v>0</v>
      </c>
      <c r="CA146" s="3">
        <f>ROUND(SUMIF(AA141:AA144,"=64966527",GM141:GM144),2)</f>
        <v>79520</v>
      </c>
      <c r="CB146" s="3">
        <f>ROUND(SUMIF(AA141:AA144,"=64966527",GN141:GN144),2)</f>
        <v>0</v>
      </c>
      <c r="CC146" s="3">
        <f>ROUND(SUMIF(AA141:AA144,"=64966527",GO141:GO144),2)</f>
        <v>79520</v>
      </c>
      <c r="CD146" s="3">
        <f>ROUND(SUMIF(AA141:AA144,"=64966527",GP141:GP144),2)</f>
        <v>0</v>
      </c>
      <c r="CE146" s="3">
        <f>AC146-BX146</f>
        <v>79520</v>
      </c>
      <c r="CF146" s="3">
        <f>AC146-BY146</f>
        <v>79520</v>
      </c>
      <c r="CG146" s="3">
        <f>BX146-BZ146</f>
        <v>0</v>
      </c>
      <c r="CH146" s="3">
        <f>AC146-BX146-BY146+BZ146</f>
        <v>79520</v>
      </c>
      <c r="CI146" s="3">
        <f>BY146-BZ146</f>
        <v>0</v>
      </c>
      <c r="CJ146" s="3">
        <f>ROUND(SUMIF(AA141:AA144,"=64966527",GX141:GX144),2)</f>
        <v>0</v>
      </c>
      <c r="CK146" s="3">
        <f>ROUND(SUMIF(AA141:AA144,"=64966527",GY141:GY144),2)</f>
        <v>0</v>
      </c>
      <c r="CL146" s="3">
        <f>ROUND(SUMIF(AA141:AA144,"=64966527",GZ141:GZ144),2)</f>
        <v>0</v>
      </c>
      <c r="CM146" s="3">
        <f>ROUND(SUMIF(AA141:AA144,"=64966527",HD141:HD144),2)</f>
        <v>0</v>
      </c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4">
        <f t="shared" ref="DG146:DL146" si="163">ROUND(DT146,2)</f>
        <v>81110.399999999994</v>
      </c>
      <c r="DH146" s="4">
        <f t="shared" si="163"/>
        <v>81110.399999999994</v>
      </c>
      <c r="DI146" s="4">
        <f t="shared" si="163"/>
        <v>0</v>
      </c>
      <c r="DJ146" s="4">
        <f t="shared" si="163"/>
        <v>0</v>
      </c>
      <c r="DK146" s="4">
        <f t="shared" si="163"/>
        <v>0</v>
      </c>
      <c r="DL146" s="4">
        <f t="shared" si="163"/>
        <v>0</v>
      </c>
      <c r="DM146" s="4">
        <f>DZ146</f>
        <v>0</v>
      </c>
      <c r="DN146" s="4">
        <f>EA146</f>
        <v>0</v>
      </c>
      <c r="DO146" s="4">
        <f>ROUND(EB146,2)</f>
        <v>0</v>
      </c>
      <c r="DP146" s="4">
        <f>ROUND(EC146,2)</f>
        <v>0</v>
      </c>
      <c r="DQ146" s="4">
        <f>ROUND(ED146,2)</f>
        <v>0</v>
      </c>
      <c r="DR146" s="4"/>
      <c r="DS146" s="4"/>
      <c r="DT146" s="4">
        <f>ROUND(SUMIF(AA141:AA144,"=64966525",O141:O144),2)</f>
        <v>81110.399999999994</v>
      </c>
      <c r="DU146" s="4">
        <f>ROUND(SUMIF(AA141:AA144,"=64966525",P141:P144),2)</f>
        <v>81110.399999999994</v>
      </c>
      <c r="DV146" s="4">
        <f>ROUND(SUMIF(AA141:AA144,"=64966525",Q141:Q144),2)</f>
        <v>0</v>
      </c>
      <c r="DW146" s="4">
        <f>ROUND(SUMIF(AA141:AA144,"=64966525",R141:R144),2)</f>
        <v>0</v>
      </c>
      <c r="DX146" s="4">
        <f>ROUND(SUMIF(AA141:AA144,"=64966525",S141:S144),2)</f>
        <v>0</v>
      </c>
      <c r="DY146" s="4">
        <f>ROUND(SUMIF(AA141:AA144,"=64966525",T141:T144),2)</f>
        <v>0</v>
      </c>
      <c r="DZ146" s="4">
        <f>SUMIF(AA141:AA144,"=64966525",U141:U144)</f>
        <v>0</v>
      </c>
      <c r="EA146" s="4">
        <f>SUMIF(AA141:AA144,"=64966525",V141:V144)</f>
        <v>0</v>
      </c>
      <c r="EB146" s="4">
        <f>ROUND(SUMIF(AA141:AA144,"=64966525",W141:W144),2)</f>
        <v>0</v>
      </c>
      <c r="EC146" s="4">
        <f>ROUND(SUMIF(AA141:AA144,"=64966525",X141:X144),2)</f>
        <v>0</v>
      </c>
      <c r="ED146" s="4">
        <f>ROUND(SUMIF(AA141:AA144,"=64966525",Y141:Y144),2)</f>
        <v>0</v>
      </c>
      <c r="EE146" s="4"/>
      <c r="EF146" s="4"/>
      <c r="EG146" s="4">
        <f t="shared" ref="EG146:EV146" si="164">ROUND(FP146,2)</f>
        <v>0</v>
      </c>
      <c r="EH146" s="4">
        <f t="shared" si="164"/>
        <v>0</v>
      </c>
      <c r="EI146" s="4">
        <f t="shared" si="164"/>
        <v>0</v>
      </c>
      <c r="EJ146" s="4">
        <f t="shared" si="164"/>
        <v>81110.399999999994</v>
      </c>
      <c r="EK146" s="4">
        <f t="shared" si="164"/>
        <v>0</v>
      </c>
      <c r="EL146" s="4">
        <f t="shared" si="164"/>
        <v>81110.399999999994</v>
      </c>
      <c r="EM146" s="4">
        <f t="shared" si="164"/>
        <v>0</v>
      </c>
      <c r="EN146" s="4">
        <f t="shared" si="164"/>
        <v>81110.399999999994</v>
      </c>
      <c r="EO146" s="4">
        <f t="shared" si="164"/>
        <v>81110.399999999994</v>
      </c>
      <c r="EP146" s="4">
        <f t="shared" si="164"/>
        <v>0</v>
      </c>
      <c r="EQ146" s="4">
        <f t="shared" si="164"/>
        <v>81110.399999999994</v>
      </c>
      <c r="ER146" s="4">
        <f t="shared" si="164"/>
        <v>0</v>
      </c>
      <c r="ES146" s="4">
        <f t="shared" si="164"/>
        <v>0</v>
      </c>
      <c r="ET146" s="4">
        <f t="shared" si="164"/>
        <v>0</v>
      </c>
      <c r="EU146" s="4">
        <f t="shared" si="164"/>
        <v>0</v>
      </c>
      <c r="EV146" s="4">
        <f t="shared" si="164"/>
        <v>0</v>
      </c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>
        <f>ROUND(SUMIF(AA141:AA144,"=64966525",FQ141:FQ144),2)</f>
        <v>0</v>
      </c>
      <c r="FQ146" s="4">
        <f>ROUND(SUMIF(AA141:AA144,"=64966525",FR141:FR144),2)</f>
        <v>0</v>
      </c>
      <c r="FR146" s="4">
        <f>ROUND(SUMIF(AA141:AA144,"=64966525",GL141:GL144),2)</f>
        <v>0</v>
      </c>
      <c r="FS146" s="4">
        <f>ROUND(SUMIF(AA141:AA144,"=64966525",GM141:GM144),2)</f>
        <v>81110.399999999994</v>
      </c>
      <c r="FT146" s="4">
        <f>ROUND(SUMIF(AA141:AA144,"=64966525",GN141:GN144),2)</f>
        <v>0</v>
      </c>
      <c r="FU146" s="4">
        <f>ROUND(SUMIF(AA141:AA144,"=64966525",GO141:GO144),2)</f>
        <v>81110.399999999994</v>
      </c>
      <c r="FV146" s="4">
        <f>ROUND(SUMIF(AA141:AA144,"=64966525",GP141:GP144),2)</f>
        <v>0</v>
      </c>
      <c r="FW146" s="4">
        <f>DU146-FP146</f>
        <v>81110.399999999994</v>
      </c>
      <c r="FX146" s="4">
        <f>DU146-FQ146</f>
        <v>81110.399999999994</v>
      </c>
      <c r="FY146" s="4">
        <f>FP146-FR146</f>
        <v>0</v>
      </c>
      <c r="FZ146" s="4">
        <f>DU146-FP146-FQ146+FR146</f>
        <v>81110.399999999994</v>
      </c>
      <c r="GA146" s="4">
        <f>FQ146-FR146</f>
        <v>0</v>
      </c>
      <c r="GB146" s="4">
        <f>ROUND(SUMIF(AA141:AA144,"=64966525",GX141:GX144),2)</f>
        <v>0</v>
      </c>
      <c r="GC146" s="4">
        <f>ROUND(SUMIF(AA141:AA144,"=64966525",GY141:GY144),2)</f>
        <v>0</v>
      </c>
      <c r="GD146" s="4">
        <f>ROUND(SUMIF(AA141:AA144,"=64966525",GZ141:GZ144),2)</f>
        <v>0</v>
      </c>
      <c r="GE146" s="4">
        <f>ROUND(SUMIF(AA141:AA144,"=64966525",HD141:HD144),2)</f>
        <v>0</v>
      </c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201</v>
      </c>
      <c r="F148" s="5">
        <f>ROUND(Source!O146,O148)</f>
        <v>79520</v>
      </c>
      <c r="G148" s="5" t="s">
        <v>224</v>
      </c>
      <c r="H148" s="5" t="s">
        <v>225</v>
      </c>
      <c r="I148" s="5"/>
      <c r="J148" s="5"/>
      <c r="K148" s="5">
        <v>201</v>
      </c>
      <c r="L148" s="5">
        <v>1</v>
      </c>
      <c r="M148" s="5">
        <v>3</v>
      </c>
      <c r="N148" s="5" t="s">
        <v>3</v>
      </c>
      <c r="O148" s="5">
        <v>2</v>
      </c>
      <c r="P148" s="5">
        <f>ROUND(Source!DG146,O148)</f>
        <v>81110.399999999994</v>
      </c>
      <c r="Q148" s="5"/>
      <c r="R148" s="5"/>
      <c r="S148" s="5"/>
      <c r="T148" s="5"/>
      <c r="U148" s="5"/>
      <c r="V148" s="5"/>
      <c r="W148" s="5">
        <v>79520</v>
      </c>
      <c r="X148" s="5">
        <v>1</v>
      </c>
      <c r="Y148" s="5">
        <v>79520</v>
      </c>
      <c r="Z148" s="5">
        <v>81110.399999999994</v>
      </c>
      <c r="AA148" s="5">
        <v>1</v>
      </c>
      <c r="AB148" s="5">
        <v>81110.399999999994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202</v>
      </c>
      <c r="F149" s="5">
        <f>ROUND(Source!P146,O149)</f>
        <v>79520</v>
      </c>
      <c r="G149" s="5" t="s">
        <v>226</v>
      </c>
      <c r="H149" s="5" t="s">
        <v>227</v>
      </c>
      <c r="I149" s="5"/>
      <c r="J149" s="5"/>
      <c r="K149" s="5">
        <v>202</v>
      </c>
      <c r="L149" s="5">
        <v>2</v>
      </c>
      <c r="M149" s="5">
        <v>3</v>
      </c>
      <c r="N149" s="5" t="s">
        <v>3</v>
      </c>
      <c r="O149" s="5">
        <v>2</v>
      </c>
      <c r="P149" s="5">
        <f>ROUND(Source!DH146,O149)</f>
        <v>81110.399999999994</v>
      </c>
      <c r="Q149" s="5"/>
      <c r="R149" s="5"/>
      <c r="S149" s="5"/>
      <c r="T149" s="5"/>
      <c r="U149" s="5"/>
      <c r="V149" s="5"/>
      <c r="W149" s="5">
        <v>79520</v>
      </c>
      <c r="X149" s="5">
        <v>1</v>
      </c>
      <c r="Y149" s="5">
        <v>79520</v>
      </c>
      <c r="Z149" s="5">
        <v>81110.399999999994</v>
      </c>
      <c r="AA149" s="5">
        <v>1</v>
      </c>
      <c r="AB149" s="5">
        <v>81110.399999999994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222</v>
      </c>
      <c r="F150" s="5">
        <f>ROUND(Source!AO146,O150)</f>
        <v>0</v>
      </c>
      <c r="G150" s="5" t="s">
        <v>228</v>
      </c>
      <c r="H150" s="5" t="s">
        <v>229</v>
      </c>
      <c r="I150" s="5"/>
      <c r="J150" s="5"/>
      <c r="K150" s="5">
        <v>222</v>
      </c>
      <c r="L150" s="5">
        <v>3</v>
      </c>
      <c r="M150" s="5">
        <v>3</v>
      </c>
      <c r="N150" s="5" t="s">
        <v>3</v>
      </c>
      <c r="O150" s="5">
        <v>2</v>
      </c>
      <c r="P150" s="5">
        <f>ROUND(Source!EG146,O150)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225</v>
      </c>
      <c r="F151" s="5">
        <f>ROUND(Source!AV146,O151)</f>
        <v>79520</v>
      </c>
      <c r="G151" s="5" t="s">
        <v>230</v>
      </c>
      <c r="H151" s="5" t="s">
        <v>231</v>
      </c>
      <c r="I151" s="5"/>
      <c r="J151" s="5"/>
      <c r="K151" s="5">
        <v>225</v>
      </c>
      <c r="L151" s="5">
        <v>4</v>
      </c>
      <c r="M151" s="5">
        <v>3</v>
      </c>
      <c r="N151" s="5" t="s">
        <v>3</v>
      </c>
      <c r="O151" s="5">
        <v>2</v>
      </c>
      <c r="P151" s="5">
        <f>ROUND(Source!EN146,O151)</f>
        <v>81110.399999999994</v>
      </c>
      <c r="Q151" s="5"/>
      <c r="R151" s="5"/>
      <c r="S151" s="5"/>
      <c r="T151" s="5"/>
      <c r="U151" s="5"/>
      <c r="V151" s="5"/>
      <c r="W151" s="5">
        <v>79520</v>
      </c>
      <c r="X151" s="5">
        <v>1</v>
      </c>
      <c r="Y151" s="5">
        <v>79520</v>
      </c>
      <c r="Z151" s="5">
        <v>81110.399999999994</v>
      </c>
      <c r="AA151" s="5">
        <v>1</v>
      </c>
      <c r="AB151" s="5">
        <v>81110.399999999994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226</v>
      </c>
      <c r="F152" s="5">
        <f>ROUND(Source!AW146,O152)</f>
        <v>79520</v>
      </c>
      <c r="G152" s="5" t="s">
        <v>232</v>
      </c>
      <c r="H152" s="5" t="s">
        <v>233</v>
      </c>
      <c r="I152" s="5"/>
      <c r="J152" s="5"/>
      <c r="K152" s="5">
        <v>226</v>
      </c>
      <c r="L152" s="5">
        <v>5</v>
      </c>
      <c r="M152" s="5">
        <v>3</v>
      </c>
      <c r="N152" s="5" t="s">
        <v>3</v>
      </c>
      <c r="O152" s="5">
        <v>2</v>
      </c>
      <c r="P152" s="5">
        <f>ROUND(Source!EO146,O152)</f>
        <v>81110.399999999994</v>
      </c>
      <c r="Q152" s="5"/>
      <c r="R152" s="5"/>
      <c r="S152" s="5"/>
      <c r="T152" s="5"/>
      <c r="U152" s="5"/>
      <c r="V152" s="5"/>
      <c r="W152" s="5">
        <v>79520</v>
      </c>
      <c r="X152" s="5">
        <v>1</v>
      </c>
      <c r="Y152" s="5">
        <v>79520</v>
      </c>
      <c r="Z152" s="5">
        <v>81110.399999999994</v>
      </c>
      <c r="AA152" s="5">
        <v>1</v>
      </c>
      <c r="AB152" s="5">
        <v>81110.399999999994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227</v>
      </c>
      <c r="F153" s="5">
        <f>ROUND(Source!AX146,O153)</f>
        <v>0</v>
      </c>
      <c r="G153" s="5" t="s">
        <v>234</v>
      </c>
      <c r="H153" s="5" t="s">
        <v>235</v>
      </c>
      <c r="I153" s="5"/>
      <c r="J153" s="5"/>
      <c r="K153" s="5">
        <v>227</v>
      </c>
      <c r="L153" s="5">
        <v>6</v>
      </c>
      <c r="M153" s="5">
        <v>3</v>
      </c>
      <c r="N153" s="5" t="s">
        <v>3</v>
      </c>
      <c r="O153" s="5">
        <v>2</v>
      </c>
      <c r="P153" s="5">
        <f>ROUND(Source!EP146,O153)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228</v>
      </c>
      <c r="F154" s="5">
        <f>ROUND(Source!AY146,O154)</f>
        <v>79520</v>
      </c>
      <c r="G154" s="5" t="s">
        <v>236</v>
      </c>
      <c r="H154" s="5" t="s">
        <v>237</v>
      </c>
      <c r="I154" s="5"/>
      <c r="J154" s="5"/>
      <c r="K154" s="5">
        <v>228</v>
      </c>
      <c r="L154" s="5">
        <v>7</v>
      </c>
      <c r="M154" s="5">
        <v>3</v>
      </c>
      <c r="N154" s="5" t="s">
        <v>3</v>
      </c>
      <c r="O154" s="5">
        <v>2</v>
      </c>
      <c r="P154" s="5">
        <f>ROUND(Source!EQ146,O154)</f>
        <v>81110.399999999994</v>
      </c>
      <c r="Q154" s="5"/>
      <c r="R154" s="5"/>
      <c r="S154" s="5"/>
      <c r="T154" s="5"/>
      <c r="U154" s="5"/>
      <c r="V154" s="5"/>
      <c r="W154" s="5">
        <v>79520</v>
      </c>
      <c r="X154" s="5">
        <v>1</v>
      </c>
      <c r="Y154" s="5">
        <v>79520</v>
      </c>
      <c r="Z154" s="5">
        <v>81110.399999999994</v>
      </c>
      <c r="AA154" s="5">
        <v>1</v>
      </c>
      <c r="AB154" s="5">
        <v>81110.399999999994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216</v>
      </c>
      <c r="F155" s="5">
        <f>ROUND(Source!AP146,O155)</f>
        <v>0</v>
      </c>
      <c r="G155" s="5" t="s">
        <v>238</v>
      </c>
      <c r="H155" s="5" t="s">
        <v>239</v>
      </c>
      <c r="I155" s="5"/>
      <c r="J155" s="5"/>
      <c r="K155" s="5">
        <v>216</v>
      </c>
      <c r="L155" s="5">
        <v>8</v>
      </c>
      <c r="M155" s="5">
        <v>3</v>
      </c>
      <c r="N155" s="5" t="s">
        <v>3</v>
      </c>
      <c r="O155" s="5">
        <v>2</v>
      </c>
      <c r="P155" s="5">
        <f>ROUND(Source!EH146,O155)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223</v>
      </c>
      <c r="F156" s="5">
        <f>ROUND(Source!AQ146,O156)</f>
        <v>0</v>
      </c>
      <c r="G156" s="5" t="s">
        <v>240</v>
      </c>
      <c r="H156" s="5" t="s">
        <v>241</v>
      </c>
      <c r="I156" s="5"/>
      <c r="J156" s="5"/>
      <c r="K156" s="5">
        <v>223</v>
      </c>
      <c r="L156" s="5">
        <v>9</v>
      </c>
      <c r="M156" s="5">
        <v>3</v>
      </c>
      <c r="N156" s="5" t="s">
        <v>3</v>
      </c>
      <c r="O156" s="5">
        <v>2</v>
      </c>
      <c r="P156" s="5">
        <f>ROUND(Source!EI146,O156)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229</v>
      </c>
      <c r="F157" s="5">
        <f>ROUND(Source!AZ146,O157)</f>
        <v>0</v>
      </c>
      <c r="G157" s="5" t="s">
        <v>242</v>
      </c>
      <c r="H157" s="5" t="s">
        <v>243</v>
      </c>
      <c r="I157" s="5"/>
      <c r="J157" s="5"/>
      <c r="K157" s="5">
        <v>229</v>
      </c>
      <c r="L157" s="5">
        <v>10</v>
      </c>
      <c r="M157" s="5">
        <v>3</v>
      </c>
      <c r="N157" s="5" t="s">
        <v>3</v>
      </c>
      <c r="O157" s="5">
        <v>2</v>
      </c>
      <c r="P157" s="5">
        <f>ROUND(Source!ER146,O157)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203</v>
      </c>
      <c r="F158" s="5">
        <f>ROUND(Source!Q146,O158)</f>
        <v>0</v>
      </c>
      <c r="G158" s="5" t="s">
        <v>44</v>
      </c>
      <c r="H158" s="5" t="s">
        <v>244</v>
      </c>
      <c r="I158" s="5"/>
      <c r="J158" s="5"/>
      <c r="K158" s="5">
        <v>203</v>
      </c>
      <c r="L158" s="5">
        <v>11</v>
      </c>
      <c r="M158" s="5">
        <v>3</v>
      </c>
      <c r="N158" s="5" t="s">
        <v>3</v>
      </c>
      <c r="O158" s="5">
        <v>2</v>
      </c>
      <c r="P158" s="5">
        <f>ROUND(Source!DI146,O158)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231</v>
      </c>
      <c r="F159" s="5">
        <f>ROUND(Source!BB146,O159)</f>
        <v>0</v>
      </c>
      <c r="G159" s="5" t="s">
        <v>245</v>
      </c>
      <c r="H159" s="5" t="s">
        <v>246</v>
      </c>
      <c r="I159" s="5"/>
      <c r="J159" s="5"/>
      <c r="K159" s="5">
        <v>231</v>
      </c>
      <c r="L159" s="5">
        <v>12</v>
      </c>
      <c r="M159" s="5">
        <v>3</v>
      </c>
      <c r="N159" s="5" t="s">
        <v>3</v>
      </c>
      <c r="O159" s="5">
        <v>2</v>
      </c>
      <c r="P159" s="5">
        <f>ROUND(Source!ET146,O159)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204</v>
      </c>
      <c r="F160" s="5">
        <f>ROUND(Source!R146,O160)</f>
        <v>0</v>
      </c>
      <c r="G160" s="5" t="s">
        <v>247</v>
      </c>
      <c r="H160" s="5" t="s">
        <v>248</v>
      </c>
      <c r="I160" s="5"/>
      <c r="J160" s="5"/>
      <c r="K160" s="5">
        <v>204</v>
      </c>
      <c r="L160" s="5">
        <v>13</v>
      </c>
      <c r="M160" s="5">
        <v>3</v>
      </c>
      <c r="N160" s="5" t="s">
        <v>3</v>
      </c>
      <c r="O160" s="5">
        <v>2</v>
      </c>
      <c r="P160" s="5">
        <f>ROUND(Source!DJ146,O160)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88" x14ac:dyDescent="0.2">
      <c r="A161" s="5">
        <v>50</v>
      </c>
      <c r="B161" s="5">
        <v>0</v>
      </c>
      <c r="C161" s="5">
        <v>0</v>
      </c>
      <c r="D161" s="5">
        <v>1</v>
      </c>
      <c r="E161" s="5">
        <v>205</v>
      </c>
      <c r="F161" s="5">
        <f>ROUND(Source!S146,O161)</f>
        <v>0</v>
      </c>
      <c r="G161" s="5" t="s">
        <v>249</v>
      </c>
      <c r="H161" s="5" t="s">
        <v>250</v>
      </c>
      <c r="I161" s="5"/>
      <c r="J161" s="5"/>
      <c r="K161" s="5">
        <v>205</v>
      </c>
      <c r="L161" s="5">
        <v>14</v>
      </c>
      <c r="M161" s="5">
        <v>3</v>
      </c>
      <c r="N161" s="5" t="s">
        <v>3</v>
      </c>
      <c r="O161" s="5">
        <v>2</v>
      </c>
      <c r="P161" s="5">
        <f>ROUND(Source!DK146,O161)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88" x14ac:dyDescent="0.2">
      <c r="A162" s="5">
        <v>50</v>
      </c>
      <c r="B162" s="5">
        <v>0</v>
      </c>
      <c r="C162" s="5">
        <v>0</v>
      </c>
      <c r="D162" s="5">
        <v>1</v>
      </c>
      <c r="E162" s="5">
        <v>232</v>
      </c>
      <c r="F162" s="5">
        <f>ROUND(Source!BC146,O162)</f>
        <v>0</v>
      </c>
      <c r="G162" s="5" t="s">
        <v>251</v>
      </c>
      <c r="H162" s="5" t="s">
        <v>252</v>
      </c>
      <c r="I162" s="5"/>
      <c r="J162" s="5"/>
      <c r="K162" s="5">
        <v>232</v>
      </c>
      <c r="L162" s="5">
        <v>15</v>
      </c>
      <c r="M162" s="5">
        <v>3</v>
      </c>
      <c r="N162" s="5" t="s">
        <v>3</v>
      </c>
      <c r="O162" s="5">
        <v>2</v>
      </c>
      <c r="P162" s="5">
        <f>ROUND(Source!EU146,O162)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88" x14ac:dyDescent="0.2">
      <c r="A163" s="5">
        <v>50</v>
      </c>
      <c r="B163" s="5">
        <v>0</v>
      </c>
      <c r="C163" s="5">
        <v>0</v>
      </c>
      <c r="D163" s="5">
        <v>1</v>
      </c>
      <c r="E163" s="5">
        <v>214</v>
      </c>
      <c r="F163" s="5">
        <f>ROUND(Source!AS146,O163)</f>
        <v>0</v>
      </c>
      <c r="G163" s="5" t="s">
        <v>253</v>
      </c>
      <c r="H163" s="5" t="s">
        <v>254</v>
      </c>
      <c r="I163" s="5"/>
      <c r="J163" s="5"/>
      <c r="K163" s="5">
        <v>214</v>
      </c>
      <c r="L163" s="5">
        <v>16</v>
      </c>
      <c r="M163" s="5">
        <v>3</v>
      </c>
      <c r="N163" s="5" t="s">
        <v>3</v>
      </c>
      <c r="O163" s="5">
        <v>2</v>
      </c>
      <c r="P163" s="5">
        <f>ROUND(Source!EK146,O163)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88" x14ac:dyDescent="0.2">
      <c r="A164" s="5">
        <v>50</v>
      </c>
      <c r="B164" s="5">
        <v>0</v>
      </c>
      <c r="C164" s="5">
        <v>0</v>
      </c>
      <c r="D164" s="5">
        <v>1</v>
      </c>
      <c r="E164" s="5">
        <v>215</v>
      </c>
      <c r="F164" s="5">
        <f>ROUND(Source!AT146,O164)</f>
        <v>79520</v>
      </c>
      <c r="G164" s="5" t="s">
        <v>255</v>
      </c>
      <c r="H164" s="5" t="s">
        <v>256</v>
      </c>
      <c r="I164" s="5"/>
      <c r="J164" s="5"/>
      <c r="K164" s="5">
        <v>215</v>
      </c>
      <c r="L164" s="5">
        <v>17</v>
      </c>
      <c r="M164" s="5">
        <v>3</v>
      </c>
      <c r="N164" s="5" t="s">
        <v>3</v>
      </c>
      <c r="O164" s="5">
        <v>2</v>
      </c>
      <c r="P164" s="5">
        <f>ROUND(Source!EL146,O164)</f>
        <v>81110.399999999994</v>
      </c>
      <c r="Q164" s="5"/>
      <c r="R164" s="5"/>
      <c r="S164" s="5"/>
      <c r="T164" s="5"/>
      <c r="U164" s="5"/>
      <c r="V164" s="5"/>
      <c r="W164" s="5">
        <v>79520</v>
      </c>
      <c r="X164" s="5">
        <v>1</v>
      </c>
      <c r="Y164" s="5">
        <v>79520</v>
      </c>
      <c r="Z164" s="5">
        <v>81110.399999999994</v>
      </c>
      <c r="AA164" s="5">
        <v>1</v>
      </c>
      <c r="AB164" s="5">
        <v>81110.399999999994</v>
      </c>
    </row>
    <row r="165" spans="1:88" x14ac:dyDescent="0.2">
      <c r="A165" s="5">
        <v>50</v>
      </c>
      <c r="B165" s="5">
        <v>0</v>
      </c>
      <c r="C165" s="5">
        <v>0</v>
      </c>
      <c r="D165" s="5">
        <v>1</v>
      </c>
      <c r="E165" s="5">
        <v>217</v>
      </c>
      <c r="F165" s="5">
        <f>ROUND(Source!AU146,O165)</f>
        <v>0</v>
      </c>
      <c r="G165" s="5" t="s">
        <v>257</v>
      </c>
      <c r="H165" s="5" t="s">
        <v>258</v>
      </c>
      <c r="I165" s="5"/>
      <c r="J165" s="5"/>
      <c r="K165" s="5">
        <v>217</v>
      </c>
      <c r="L165" s="5">
        <v>18</v>
      </c>
      <c r="M165" s="5">
        <v>3</v>
      </c>
      <c r="N165" s="5" t="s">
        <v>3</v>
      </c>
      <c r="O165" s="5">
        <v>2</v>
      </c>
      <c r="P165" s="5">
        <f>ROUND(Source!EM146,O165)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88" x14ac:dyDescent="0.2">
      <c r="A166" s="5">
        <v>50</v>
      </c>
      <c r="B166" s="5">
        <v>0</v>
      </c>
      <c r="C166" s="5">
        <v>0</v>
      </c>
      <c r="D166" s="5">
        <v>1</v>
      </c>
      <c r="E166" s="5">
        <v>230</v>
      </c>
      <c r="F166" s="5">
        <f>ROUND(Source!BA146,O166)</f>
        <v>0</v>
      </c>
      <c r="G166" s="5" t="s">
        <v>259</v>
      </c>
      <c r="H166" s="5" t="s">
        <v>260</v>
      </c>
      <c r="I166" s="5"/>
      <c r="J166" s="5"/>
      <c r="K166" s="5">
        <v>230</v>
      </c>
      <c r="L166" s="5">
        <v>19</v>
      </c>
      <c r="M166" s="5">
        <v>3</v>
      </c>
      <c r="N166" s="5" t="s">
        <v>3</v>
      </c>
      <c r="O166" s="5">
        <v>2</v>
      </c>
      <c r="P166" s="5">
        <f>ROUND(Source!ES146,O166)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88" x14ac:dyDescent="0.2">
      <c r="A167" s="5">
        <v>50</v>
      </c>
      <c r="B167" s="5">
        <v>0</v>
      </c>
      <c r="C167" s="5">
        <v>0</v>
      </c>
      <c r="D167" s="5">
        <v>1</v>
      </c>
      <c r="E167" s="5">
        <v>206</v>
      </c>
      <c r="F167" s="5">
        <f>ROUND(Source!T146,O167)</f>
        <v>0</v>
      </c>
      <c r="G167" s="5" t="s">
        <v>261</v>
      </c>
      <c r="H167" s="5" t="s">
        <v>262</v>
      </c>
      <c r="I167" s="5"/>
      <c r="J167" s="5"/>
      <c r="K167" s="5">
        <v>206</v>
      </c>
      <c r="L167" s="5">
        <v>20</v>
      </c>
      <c r="M167" s="5">
        <v>3</v>
      </c>
      <c r="N167" s="5" t="s">
        <v>3</v>
      </c>
      <c r="O167" s="5">
        <v>2</v>
      </c>
      <c r="P167" s="5">
        <f>ROUND(Source!DL146,O167)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88" x14ac:dyDescent="0.2">
      <c r="A168" s="5">
        <v>50</v>
      </c>
      <c r="B168" s="5">
        <v>0</v>
      </c>
      <c r="C168" s="5">
        <v>0</v>
      </c>
      <c r="D168" s="5">
        <v>1</v>
      </c>
      <c r="E168" s="5">
        <v>207</v>
      </c>
      <c r="F168" s="5">
        <f>ROUND(Source!U146,O168)</f>
        <v>0</v>
      </c>
      <c r="G168" s="5" t="s">
        <v>263</v>
      </c>
      <c r="H168" s="5" t="s">
        <v>264</v>
      </c>
      <c r="I168" s="5"/>
      <c r="J168" s="5"/>
      <c r="K168" s="5">
        <v>207</v>
      </c>
      <c r="L168" s="5">
        <v>21</v>
      </c>
      <c r="M168" s="5">
        <v>3</v>
      </c>
      <c r="N168" s="5" t="s">
        <v>3</v>
      </c>
      <c r="O168" s="5">
        <v>7</v>
      </c>
      <c r="P168" s="5">
        <f>ROUND(Source!DM146,O168)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88" x14ac:dyDescent="0.2">
      <c r="A169" s="5">
        <v>50</v>
      </c>
      <c r="B169" s="5">
        <v>0</v>
      </c>
      <c r="C169" s="5">
        <v>0</v>
      </c>
      <c r="D169" s="5">
        <v>1</v>
      </c>
      <c r="E169" s="5">
        <v>208</v>
      </c>
      <c r="F169" s="5">
        <f>ROUND(Source!V146,O169)</f>
        <v>0</v>
      </c>
      <c r="G169" s="5" t="s">
        <v>265</v>
      </c>
      <c r="H169" s="5" t="s">
        <v>266</v>
      </c>
      <c r="I169" s="5"/>
      <c r="J169" s="5"/>
      <c r="K169" s="5">
        <v>208</v>
      </c>
      <c r="L169" s="5">
        <v>22</v>
      </c>
      <c r="M169" s="5">
        <v>3</v>
      </c>
      <c r="N169" s="5" t="s">
        <v>3</v>
      </c>
      <c r="O169" s="5">
        <v>7</v>
      </c>
      <c r="P169" s="5">
        <f>ROUND(Source!DN146,O169)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88" x14ac:dyDescent="0.2">
      <c r="A170" s="5">
        <v>50</v>
      </c>
      <c r="B170" s="5">
        <v>0</v>
      </c>
      <c r="C170" s="5">
        <v>0</v>
      </c>
      <c r="D170" s="5">
        <v>1</v>
      </c>
      <c r="E170" s="5">
        <v>209</v>
      </c>
      <c r="F170" s="5">
        <f>ROUND(Source!W146,O170)</f>
        <v>0</v>
      </c>
      <c r="G170" s="5" t="s">
        <v>267</v>
      </c>
      <c r="H170" s="5" t="s">
        <v>268</v>
      </c>
      <c r="I170" s="5"/>
      <c r="J170" s="5"/>
      <c r="K170" s="5">
        <v>209</v>
      </c>
      <c r="L170" s="5">
        <v>23</v>
      </c>
      <c r="M170" s="5">
        <v>3</v>
      </c>
      <c r="N170" s="5" t="s">
        <v>3</v>
      </c>
      <c r="O170" s="5">
        <v>2</v>
      </c>
      <c r="P170" s="5">
        <f>ROUND(Source!DO146,O170)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88" x14ac:dyDescent="0.2">
      <c r="A171" s="5">
        <v>50</v>
      </c>
      <c r="B171" s="5">
        <v>0</v>
      </c>
      <c r="C171" s="5">
        <v>0</v>
      </c>
      <c r="D171" s="5">
        <v>1</v>
      </c>
      <c r="E171" s="5">
        <v>233</v>
      </c>
      <c r="F171" s="5">
        <f>ROUND(Source!BD146,O171)</f>
        <v>0</v>
      </c>
      <c r="G171" s="5" t="s">
        <v>269</v>
      </c>
      <c r="H171" s="5" t="s">
        <v>270</v>
      </c>
      <c r="I171" s="5"/>
      <c r="J171" s="5"/>
      <c r="K171" s="5">
        <v>233</v>
      </c>
      <c r="L171" s="5">
        <v>24</v>
      </c>
      <c r="M171" s="5">
        <v>3</v>
      </c>
      <c r="N171" s="5" t="s">
        <v>3</v>
      </c>
      <c r="O171" s="5">
        <v>2</v>
      </c>
      <c r="P171" s="5">
        <f>ROUND(Source!EV146,O171)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88" x14ac:dyDescent="0.2">
      <c r="A172" s="5">
        <v>50</v>
      </c>
      <c r="B172" s="5">
        <v>0</v>
      </c>
      <c r="C172" s="5">
        <v>0</v>
      </c>
      <c r="D172" s="5">
        <v>1</v>
      </c>
      <c r="E172" s="5">
        <v>210</v>
      </c>
      <c r="F172" s="5">
        <f>ROUND(Source!X146,O172)</f>
        <v>0</v>
      </c>
      <c r="G172" s="5" t="s">
        <v>271</v>
      </c>
      <c r="H172" s="5" t="s">
        <v>272</v>
      </c>
      <c r="I172" s="5"/>
      <c r="J172" s="5"/>
      <c r="K172" s="5">
        <v>210</v>
      </c>
      <c r="L172" s="5">
        <v>25</v>
      </c>
      <c r="M172" s="5">
        <v>3</v>
      </c>
      <c r="N172" s="5" t="s">
        <v>3</v>
      </c>
      <c r="O172" s="5">
        <v>2</v>
      </c>
      <c r="P172" s="5">
        <f>ROUND(Source!DP146,O172)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88" x14ac:dyDescent="0.2">
      <c r="A173" s="5">
        <v>50</v>
      </c>
      <c r="B173" s="5">
        <v>0</v>
      </c>
      <c r="C173" s="5">
        <v>0</v>
      </c>
      <c r="D173" s="5">
        <v>1</v>
      </c>
      <c r="E173" s="5">
        <v>211</v>
      </c>
      <c r="F173" s="5">
        <f>ROUND(Source!Y146,O173)</f>
        <v>0</v>
      </c>
      <c r="G173" s="5" t="s">
        <v>273</v>
      </c>
      <c r="H173" s="5" t="s">
        <v>274</v>
      </c>
      <c r="I173" s="5"/>
      <c r="J173" s="5"/>
      <c r="K173" s="5">
        <v>211</v>
      </c>
      <c r="L173" s="5">
        <v>26</v>
      </c>
      <c r="M173" s="5">
        <v>3</v>
      </c>
      <c r="N173" s="5" t="s">
        <v>3</v>
      </c>
      <c r="O173" s="5">
        <v>2</v>
      </c>
      <c r="P173" s="5">
        <f>ROUND(Source!DQ146,O173)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88" x14ac:dyDescent="0.2">
      <c r="A174" s="5">
        <v>50</v>
      </c>
      <c r="B174" s="5">
        <v>0</v>
      </c>
      <c r="C174" s="5">
        <v>0</v>
      </c>
      <c r="D174" s="5">
        <v>1</v>
      </c>
      <c r="E174" s="5">
        <v>224</v>
      </c>
      <c r="F174" s="5">
        <f>ROUND(Source!AR146,O174)</f>
        <v>79520</v>
      </c>
      <c r="G174" s="5" t="s">
        <v>275</v>
      </c>
      <c r="H174" s="5" t="s">
        <v>276</v>
      </c>
      <c r="I174" s="5"/>
      <c r="J174" s="5"/>
      <c r="K174" s="5">
        <v>224</v>
      </c>
      <c r="L174" s="5">
        <v>27</v>
      </c>
      <c r="M174" s="5">
        <v>3</v>
      </c>
      <c r="N174" s="5" t="s">
        <v>3</v>
      </c>
      <c r="O174" s="5">
        <v>2</v>
      </c>
      <c r="P174" s="5">
        <f>ROUND(Source!EJ146,O174)</f>
        <v>81110.399999999994</v>
      </c>
      <c r="Q174" s="5"/>
      <c r="R174" s="5"/>
      <c r="S174" s="5"/>
      <c r="T174" s="5"/>
      <c r="U174" s="5"/>
      <c r="V174" s="5"/>
      <c r="W174" s="5">
        <v>79520</v>
      </c>
      <c r="X174" s="5">
        <v>1</v>
      </c>
      <c r="Y174" s="5">
        <v>79520</v>
      </c>
      <c r="Z174" s="5">
        <v>81110.399999999994</v>
      </c>
      <c r="AA174" s="5">
        <v>1</v>
      </c>
      <c r="AB174" s="5">
        <v>81110.399999999994</v>
      </c>
    </row>
    <row r="176" spans="1:88" x14ac:dyDescent="0.2">
      <c r="A176" s="1">
        <v>4</v>
      </c>
      <c r="B176" s="1">
        <v>1</v>
      </c>
      <c r="C176" s="1"/>
      <c r="D176" s="1">
        <f>ROW(A217)</f>
        <v>217</v>
      </c>
      <c r="E176" s="1"/>
      <c r="F176" s="1" t="s">
        <v>20</v>
      </c>
      <c r="G176" s="1" t="s">
        <v>286</v>
      </c>
      <c r="H176" s="1" t="s">
        <v>3</v>
      </c>
      <c r="I176" s="1">
        <v>0</v>
      </c>
      <c r="J176" s="1"/>
      <c r="K176" s="1">
        <v>-1</v>
      </c>
      <c r="L176" s="1"/>
      <c r="M176" s="1" t="s">
        <v>3</v>
      </c>
      <c r="N176" s="1"/>
      <c r="O176" s="1"/>
      <c r="P176" s="1"/>
      <c r="Q176" s="1"/>
      <c r="R176" s="1"/>
      <c r="S176" s="1">
        <v>0</v>
      </c>
      <c r="T176" s="1">
        <v>0</v>
      </c>
      <c r="U176" s="1" t="s">
        <v>3</v>
      </c>
      <c r="V176" s="1">
        <v>0</v>
      </c>
      <c r="W176" s="1"/>
      <c r="X176" s="1"/>
      <c r="Y176" s="1"/>
      <c r="Z176" s="1"/>
      <c r="AA176" s="1"/>
      <c r="AB176" s="1" t="s">
        <v>3</v>
      </c>
      <c r="AC176" s="1" t="s">
        <v>3</v>
      </c>
      <c r="AD176" s="1" t="s">
        <v>3</v>
      </c>
      <c r="AE176" s="1" t="s">
        <v>3</v>
      </c>
      <c r="AF176" s="1" t="s">
        <v>3</v>
      </c>
      <c r="AG176" s="1" t="s">
        <v>3</v>
      </c>
      <c r="AH176" s="1"/>
      <c r="AI176" s="1"/>
      <c r="AJ176" s="1"/>
      <c r="AK176" s="1"/>
      <c r="AL176" s="1"/>
      <c r="AM176" s="1"/>
      <c r="AN176" s="1"/>
      <c r="AO176" s="1"/>
      <c r="AP176" s="1" t="s">
        <v>3</v>
      </c>
      <c r="AQ176" s="1" t="s">
        <v>3</v>
      </c>
      <c r="AR176" s="1" t="s">
        <v>3</v>
      </c>
      <c r="AS176" s="1"/>
      <c r="AT176" s="1"/>
      <c r="AU176" s="1"/>
      <c r="AV176" s="1"/>
      <c r="AW176" s="1"/>
      <c r="AX176" s="1"/>
      <c r="AY176" s="1"/>
      <c r="AZ176" s="1" t="s">
        <v>3</v>
      </c>
      <c r="BA176" s="1"/>
      <c r="BB176" s="1" t="s">
        <v>3</v>
      </c>
      <c r="BC176" s="1" t="s">
        <v>3</v>
      </c>
      <c r="BD176" s="1" t="s">
        <v>3</v>
      </c>
      <c r="BE176" s="1" t="s">
        <v>3</v>
      </c>
      <c r="BF176" s="1" t="s">
        <v>3</v>
      </c>
      <c r="BG176" s="1" t="s">
        <v>3</v>
      </c>
      <c r="BH176" s="1" t="s">
        <v>3</v>
      </c>
      <c r="BI176" s="1" t="s">
        <v>3</v>
      </c>
      <c r="BJ176" s="1" t="s">
        <v>3</v>
      </c>
      <c r="BK176" s="1" t="s">
        <v>3</v>
      </c>
      <c r="BL176" s="1" t="s">
        <v>3</v>
      </c>
      <c r="BM176" s="1" t="s">
        <v>3</v>
      </c>
      <c r="BN176" s="1" t="s">
        <v>3</v>
      </c>
      <c r="BO176" s="1" t="s">
        <v>3</v>
      </c>
      <c r="BP176" s="1" t="s">
        <v>3</v>
      </c>
      <c r="BQ176" s="1"/>
      <c r="BR176" s="1"/>
      <c r="BS176" s="1"/>
      <c r="BT176" s="1"/>
      <c r="BU176" s="1"/>
      <c r="BV176" s="1"/>
      <c r="BW176" s="1"/>
      <c r="BX176" s="1">
        <v>0</v>
      </c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>
        <v>0</v>
      </c>
    </row>
    <row r="178" spans="1:255" x14ac:dyDescent="0.2">
      <c r="A178" s="3">
        <v>52</v>
      </c>
      <c r="B178" s="3">
        <f t="shared" ref="B178:G178" si="165">B217</f>
        <v>1</v>
      </c>
      <c r="C178" s="3">
        <f t="shared" si="165"/>
        <v>4</v>
      </c>
      <c r="D178" s="3">
        <f t="shared" si="165"/>
        <v>176</v>
      </c>
      <c r="E178" s="3">
        <f t="shared" si="165"/>
        <v>0</v>
      </c>
      <c r="F178" s="3" t="str">
        <f t="shared" si="165"/>
        <v>Новый раздел</v>
      </c>
      <c r="G178" s="3" t="str">
        <f t="shared" si="165"/>
        <v>Устройство муфт</v>
      </c>
      <c r="H178" s="3"/>
      <c r="I178" s="3"/>
      <c r="J178" s="3"/>
      <c r="K178" s="3"/>
      <c r="L178" s="3"/>
      <c r="M178" s="3"/>
      <c r="N178" s="3"/>
      <c r="O178" s="3">
        <f t="shared" ref="O178:AT178" si="166">O217</f>
        <v>40003786.079999998</v>
      </c>
      <c r="P178" s="3">
        <f t="shared" si="166"/>
        <v>39934837.899999999</v>
      </c>
      <c r="Q178" s="3">
        <f t="shared" si="166"/>
        <v>12373.39</v>
      </c>
      <c r="R178" s="3">
        <f t="shared" si="166"/>
        <v>270.89999999999998</v>
      </c>
      <c r="S178" s="3">
        <f t="shared" si="166"/>
        <v>56574.79</v>
      </c>
      <c r="T178" s="3">
        <f t="shared" si="166"/>
        <v>0</v>
      </c>
      <c r="U178" s="3">
        <f t="shared" si="166"/>
        <v>5156.2124880000001</v>
      </c>
      <c r="V178" s="3">
        <f t="shared" si="166"/>
        <v>21.989136000000002</v>
      </c>
      <c r="W178" s="3">
        <f t="shared" si="166"/>
        <v>1536.23</v>
      </c>
      <c r="X178" s="3">
        <f t="shared" si="166"/>
        <v>55362.59</v>
      </c>
      <c r="Y178" s="3">
        <f t="shared" si="166"/>
        <v>29347.18</v>
      </c>
      <c r="Z178" s="3">
        <f t="shared" si="166"/>
        <v>0</v>
      </c>
      <c r="AA178" s="3">
        <f t="shared" si="166"/>
        <v>0</v>
      </c>
      <c r="AB178" s="3">
        <f t="shared" si="166"/>
        <v>40003786.079999998</v>
      </c>
      <c r="AC178" s="3">
        <f t="shared" si="166"/>
        <v>39934837.899999999</v>
      </c>
      <c r="AD178" s="3">
        <f t="shared" si="166"/>
        <v>12373.39</v>
      </c>
      <c r="AE178" s="3">
        <f t="shared" si="166"/>
        <v>270.89999999999998</v>
      </c>
      <c r="AF178" s="3">
        <f t="shared" si="166"/>
        <v>56574.79</v>
      </c>
      <c r="AG178" s="3">
        <f t="shared" si="166"/>
        <v>0</v>
      </c>
      <c r="AH178" s="3">
        <f t="shared" si="166"/>
        <v>5156.2124880000001</v>
      </c>
      <c r="AI178" s="3">
        <f t="shared" si="166"/>
        <v>21.989136000000002</v>
      </c>
      <c r="AJ178" s="3">
        <f t="shared" si="166"/>
        <v>1536.23</v>
      </c>
      <c r="AK178" s="3">
        <f t="shared" si="166"/>
        <v>55362.59</v>
      </c>
      <c r="AL178" s="3">
        <f t="shared" si="166"/>
        <v>29347.18</v>
      </c>
      <c r="AM178" s="3">
        <f t="shared" si="166"/>
        <v>0</v>
      </c>
      <c r="AN178" s="3">
        <f t="shared" si="166"/>
        <v>0</v>
      </c>
      <c r="AO178" s="3">
        <f t="shared" si="166"/>
        <v>0</v>
      </c>
      <c r="AP178" s="3">
        <f t="shared" si="166"/>
        <v>37346874.899999999</v>
      </c>
      <c r="AQ178" s="3">
        <f t="shared" si="166"/>
        <v>0</v>
      </c>
      <c r="AR178" s="3">
        <f t="shared" si="166"/>
        <v>40088495.850000001</v>
      </c>
      <c r="AS178" s="3">
        <f t="shared" si="166"/>
        <v>31231.64</v>
      </c>
      <c r="AT178" s="3">
        <f t="shared" si="166"/>
        <v>2710389.31</v>
      </c>
      <c r="AU178" s="3">
        <f t="shared" ref="AU178:BZ178" si="167">AU217</f>
        <v>0</v>
      </c>
      <c r="AV178" s="3">
        <f t="shared" si="167"/>
        <v>39934837.899999999</v>
      </c>
      <c r="AW178" s="3">
        <f t="shared" si="167"/>
        <v>2587963</v>
      </c>
      <c r="AX178" s="3">
        <f t="shared" si="167"/>
        <v>0</v>
      </c>
      <c r="AY178" s="3">
        <f t="shared" si="167"/>
        <v>2587963</v>
      </c>
      <c r="AZ178" s="3">
        <f t="shared" si="167"/>
        <v>37346874.899999999</v>
      </c>
      <c r="BA178" s="3">
        <f t="shared" si="167"/>
        <v>0</v>
      </c>
      <c r="BB178" s="3">
        <f t="shared" si="167"/>
        <v>0</v>
      </c>
      <c r="BC178" s="3">
        <f t="shared" si="167"/>
        <v>0</v>
      </c>
      <c r="BD178" s="3">
        <f t="shared" si="167"/>
        <v>0</v>
      </c>
      <c r="BE178" s="3">
        <f t="shared" si="167"/>
        <v>0</v>
      </c>
      <c r="BF178" s="3">
        <f t="shared" si="167"/>
        <v>0</v>
      </c>
      <c r="BG178" s="3">
        <f t="shared" si="167"/>
        <v>0</v>
      </c>
      <c r="BH178" s="3">
        <f t="shared" si="167"/>
        <v>0</v>
      </c>
      <c r="BI178" s="3">
        <f t="shared" si="167"/>
        <v>0</v>
      </c>
      <c r="BJ178" s="3">
        <f t="shared" si="167"/>
        <v>0</v>
      </c>
      <c r="BK178" s="3">
        <f t="shared" si="167"/>
        <v>0</v>
      </c>
      <c r="BL178" s="3">
        <f t="shared" si="167"/>
        <v>0</v>
      </c>
      <c r="BM178" s="3">
        <f t="shared" si="167"/>
        <v>0</v>
      </c>
      <c r="BN178" s="3">
        <f t="shared" si="167"/>
        <v>0</v>
      </c>
      <c r="BO178" s="3">
        <f t="shared" si="167"/>
        <v>0</v>
      </c>
      <c r="BP178" s="3">
        <f t="shared" si="167"/>
        <v>0</v>
      </c>
      <c r="BQ178" s="3">
        <f t="shared" si="167"/>
        <v>0</v>
      </c>
      <c r="BR178" s="3">
        <f t="shared" si="167"/>
        <v>0</v>
      </c>
      <c r="BS178" s="3">
        <f t="shared" si="167"/>
        <v>0</v>
      </c>
      <c r="BT178" s="3">
        <f t="shared" si="167"/>
        <v>0</v>
      </c>
      <c r="BU178" s="3">
        <f t="shared" si="167"/>
        <v>0</v>
      </c>
      <c r="BV178" s="3">
        <f t="shared" si="167"/>
        <v>0</v>
      </c>
      <c r="BW178" s="3">
        <f t="shared" si="167"/>
        <v>0</v>
      </c>
      <c r="BX178" s="3">
        <f t="shared" si="167"/>
        <v>0</v>
      </c>
      <c r="BY178" s="3">
        <f t="shared" si="167"/>
        <v>37346874.899999999</v>
      </c>
      <c r="BZ178" s="3">
        <f t="shared" si="167"/>
        <v>0</v>
      </c>
      <c r="CA178" s="3">
        <f t="shared" ref="CA178:DF178" si="168">CA217</f>
        <v>40088495.850000001</v>
      </c>
      <c r="CB178" s="3">
        <f t="shared" si="168"/>
        <v>31231.64</v>
      </c>
      <c r="CC178" s="3">
        <f t="shared" si="168"/>
        <v>2710389.31</v>
      </c>
      <c r="CD178" s="3">
        <f t="shared" si="168"/>
        <v>0</v>
      </c>
      <c r="CE178" s="3">
        <f t="shared" si="168"/>
        <v>39934837.899999999</v>
      </c>
      <c r="CF178" s="3">
        <f t="shared" si="168"/>
        <v>2587963</v>
      </c>
      <c r="CG178" s="3">
        <f t="shared" si="168"/>
        <v>0</v>
      </c>
      <c r="CH178" s="3">
        <f t="shared" si="168"/>
        <v>2587963</v>
      </c>
      <c r="CI178" s="3">
        <f t="shared" si="168"/>
        <v>37346874.899999999</v>
      </c>
      <c r="CJ178" s="3">
        <f t="shared" si="168"/>
        <v>0</v>
      </c>
      <c r="CK178" s="3">
        <f t="shared" si="168"/>
        <v>0</v>
      </c>
      <c r="CL178" s="3">
        <f t="shared" si="168"/>
        <v>0</v>
      </c>
      <c r="CM178" s="3">
        <f t="shared" si="168"/>
        <v>0</v>
      </c>
      <c r="CN178" s="3">
        <f t="shared" si="168"/>
        <v>0</v>
      </c>
      <c r="CO178" s="3">
        <f t="shared" si="168"/>
        <v>0</v>
      </c>
      <c r="CP178" s="3">
        <f t="shared" si="168"/>
        <v>0</v>
      </c>
      <c r="CQ178" s="3">
        <f t="shared" si="168"/>
        <v>0</v>
      </c>
      <c r="CR178" s="3">
        <f t="shared" si="168"/>
        <v>0</v>
      </c>
      <c r="CS178" s="3">
        <f t="shared" si="168"/>
        <v>0</v>
      </c>
      <c r="CT178" s="3">
        <f t="shared" si="168"/>
        <v>0</v>
      </c>
      <c r="CU178" s="3">
        <f t="shared" si="168"/>
        <v>0</v>
      </c>
      <c r="CV178" s="3">
        <f t="shared" si="168"/>
        <v>0</v>
      </c>
      <c r="CW178" s="3">
        <f t="shared" si="168"/>
        <v>0</v>
      </c>
      <c r="CX178" s="3">
        <f t="shared" si="168"/>
        <v>0</v>
      </c>
      <c r="CY178" s="3">
        <f t="shared" si="168"/>
        <v>0</v>
      </c>
      <c r="CZ178" s="3">
        <f t="shared" si="168"/>
        <v>0</v>
      </c>
      <c r="DA178" s="3">
        <f t="shared" si="168"/>
        <v>0</v>
      </c>
      <c r="DB178" s="3">
        <f t="shared" si="168"/>
        <v>0</v>
      </c>
      <c r="DC178" s="3">
        <f t="shared" si="168"/>
        <v>0</v>
      </c>
      <c r="DD178" s="3">
        <f t="shared" si="168"/>
        <v>0</v>
      </c>
      <c r="DE178" s="3">
        <f t="shared" si="168"/>
        <v>0</v>
      </c>
      <c r="DF178" s="3">
        <f t="shared" si="168"/>
        <v>0</v>
      </c>
      <c r="DG178" s="4">
        <f t="shared" ref="DG178:EL178" si="169">DG217</f>
        <v>43947578.5</v>
      </c>
      <c r="DH178" s="4">
        <f t="shared" si="169"/>
        <v>40877006.030000001</v>
      </c>
      <c r="DI178" s="4">
        <f t="shared" si="169"/>
        <v>189218.79</v>
      </c>
      <c r="DJ178" s="4">
        <f t="shared" si="169"/>
        <v>13796.55</v>
      </c>
      <c r="DK178" s="4">
        <f t="shared" si="169"/>
        <v>2881353.68</v>
      </c>
      <c r="DL178" s="4">
        <f t="shared" si="169"/>
        <v>0</v>
      </c>
      <c r="DM178" s="4">
        <f t="shared" si="169"/>
        <v>5156.2124880000001</v>
      </c>
      <c r="DN178" s="4">
        <f t="shared" si="169"/>
        <v>21.989136000000002</v>
      </c>
      <c r="DO178" s="4">
        <f t="shared" si="169"/>
        <v>1536.23</v>
      </c>
      <c r="DP178" s="4">
        <f t="shared" si="169"/>
        <v>2819615.57</v>
      </c>
      <c r="DQ178" s="4">
        <f t="shared" si="169"/>
        <v>1494651.13</v>
      </c>
      <c r="DR178" s="4">
        <f t="shared" si="169"/>
        <v>0</v>
      </c>
      <c r="DS178" s="4">
        <f t="shared" si="169"/>
        <v>0</v>
      </c>
      <c r="DT178" s="4">
        <f t="shared" si="169"/>
        <v>43947578.5</v>
      </c>
      <c r="DU178" s="4">
        <f t="shared" si="169"/>
        <v>40877006.030000001</v>
      </c>
      <c r="DV178" s="4">
        <f t="shared" si="169"/>
        <v>189218.79</v>
      </c>
      <c r="DW178" s="4">
        <f t="shared" si="169"/>
        <v>13796.55</v>
      </c>
      <c r="DX178" s="4">
        <f t="shared" si="169"/>
        <v>2881353.68</v>
      </c>
      <c r="DY178" s="4">
        <f t="shared" si="169"/>
        <v>0</v>
      </c>
      <c r="DZ178" s="4">
        <f t="shared" si="169"/>
        <v>5156.2124880000001</v>
      </c>
      <c r="EA178" s="4">
        <f t="shared" si="169"/>
        <v>21.989136000000002</v>
      </c>
      <c r="EB178" s="4">
        <f t="shared" si="169"/>
        <v>1536.23</v>
      </c>
      <c r="EC178" s="4">
        <f t="shared" si="169"/>
        <v>2819615.57</v>
      </c>
      <c r="ED178" s="4">
        <f t="shared" si="169"/>
        <v>1494651.13</v>
      </c>
      <c r="EE178" s="4">
        <f t="shared" si="169"/>
        <v>0</v>
      </c>
      <c r="EF178" s="4">
        <f t="shared" si="169"/>
        <v>0</v>
      </c>
      <c r="EG178" s="4">
        <f t="shared" si="169"/>
        <v>0</v>
      </c>
      <c r="EH178" s="4">
        <f t="shared" si="169"/>
        <v>37795037.399999999</v>
      </c>
      <c r="EI178" s="4">
        <f t="shared" si="169"/>
        <v>0</v>
      </c>
      <c r="EJ178" s="4">
        <f t="shared" si="169"/>
        <v>48283919.68</v>
      </c>
      <c r="EK178" s="4">
        <f t="shared" si="169"/>
        <v>510725.02</v>
      </c>
      <c r="EL178" s="4">
        <f t="shared" si="169"/>
        <v>9978157.2599999998</v>
      </c>
      <c r="EM178" s="4">
        <f t="shared" ref="EM178:FR178" si="170">EM217</f>
        <v>0</v>
      </c>
      <c r="EN178" s="4">
        <f t="shared" si="170"/>
        <v>40877006.030000001</v>
      </c>
      <c r="EO178" s="4">
        <f t="shared" si="170"/>
        <v>3081968.63</v>
      </c>
      <c r="EP178" s="4">
        <f t="shared" si="170"/>
        <v>0</v>
      </c>
      <c r="EQ178" s="4">
        <f t="shared" si="170"/>
        <v>3081968.63</v>
      </c>
      <c r="ER178" s="4">
        <f t="shared" si="170"/>
        <v>37795037.399999999</v>
      </c>
      <c r="ES178" s="4">
        <f t="shared" si="170"/>
        <v>0</v>
      </c>
      <c r="ET178" s="4">
        <f t="shared" si="170"/>
        <v>0</v>
      </c>
      <c r="EU178" s="4">
        <f t="shared" si="170"/>
        <v>0</v>
      </c>
      <c r="EV178" s="4">
        <f t="shared" si="170"/>
        <v>0</v>
      </c>
      <c r="EW178" s="4">
        <f t="shared" si="170"/>
        <v>0</v>
      </c>
      <c r="EX178" s="4">
        <f t="shared" si="170"/>
        <v>0</v>
      </c>
      <c r="EY178" s="4">
        <f t="shared" si="170"/>
        <v>0</v>
      </c>
      <c r="EZ178" s="4">
        <f t="shared" si="170"/>
        <v>0</v>
      </c>
      <c r="FA178" s="4">
        <f t="shared" si="170"/>
        <v>0</v>
      </c>
      <c r="FB178" s="4">
        <f t="shared" si="170"/>
        <v>0</v>
      </c>
      <c r="FC178" s="4">
        <f t="shared" si="170"/>
        <v>0</v>
      </c>
      <c r="FD178" s="4">
        <f t="shared" si="170"/>
        <v>0</v>
      </c>
      <c r="FE178" s="4">
        <f t="shared" si="170"/>
        <v>0</v>
      </c>
      <c r="FF178" s="4">
        <f t="shared" si="170"/>
        <v>0</v>
      </c>
      <c r="FG178" s="4">
        <f t="shared" si="170"/>
        <v>0</v>
      </c>
      <c r="FH178" s="4">
        <f t="shared" si="170"/>
        <v>0</v>
      </c>
      <c r="FI178" s="4">
        <f t="shared" si="170"/>
        <v>0</v>
      </c>
      <c r="FJ178" s="4">
        <f t="shared" si="170"/>
        <v>0</v>
      </c>
      <c r="FK178" s="4">
        <f t="shared" si="170"/>
        <v>0</v>
      </c>
      <c r="FL178" s="4">
        <f t="shared" si="170"/>
        <v>0</v>
      </c>
      <c r="FM178" s="4">
        <f t="shared" si="170"/>
        <v>0</v>
      </c>
      <c r="FN178" s="4">
        <f t="shared" si="170"/>
        <v>0</v>
      </c>
      <c r="FO178" s="4">
        <f t="shared" si="170"/>
        <v>0</v>
      </c>
      <c r="FP178" s="4">
        <f t="shared" si="170"/>
        <v>0</v>
      </c>
      <c r="FQ178" s="4">
        <f t="shared" si="170"/>
        <v>37795037.399999999</v>
      </c>
      <c r="FR178" s="4">
        <f t="shared" si="170"/>
        <v>0</v>
      </c>
      <c r="FS178" s="4">
        <f t="shared" ref="FS178:GX178" si="171">FS217</f>
        <v>48283919.68</v>
      </c>
      <c r="FT178" s="4">
        <f t="shared" si="171"/>
        <v>510725.02</v>
      </c>
      <c r="FU178" s="4">
        <f t="shared" si="171"/>
        <v>9978157.2599999998</v>
      </c>
      <c r="FV178" s="4">
        <f t="shared" si="171"/>
        <v>0</v>
      </c>
      <c r="FW178" s="4">
        <f t="shared" si="171"/>
        <v>40877006.030000001</v>
      </c>
      <c r="FX178" s="4">
        <f t="shared" si="171"/>
        <v>3081968.6300000027</v>
      </c>
      <c r="FY178" s="4">
        <f t="shared" si="171"/>
        <v>0</v>
      </c>
      <c r="FZ178" s="4">
        <f t="shared" si="171"/>
        <v>3081968.6300000027</v>
      </c>
      <c r="GA178" s="4">
        <f t="shared" si="171"/>
        <v>37795037.399999999</v>
      </c>
      <c r="GB178" s="4">
        <f t="shared" si="171"/>
        <v>0</v>
      </c>
      <c r="GC178" s="4">
        <f t="shared" si="171"/>
        <v>0</v>
      </c>
      <c r="GD178" s="4">
        <f t="shared" si="171"/>
        <v>0</v>
      </c>
      <c r="GE178" s="4">
        <f t="shared" si="171"/>
        <v>0</v>
      </c>
      <c r="GF178" s="4">
        <f t="shared" si="171"/>
        <v>0</v>
      </c>
      <c r="GG178" s="4">
        <f t="shared" si="171"/>
        <v>0</v>
      </c>
      <c r="GH178" s="4">
        <f t="shared" si="171"/>
        <v>0</v>
      </c>
      <c r="GI178" s="4">
        <f t="shared" si="171"/>
        <v>0</v>
      </c>
      <c r="GJ178" s="4">
        <f t="shared" si="171"/>
        <v>0</v>
      </c>
      <c r="GK178" s="4">
        <f t="shared" si="171"/>
        <v>0</v>
      </c>
      <c r="GL178" s="4">
        <f t="shared" si="171"/>
        <v>0</v>
      </c>
      <c r="GM178" s="4">
        <f t="shared" si="171"/>
        <v>0</v>
      </c>
      <c r="GN178" s="4">
        <f t="shared" si="171"/>
        <v>0</v>
      </c>
      <c r="GO178" s="4">
        <f t="shared" si="171"/>
        <v>0</v>
      </c>
      <c r="GP178" s="4">
        <f t="shared" si="171"/>
        <v>0</v>
      </c>
      <c r="GQ178" s="4">
        <f t="shared" si="171"/>
        <v>0</v>
      </c>
      <c r="GR178" s="4">
        <f t="shared" si="171"/>
        <v>0</v>
      </c>
      <c r="GS178" s="4">
        <f t="shared" si="171"/>
        <v>0</v>
      </c>
      <c r="GT178" s="4">
        <f t="shared" si="171"/>
        <v>0</v>
      </c>
      <c r="GU178" s="4">
        <f t="shared" si="171"/>
        <v>0</v>
      </c>
      <c r="GV178" s="4">
        <f t="shared" si="171"/>
        <v>0</v>
      </c>
      <c r="GW178" s="4">
        <f t="shared" si="171"/>
        <v>0</v>
      </c>
      <c r="GX178" s="4">
        <f t="shared" si="171"/>
        <v>0</v>
      </c>
    </row>
    <row r="180" spans="1:255" x14ac:dyDescent="0.2">
      <c r="A180" s="2">
        <v>17</v>
      </c>
      <c r="B180" s="2">
        <v>1</v>
      </c>
      <c r="C180" s="2">
        <f>ROW(SmtRes!A257)</f>
        <v>257</v>
      </c>
      <c r="D180" s="2">
        <f>ROW(EtalonRes!A261)</f>
        <v>261</v>
      </c>
      <c r="E180" s="2" t="s">
        <v>287</v>
      </c>
      <c r="F180" s="2" t="s">
        <v>288</v>
      </c>
      <c r="G180" s="2" t="s">
        <v>289</v>
      </c>
      <c r="H180" s="2" t="s">
        <v>109</v>
      </c>
      <c r="I180" s="2">
        <v>15</v>
      </c>
      <c r="J180" s="2">
        <v>0</v>
      </c>
      <c r="K180" s="2">
        <v>15</v>
      </c>
      <c r="L180" s="2"/>
      <c r="M180" s="2"/>
      <c r="N180" s="2"/>
      <c r="O180" s="2">
        <f t="shared" ref="O180:O215" si="172">ROUND(CP180,2)</f>
        <v>36704.97</v>
      </c>
      <c r="P180" s="2">
        <f>ROUND(CQ180*I180,2)</f>
        <v>5486.7</v>
      </c>
      <c r="Q180" s="2">
        <f t="shared" ref="Q180:Q215" si="173">ROUND(CR180*I180,2)</f>
        <v>4349.5200000000004</v>
      </c>
      <c r="R180" s="2">
        <f t="shared" ref="R180:R215" si="174">ROUND(CS180*I180,2)</f>
        <v>0</v>
      </c>
      <c r="S180" s="2">
        <f t="shared" ref="S180:S215" si="175">ROUND(CT180*I180,2)</f>
        <v>26868.75</v>
      </c>
      <c r="T180" s="2">
        <f t="shared" ref="T180:T215" si="176">ROUND(CU180*I180,2)</f>
        <v>0</v>
      </c>
      <c r="U180" s="2">
        <f t="shared" ref="U180:U215" si="177">ROUND(CV180*I180,7)</f>
        <v>2422.8000000000002</v>
      </c>
      <c r="V180" s="2">
        <f t="shared" ref="V180:V215" si="178">ROUND(CW180*I180,7)</f>
        <v>0</v>
      </c>
      <c r="W180" s="2">
        <f t="shared" ref="W180:W215" si="179">ROUND(CX180*I180,2)</f>
        <v>0</v>
      </c>
      <c r="X180" s="2">
        <f t="shared" ref="X180:X215" si="180">ROUND(CY180,2)</f>
        <v>26062.69</v>
      </c>
      <c r="Y180" s="2">
        <f t="shared" ref="Y180:Y215" si="181">ROUND(CZ180,2)</f>
        <v>13703.06</v>
      </c>
      <c r="Z180" s="2"/>
      <c r="AA180" s="2">
        <v>64966527</v>
      </c>
      <c r="AB180" s="2">
        <f t="shared" ref="AB180:AB215" si="182">ROUND((AC180+AD180+AF180),2)</f>
        <v>2447</v>
      </c>
      <c r="AC180" s="2">
        <f t="shared" ref="AC180:AC215" si="183">ROUND((ES180),2)</f>
        <v>365.78</v>
      </c>
      <c r="AD180" s="2">
        <f>ROUND(((((ET180*ROUND(1.2,7)))-((EU180*ROUND(1.2,7))))+AE180),2)</f>
        <v>289.97000000000003</v>
      </c>
      <c r="AE180" s="2">
        <f>ROUND(((EU180*ROUND(1.2,7))),2)</f>
        <v>0</v>
      </c>
      <c r="AF180" s="2">
        <f>ROUND(((EV180*ROUND(1.2,7))),2)</f>
        <v>1791.25</v>
      </c>
      <c r="AG180" s="2">
        <f t="shared" ref="AG180:AG215" si="184">ROUND((AP180),2)</f>
        <v>0</v>
      </c>
      <c r="AH180" s="2">
        <f>((EW180*ROUND(1.2,7)))</f>
        <v>161.51999999999998</v>
      </c>
      <c r="AI180" s="2">
        <f>((EX180*ROUND(1.2,7)))</f>
        <v>0</v>
      </c>
      <c r="AJ180" s="2">
        <f t="shared" ref="AJ180:AJ215" si="185">(AS180)</f>
        <v>0</v>
      </c>
      <c r="AK180" s="2">
        <v>2100.13</v>
      </c>
      <c r="AL180" s="2">
        <v>365.78</v>
      </c>
      <c r="AM180" s="2">
        <v>241.64</v>
      </c>
      <c r="AN180" s="2">
        <v>0</v>
      </c>
      <c r="AO180" s="2">
        <v>1492.71</v>
      </c>
      <c r="AP180" s="2">
        <v>0</v>
      </c>
      <c r="AQ180" s="2">
        <v>134.6</v>
      </c>
      <c r="AR180" s="2">
        <v>0</v>
      </c>
      <c r="AS180" s="2">
        <v>0</v>
      </c>
      <c r="AT180" s="2">
        <v>97</v>
      </c>
      <c r="AU180" s="2">
        <v>51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2</v>
      </c>
      <c r="BJ180" s="2" t="s">
        <v>290</v>
      </c>
      <c r="BK180" s="2"/>
      <c r="BL180" s="2"/>
      <c r="BM180" s="2">
        <v>108001</v>
      </c>
      <c r="BN180" s="2">
        <v>0</v>
      </c>
      <c r="BO180" s="2" t="s">
        <v>3</v>
      </c>
      <c r="BP180" s="2">
        <v>0</v>
      </c>
      <c r="BQ180" s="2">
        <v>3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97</v>
      </c>
      <c r="CA180" s="2">
        <v>51</v>
      </c>
      <c r="CB180" s="2" t="s">
        <v>3</v>
      </c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1250</v>
      </c>
      <c r="CO180" s="2">
        <v>0</v>
      </c>
      <c r="CP180" s="2">
        <f t="shared" ref="CP180:CP215" si="186">(P180+Q180+S180)</f>
        <v>36704.97</v>
      </c>
      <c r="CQ180" s="2">
        <f>AC180*BC180</f>
        <v>365.78</v>
      </c>
      <c r="CR180" s="2">
        <f>((((ET180*ROUND(1.2,7)))*BB180-((EU180*ROUND(1.2,7)))*BS180)+AE180*BS180)</f>
        <v>289.96799999999996</v>
      </c>
      <c r="CS180" s="2">
        <f t="shared" ref="CS180:CS215" si="187">AE180*BS180</f>
        <v>0</v>
      </c>
      <c r="CT180" s="2">
        <f t="shared" ref="CT180:CT215" si="188">AF180*BA180</f>
        <v>1791.25</v>
      </c>
      <c r="CU180" s="2">
        <f t="shared" ref="CU180:CU215" si="189">AG180</f>
        <v>0</v>
      </c>
      <c r="CV180" s="2">
        <f t="shared" ref="CV180:CV215" si="190">AH180</f>
        <v>161.51999999999998</v>
      </c>
      <c r="CW180" s="2">
        <f t="shared" ref="CW180:CW215" si="191">AI180</f>
        <v>0</v>
      </c>
      <c r="CX180" s="2">
        <f t="shared" ref="CX180:CX215" si="192">AJ180</f>
        <v>0</v>
      </c>
      <c r="CY180" s="2">
        <f>(((S180+R180)*AT180)/100)</f>
        <v>26062.6875</v>
      </c>
      <c r="CZ180" s="2">
        <f>(((S180+R180)*AU180)/100)</f>
        <v>13703.0625</v>
      </c>
      <c r="DA180" s="2"/>
      <c r="DB180" s="2">
        <v>37</v>
      </c>
      <c r="DC180" s="2" t="s">
        <v>3</v>
      </c>
      <c r="DD180" s="2" t="s">
        <v>3</v>
      </c>
      <c r="DE180" s="2" t="s">
        <v>60</v>
      </c>
      <c r="DF180" s="2" t="s">
        <v>60</v>
      </c>
      <c r="DG180" s="2" t="s">
        <v>60</v>
      </c>
      <c r="DH180" s="2" t="s">
        <v>3</v>
      </c>
      <c r="DI180" s="2" t="s">
        <v>60</v>
      </c>
      <c r="DJ180" s="2" t="s">
        <v>60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109</v>
      </c>
      <c r="DW180" s="2" t="s">
        <v>109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49994016</v>
      </c>
      <c r="EF180" s="2">
        <v>3</v>
      </c>
      <c r="EG180" s="2" t="s">
        <v>27</v>
      </c>
      <c r="EH180" s="2">
        <v>0</v>
      </c>
      <c r="EI180" s="2" t="s">
        <v>3</v>
      </c>
      <c r="EJ180" s="2">
        <v>2</v>
      </c>
      <c r="EK180" s="2">
        <v>108001</v>
      </c>
      <c r="EL180" s="2" t="s">
        <v>28</v>
      </c>
      <c r="EM180" s="2" t="s">
        <v>29</v>
      </c>
      <c r="EN180" s="2"/>
      <c r="EO180" s="2" t="s">
        <v>61</v>
      </c>
      <c r="EP180" s="2"/>
      <c r="EQ180" s="2">
        <v>131072</v>
      </c>
      <c r="ER180" s="2">
        <v>2100.13</v>
      </c>
      <c r="ES180" s="2">
        <v>365.78</v>
      </c>
      <c r="ET180" s="2">
        <v>241.64</v>
      </c>
      <c r="EU180" s="2">
        <v>0</v>
      </c>
      <c r="EV180" s="2">
        <v>1492.71</v>
      </c>
      <c r="EW180" s="2">
        <v>134.6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97</v>
      </c>
      <c r="FY180" s="2">
        <v>51</v>
      </c>
      <c r="FZ180" s="2"/>
      <c r="GA180" s="2" t="s">
        <v>3</v>
      </c>
      <c r="GB180" s="2"/>
      <c r="GC180" s="2"/>
      <c r="GD180" s="2">
        <v>1</v>
      </c>
      <c r="GE180" s="2"/>
      <c r="GF180" s="2">
        <v>-237059318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ref="GL180:GL215" si="193">ROUND(IF(AND(BH180=3,BI180=3,FS180&lt;&gt;0),P180,0),2)</f>
        <v>0</v>
      </c>
      <c r="GM180" s="2">
        <f>ROUND(O180+X180+Y180,2)+GX180</f>
        <v>76470.720000000001</v>
      </c>
      <c r="GN180" s="2">
        <f t="shared" ref="GN180:GN215" si="194">IF(OR(BI180=0,BI180=1),GM180-GX180,0)</f>
        <v>0</v>
      </c>
      <c r="GO180" s="2">
        <f t="shared" ref="GO180:GO215" si="195">IF(BI180=2,GM180-GX180,0)</f>
        <v>76470.720000000001</v>
      </c>
      <c r="GP180" s="2">
        <f t="shared" ref="GP180:GP215" si="196">IF(BI180=4,GM180-GX180,0)</f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ref="GV180:GV215" si="197">ROUND((GT180),2)</f>
        <v>0</v>
      </c>
      <c r="GW180" s="2">
        <v>1</v>
      </c>
      <c r="GX180" s="2">
        <f t="shared" ref="GX180:GX215" si="198">ROUND(HC180*I180,2)</f>
        <v>0</v>
      </c>
      <c r="GY180" s="2"/>
      <c r="GZ180" s="2"/>
      <c r="HA180" s="2">
        <v>0</v>
      </c>
      <c r="HB180" s="2">
        <v>0</v>
      </c>
      <c r="HC180" s="2">
        <f t="shared" ref="HC180:HC215" si="199">GV180*GW180</f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30</v>
      </c>
      <c r="HO180" s="2" t="s">
        <v>31</v>
      </c>
      <c r="HP180" s="2" t="s">
        <v>28</v>
      </c>
      <c r="HQ180" s="2" t="s">
        <v>28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C181">
        <f>ROW(SmtRes!A270)</f>
        <v>270</v>
      </c>
      <c r="D181">
        <f>ROW(EtalonRes!A274)</f>
        <v>274</v>
      </c>
      <c r="E181" t="s">
        <v>287</v>
      </c>
      <c r="F181" t="s">
        <v>288</v>
      </c>
      <c r="G181" t="s">
        <v>289</v>
      </c>
      <c r="H181" t="s">
        <v>109</v>
      </c>
      <c r="I181">
        <v>15</v>
      </c>
      <c r="J181">
        <v>0</v>
      </c>
      <c r="K181">
        <v>15</v>
      </c>
      <c r="O181">
        <f t="shared" si="172"/>
        <v>1509247.07</v>
      </c>
      <c r="P181">
        <f>ROUND(CQ181*I181,2)</f>
        <v>72534.17</v>
      </c>
      <c r="Q181">
        <f t="shared" si="173"/>
        <v>68287.460000000006</v>
      </c>
      <c r="R181">
        <f t="shared" si="174"/>
        <v>0</v>
      </c>
      <c r="S181">
        <f t="shared" si="175"/>
        <v>1368425.44</v>
      </c>
      <c r="T181">
        <f t="shared" si="176"/>
        <v>0</v>
      </c>
      <c r="U181">
        <f t="shared" si="177"/>
        <v>2422.8000000000002</v>
      </c>
      <c r="V181">
        <f t="shared" si="178"/>
        <v>0</v>
      </c>
      <c r="W181">
        <f t="shared" si="179"/>
        <v>0</v>
      </c>
      <c r="X181">
        <f t="shared" si="180"/>
        <v>1327372.68</v>
      </c>
      <c r="Y181">
        <f t="shared" si="181"/>
        <v>697896.97</v>
      </c>
      <c r="AA181">
        <v>64966525</v>
      </c>
      <c r="AB181">
        <f t="shared" si="182"/>
        <v>2447</v>
      </c>
      <c r="AC181">
        <f t="shared" si="183"/>
        <v>365.78</v>
      </c>
      <c r="AD181">
        <f>ROUND(((((ET181*ROUND(1.2,7)))-((EU181*ROUND(1.2,7))))+AE181),2)</f>
        <v>289.97000000000003</v>
      </c>
      <c r="AE181">
        <f>ROUND(((EU181*ROUND(1.2,7))),2)</f>
        <v>0</v>
      </c>
      <c r="AF181">
        <f>ROUND(((EV181*ROUND(1.2,7))),2)</f>
        <v>1791.25</v>
      </c>
      <c r="AG181">
        <f t="shared" si="184"/>
        <v>0</v>
      </c>
      <c r="AH181">
        <f>((EW181*ROUND(1.2,7)))</f>
        <v>161.51999999999998</v>
      </c>
      <c r="AI181">
        <f>((EX181*ROUND(1.2,7)))</f>
        <v>0</v>
      </c>
      <c r="AJ181">
        <f t="shared" si="185"/>
        <v>0</v>
      </c>
      <c r="AK181">
        <v>2100.13</v>
      </c>
      <c r="AL181">
        <v>365.78</v>
      </c>
      <c r="AM181">
        <v>241.64</v>
      </c>
      <c r="AN181">
        <v>0</v>
      </c>
      <c r="AO181">
        <v>1492.71</v>
      </c>
      <c r="AP181">
        <v>0</v>
      </c>
      <c r="AQ181">
        <v>134.6</v>
      </c>
      <c r="AR181">
        <v>0</v>
      </c>
      <c r="AS181">
        <v>0</v>
      </c>
      <c r="AT181">
        <v>97</v>
      </c>
      <c r="AU181">
        <v>51</v>
      </c>
      <c r="AV181">
        <v>1</v>
      </c>
      <c r="AW181">
        <v>1</v>
      </c>
      <c r="AZ181">
        <v>1</v>
      </c>
      <c r="BA181">
        <v>50.93</v>
      </c>
      <c r="BB181">
        <v>15.7</v>
      </c>
      <c r="BC181">
        <v>13.22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2</v>
      </c>
      <c r="BJ181" t="s">
        <v>290</v>
      </c>
      <c r="BM181">
        <v>108001</v>
      </c>
      <c r="BN181">
        <v>0</v>
      </c>
      <c r="BO181" t="s">
        <v>288</v>
      </c>
      <c r="BP181">
        <v>1</v>
      </c>
      <c r="BQ181">
        <v>3</v>
      </c>
      <c r="BR181">
        <v>0</v>
      </c>
      <c r="BS181">
        <v>50.93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97</v>
      </c>
      <c r="CA181">
        <v>51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1250</v>
      </c>
      <c r="CO181">
        <v>0</v>
      </c>
      <c r="CP181">
        <f t="shared" si="186"/>
        <v>1509247.0699999998</v>
      </c>
      <c r="CQ181">
        <f>AC181*BC181</f>
        <v>4835.6116000000002</v>
      </c>
      <c r="CR181">
        <f>((((ET181*ROUND(1.2,7)))*BB181-((EU181*ROUND(1.2,7)))*BS181)+AE181*BS181)</f>
        <v>4552.4975999999988</v>
      </c>
      <c r="CS181">
        <f t="shared" si="187"/>
        <v>0</v>
      </c>
      <c r="CT181">
        <f t="shared" si="188"/>
        <v>91228.362500000003</v>
      </c>
      <c r="CU181">
        <f t="shared" si="189"/>
        <v>0</v>
      </c>
      <c r="CV181">
        <f t="shared" si="190"/>
        <v>161.51999999999998</v>
      </c>
      <c r="CW181">
        <f t="shared" si="191"/>
        <v>0</v>
      </c>
      <c r="CX181">
        <f t="shared" si="192"/>
        <v>0</v>
      </c>
      <c r="CY181">
        <f>(((S181+R181)*AT181)/100)</f>
        <v>1327372.6768</v>
      </c>
      <c r="CZ181">
        <f>(((S181+R181)*AU181)/100)</f>
        <v>697896.97439999995</v>
      </c>
      <c r="DB181">
        <v>38</v>
      </c>
      <c r="DC181" t="s">
        <v>3</v>
      </c>
      <c r="DD181" t="s">
        <v>3</v>
      </c>
      <c r="DE181" t="s">
        <v>60</v>
      </c>
      <c r="DF181" t="s">
        <v>60</v>
      </c>
      <c r="DG181" t="s">
        <v>60</v>
      </c>
      <c r="DH181" t="s">
        <v>3</v>
      </c>
      <c r="DI181" t="s">
        <v>60</v>
      </c>
      <c r="DJ181" t="s">
        <v>60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109</v>
      </c>
      <c r="DW181" t="s">
        <v>109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49994016</v>
      </c>
      <c r="EF181">
        <v>3</v>
      </c>
      <c r="EG181" t="s">
        <v>27</v>
      </c>
      <c r="EH181">
        <v>0</v>
      </c>
      <c r="EI181" t="s">
        <v>3</v>
      </c>
      <c r="EJ181">
        <v>2</v>
      </c>
      <c r="EK181">
        <v>108001</v>
      </c>
      <c r="EL181" t="s">
        <v>28</v>
      </c>
      <c r="EM181" t="s">
        <v>29</v>
      </c>
      <c r="EO181" t="s">
        <v>61</v>
      </c>
      <c r="EQ181">
        <v>131072</v>
      </c>
      <c r="ER181">
        <v>2100.13</v>
      </c>
      <c r="ES181">
        <v>365.78</v>
      </c>
      <c r="ET181">
        <v>241.64</v>
      </c>
      <c r="EU181">
        <v>0</v>
      </c>
      <c r="EV181">
        <v>1492.71</v>
      </c>
      <c r="EW181">
        <v>134.6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97</v>
      </c>
      <c r="FY181">
        <v>51</v>
      </c>
      <c r="GA181" t="s">
        <v>3</v>
      </c>
      <c r="GD181">
        <v>0</v>
      </c>
      <c r="GF181">
        <v>-237059318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93"/>
        <v>0</v>
      </c>
      <c r="GM181">
        <f>ROUND(O181+X181+Y181+GK181,2)+GX181</f>
        <v>3534516.72</v>
      </c>
      <c r="GN181">
        <f t="shared" si="194"/>
        <v>0</v>
      </c>
      <c r="GO181">
        <f t="shared" si="195"/>
        <v>3534516.72</v>
      </c>
      <c r="GP181">
        <f t="shared" si="196"/>
        <v>0</v>
      </c>
      <c r="GR181">
        <v>0</v>
      </c>
      <c r="GS181">
        <v>3</v>
      </c>
      <c r="GT181">
        <v>0</v>
      </c>
      <c r="GU181" t="s">
        <v>3</v>
      </c>
      <c r="GV181">
        <f t="shared" si="197"/>
        <v>0</v>
      </c>
      <c r="GW181">
        <v>1</v>
      </c>
      <c r="GX181">
        <f t="shared" si="198"/>
        <v>0</v>
      </c>
      <c r="HA181">
        <v>0</v>
      </c>
      <c r="HB181">
        <v>0</v>
      </c>
      <c r="HC181">
        <f t="shared" si="199"/>
        <v>0</v>
      </c>
      <c r="HE181" t="s">
        <v>3</v>
      </c>
      <c r="HF181" t="s">
        <v>3</v>
      </c>
      <c r="HM181" t="s">
        <v>3</v>
      </c>
      <c r="HN181" t="s">
        <v>30</v>
      </c>
      <c r="HO181" t="s">
        <v>31</v>
      </c>
      <c r="HP181" t="s">
        <v>28</v>
      </c>
      <c r="HQ181" t="s">
        <v>28</v>
      </c>
      <c r="HS181">
        <v>0</v>
      </c>
      <c r="IK181">
        <v>0</v>
      </c>
    </row>
    <row r="182" spans="1:255" x14ac:dyDescent="0.2">
      <c r="A182" s="2">
        <v>17</v>
      </c>
      <c r="B182" s="2">
        <v>1</v>
      </c>
      <c r="C182" s="2"/>
      <c r="D182" s="2"/>
      <c r="E182" s="2" t="s">
        <v>291</v>
      </c>
      <c r="F182" s="2" t="s">
        <v>292</v>
      </c>
      <c r="G182" s="2" t="s">
        <v>293</v>
      </c>
      <c r="H182" s="2" t="s">
        <v>51</v>
      </c>
      <c r="I182" s="2">
        <v>15</v>
      </c>
      <c r="J182" s="2">
        <v>0</v>
      </c>
      <c r="K182" s="2">
        <v>15</v>
      </c>
      <c r="L182" s="2"/>
      <c r="M182" s="2"/>
      <c r="N182" s="2"/>
      <c r="O182" s="2">
        <f t="shared" si="172"/>
        <v>18892999.949999999</v>
      </c>
      <c r="P182" s="2">
        <f>ROUND(ROUND(CQ182*I182,2)/BC182,2)</f>
        <v>18892999.949999999</v>
      </c>
      <c r="Q182" s="2">
        <f t="shared" si="173"/>
        <v>0</v>
      </c>
      <c r="R182" s="2">
        <f t="shared" si="174"/>
        <v>0</v>
      </c>
      <c r="S182" s="2">
        <f t="shared" si="175"/>
        <v>0</v>
      </c>
      <c r="T182" s="2">
        <f t="shared" si="176"/>
        <v>0</v>
      </c>
      <c r="U182" s="2">
        <f t="shared" si="177"/>
        <v>0</v>
      </c>
      <c r="V182" s="2">
        <f t="shared" si="178"/>
        <v>0</v>
      </c>
      <c r="W182" s="2">
        <f t="shared" si="179"/>
        <v>0</v>
      </c>
      <c r="X182" s="2">
        <f t="shared" si="180"/>
        <v>0</v>
      </c>
      <c r="Y182" s="2">
        <f t="shared" si="181"/>
        <v>0</v>
      </c>
      <c r="Z182" s="2"/>
      <c r="AA182" s="2">
        <v>64966527</v>
      </c>
      <c r="AB182" s="2">
        <f t="shared" si="182"/>
        <v>1259533.33</v>
      </c>
      <c r="AC182" s="2">
        <f t="shared" si="183"/>
        <v>1259533.33</v>
      </c>
      <c r="AD182" s="2">
        <f t="shared" ref="AD182:AF183" si="200">ROUND((ET182),2)</f>
        <v>0</v>
      </c>
      <c r="AE182" s="2">
        <f t="shared" si="200"/>
        <v>0</v>
      </c>
      <c r="AF182" s="2">
        <f t="shared" si="200"/>
        <v>0</v>
      </c>
      <c r="AG182" s="2">
        <f t="shared" si="184"/>
        <v>0</v>
      </c>
      <c r="AH182" s="2">
        <f>(EW182)</f>
        <v>0</v>
      </c>
      <c r="AI182" s="2">
        <f>(EX182)</f>
        <v>0</v>
      </c>
      <c r="AJ182" s="2">
        <f t="shared" si="185"/>
        <v>0</v>
      </c>
      <c r="AK182" s="2">
        <v>1259533.33</v>
      </c>
      <c r="AL182" s="2">
        <v>1259533.33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3</v>
      </c>
      <c r="BJ182" s="2" t="s">
        <v>3</v>
      </c>
      <c r="BK182" s="2"/>
      <c r="BL182" s="2"/>
      <c r="BM182" s="2">
        <v>903</v>
      </c>
      <c r="BN182" s="2">
        <v>0</v>
      </c>
      <c r="BO182" s="2" t="s">
        <v>3</v>
      </c>
      <c r="BP182" s="2">
        <v>0</v>
      </c>
      <c r="BQ182" s="2">
        <v>93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86"/>
        <v>18892999.949999999</v>
      </c>
      <c r="CQ182" s="2">
        <f>AC182</f>
        <v>1259533.33</v>
      </c>
      <c r="CR182" s="2">
        <f>(((ET182)-(EU182)*BS182)+AE182*BS182)</f>
        <v>0</v>
      </c>
      <c r="CS182" s="2">
        <f t="shared" si="187"/>
        <v>0</v>
      </c>
      <c r="CT182" s="2">
        <f t="shared" si="188"/>
        <v>0</v>
      </c>
      <c r="CU182" s="2">
        <f t="shared" si="189"/>
        <v>0</v>
      </c>
      <c r="CV182" s="2">
        <f t="shared" si="190"/>
        <v>0</v>
      </c>
      <c r="CW182" s="2">
        <f t="shared" si="191"/>
        <v>0</v>
      </c>
      <c r="CX182" s="2">
        <f t="shared" si="192"/>
        <v>0</v>
      </c>
      <c r="CY182" s="2">
        <f>0</f>
        <v>0</v>
      </c>
      <c r="CZ182" s="2">
        <f>0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51</v>
      </c>
      <c r="DW182" s="2" t="s">
        <v>51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49994713</v>
      </c>
      <c r="EF182" s="2">
        <v>93</v>
      </c>
      <c r="EG182" s="2" t="s">
        <v>294</v>
      </c>
      <c r="EH182" s="2">
        <v>0</v>
      </c>
      <c r="EI182" s="2" t="s">
        <v>3</v>
      </c>
      <c r="EJ182" s="2">
        <v>3</v>
      </c>
      <c r="EK182" s="2">
        <v>903</v>
      </c>
      <c r="EL182" s="2" t="s">
        <v>295</v>
      </c>
      <c r="EM182" s="2" t="s">
        <v>296</v>
      </c>
      <c r="EN182" s="2"/>
      <c r="EO182" s="2" t="s">
        <v>3</v>
      </c>
      <c r="EP182" s="2"/>
      <c r="EQ182" s="2">
        <v>1703936</v>
      </c>
      <c r="ER182" s="2">
        <v>125348.8</v>
      </c>
      <c r="ES182" s="2">
        <v>1259533.33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5</v>
      </c>
      <c r="FA182" s="2"/>
      <c r="FB182" s="2"/>
      <c r="FC182" s="2">
        <v>0</v>
      </c>
      <c r="FD182" s="2">
        <v>18</v>
      </c>
      <c r="FE182" s="2"/>
      <c r="FF182" s="2">
        <v>1259533.33</v>
      </c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>P182</f>
        <v>18892999.949999999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3</v>
      </c>
      <c r="GB182" s="2"/>
      <c r="GC182" s="2"/>
      <c r="GD182" s="2">
        <v>1</v>
      </c>
      <c r="GE182" s="2"/>
      <c r="GF182" s="2">
        <v>-27361230</v>
      </c>
      <c r="GG182" s="2">
        <v>2</v>
      </c>
      <c r="GH182" s="2">
        <v>3</v>
      </c>
      <c r="GI182" s="2">
        <v>-2</v>
      </c>
      <c r="GJ182" s="2">
        <v>0</v>
      </c>
      <c r="GK182" s="2">
        <v>0</v>
      </c>
      <c r="GL182" s="2">
        <f t="shared" si="193"/>
        <v>0</v>
      </c>
      <c r="GM182" s="2">
        <f>ROUND(O182+X182+Y182,2)+GX182</f>
        <v>18892999.949999999</v>
      </c>
      <c r="GN182" s="2">
        <f t="shared" si="194"/>
        <v>0</v>
      </c>
      <c r="GO182" s="2">
        <f t="shared" si="195"/>
        <v>0</v>
      </c>
      <c r="GP182" s="2">
        <f t="shared" si="196"/>
        <v>0</v>
      </c>
      <c r="GQ182" s="2"/>
      <c r="GR182" s="2">
        <v>1</v>
      </c>
      <c r="GS182" s="2">
        <v>1</v>
      </c>
      <c r="GT182" s="2">
        <v>0</v>
      </c>
      <c r="GU182" s="2" t="s">
        <v>3</v>
      </c>
      <c r="GV182" s="2">
        <f t="shared" si="197"/>
        <v>0</v>
      </c>
      <c r="GW182" s="2">
        <v>1</v>
      </c>
      <c r="GX182" s="2">
        <f t="shared" si="198"/>
        <v>0</v>
      </c>
      <c r="GY182" s="2"/>
      <c r="GZ182" s="2"/>
      <c r="HA182" s="2">
        <v>0</v>
      </c>
      <c r="HB182" s="2">
        <v>0</v>
      </c>
      <c r="HC182" s="2">
        <f t="shared" si="199"/>
        <v>0</v>
      </c>
      <c r="HD182" s="2"/>
      <c r="HE182" s="2" t="s">
        <v>3</v>
      </c>
      <c r="HF182" s="2" t="s">
        <v>3</v>
      </c>
      <c r="HG182" s="2"/>
      <c r="HH182" s="2">
        <f>ROUND(AC182*I182,2)</f>
        <v>18892999.949999999</v>
      </c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E183" t="s">
        <v>291</v>
      </c>
      <c r="F183" t="s">
        <v>292</v>
      </c>
      <c r="G183" t="s">
        <v>293</v>
      </c>
      <c r="H183" t="s">
        <v>51</v>
      </c>
      <c r="I183">
        <v>15</v>
      </c>
      <c r="J183">
        <v>0</v>
      </c>
      <c r="K183">
        <v>15</v>
      </c>
      <c r="O183">
        <f t="shared" si="172"/>
        <v>19119715.949999999</v>
      </c>
      <c r="P183">
        <f>ROUND(CQ183*I183,2)</f>
        <v>19119715.949999999</v>
      </c>
      <c r="Q183">
        <f t="shared" si="173"/>
        <v>0</v>
      </c>
      <c r="R183">
        <f t="shared" si="174"/>
        <v>0</v>
      </c>
      <c r="S183">
        <f t="shared" si="175"/>
        <v>0</v>
      </c>
      <c r="T183">
        <f t="shared" si="176"/>
        <v>0</v>
      </c>
      <c r="U183">
        <f t="shared" si="177"/>
        <v>0</v>
      </c>
      <c r="V183">
        <f t="shared" si="178"/>
        <v>0</v>
      </c>
      <c r="W183">
        <f t="shared" si="179"/>
        <v>0</v>
      </c>
      <c r="X183">
        <f t="shared" si="180"/>
        <v>0</v>
      </c>
      <c r="Y183">
        <f t="shared" si="181"/>
        <v>0</v>
      </c>
      <c r="AA183">
        <v>64966525</v>
      </c>
      <c r="AB183">
        <f t="shared" si="182"/>
        <v>1274647.73</v>
      </c>
      <c r="AC183">
        <f t="shared" si="183"/>
        <v>1274647.73</v>
      </c>
      <c r="AD183">
        <f t="shared" si="200"/>
        <v>0</v>
      </c>
      <c r="AE183">
        <f t="shared" si="200"/>
        <v>0</v>
      </c>
      <c r="AF183">
        <f t="shared" si="200"/>
        <v>0</v>
      </c>
      <c r="AG183">
        <f t="shared" si="184"/>
        <v>0</v>
      </c>
      <c r="AH183">
        <f>(EW183)</f>
        <v>0</v>
      </c>
      <c r="AI183">
        <f>(EX183)</f>
        <v>0</v>
      </c>
      <c r="AJ183">
        <f t="shared" si="185"/>
        <v>0</v>
      </c>
      <c r="AK183">
        <v>1274647.73</v>
      </c>
      <c r="AL183">
        <v>1274647.73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6.74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3</v>
      </c>
      <c r="BJ183" t="s">
        <v>3</v>
      </c>
      <c r="BM183">
        <v>903</v>
      </c>
      <c r="BN183">
        <v>0</v>
      </c>
      <c r="BO183" t="s">
        <v>3</v>
      </c>
      <c r="BP183">
        <v>0</v>
      </c>
      <c r="BQ183">
        <v>93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86"/>
        <v>19119715.949999999</v>
      </c>
      <c r="CQ183">
        <f>AC183</f>
        <v>1274647.73</v>
      </c>
      <c r="CR183">
        <f>(((ET183)-(EU183)*BS183)+AE183*BS183)</f>
        <v>0</v>
      </c>
      <c r="CS183">
        <f t="shared" si="187"/>
        <v>0</v>
      </c>
      <c r="CT183">
        <f t="shared" si="188"/>
        <v>0</v>
      </c>
      <c r="CU183">
        <f t="shared" si="189"/>
        <v>0</v>
      </c>
      <c r="CV183">
        <f t="shared" si="190"/>
        <v>0</v>
      </c>
      <c r="CW183">
        <f t="shared" si="191"/>
        <v>0</v>
      </c>
      <c r="CX183">
        <f t="shared" si="192"/>
        <v>0</v>
      </c>
      <c r="CY183">
        <f>0</f>
        <v>0</v>
      </c>
      <c r="CZ183">
        <f>0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51</v>
      </c>
      <c r="DW183" t="s">
        <v>51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49994713</v>
      </c>
      <c r="EF183">
        <v>93</v>
      </c>
      <c r="EG183" t="s">
        <v>294</v>
      </c>
      <c r="EH183">
        <v>0</v>
      </c>
      <c r="EI183" t="s">
        <v>3</v>
      </c>
      <c r="EJ183">
        <v>3</v>
      </c>
      <c r="EK183">
        <v>903</v>
      </c>
      <c r="EL183" t="s">
        <v>295</v>
      </c>
      <c r="EM183" t="s">
        <v>296</v>
      </c>
      <c r="EO183" t="s">
        <v>3</v>
      </c>
      <c r="EQ183">
        <v>1703936</v>
      </c>
      <c r="ER183">
        <v>1274647.73</v>
      </c>
      <c r="ES183">
        <v>1274647.73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1259533.33</v>
      </c>
      <c r="FQ183">
        <v>0</v>
      </c>
      <c r="FR183">
        <f>P183</f>
        <v>19119715.949999999</v>
      </c>
      <c r="FS183">
        <v>0</v>
      </c>
      <c r="FX183">
        <v>0</v>
      </c>
      <c r="FY183">
        <v>0</v>
      </c>
      <c r="GA183" t="s">
        <v>297</v>
      </c>
      <c r="GD183">
        <v>0</v>
      </c>
      <c r="GF183">
        <v>-27361230</v>
      </c>
      <c r="GG183">
        <v>2</v>
      </c>
      <c r="GH183">
        <v>3</v>
      </c>
      <c r="GI183">
        <v>5</v>
      </c>
      <c r="GJ183">
        <v>0</v>
      </c>
      <c r="GK183">
        <f>ROUND(R183*(S12)/100,2)</f>
        <v>0</v>
      </c>
      <c r="GL183">
        <f t="shared" si="193"/>
        <v>0</v>
      </c>
      <c r="GM183">
        <f>ROUND(O183+X183+Y183+GK183,2)+GX183</f>
        <v>19119715.949999999</v>
      </c>
      <c r="GN183">
        <f t="shared" si="194"/>
        <v>0</v>
      </c>
      <c r="GO183">
        <f t="shared" si="195"/>
        <v>0</v>
      </c>
      <c r="GP183">
        <f t="shared" si="196"/>
        <v>0</v>
      </c>
      <c r="GR183">
        <v>1</v>
      </c>
      <c r="GS183">
        <v>1</v>
      </c>
      <c r="GT183">
        <v>0</v>
      </c>
      <c r="GU183" t="s">
        <v>3</v>
      </c>
      <c r="GV183">
        <f t="shared" si="197"/>
        <v>0</v>
      </c>
      <c r="GW183">
        <v>1</v>
      </c>
      <c r="GX183">
        <f t="shared" si="198"/>
        <v>0</v>
      </c>
      <c r="HA183">
        <v>0</v>
      </c>
      <c r="HB183">
        <v>0</v>
      </c>
      <c r="HC183">
        <f t="shared" si="199"/>
        <v>0</v>
      </c>
      <c r="HE183" t="s">
        <v>48</v>
      </c>
      <c r="HF183" t="s">
        <v>298</v>
      </c>
      <c r="HH183">
        <f>ROUND(AC183*I183,2)</f>
        <v>19119715.949999999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>
        <f>ROW(SmtRes!A283)</f>
        <v>283</v>
      </c>
      <c r="D184" s="2">
        <f>ROW(EtalonRes!A287)</f>
        <v>287</v>
      </c>
      <c r="E184" s="2" t="s">
        <v>299</v>
      </c>
      <c r="F184" s="2" t="s">
        <v>288</v>
      </c>
      <c r="G184" s="2" t="s">
        <v>289</v>
      </c>
      <c r="H184" s="2" t="s">
        <v>109</v>
      </c>
      <c r="I184" s="2">
        <v>15</v>
      </c>
      <c r="J184" s="2">
        <v>0</v>
      </c>
      <c r="K184" s="2">
        <v>15</v>
      </c>
      <c r="L184" s="2"/>
      <c r="M184" s="2"/>
      <c r="N184" s="2"/>
      <c r="O184" s="2">
        <f t="shared" si="172"/>
        <v>36704.97</v>
      </c>
      <c r="P184" s="2">
        <f>ROUND(CQ184*I184,2)</f>
        <v>5486.7</v>
      </c>
      <c r="Q184" s="2">
        <f t="shared" si="173"/>
        <v>4349.5200000000004</v>
      </c>
      <c r="R184" s="2">
        <f t="shared" si="174"/>
        <v>0</v>
      </c>
      <c r="S184" s="2">
        <f t="shared" si="175"/>
        <v>26868.75</v>
      </c>
      <c r="T184" s="2">
        <f t="shared" si="176"/>
        <v>0</v>
      </c>
      <c r="U184" s="2">
        <f t="shared" si="177"/>
        <v>2422.8000000000002</v>
      </c>
      <c r="V184" s="2">
        <f t="shared" si="178"/>
        <v>0</v>
      </c>
      <c r="W184" s="2">
        <f t="shared" si="179"/>
        <v>0</v>
      </c>
      <c r="X184" s="2">
        <f t="shared" si="180"/>
        <v>26062.69</v>
      </c>
      <c r="Y184" s="2">
        <f t="shared" si="181"/>
        <v>13703.06</v>
      </c>
      <c r="Z184" s="2"/>
      <c r="AA184" s="2">
        <v>64966527</v>
      </c>
      <c r="AB184" s="2">
        <f t="shared" si="182"/>
        <v>2447</v>
      </c>
      <c r="AC184" s="2">
        <f t="shared" si="183"/>
        <v>365.78</v>
      </c>
      <c r="AD184" s="2">
        <f>ROUND(((((ET184*ROUND(1.2,7)))-((EU184*ROUND(1.2,7))))+AE184),2)</f>
        <v>289.97000000000003</v>
      </c>
      <c r="AE184" s="2">
        <f>ROUND(((EU184*ROUND(1.2,7))),2)</f>
        <v>0</v>
      </c>
      <c r="AF184" s="2">
        <f>ROUND(((EV184*ROUND(1.2,7))),2)</f>
        <v>1791.25</v>
      </c>
      <c r="AG184" s="2">
        <f t="shared" si="184"/>
        <v>0</v>
      </c>
      <c r="AH184" s="2">
        <f>((EW184*ROUND(1.2,7)))</f>
        <v>161.51999999999998</v>
      </c>
      <c r="AI184" s="2">
        <f>((EX184*ROUND(1.2,7)))</f>
        <v>0</v>
      </c>
      <c r="AJ184" s="2">
        <f t="shared" si="185"/>
        <v>0</v>
      </c>
      <c r="AK184" s="2">
        <v>2100.13</v>
      </c>
      <c r="AL184" s="2">
        <v>365.78</v>
      </c>
      <c r="AM184" s="2">
        <v>241.64</v>
      </c>
      <c r="AN184" s="2">
        <v>0</v>
      </c>
      <c r="AO184" s="2">
        <v>1492.71</v>
      </c>
      <c r="AP184" s="2">
        <v>0</v>
      </c>
      <c r="AQ184" s="2">
        <v>134.6</v>
      </c>
      <c r="AR184" s="2">
        <v>0</v>
      </c>
      <c r="AS184" s="2">
        <v>0</v>
      </c>
      <c r="AT184" s="2">
        <v>97</v>
      </c>
      <c r="AU184" s="2">
        <v>51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2</v>
      </c>
      <c r="BJ184" s="2" t="s">
        <v>290</v>
      </c>
      <c r="BK184" s="2"/>
      <c r="BL184" s="2"/>
      <c r="BM184" s="2">
        <v>108001</v>
      </c>
      <c r="BN184" s="2">
        <v>0</v>
      </c>
      <c r="BO184" s="2" t="s">
        <v>3</v>
      </c>
      <c r="BP184" s="2">
        <v>0</v>
      </c>
      <c r="BQ184" s="2">
        <v>3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97</v>
      </c>
      <c r="CA184" s="2">
        <v>51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1250</v>
      </c>
      <c r="CO184" s="2">
        <v>0</v>
      </c>
      <c r="CP184" s="2">
        <f t="shared" si="186"/>
        <v>36704.97</v>
      </c>
      <c r="CQ184" s="2">
        <f>AC184*BC184</f>
        <v>365.78</v>
      </c>
      <c r="CR184" s="2">
        <f>((((ET184*ROUND(1.2,7)))*BB184-((EU184*ROUND(1.2,7)))*BS184)+AE184*BS184)</f>
        <v>289.96799999999996</v>
      </c>
      <c r="CS184" s="2">
        <f t="shared" si="187"/>
        <v>0</v>
      </c>
      <c r="CT184" s="2">
        <f t="shared" si="188"/>
        <v>1791.25</v>
      </c>
      <c r="CU184" s="2">
        <f t="shared" si="189"/>
        <v>0</v>
      </c>
      <c r="CV184" s="2">
        <f t="shared" si="190"/>
        <v>161.51999999999998</v>
      </c>
      <c r="CW184" s="2">
        <f t="shared" si="191"/>
        <v>0</v>
      </c>
      <c r="CX184" s="2">
        <f t="shared" si="192"/>
        <v>0</v>
      </c>
      <c r="CY184" s="2">
        <f>(((S184+R184)*AT184)/100)</f>
        <v>26062.6875</v>
      </c>
      <c r="CZ184" s="2">
        <f>(((S184+R184)*AU184)/100)</f>
        <v>13703.0625</v>
      </c>
      <c r="DA184" s="2"/>
      <c r="DB184" s="2">
        <v>39</v>
      </c>
      <c r="DC184" s="2" t="s">
        <v>3</v>
      </c>
      <c r="DD184" s="2" t="s">
        <v>3</v>
      </c>
      <c r="DE184" s="2" t="s">
        <v>60</v>
      </c>
      <c r="DF184" s="2" t="s">
        <v>60</v>
      </c>
      <c r="DG184" s="2" t="s">
        <v>60</v>
      </c>
      <c r="DH184" s="2" t="s">
        <v>3</v>
      </c>
      <c r="DI184" s="2" t="s">
        <v>60</v>
      </c>
      <c r="DJ184" s="2" t="s">
        <v>60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109</v>
      </c>
      <c r="DW184" s="2" t="s">
        <v>109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49994016</v>
      </c>
      <c r="EF184" s="2">
        <v>3</v>
      </c>
      <c r="EG184" s="2" t="s">
        <v>27</v>
      </c>
      <c r="EH184" s="2">
        <v>0</v>
      </c>
      <c r="EI184" s="2" t="s">
        <v>3</v>
      </c>
      <c r="EJ184" s="2">
        <v>2</v>
      </c>
      <c r="EK184" s="2">
        <v>108001</v>
      </c>
      <c r="EL184" s="2" t="s">
        <v>28</v>
      </c>
      <c r="EM184" s="2" t="s">
        <v>29</v>
      </c>
      <c r="EN184" s="2"/>
      <c r="EO184" s="2" t="s">
        <v>61</v>
      </c>
      <c r="EP184" s="2"/>
      <c r="EQ184" s="2">
        <v>131072</v>
      </c>
      <c r="ER184" s="2">
        <v>2100.13</v>
      </c>
      <c r="ES184" s="2">
        <v>365.78</v>
      </c>
      <c r="ET184" s="2">
        <v>241.64</v>
      </c>
      <c r="EU184" s="2">
        <v>0</v>
      </c>
      <c r="EV184" s="2">
        <v>1492.71</v>
      </c>
      <c r="EW184" s="2">
        <v>134.6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97</v>
      </c>
      <c r="FY184" s="2">
        <v>51</v>
      </c>
      <c r="FZ184" s="2"/>
      <c r="GA184" s="2" t="s">
        <v>3</v>
      </c>
      <c r="GB184" s="2"/>
      <c r="GC184" s="2"/>
      <c r="GD184" s="2">
        <v>1</v>
      </c>
      <c r="GE184" s="2"/>
      <c r="GF184" s="2">
        <v>-237059318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93"/>
        <v>0</v>
      </c>
      <c r="GM184" s="2">
        <f>ROUND(O184+X184+Y184,2)+GX184</f>
        <v>76470.720000000001</v>
      </c>
      <c r="GN184" s="2">
        <f t="shared" si="194"/>
        <v>0</v>
      </c>
      <c r="GO184" s="2">
        <f t="shared" si="195"/>
        <v>76470.720000000001</v>
      </c>
      <c r="GP184" s="2">
        <f t="shared" si="196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97"/>
        <v>0</v>
      </c>
      <c r="GW184" s="2">
        <v>1</v>
      </c>
      <c r="GX184" s="2">
        <f t="shared" si="198"/>
        <v>0</v>
      </c>
      <c r="GY184" s="2"/>
      <c r="GZ184" s="2"/>
      <c r="HA184" s="2">
        <v>0</v>
      </c>
      <c r="HB184" s="2">
        <v>0</v>
      </c>
      <c r="HC184" s="2">
        <f t="shared" si="199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30</v>
      </c>
      <c r="HO184" s="2" t="s">
        <v>31</v>
      </c>
      <c r="HP184" s="2" t="s">
        <v>28</v>
      </c>
      <c r="HQ184" s="2" t="s">
        <v>28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C185">
        <f>ROW(SmtRes!A296)</f>
        <v>296</v>
      </c>
      <c r="D185">
        <f>ROW(EtalonRes!A300)</f>
        <v>300</v>
      </c>
      <c r="E185" t="s">
        <v>299</v>
      </c>
      <c r="F185" t="s">
        <v>288</v>
      </c>
      <c r="G185" t="s">
        <v>289</v>
      </c>
      <c r="H185" t="s">
        <v>109</v>
      </c>
      <c r="I185">
        <v>15</v>
      </c>
      <c r="J185">
        <v>0</v>
      </c>
      <c r="K185">
        <v>15</v>
      </c>
      <c r="O185">
        <f t="shared" si="172"/>
        <v>1509247.07</v>
      </c>
      <c r="P185">
        <f>ROUND(CQ185*I185,2)</f>
        <v>72534.17</v>
      </c>
      <c r="Q185">
        <f t="shared" si="173"/>
        <v>68287.460000000006</v>
      </c>
      <c r="R185">
        <f t="shared" si="174"/>
        <v>0</v>
      </c>
      <c r="S185">
        <f t="shared" si="175"/>
        <v>1368425.44</v>
      </c>
      <c r="T185">
        <f t="shared" si="176"/>
        <v>0</v>
      </c>
      <c r="U185">
        <f t="shared" si="177"/>
        <v>2422.8000000000002</v>
      </c>
      <c r="V185">
        <f t="shared" si="178"/>
        <v>0</v>
      </c>
      <c r="W185">
        <f t="shared" si="179"/>
        <v>0</v>
      </c>
      <c r="X185">
        <f t="shared" si="180"/>
        <v>1327372.68</v>
      </c>
      <c r="Y185">
        <f t="shared" si="181"/>
        <v>697896.97</v>
      </c>
      <c r="AA185">
        <v>64966525</v>
      </c>
      <c r="AB185">
        <f t="shared" si="182"/>
        <v>2447</v>
      </c>
      <c r="AC185">
        <f t="shared" si="183"/>
        <v>365.78</v>
      </c>
      <c r="AD185">
        <f>ROUND(((((ET185*ROUND(1.2,7)))-((EU185*ROUND(1.2,7))))+AE185),2)</f>
        <v>289.97000000000003</v>
      </c>
      <c r="AE185">
        <f>ROUND(((EU185*ROUND(1.2,7))),2)</f>
        <v>0</v>
      </c>
      <c r="AF185">
        <f>ROUND(((EV185*ROUND(1.2,7))),2)</f>
        <v>1791.25</v>
      </c>
      <c r="AG185">
        <f t="shared" si="184"/>
        <v>0</v>
      </c>
      <c r="AH185">
        <f>((EW185*ROUND(1.2,7)))</f>
        <v>161.51999999999998</v>
      </c>
      <c r="AI185">
        <f>((EX185*ROUND(1.2,7)))</f>
        <v>0</v>
      </c>
      <c r="AJ185">
        <f t="shared" si="185"/>
        <v>0</v>
      </c>
      <c r="AK185">
        <v>2100.13</v>
      </c>
      <c r="AL185">
        <v>365.78</v>
      </c>
      <c r="AM185">
        <v>241.64</v>
      </c>
      <c r="AN185">
        <v>0</v>
      </c>
      <c r="AO185">
        <v>1492.71</v>
      </c>
      <c r="AP185">
        <v>0</v>
      </c>
      <c r="AQ185">
        <v>134.6</v>
      </c>
      <c r="AR185">
        <v>0</v>
      </c>
      <c r="AS185">
        <v>0</v>
      </c>
      <c r="AT185">
        <v>97</v>
      </c>
      <c r="AU185">
        <v>51</v>
      </c>
      <c r="AV185">
        <v>1</v>
      </c>
      <c r="AW185">
        <v>1</v>
      </c>
      <c r="AZ185">
        <v>1</v>
      </c>
      <c r="BA185">
        <v>50.93</v>
      </c>
      <c r="BB185">
        <v>15.7</v>
      </c>
      <c r="BC185">
        <v>13.22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2</v>
      </c>
      <c r="BJ185" t="s">
        <v>290</v>
      </c>
      <c r="BM185">
        <v>108001</v>
      </c>
      <c r="BN185">
        <v>0</v>
      </c>
      <c r="BO185" t="s">
        <v>288</v>
      </c>
      <c r="BP185">
        <v>1</v>
      </c>
      <c r="BQ185">
        <v>3</v>
      </c>
      <c r="BR185">
        <v>0</v>
      </c>
      <c r="BS185">
        <v>50.93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97</v>
      </c>
      <c r="CA185">
        <v>51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1250</v>
      </c>
      <c r="CO185">
        <v>0</v>
      </c>
      <c r="CP185">
        <f t="shared" si="186"/>
        <v>1509247.0699999998</v>
      </c>
      <c r="CQ185">
        <f>AC185*BC185</f>
        <v>4835.6116000000002</v>
      </c>
      <c r="CR185">
        <f>((((ET185*ROUND(1.2,7)))*BB185-((EU185*ROUND(1.2,7)))*BS185)+AE185*BS185)</f>
        <v>4552.4975999999988</v>
      </c>
      <c r="CS185">
        <f t="shared" si="187"/>
        <v>0</v>
      </c>
      <c r="CT185">
        <f t="shared" si="188"/>
        <v>91228.362500000003</v>
      </c>
      <c r="CU185">
        <f t="shared" si="189"/>
        <v>0</v>
      </c>
      <c r="CV185">
        <f t="shared" si="190"/>
        <v>161.51999999999998</v>
      </c>
      <c r="CW185">
        <f t="shared" si="191"/>
        <v>0</v>
      </c>
      <c r="CX185">
        <f t="shared" si="192"/>
        <v>0</v>
      </c>
      <c r="CY185">
        <f>(((S185+R185)*AT185)/100)</f>
        <v>1327372.6768</v>
      </c>
      <c r="CZ185">
        <f>(((S185+R185)*AU185)/100)</f>
        <v>697896.97439999995</v>
      </c>
      <c r="DB185">
        <v>40</v>
      </c>
      <c r="DC185" t="s">
        <v>3</v>
      </c>
      <c r="DD185" t="s">
        <v>3</v>
      </c>
      <c r="DE185" t="s">
        <v>60</v>
      </c>
      <c r="DF185" t="s">
        <v>60</v>
      </c>
      <c r="DG185" t="s">
        <v>60</v>
      </c>
      <c r="DH185" t="s">
        <v>3</v>
      </c>
      <c r="DI185" t="s">
        <v>60</v>
      </c>
      <c r="DJ185" t="s">
        <v>60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109</v>
      </c>
      <c r="DW185" t="s">
        <v>109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49994016</v>
      </c>
      <c r="EF185">
        <v>3</v>
      </c>
      <c r="EG185" t="s">
        <v>27</v>
      </c>
      <c r="EH185">
        <v>0</v>
      </c>
      <c r="EI185" t="s">
        <v>3</v>
      </c>
      <c r="EJ185">
        <v>2</v>
      </c>
      <c r="EK185">
        <v>108001</v>
      </c>
      <c r="EL185" t="s">
        <v>28</v>
      </c>
      <c r="EM185" t="s">
        <v>29</v>
      </c>
      <c r="EO185" t="s">
        <v>61</v>
      </c>
      <c r="EQ185">
        <v>131072</v>
      </c>
      <c r="ER185">
        <v>2100.13</v>
      </c>
      <c r="ES185">
        <v>365.78</v>
      </c>
      <c r="ET185">
        <v>241.64</v>
      </c>
      <c r="EU185">
        <v>0</v>
      </c>
      <c r="EV185">
        <v>1492.71</v>
      </c>
      <c r="EW185">
        <v>134.6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97</v>
      </c>
      <c r="FY185">
        <v>51</v>
      </c>
      <c r="GA185" t="s">
        <v>3</v>
      </c>
      <c r="GD185">
        <v>0</v>
      </c>
      <c r="GF185">
        <v>-237059318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93"/>
        <v>0</v>
      </c>
      <c r="GM185">
        <f>ROUND(O185+X185+Y185+GK185,2)+GX185</f>
        <v>3534516.72</v>
      </c>
      <c r="GN185">
        <f t="shared" si="194"/>
        <v>0</v>
      </c>
      <c r="GO185">
        <f t="shared" si="195"/>
        <v>3534516.72</v>
      </c>
      <c r="GP185">
        <f t="shared" si="196"/>
        <v>0</v>
      </c>
      <c r="GR185">
        <v>0</v>
      </c>
      <c r="GS185">
        <v>3</v>
      </c>
      <c r="GT185">
        <v>0</v>
      </c>
      <c r="GU185" t="s">
        <v>3</v>
      </c>
      <c r="GV185">
        <f t="shared" si="197"/>
        <v>0</v>
      </c>
      <c r="GW185">
        <v>1</v>
      </c>
      <c r="GX185">
        <f t="shared" si="198"/>
        <v>0</v>
      </c>
      <c r="HA185">
        <v>0</v>
      </c>
      <c r="HB185">
        <v>0</v>
      </c>
      <c r="HC185">
        <f t="shared" si="199"/>
        <v>0</v>
      </c>
      <c r="HE185" t="s">
        <v>3</v>
      </c>
      <c r="HF185" t="s">
        <v>3</v>
      </c>
      <c r="HM185" t="s">
        <v>3</v>
      </c>
      <c r="HN185" t="s">
        <v>30</v>
      </c>
      <c r="HO185" t="s">
        <v>31</v>
      </c>
      <c r="HP185" t="s">
        <v>28</v>
      </c>
      <c r="HQ185" t="s">
        <v>28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/>
      <c r="E186" s="2" t="s">
        <v>300</v>
      </c>
      <c r="F186" s="2" t="s">
        <v>301</v>
      </c>
      <c r="G186" s="2" t="s">
        <v>302</v>
      </c>
      <c r="H186" s="2" t="s">
        <v>51</v>
      </c>
      <c r="I186" s="2">
        <v>15</v>
      </c>
      <c r="J186" s="2">
        <v>0</v>
      </c>
      <c r="K186" s="2">
        <v>15</v>
      </c>
      <c r="L186" s="2"/>
      <c r="M186" s="2"/>
      <c r="N186" s="2"/>
      <c r="O186" s="2">
        <f t="shared" si="172"/>
        <v>18453874.949999999</v>
      </c>
      <c r="P186" s="2">
        <f>ROUND(ROUND(CQ186*I186,2)/BC186,2)</f>
        <v>18453874.949999999</v>
      </c>
      <c r="Q186" s="2">
        <f t="shared" si="173"/>
        <v>0</v>
      </c>
      <c r="R186" s="2">
        <f t="shared" si="174"/>
        <v>0</v>
      </c>
      <c r="S186" s="2">
        <f t="shared" si="175"/>
        <v>0</v>
      </c>
      <c r="T186" s="2">
        <f t="shared" si="176"/>
        <v>0</v>
      </c>
      <c r="U186" s="2">
        <f t="shared" si="177"/>
        <v>0</v>
      </c>
      <c r="V186" s="2">
        <f t="shared" si="178"/>
        <v>0</v>
      </c>
      <c r="W186" s="2">
        <f t="shared" si="179"/>
        <v>0</v>
      </c>
      <c r="X186" s="2">
        <f t="shared" si="180"/>
        <v>0</v>
      </c>
      <c r="Y186" s="2">
        <f t="shared" si="181"/>
        <v>0</v>
      </c>
      <c r="Z186" s="2"/>
      <c r="AA186" s="2">
        <v>64966527</v>
      </c>
      <c r="AB186" s="2">
        <f t="shared" si="182"/>
        <v>1230258.33</v>
      </c>
      <c r="AC186" s="2">
        <f t="shared" si="183"/>
        <v>1230258.33</v>
      </c>
      <c r="AD186" s="2">
        <f t="shared" ref="AD186:AF187" si="201">ROUND((ET186),2)</f>
        <v>0</v>
      </c>
      <c r="AE186" s="2">
        <f t="shared" si="201"/>
        <v>0</v>
      </c>
      <c r="AF186" s="2">
        <f t="shared" si="201"/>
        <v>0</v>
      </c>
      <c r="AG186" s="2">
        <f t="shared" si="184"/>
        <v>0</v>
      </c>
      <c r="AH186" s="2">
        <f>(EW186)</f>
        <v>0</v>
      </c>
      <c r="AI186" s="2">
        <f>(EX186)</f>
        <v>0</v>
      </c>
      <c r="AJ186" s="2">
        <f t="shared" si="185"/>
        <v>0</v>
      </c>
      <c r="AK186" s="2">
        <v>1230258.33</v>
      </c>
      <c r="AL186" s="2">
        <v>1230258.33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3</v>
      </c>
      <c r="BJ186" s="2" t="s">
        <v>3</v>
      </c>
      <c r="BK186" s="2"/>
      <c r="BL186" s="2"/>
      <c r="BM186" s="2">
        <v>903</v>
      </c>
      <c r="BN186" s="2">
        <v>0</v>
      </c>
      <c r="BO186" s="2" t="s">
        <v>3</v>
      </c>
      <c r="BP186" s="2">
        <v>0</v>
      </c>
      <c r="BQ186" s="2">
        <v>93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86"/>
        <v>18453874.949999999</v>
      </c>
      <c r="CQ186" s="2">
        <f>AC186</f>
        <v>1230258.33</v>
      </c>
      <c r="CR186" s="2">
        <f>(((ET186)-(EU186)*BS186)+AE186*BS186)</f>
        <v>0</v>
      </c>
      <c r="CS186" s="2">
        <f t="shared" si="187"/>
        <v>0</v>
      </c>
      <c r="CT186" s="2">
        <f t="shared" si="188"/>
        <v>0</v>
      </c>
      <c r="CU186" s="2">
        <f t="shared" si="189"/>
        <v>0</v>
      </c>
      <c r="CV186" s="2">
        <f t="shared" si="190"/>
        <v>0</v>
      </c>
      <c r="CW186" s="2">
        <f t="shared" si="191"/>
        <v>0</v>
      </c>
      <c r="CX186" s="2">
        <f t="shared" si="192"/>
        <v>0</v>
      </c>
      <c r="CY186" s="2">
        <f>0</f>
        <v>0</v>
      </c>
      <c r="CZ186" s="2">
        <f>0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51</v>
      </c>
      <c r="DW186" s="2" t="s">
        <v>51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49994713</v>
      </c>
      <c r="EF186" s="2">
        <v>93</v>
      </c>
      <c r="EG186" s="2" t="s">
        <v>294</v>
      </c>
      <c r="EH186" s="2">
        <v>0</v>
      </c>
      <c r="EI186" s="2" t="s">
        <v>3</v>
      </c>
      <c r="EJ186" s="2">
        <v>3</v>
      </c>
      <c r="EK186" s="2">
        <v>903</v>
      </c>
      <c r="EL186" s="2" t="s">
        <v>295</v>
      </c>
      <c r="EM186" s="2" t="s">
        <v>296</v>
      </c>
      <c r="EN186" s="2"/>
      <c r="EO186" s="2" t="s">
        <v>3</v>
      </c>
      <c r="EP186" s="2"/>
      <c r="EQ186" s="2">
        <v>1703936</v>
      </c>
      <c r="ER186" s="2">
        <v>122339.61</v>
      </c>
      <c r="ES186" s="2">
        <v>1230258.33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5</v>
      </c>
      <c r="FA186" s="2"/>
      <c r="FB186" s="2"/>
      <c r="FC186" s="2">
        <v>0</v>
      </c>
      <c r="FD186" s="2">
        <v>18</v>
      </c>
      <c r="FE186" s="2"/>
      <c r="FF186" s="2">
        <v>1230258.33</v>
      </c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>P186</f>
        <v>18453874.949999999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3</v>
      </c>
      <c r="GB186" s="2"/>
      <c r="GC186" s="2"/>
      <c r="GD186" s="2">
        <v>1</v>
      </c>
      <c r="GE186" s="2"/>
      <c r="GF186" s="2">
        <v>-674855286</v>
      </c>
      <c r="GG186" s="2">
        <v>2</v>
      </c>
      <c r="GH186" s="2">
        <v>3</v>
      </c>
      <c r="GI186" s="2">
        <v>-2</v>
      </c>
      <c r="GJ186" s="2">
        <v>0</v>
      </c>
      <c r="GK186" s="2">
        <v>0</v>
      </c>
      <c r="GL186" s="2">
        <f t="shared" si="193"/>
        <v>0</v>
      </c>
      <c r="GM186" s="2">
        <f>ROUND(O186+X186+Y186,2)+GX186</f>
        <v>18453874.949999999</v>
      </c>
      <c r="GN186" s="2">
        <f t="shared" si="194"/>
        <v>0</v>
      </c>
      <c r="GO186" s="2">
        <f t="shared" si="195"/>
        <v>0</v>
      </c>
      <c r="GP186" s="2">
        <f t="shared" si="196"/>
        <v>0</v>
      </c>
      <c r="GQ186" s="2"/>
      <c r="GR186" s="2">
        <v>1</v>
      </c>
      <c r="GS186" s="2">
        <v>1</v>
      </c>
      <c r="GT186" s="2">
        <v>0</v>
      </c>
      <c r="GU186" s="2" t="s">
        <v>3</v>
      </c>
      <c r="GV186" s="2">
        <f t="shared" si="197"/>
        <v>0</v>
      </c>
      <c r="GW186" s="2">
        <v>1</v>
      </c>
      <c r="GX186" s="2">
        <f t="shared" si="198"/>
        <v>0</v>
      </c>
      <c r="GY186" s="2"/>
      <c r="GZ186" s="2"/>
      <c r="HA186" s="2">
        <v>0</v>
      </c>
      <c r="HB186" s="2">
        <v>0</v>
      </c>
      <c r="HC186" s="2">
        <f t="shared" si="199"/>
        <v>0</v>
      </c>
      <c r="HD186" s="2"/>
      <c r="HE186" s="2" t="s">
        <v>3</v>
      </c>
      <c r="HF186" s="2" t="s">
        <v>3</v>
      </c>
      <c r="HG186" s="2"/>
      <c r="HH186" s="2">
        <f>ROUND(AC186*I186,2)</f>
        <v>18453874.949999999</v>
      </c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E187" t="s">
        <v>300</v>
      </c>
      <c r="F187" t="s">
        <v>301</v>
      </c>
      <c r="G187" t="s">
        <v>302</v>
      </c>
      <c r="H187" t="s">
        <v>51</v>
      </c>
      <c r="I187">
        <v>15</v>
      </c>
      <c r="J187">
        <v>0</v>
      </c>
      <c r="K187">
        <v>15</v>
      </c>
      <c r="O187">
        <f t="shared" si="172"/>
        <v>18675321.449999999</v>
      </c>
      <c r="P187">
        <f>ROUND(CQ187*I187,2)</f>
        <v>18675321.449999999</v>
      </c>
      <c r="Q187">
        <f t="shared" si="173"/>
        <v>0</v>
      </c>
      <c r="R187">
        <f t="shared" si="174"/>
        <v>0</v>
      </c>
      <c r="S187">
        <f t="shared" si="175"/>
        <v>0</v>
      </c>
      <c r="T187">
        <f t="shared" si="176"/>
        <v>0</v>
      </c>
      <c r="U187">
        <f t="shared" si="177"/>
        <v>0</v>
      </c>
      <c r="V187">
        <f t="shared" si="178"/>
        <v>0</v>
      </c>
      <c r="W187">
        <f t="shared" si="179"/>
        <v>0</v>
      </c>
      <c r="X187">
        <f t="shared" si="180"/>
        <v>0</v>
      </c>
      <c r="Y187">
        <f t="shared" si="181"/>
        <v>0</v>
      </c>
      <c r="AA187">
        <v>64966525</v>
      </c>
      <c r="AB187">
        <f t="shared" si="182"/>
        <v>1245021.43</v>
      </c>
      <c r="AC187">
        <f t="shared" si="183"/>
        <v>1245021.43</v>
      </c>
      <c r="AD187">
        <f t="shared" si="201"/>
        <v>0</v>
      </c>
      <c r="AE187">
        <f t="shared" si="201"/>
        <v>0</v>
      </c>
      <c r="AF187">
        <f t="shared" si="201"/>
        <v>0</v>
      </c>
      <c r="AG187">
        <f t="shared" si="184"/>
        <v>0</v>
      </c>
      <c r="AH187">
        <f>(EW187)</f>
        <v>0</v>
      </c>
      <c r="AI187">
        <f>(EX187)</f>
        <v>0</v>
      </c>
      <c r="AJ187">
        <f t="shared" si="185"/>
        <v>0</v>
      </c>
      <c r="AK187">
        <v>1245021.4300000002</v>
      </c>
      <c r="AL187">
        <v>1245021.4300000002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6.74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3</v>
      </c>
      <c r="BJ187" t="s">
        <v>3</v>
      </c>
      <c r="BM187">
        <v>903</v>
      </c>
      <c r="BN187">
        <v>0</v>
      </c>
      <c r="BO187" t="s">
        <v>3</v>
      </c>
      <c r="BP187">
        <v>0</v>
      </c>
      <c r="BQ187">
        <v>93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86"/>
        <v>18675321.449999999</v>
      </c>
      <c r="CQ187">
        <f>AC187</f>
        <v>1245021.43</v>
      </c>
      <c r="CR187">
        <f>(((ET187)-(EU187)*BS187)+AE187*BS187)</f>
        <v>0</v>
      </c>
      <c r="CS187">
        <f t="shared" si="187"/>
        <v>0</v>
      </c>
      <c r="CT187">
        <f t="shared" si="188"/>
        <v>0</v>
      </c>
      <c r="CU187">
        <f t="shared" si="189"/>
        <v>0</v>
      </c>
      <c r="CV187">
        <f t="shared" si="190"/>
        <v>0</v>
      </c>
      <c r="CW187">
        <f t="shared" si="191"/>
        <v>0</v>
      </c>
      <c r="CX187">
        <f t="shared" si="192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51</v>
      </c>
      <c r="DW187" t="s">
        <v>51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49994713</v>
      </c>
      <c r="EF187">
        <v>93</v>
      </c>
      <c r="EG187" t="s">
        <v>294</v>
      </c>
      <c r="EH187">
        <v>0</v>
      </c>
      <c r="EI187" t="s">
        <v>3</v>
      </c>
      <c r="EJ187">
        <v>3</v>
      </c>
      <c r="EK187">
        <v>903</v>
      </c>
      <c r="EL187" t="s">
        <v>295</v>
      </c>
      <c r="EM187" t="s">
        <v>296</v>
      </c>
      <c r="EO187" t="s">
        <v>3</v>
      </c>
      <c r="EQ187">
        <v>1703936</v>
      </c>
      <c r="ER187">
        <v>1245021.4300000002</v>
      </c>
      <c r="ES187">
        <v>1245021.4300000002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1230258.33</v>
      </c>
      <c r="FQ187">
        <v>0</v>
      </c>
      <c r="FR187">
        <f>P187</f>
        <v>18675321.449999999</v>
      </c>
      <c r="FS187">
        <v>0</v>
      </c>
      <c r="FX187">
        <v>0</v>
      </c>
      <c r="FY187">
        <v>0</v>
      </c>
      <c r="GA187" t="s">
        <v>303</v>
      </c>
      <c r="GD187">
        <v>0</v>
      </c>
      <c r="GF187">
        <v>-674855286</v>
      </c>
      <c r="GG187">
        <v>2</v>
      </c>
      <c r="GH187">
        <v>3</v>
      </c>
      <c r="GI187">
        <v>5</v>
      </c>
      <c r="GJ187">
        <v>0</v>
      </c>
      <c r="GK187">
        <f>ROUND(R187*(S12)/100,2)</f>
        <v>0</v>
      </c>
      <c r="GL187">
        <f t="shared" si="193"/>
        <v>0</v>
      </c>
      <c r="GM187">
        <f>ROUND(O187+X187+Y187+GK187,2)+GX187</f>
        <v>18675321.449999999</v>
      </c>
      <c r="GN187">
        <f t="shared" si="194"/>
        <v>0</v>
      </c>
      <c r="GO187">
        <f t="shared" si="195"/>
        <v>0</v>
      </c>
      <c r="GP187">
        <f t="shared" si="196"/>
        <v>0</v>
      </c>
      <c r="GR187">
        <v>1</v>
      </c>
      <c r="GS187">
        <v>1</v>
      </c>
      <c r="GT187">
        <v>0</v>
      </c>
      <c r="GU187" t="s">
        <v>3</v>
      </c>
      <c r="GV187">
        <f t="shared" si="197"/>
        <v>0</v>
      </c>
      <c r="GW187">
        <v>1</v>
      </c>
      <c r="GX187">
        <f t="shared" si="198"/>
        <v>0</v>
      </c>
      <c r="HA187">
        <v>0</v>
      </c>
      <c r="HB187">
        <v>0</v>
      </c>
      <c r="HC187">
        <f t="shared" si="199"/>
        <v>0</v>
      </c>
      <c r="HE187" t="s">
        <v>48</v>
      </c>
      <c r="HF187" t="s">
        <v>298</v>
      </c>
      <c r="HH187">
        <f>ROUND(AC187*I187,2)</f>
        <v>18675321.449999999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ROW(SmtRes!A307)</f>
        <v>307</v>
      </c>
      <c r="D188" s="2">
        <f>ROW(EtalonRes!A311)</f>
        <v>311</v>
      </c>
      <c r="E188" s="2" t="s">
        <v>304</v>
      </c>
      <c r="F188" s="2" t="s">
        <v>305</v>
      </c>
      <c r="G188" s="2" t="s">
        <v>306</v>
      </c>
      <c r="H188" s="2" t="s">
        <v>58</v>
      </c>
      <c r="I188" s="2">
        <f>ROUND(ROUND(300/100,4),7)</f>
        <v>3</v>
      </c>
      <c r="J188" s="2">
        <v>0</v>
      </c>
      <c r="K188" s="2">
        <f>ROUND(ROUND(300/100,4),7)</f>
        <v>3</v>
      </c>
      <c r="L188" s="2"/>
      <c r="M188" s="2"/>
      <c r="N188" s="2"/>
      <c r="O188" s="2">
        <f t="shared" si="172"/>
        <v>4244.32</v>
      </c>
      <c r="P188" s="2">
        <f>ROUND(CQ188*I188,2)</f>
        <v>416.49</v>
      </c>
      <c r="Q188" s="2">
        <f t="shared" si="173"/>
        <v>1759.51</v>
      </c>
      <c r="R188" s="2">
        <f t="shared" si="174"/>
        <v>96.24</v>
      </c>
      <c r="S188" s="2">
        <f t="shared" si="175"/>
        <v>2068.3200000000002</v>
      </c>
      <c r="T188" s="2">
        <f t="shared" si="176"/>
        <v>0</v>
      </c>
      <c r="U188" s="2">
        <f t="shared" si="177"/>
        <v>220.03200000000001</v>
      </c>
      <c r="V188" s="2">
        <f t="shared" si="178"/>
        <v>7.1280000000000001</v>
      </c>
      <c r="W188" s="2">
        <f t="shared" si="179"/>
        <v>0</v>
      </c>
      <c r="X188" s="2">
        <f t="shared" si="180"/>
        <v>2099.62</v>
      </c>
      <c r="Y188" s="2">
        <f t="shared" si="181"/>
        <v>1103.93</v>
      </c>
      <c r="Z188" s="2"/>
      <c r="AA188" s="2">
        <v>64966527</v>
      </c>
      <c r="AB188" s="2">
        <f t="shared" si="182"/>
        <v>1414.77</v>
      </c>
      <c r="AC188" s="2">
        <f t="shared" si="183"/>
        <v>138.83000000000001</v>
      </c>
      <c r="AD188" s="2">
        <f>ROUND(((((ET188*ROUND(1.2,7)))-((EU188*ROUND(1.2,7))))+AE188),2)</f>
        <v>586.5</v>
      </c>
      <c r="AE188" s="2">
        <f>ROUND(((EU188*ROUND(1.2,7))),2)</f>
        <v>32.08</v>
      </c>
      <c r="AF188" s="2">
        <f>ROUND(((EV188*ROUND(1.2,7))),2)</f>
        <v>689.44</v>
      </c>
      <c r="AG188" s="2">
        <f t="shared" si="184"/>
        <v>0</v>
      </c>
      <c r="AH188" s="2">
        <f>((EW188*ROUND(1.2,7)))</f>
        <v>73.343999999999994</v>
      </c>
      <c r="AI188" s="2">
        <f>((EX188*ROUND(1.2,7)))</f>
        <v>2.3759999999999999</v>
      </c>
      <c r="AJ188" s="2">
        <f t="shared" si="185"/>
        <v>0</v>
      </c>
      <c r="AK188" s="2">
        <v>1202.1099999999999</v>
      </c>
      <c r="AL188" s="2">
        <v>138.83000000000001</v>
      </c>
      <c r="AM188" s="2">
        <v>488.75</v>
      </c>
      <c r="AN188" s="2">
        <v>26.73</v>
      </c>
      <c r="AO188" s="2">
        <v>574.53</v>
      </c>
      <c r="AP188" s="2">
        <v>0</v>
      </c>
      <c r="AQ188" s="2">
        <v>61.12</v>
      </c>
      <c r="AR188" s="2">
        <v>1.98</v>
      </c>
      <c r="AS188" s="2">
        <v>0</v>
      </c>
      <c r="AT188" s="2">
        <v>97</v>
      </c>
      <c r="AU188" s="2">
        <v>51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2</v>
      </c>
      <c r="BJ188" s="2" t="s">
        <v>307</v>
      </c>
      <c r="BK188" s="2"/>
      <c r="BL188" s="2"/>
      <c r="BM188" s="2">
        <v>108001</v>
      </c>
      <c r="BN188" s="2">
        <v>0</v>
      </c>
      <c r="BO188" s="2" t="s">
        <v>3</v>
      </c>
      <c r="BP188" s="2">
        <v>0</v>
      </c>
      <c r="BQ188" s="2">
        <v>3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97</v>
      </c>
      <c r="CA188" s="2">
        <v>51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1250</v>
      </c>
      <c r="CO188" s="2">
        <v>0</v>
      </c>
      <c r="CP188" s="2">
        <f t="shared" si="186"/>
        <v>4244.32</v>
      </c>
      <c r="CQ188" s="2">
        <f>AC188*BC188</f>
        <v>138.83000000000001</v>
      </c>
      <c r="CR188" s="2">
        <f>((((ET188*ROUND(1.2,7)))*BB188-((EU188*ROUND(1.2,7)))*BS188)+AE188*BS188)</f>
        <v>586.50400000000002</v>
      </c>
      <c r="CS188" s="2">
        <f t="shared" si="187"/>
        <v>32.08</v>
      </c>
      <c r="CT188" s="2">
        <f t="shared" si="188"/>
        <v>689.44</v>
      </c>
      <c r="CU188" s="2">
        <f t="shared" si="189"/>
        <v>0</v>
      </c>
      <c r="CV188" s="2">
        <f t="shared" si="190"/>
        <v>73.343999999999994</v>
      </c>
      <c r="CW188" s="2">
        <f t="shared" si="191"/>
        <v>2.3759999999999999</v>
      </c>
      <c r="CX188" s="2">
        <f t="shared" si="192"/>
        <v>0</v>
      </c>
      <c r="CY188" s="2">
        <f t="shared" ref="CY188:CY193" si="202">(((S188+R188)*AT188)/100)</f>
        <v>2099.6232</v>
      </c>
      <c r="CZ188" s="2">
        <f t="shared" ref="CZ188:CZ193" si="203">(((S188+R188)*AU188)/100)</f>
        <v>1103.9256</v>
      </c>
      <c r="DA188" s="2"/>
      <c r="DB188" s="2">
        <v>41</v>
      </c>
      <c r="DC188" s="2" t="s">
        <v>3</v>
      </c>
      <c r="DD188" s="2" t="s">
        <v>3</v>
      </c>
      <c r="DE188" s="2" t="s">
        <v>60</v>
      </c>
      <c r="DF188" s="2" t="s">
        <v>60</v>
      </c>
      <c r="DG188" s="2" t="s">
        <v>60</v>
      </c>
      <c r="DH188" s="2" t="s">
        <v>3</v>
      </c>
      <c r="DI188" s="2" t="s">
        <v>60</v>
      </c>
      <c r="DJ188" s="2" t="s">
        <v>60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1003</v>
      </c>
      <c r="DV188" s="2" t="s">
        <v>58</v>
      </c>
      <c r="DW188" s="2" t="s">
        <v>58</v>
      </c>
      <c r="DX188" s="2">
        <v>100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49994016</v>
      </c>
      <c r="EF188" s="2">
        <v>3</v>
      </c>
      <c r="EG188" s="2" t="s">
        <v>27</v>
      </c>
      <c r="EH188" s="2">
        <v>0</v>
      </c>
      <c r="EI188" s="2" t="s">
        <v>3</v>
      </c>
      <c r="EJ188" s="2">
        <v>2</v>
      </c>
      <c r="EK188" s="2">
        <v>108001</v>
      </c>
      <c r="EL188" s="2" t="s">
        <v>28</v>
      </c>
      <c r="EM188" s="2" t="s">
        <v>29</v>
      </c>
      <c r="EN188" s="2"/>
      <c r="EO188" s="2" t="s">
        <v>61</v>
      </c>
      <c r="EP188" s="2"/>
      <c r="EQ188" s="2">
        <v>131072</v>
      </c>
      <c r="ER188" s="2">
        <v>1202.1099999999999</v>
      </c>
      <c r="ES188" s="2">
        <v>138.83000000000001</v>
      </c>
      <c r="ET188" s="2">
        <v>488.75</v>
      </c>
      <c r="EU188" s="2">
        <v>26.73</v>
      </c>
      <c r="EV188" s="2">
        <v>574.53</v>
      </c>
      <c r="EW188" s="2">
        <v>61.12</v>
      </c>
      <c r="EX188" s="2">
        <v>1.98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97</v>
      </c>
      <c r="FY188" s="2">
        <v>51</v>
      </c>
      <c r="FZ188" s="2"/>
      <c r="GA188" s="2" t="s">
        <v>3</v>
      </c>
      <c r="GB188" s="2"/>
      <c r="GC188" s="2"/>
      <c r="GD188" s="2">
        <v>1</v>
      </c>
      <c r="GE188" s="2"/>
      <c r="GF188" s="2">
        <v>499002060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93"/>
        <v>0</v>
      </c>
      <c r="GM188" s="2">
        <f>ROUND(O188+X188+Y188,2)+GX188</f>
        <v>7447.87</v>
      </c>
      <c r="GN188" s="2">
        <f t="shared" si="194"/>
        <v>0</v>
      </c>
      <c r="GO188" s="2">
        <f t="shared" si="195"/>
        <v>7447.87</v>
      </c>
      <c r="GP188" s="2">
        <f t="shared" si="196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97"/>
        <v>0</v>
      </c>
      <c r="GW188" s="2">
        <v>1</v>
      </c>
      <c r="GX188" s="2">
        <f t="shared" si="198"/>
        <v>0</v>
      </c>
      <c r="GY188" s="2"/>
      <c r="GZ188" s="2"/>
      <c r="HA188" s="2">
        <v>0</v>
      </c>
      <c r="HB188" s="2">
        <v>0</v>
      </c>
      <c r="HC188" s="2">
        <f t="shared" si="199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30</v>
      </c>
      <c r="HO188" s="2" t="s">
        <v>31</v>
      </c>
      <c r="HP188" s="2" t="s">
        <v>28</v>
      </c>
      <c r="HQ188" s="2" t="s">
        <v>28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ROW(SmtRes!A318)</f>
        <v>318</v>
      </c>
      <c r="D189">
        <f>ROW(EtalonRes!A322)</f>
        <v>322</v>
      </c>
      <c r="E189" t="s">
        <v>304</v>
      </c>
      <c r="F189" t="s">
        <v>305</v>
      </c>
      <c r="G189" t="s">
        <v>306</v>
      </c>
      <c r="H189" t="s">
        <v>58</v>
      </c>
      <c r="I189">
        <f>ROUND(ROUND(300/100,4),7)</f>
        <v>3</v>
      </c>
      <c r="J189">
        <v>0</v>
      </c>
      <c r="K189">
        <f>ROUND(ROUND(300/100,4),7)</f>
        <v>3</v>
      </c>
      <c r="O189">
        <f t="shared" si="172"/>
        <v>137124.68</v>
      </c>
      <c r="P189">
        <f>ROUND(CQ189*I189,2)</f>
        <v>4793.8</v>
      </c>
      <c r="Q189">
        <f t="shared" si="173"/>
        <v>26991.34</v>
      </c>
      <c r="R189">
        <f t="shared" si="174"/>
        <v>4901.5</v>
      </c>
      <c r="S189">
        <f t="shared" si="175"/>
        <v>105339.54</v>
      </c>
      <c r="T189">
        <f t="shared" si="176"/>
        <v>0</v>
      </c>
      <c r="U189">
        <f t="shared" si="177"/>
        <v>220.03200000000001</v>
      </c>
      <c r="V189">
        <f t="shared" si="178"/>
        <v>7.1280000000000001</v>
      </c>
      <c r="W189">
        <f t="shared" si="179"/>
        <v>0</v>
      </c>
      <c r="X189">
        <f t="shared" si="180"/>
        <v>106933.81</v>
      </c>
      <c r="Y189">
        <f t="shared" si="181"/>
        <v>56222.93</v>
      </c>
      <c r="AA189">
        <v>64966525</v>
      </c>
      <c r="AB189">
        <f t="shared" si="182"/>
        <v>1414.77</v>
      </c>
      <c r="AC189">
        <f t="shared" si="183"/>
        <v>138.83000000000001</v>
      </c>
      <c r="AD189">
        <f>ROUND(((((ET189*ROUND(1.2,7)))-((EU189*ROUND(1.2,7))))+AE189),2)</f>
        <v>586.5</v>
      </c>
      <c r="AE189">
        <f>ROUND(((EU189*ROUND(1.2,7))),2)</f>
        <v>32.08</v>
      </c>
      <c r="AF189">
        <f>ROUND(((EV189*ROUND(1.2,7))),2)</f>
        <v>689.44</v>
      </c>
      <c r="AG189">
        <f t="shared" si="184"/>
        <v>0</v>
      </c>
      <c r="AH189">
        <f>((EW189*ROUND(1.2,7)))</f>
        <v>73.343999999999994</v>
      </c>
      <c r="AI189">
        <f>((EX189*ROUND(1.2,7)))</f>
        <v>2.3759999999999999</v>
      </c>
      <c r="AJ189">
        <f t="shared" si="185"/>
        <v>0</v>
      </c>
      <c r="AK189">
        <v>1202.1099999999999</v>
      </c>
      <c r="AL189">
        <v>138.83000000000001</v>
      </c>
      <c r="AM189">
        <v>488.75</v>
      </c>
      <c r="AN189">
        <v>26.73</v>
      </c>
      <c r="AO189">
        <v>574.53</v>
      </c>
      <c r="AP189">
        <v>0</v>
      </c>
      <c r="AQ189">
        <v>61.12</v>
      </c>
      <c r="AR189">
        <v>1.98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50.93</v>
      </c>
      <c r="BB189">
        <v>15.34</v>
      </c>
      <c r="BC189">
        <v>11.51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2</v>
      </c>
      <c r="BJ189" t="s">
        <v>307</v>
      </c>
      <c r="BM189">
        <v>108001</v>
      </c>
      <c r="BN189">
        <v>0</v>
      </c>
      <c r="BO189" t="s">
        <v>305</v>
      </c>
      <c r="BP189">
        <v>1</v>
      </c>
      <c r="BQ189">
        <v>3</v>
      </c>
      <c r="BR189">
        <v>0</v>
      </c>
      <c r="BS189">
        <v>50.93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1250</v>
      </c>
      <c r="CO189">
        <v>0</v>
      </c>
      <c r="CP189">
        <f t="shared" si="186"/>
        <v>137124.68</v>
      </c>
      <c r="CQ189">
        <f>AC189*BC189</f>
        <v>1597.9333000000001</v>
      </c>
      <c r="CR189">
        <f>((((ET189*ROUND(1.2,7)))*BB189-((EU189*ROUND(1.2,7)))*BS189)+AE189*BS189)</f>
        <v>8997.1137199999994</v>
      </c>
      <c r="CS189">
        <f t="shared" si="187"/>
        <v>1633.8344</v>
      </c>
      <c r="CT189">
        <f t="shared" si="188"/>
        <v>35113.179200000006</v>
      </c>
      <c r="CU189">
        <f t="shared" si="189"/>
        <v>0</v>
      </c>
      <c r="CV189">
        <f t="shared" si="190"/>
        <v>73.343999999999994</v>
      </c>
      <c r="CW189">
        <f t="shared" si="191"/>
        <v>2.3759999999999999</v>
      </c>
      <c r="CX189">
        <f t="shared" si="192"/>
        <v>0</v>
      </c>
      <c r="CY189">
        <f t="shared" si="202"/>
        <v>106933.80879999998</v>
      </c>
      <c r="CZ189">
        <f t="shared" si="203"/>
        <v>56222.930399999997</v>
      </c>
      <c r="DB189">
        <v>42</v>
      </c>
      <c r="DC189" t="s">
        <v>3</v>
      </c>
      <c r="DD189" t="s">
        <v>3</v>
      </c>
      <c r="DE189" t="s">
        <v>60</v>
      </c>
      <c r="DF189" t="s">
        <v>60</v>
      </c>
      <c r="DG189" t="s">
        <v>60</v>
      </c>
      <c r="DH189" t="s">
        <v>3</v>
      </c>
      <c r="DI189" t="s">
        <v>60</v>
      </c>
      <c r="DJ189" t="s">
        <v>60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1003</v>
      </c>
      <c r="DV189" t="s">
        <v>58</v>
      </c>
      <c r="DW189" t="s">
        <v>58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49994016</v>
      </c>
      <c r="EF189">
        <v>3</v>
      </c>
      <c r="EG189" t="s">
        <v>27</v>
      </c>
      <c r="EH189">
        <v>0</v>
      </c>
      <c r="EI189" t="s">
        <v>3</v>
      </c>
      <c r="EJ189">
        <v>2</v>
      </c>
      <c r="EK189">
        <v>108001</v>
      </c>
      <c r="EL189" t="s">
        <v>28</v>
      </c>
      <c r="EM189" t="s">
        <v>29</v>
      </c>
      <c r="EO189" t="s">
        <v>61</v>
      </c>
      <c r="EQ189">
        <v>131072</v>
      </c>
      <c r="ER189">
        <v>1202.1099999999999</v>
      </c>
      <c r="ES189">
        <v>138.83000000000001</v>
      </c>
      <c r="ET189">
        <v>488.75</v>
      </c>
      <c r="EU189">
        <v>26.73</v>
      </c>
      <c r="EV189">
        <v>574.53</v>
      </c>
      <c r="EW189">
        <v>61.12</v>
      </c>
      <c r="EX189">
        <v>1.98</v>
      </c>
      <c r="EY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0</v>
      </c>
      <c r="GF189">
        <v>499002060</v>
      </c>
      <c r="GG189">
        <v>2</v>
      </c>
      <c r="GH189">
        <v>1</v>
      </c>
      <c r="GI189">
        <v>2</v>
      </c>
      <c r="GJ189">
        <v>0</v>
      </c>
      <c r="GK189">
        <f>ROUND(R189*(S12)/100,2)</f>
        <v>7842.4</v>
      </c>
      <c r="GL189">
        <f t="shared" si="193"/>
        <v>0</v>
      </c>
      <c r="GM189">
        <f>ROUND(O189+X189+Y189+GK189,2)+GX189</f>
        <v>308123.82</v>
      </c>
      <c r="GN189">
        <f t="shared" si="194"/>
        <v>0</v>
      </c>
      <c r="GO189">
        <f t="shared" si="195"/>
        <v>308123.82</v>
      </c>
      <c r="GP189">
        <f t="shared" si="196"/>
        <v>0</v>
      </c>
      <c r="GR189">
        <v>0</v>
      </c>
      <c r="GS189">
        <v>3</v>
      </c>
      <c r="GT189">
        <v>0</v>
      </c>
      <c r="GU189" t="s">
        <v>3</v>
      </c>
      <c r="GV189">
        <f t="shared" si="197"/>
        <v>0</v>
      </c>
      <c r="GW189">
        <v>1</v>
      </c>
      <c r="GX189">
        <f t="shared" si="198"/>
        <v>0</v>
      </c>
      <c r="HA189">
        <v>0</v>
      </c>
      <c r="HB189">
        <v>0</v>
      </c>
      <c r="HC189">
        <f t="shared" si="199"/>
        <v>0</v>
      </c>
      <c r="HE189" t="s">
        <v>3</v>
      </c>
      <c r="HF189" t="s">
        <v>3</v>
      </c>
      <c r="HM189" t="s">
        <v>3</v>
      </c>
      <c r="HN189" t="s">
        <v>30</v>
      </c>
      <c r="HO189" t="s">
        <v>31</v>
      </c>
      <c r="HP189" t="s">
        <v>28</v>
      </c>
      <c r="HQ189" t="s">
        <v>28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308</v>
      </c>
      <c r="F190" s="2" t="s">
        <v>309</v>
      </c>
      <c r="G190" s="2" t="s">
        <v>310</v>
      </c>
      <c r="H190" s="2" t="s">
        <v>41</v>
      </c>
      <c r="I190" s="2">
        <f>ROUND(ROUND(300,4),7)</f>
        <v>300</v>
      </c>
      <c r="J190" s="2">
        <v>0</v>
      </c>
      <c r="K190" s="2">
        <f>ROUND(ROUND(300,4),7)</f>
        <v>300</v>
      </c>
      <c r="L190" s="2"/>
      <c r="M190" s="2"/>
      <c r="N190" s="2"/>
      <c r="O190" s="2">
        <f t="shared" si="172"/>
        <v>2550000</v>
      </c>
      <c r="P190" s="2">
        <f>ROUND(ROUND(CQ190*I190,2)/BC190,2)</f>
        <v>2550000</v>
      </c>
      <c r="Q190" s="2">
        <f t="shared" si="173"/>
        <v>0</v>
      </c>
      <c r="R190" s="2">
        <f t="shared" si="174"/>
        <v>0</v>
      </c>
      <c r="S190" s="2">
        <f t="shared" si="175"/>
        <v>0</v>
      </c>
      <c r="T190" s="2">
        <f t="shared" si="176"/>
        <v>0</v>
      </c>
      <c r="U190" s="2">
        <f t="shared" si="177"/>
        <v>0</v>
      </c>
      <c r="V190" s="2">
        <f t="shared" si="178"/>
        <v>0</v>
      </c>
      <c r="W190" s="2">
        <f t="shared" si="179"/>
        <v>0</v>
      </c>
      <c r="X190" s="2">
        <f t="shared" si="180"/>
        <v>0</v>
      </c>
      <c r="Y190" s="2">
        <f t="shared" si="181"/>
        <v>0</v>
      </c>
      <c r="Z190" s="2"/>
      <c r="AA190" s="2">
        <v>64966527</v>
      </c>
      <c r="AB190" s="2">
        <f t="shared" si="182"/>
        <v>8500</v>
      </c>
      <c r="AC190" s="2">
        <f t="shared" si="183"/>
        <v>8500</v>
      </c>
      <c r="AD190" s="2">
        <f>ROUND((((ET190)-(EU190))+AE190),2)</f>
        <v>0</v>
      </c>
      <c r="AE190" s="2">
        <f>ROUND((EU190),2)</f>
        <v>0</v>
      </c>
      <c r="AF190" s="2">
        <f>ROUND((EV190),2)</f>
        <v>0</v>
      </c>
      <c r="AG190" s="2">
        <f t="shared" si="184"/>
        <v>0</v>
      </c>
      <c r="AH190" s="2">
        <f>(EW190)</f>
        <v>0</v>
      </c>
      <c r="AI190" s="2">
        <f>(EX190)</f>
        <v>0</v>
      </c>
      <c r="AJ190" s="2">
        <f t="shared" si="185"/>
        <v>0</v>
      </c>
      <c r="AK190" s="2">
        <v>8500</v>
      </c>
      <c r="AL190" s="2">
        <v>8500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78</v>
      </c>
      <c r="AU190" s="2">
        <v>57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2</v>
      </c>
      <c r="BJ190" s="2" t="s">
        <v>3</v>
      </c>
      <c r="BK190" s="2"/>
      <c r="BL190" s="2"/>
      <c r="BM190" s="2">
        <v>400002</v>
      </c>
      <c r="BN190" s="2">
        <v>0</v>
      </c>
      <c r="BO190" s="2" t="s">
        <v>3</v>
      </c>
      <c r="BP190" s="2">
        <v>0</v>
      </c>
      <c r="BQ190" s="2">
        <v>7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78</v>
      </c>
      <c r="CA190" s="2">
        <v>57</v>
      </c>
      <c r="CB190" s="2" t="s">
        <v>3</v>
      </c>
      <c r="CC190" s="2"/>
      <c r="CD190" s="2"/>
      <c r="CE190" s="2">
        <v>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86"/>
        <v>2550000</v>
      </c>
      <c r="CQ190" s="2">
        <f>AC190</f>
        <v>8500</v>
      </c>
      <c r="CR190" s="2">
        <f>(((ET190)-(EU190)*BS190)+AE190*BS190)</f>
        <v>0</v>
      </c>
      <c r="CS190" s="2">
        <f t="shared" si="187"/>
        <v>0</v>
      </c>
      <c r="CT190" s="2">
        <f t="shared" si="188"/>
        <v>0</v>
      </c>
      <c r="CU190" s="2">
        <f t="shared" si="189"/>
        <v>0</v>
      </c>
      <c r="CV190" s="2">
        <f t="shared" si="190"/>
        <v>0</v>
      </c>
      <c r="CW190" s="2">
        <f t="shared" si="191"/>
        <v>0</v>
      </c>
      <c r="CX190" s="2">
        <f t="shared" si="192"/>
        <v>0</v>
      </c>
      <c r="CY190" s="2">
        <f t="shared" si="202"/>
        <v>0</v>
      </c>
      <c r="CZ190" s="2">
        <f t="shared" si="203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1003</v>
      </c>
      <c r="DV190" s="2" t="s">
        <v>41</v>
      </c>
      <c r="DW190" s="2" t="s">
        <v>41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49994505</v>
      </c>
      <c r="EF190" s="2">
        <v>7</v>
      </c>
      <c r="EG190" s="2" t="s">
        <v>42</v>
      </c>
      <c r="EH190" s="2">
        <v>109</v>
      </c>
      <c r="EI190" s="2" t="s">
        <v>43</v>
      </c>
      <c r="EJ190" s="2">
        <v>1</v>
      </c>
      <c r="EK190" s="2">
        <v>400002</v>
      </c>
      <c r="EL190" s="2" t="s">
        <v>43</v>
      </c>
      <c r="EM190" s="2" t="s">
        <v>44</v>
      </c>
      <c r="EN190" s="2"/>
      <c r="EO190" s="2" t="s">
        <v>3</v>
      </c>
      <c r="EP190" s="2"/>
      <c r="EQ190" s="2">
        <v>1703936</v>
      </c>
      <c r="ER190" s="2">
        <v>817.13</v>
      </c>
      <c r="ES190" s="2">
        <v>8500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5</v>
      </c>
      <c r="FA190" s="2"/>
      <c r="FB190" s="2"/>
      <c r="FC190" s="2">
        <v>0</v>
      </c>
      <c r="FD190" s="2">
        <v>18</v>
      </c>
      <c r="FE190" s="2"/>
      <c r="FF190" s="2">
        <v>8500</v>
      </c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78</v>
      </c>
      <c r="FY190" s="2">
        <v>57</v>
      </c>
      <c r="FZ190" s="2"/>
      <c r="GA190" s="2" t="s">
        <v>3</v>
      </c>
      <c r="GB190" s="2"/>
      <c r="GC190" s="2"/>
      <c r="GD190" s="2">
        <v>1</v>
      </c>
      <c r="GE190" s="2"/>
      <c r="GF190" s="2">
        <v>-660729974</v>
      </c>
      <c r="GG190" s="2">
        <v>2</v>
      </c>
      <c r="GH190" s="2">
        <v>3</v>
      </c>
      <c r="GI190" s="2">
        <v>-2</v>
      </c>
      <c r="GJ190" s="2">
        <v>0</v>
      </c>
      <c r="GK190" s="2">
        <v>0</v>
      </c>
      <c r="GL190" s="2">
        <f t="shared" si="193"/>
        <v>0</v>
      </c>
      <c r="GM190" s="2">
        <f>ROUND(O190+X190+Y190,2)+GX190</f>
        <v>2550000</v>
      </c>
      <c r="GN190" s="2">
        <f t="shared" si="194"/>
        <v>0</v>
      </c>
      <c r="GO190" s="2">
        <f t="shared" si="195"/>
        <v>2550000</v>
      </c>
      <c r="GP190" s="2">
        <f t="shared" si="196"/>
        <v>0</v>
      </c>
      <c r="GQ190" s="2"/>
      <c r="GR190" s="2">
        <v>1</v>
      </c>
      <c r="GS190" s="2">
        <v>1</v>
      </c>
      <c r="GT190" s="2">
        <v>0</v>
      </c>
      <c r="GU190" s="2" t="s">
        <v>3</v>
      </c>
      <c r="GV190" s="2">
        <f t="shared" si="197"/>
        <v>0</v>
      </c>
      <c r="GW190" s="2">
        <v>1</v>
      </c>
      <c r="GX190" s="2">
        <f t="shared" si="198"/>
        <v>0</v>
      </c>
      <c r="GY190" s="2"/>
      <c r="GZ190" s="2"/>
      <c r="HA190" s="2">
        <v>0</v>
      </c>
      <c r="HB190" s="2">
        <v>0</v>
      </c>
      <c r="HC190" s="2">
        <f t="shared" si="199"/>
        <v>0</v>
      </c>
      <c r="HD190" s="2"/>
      <c r="HE190" s="2" t="s">
        <v>3</v>
      </c>
      <c r="HF190" s="2" t="s">
        <v>3</v>
      </c>
      <c r="HG190" s="2">
        <f>ROUND(AC190*I190,2)</f>
        <v>2550000</v>
      </c>
      <c r="HH190" s="2"/>
      <c r="HI190" s="2"/>
      <c r="HJ190" s="2"/>
      <c r="HK190" s="2"/>
      <c r="HL190" s="2"/>
      <c r="HM190" s="2" t="s">
        <v>3</v>
      </c>
      <c r="HN190" s="2" t="s">
        <v>45</v>
      </c>
      <c r="HO190" s="2" t="s">
        <v>46</v>
      </c>
      <c r="HP190" s="2" t="s">
        <v>43</v>
      </c>
      <c r="HQ190" s="2" t="s">
        <v>43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308</v>
      </c>
      <c r="F191" t="s">
        <v>309</v>
      </c>
      <c r="G191" t="s">
        <v>310</v>
      </c>
      <c r="H191" t="s">
        <v>41</v>
      </c>
      <c r="I191">
        <f>ROUND(ROUND(300,4),7)</f>
        <v>300</v>
      </c>
      <c r="J191">
        <v>0</v>
      </c>
      <c r="K191">
        <f>ROUND(ROUND(300,4),7)</f>
        <v>300</v>
      </c>
      <c r="O191">
        <f t="shared" si="172"/>
        <v>2601000</v>
      </c>
      <c r="P191">
        <f t="shared" ref="P191:P215" si="204">ROUND(CQ191*I191,2)</f>
        <v>2601000</v>
      </c>
      <c r="Q191">
        <f t="shared" si="173"/>
        <v>0</v>
      </c>
      <c r="R191">
        <f t="shared" si="174"/>
        <v>0</v>
      </c>
      <c r="S191">
        <f t="shared" si="175"/>
        <v>0</v>
      </c>
      <c r="T191">
        <f t="shared" si="176"/>
        <v>0</v>
      </c>
      <c r="U191">
        <f t="shared" si="177"/>
        <v>0</v>
      </c>
      <c r="V191">
        <f t="shared" si="178"/>
        <v>0</v>
      </c>
      <c r="W191">
        <f t="shared" si="179"/>
        <v>0</v>
      </c>
      <c r="X191">
        <f t="shared" si="180"/>
        <v>0</v>
      </c>
      <c r="Y191">
        <f t="shared" si="181"/>
        <v>0</v>
      </c>
      <c r="AA191">
        <v>64966525</v>
      </c>
      <c r="AB191">
        <f t="shared" si="182"/>
        <v>8670</v>
      </c>
      <c r="AC191">
        <f t="shared" si="183"/>
        <v>8670</v>
      </c>
      <c r="AD191">
        <f>ROUND((((ET191)-(EU191))+AE191),2)</f>
        <v>0</v>
      </c>
      <c r="AE191">
        <f>ROUND((EU191),2)</f>
        <v>0</v>
      </c>
      <c r="AF191">
        <f>ROUND((EV191),2)</f>
        <v>0</v>
      </c>
      <c r="AG191">
        <f t="shared" si="184"/>
        <v>0</v>
      </c>
      <c r="AH191">
        <f>(EW191)</f>
        <v>0</v>
      </c>
      <c r="AI191">
        <f>(EX191)</f>
        <v>0</v>
      </c>
      <c r="AJ191">
        <f t="shared" si="185"/>
        <v>0</v>
      </c>
      <c r="AK191">
        <v>8670</v>
      </c>
      <c r="AL191">
        <v>8670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78</v>
      </c>
      <c r="AU191">
        <v>57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9.66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2</v>
      </c>
      <c r="BJ191" t="s">
        <v>3</v>
      </c>
      <c r="BM191">
        <v>400002</v>
      </c>
      <c r="BN191">
        <v>0</v>
      </c>
      <c r="BO191" t="s">
        <v>3</v>
      </c>
      <c r="BP191">
        <v>0</v>
      </c>
      <c r="BQ191">
        <v>7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78</v>
      </c>
      <c r="CA191">
        <v>57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86"/>
        <v>2601000</v>
      </c>
      <c r="CQ191">
        <f>AC191</f>
        <v>8670</v>
      </c>
      <c r="CR191">
        <f>(((ET191)-(EU191)*BS191)+AE191*BS191)</f>
        <v>0</v>
      </c>
      <c r="CS191">
        <f t="shared" si="187"/>
        <v>0</v>
      </c>
      <c r="CT191">
        <f t="shared" si="188"/>
        <v>0</v>
      </c>
      <c r="CU191">
        <f t="shared" si="189"/>
        <v>0</v>
      </c>
      <c r="CV191">
        <f t="shared" si="190"/>
        <v>0</v>
      </c>
      <c r="CW191">
        <f t="shared" si="191"/>
        <v>0</v>
      </c>
      <c r="CX191">
        <f t="shared" si="192"/>
        <v>0</v>
      </c>
      <c r="CY191">
        <f t="shared" si="202"/>
        <v>0</v>
      </c>
      <c r="CZ191">
        <f t="shared" si="203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41</v>
      </c>
      <c r="DW191" t="s">
        <v>41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49994505</v>
      </c>
      <c r="EF191">
        <v>7</v>
      </c>
      <c r="EG191" t="s">
        <v>42</v>
      </c>
      <c r="EH191">
        <v>109</v>
      </c>
      <c r="EI191" t="s">
        <v>43</v>
      </c>
      <c r="EJ191">
        <v>1</v>
      </c>
      <c r="EK191">
        <v>400002</v>
      </c>
      <c r="EL191" t="s">
        <v>43</v>
      </c>
      <c r="EM191" t="s">
        <v>44</v>
      </c>
      <c r="EO191" t="s">
        <v>3</v>
      </c>
      <c r="EQ191">
        <v>1703936</v>
      </c>
      <c r="ER191">
        <v>8670</v>
      </c>
      <c r="ES191">
        <v>8670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8500</v>
      </c>
      <c r="FQ191">
        <v>0</v>
      </c>
      <c r="FR191">
        <v>0</v>
      </c>
      <c r="FS191">
        <v>0</v>
      </c>
      <c r="FX191">
        <v>78</v>
      </c>
      <c r="FY191">
        <v>57</v>
      </c>
      <c r="GA191" t="s">
        <v>311</v>
      </c>
      <c r="GD191">
        <v>0</v>
      </c>
      <c r="GF191">
        <v>-660729974</v>
      </c>
      <c r="GG191">
        <v>2</v>
      </c>
      <c r="GH191">
        <v>3</v>
      </c>
      <c r="GI191">
        <v>5</v>
      </c>
      <c r="GJ191">
        <v>0</v>
      </c>
      <c r="GK191">
        <f>ROUND(R191*(S12)/100,2)</f>
        <v>0</v>
      </c>
      <c r="GL191">
        <f t="shared" si="193"/>
        <v>0</v>
      </c>
      <c r="GM191">
        <f>ROUND(O191+X191+Y191+GK191,2)+GX191</f>
        <v>2601000</v>
      </c>
      <c r="GN191">
        <f t="shared" si="194"/>
        <v>0</v>
      </c>
      <c r="GO191">
        <f t="shared" si="195"/>
        <v>2601000</v>
      </c>
      <c r="GP191">
        <f t="shared" si="196"/>
        <v>0</v>
      </c>
      <c r="GR191">
        <v>1</v>
      </c>
      <c r="GS191">
        <v>1</v>
      </c>
      <c r="GT191">
        <v>0</v>
      </c>
      <c r="GU191" t="s">
        <v>3</v>
      </c>
      <c r="GV191">
        <f t="shared" si="197"/>
        <v>0</v>
      </c>
      <c r="GW191">
        <v>1</v>
      </c>
      <c r="GX191">
        <f t="shared" si="198"/>
        <v>0</v>
      </c>
      <c r="HA191">
        <v>0</v>
      </c>
      <c r="HB191">
        <v>0</v>
      </c>
      <c r="HC191">
        <f t="shared" si="199"/>
        <v>0</v>
      </c>
      <c r="HE191" t="s">
        <v>48</v>
      </c>
      <c r="HF191" t="s">
        <v>38</v>
      </c>
      <c r="HG191">
        <f>ROUND(AC191*I191,2)</f>
        <v>2601000</v>
      </c>
      <c r="HM191" t="s">
        <v>3</v>
      </c>
      <c r="HN191" t="s">
        <v>45</v>
      </c>
      <c r="HO191" t="s">
        <v>46</v>
      </c>
      <c r="HP191" t="s">
        <v>43</v>
      </c>
      <c r="HQ191" t="s">
        <v>43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>
        <f>ROW(SmtRes!A325)</f>
        <v>325</v>
      </c>
      <c r="D192" s="2">
        <f>ROW(EtalonRes!A329)</f>
        <v>329</v>
      </c>
      <c r="E192" s="2" t="s">
        <v>312</v>
      </c>
      <c r="F192" s="2" t="s">
        <v>313</v>
      </c>
      <c r="G192" s="2" t="s">
        <v>314</v>
      </c>
      <c r="H192" s="2" t="s">
        <v>315</v>
      </c>
      <c r="I192" s="2">
        <f>ROUND((1.25+1.25+3+3.4+2.9+2.5+4),7)</f>
        <v>18.3</v>
      </c>
      <c r="J192" s="2">
        <v>0</v>
      </c>
      <c r="K192" s="2">
        <f>ROUND((1.25+1.25+3+3.4+2.9+2.5+4),7)</f>
        <v>18.3</v>
      </c>
      <c r="L192" s="2"/>
      <c r="M192" s="2"/>
      <c r="N192" s="2"/>
      <c r="O192" s="2">
        <f t="shared" si="172"/>
        <v>2190.77</v>
      </c>
      <c r="P192" s="2">
        <f t="shared" si="204"/>
        <v>1324.37</v>
      </c>
      <c r="Q192" s="2">
        <f t="shared" si="173"/>
        <v>453.73</v>
      </c>
      <c r="R192" s="2">
        <f t="shared" si="174"/>
        <v>66.8</v>
      </c>
      <c r="S192" s="2">
        <f t="shared" si="175"/>
        <v>412.67</v>
      </c>
      <c r="T192" s="2">
        <f t="shared" si="176"/>
        <v>0</v>
      </c>
      <c r="U192" s="2">
        <f t="shared" si="177"/>
        <v>50.508000000000003</v>
      </c>
      <c r="V192" s="2">
        <f t="shared" si="178"/>
        <v>6.3684000000000003</v>
      </c>
      <c r="W192" s="2">
        <f t="shared" si="179"/>
        <v>0</v>
      </c>
      <c r="X192" s="2">
        <f t="shared" si="180"/>
        <v>527.41999999999996</v>
      </c>
      <c r="Y192" s="2">
        <f t="shared" si="181"/>
        <v>330.83</v>
      </c>
      <c r="Z192" s="2"/>
      <c r="AA192" s="2">
        <v>64966527</v>
      </c>
      <c r="AB192" s="2">
        <f t="shared" si="182"/>
        <v>119.71</v>
      </c>
      <c r="AC192" s="2">
        <f t="shared" si="183"/>
        <v>72.37</v>
      </c>
      <c r="AD192" s="2">
        <f>ROUND(((((ET192*ROUND(1.2,7)))-((EU192*ROUND(1.2,7))))+AE192),2)</f>
        <v>24.79</v>
      </c>
      <c r="AE192" s="2">
        <f>ROUND(((EU192*ROUND(1.2,7))),2)</f>
        <v>3.65</v>
      </c>
      <c r="AF192" s="2">
        <f>ROUND(((EV192*ROUND(1.2,7))),2)</f>
        <v>22.55</v>
      </c>
      <c r="AG192" s="2">
        <f t="shared" si="184"/>
        <v>0</v>
      </c>
      <c r="AH192" s="2">
        <f>((EW192*ROUND(1.2,7)))</f>
        <v>2.76</v>
      </c>
      <c r="AI192" s="2">
        <f>((EX192*ROUND(1.2,7)))</f>
        <v>0.34799999999999998</v>
      </c>
      <c r="AJ192" s="2">
        <f t="shared" si="185"/>
        <v>0</v>
      </c>
      <c r="AK192" s="2">
        <v>111.82</v>
      </c>
      <c r="AL192" s="2">
        <v>72.37</v>
      </c>
      <c r="AM192" s="2">
        <v>20.66</v>
      </c>
      <c r="AN192" s="2">
        <v>3.04</v>
      </c>
      <c r="AO192" s="2">
        <v>18.79</v>
      </c>
      <c r="AP192" s="2">
        <v>0</v>
      </c>
      <c r="AQ192" s="2">
        <v>2.2999999999999998</v>
      </c>
      <c r="AR192" s="2">
        <v>0.28999999999999998</v>
      </c>
      <c r="AS192" s="2">
        <v>0</v>
      </c>
      <c r="AT192" s="2">
        <v>110</v>
      </c>
      <c r="AU192" s="2">
        <v>69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316</v>
      </c>
      <c r="BK192" s="2"/>
      <c r="BL192" s="2"/>
      <c r="BM192" s="2">
        <v>8001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110</v>
      </c>
      <c r="CA192" s="2">
        <v>69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1250</v>
      </c>
      <c r="CO192" s="2">
        <v>0</v>
      </c>
      <c r="CP192" s="2">
        <f t="shared" si="186"/>
        <v>2190.77</v>
      </c>
      <c r="CQ192" s="2">
        <f t="shared" ref="CQ192:CQ215" si="205">AC192*BC192</f>
        <v>72.37</v>
      </c>
      <c r="CR192" s="2">
        <f>((((ET192*ROUND(1.2,7)))*BB192-((EU192*ROUND(1.2,7)))*BS192)+AE192*BS192)</f>
        <v>24.793999999999997</v>
      </c>
      <c r="CS192" s="2">
        <f t="shared" si="187"/>
        <v>3.65</v>
      </c>
      <c r="CT192" s="2">
        <f t="shared" si="188"/>
        <v>22.55</v>
      </c>
      <c r="CU192" s="2">
        <f t="shared" si="189"/>
        <v>0</v>
      </c>
      <c r="CV192" s="2">
        <f t="shared" si="190"/>
        <v>2.76</v>
      </c>
      <c r="CW192" s="2">
        <f t="shared" si="191"/>
        <v>0.34799999999999998</v>
      </c>
      <c r="CX192" s="2">
        <f t="shared" si="192"/>
        <v>0</v>
      </c>
      <c r="CY192" s="2">
        <f t="shared" si="202"/>
        <v>527.41700000000003</v>
      </c>
      <c r="CZ192" s="2">
        <f t="shared" si="203"/>
        <v>330.83429999999998</v>
      </c>
      <c r="DA192" s="2"/>
      <c r="DB192" s="2">
        <v>43</v>
      </c>
      <c r="DC192" s="2" t="s">
        <v>3</v>
      </c>
      <c r="DD192" s="2" t="s">
        <v>3</v>
      </c>
      <c r="DE192" s="2" t="s">
        <v>60</v>
      </c>
      <c r="DF192" s="2" t="s">
        <v>60</v>
      </c>
      <c r="DG192" s="2" t="s">
        <v>60</v>
      </c>
      <c r="DH192" s="2" t="s">
        <v>3</v>
      </c>
      <c r="DI192" s="2" t="s">
        <v>60</v>
      </c>
      <c r="DJ192" s="2" t="s">
        <v>60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315</v>
      </c>
      <c r="DW192" s="2" t="s">
        <v>315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49994187</v>
      </c>
      <c r="EF192" s="2">
        <v>2</v>
      </c>
      <c r="EG192" s="2" t="s">
        <v>74</v>
      </c>
      <c r="EH192" s="2">
        <v>8</v>
      </c>
      <c r="EI192" s="2" t="s">
        <v>317</v>
      </c>
      <c r="EJ192" s="2">
        <v>1</v>
      </c>
      <c r="EK192" s="2">
        <v>8001</v>
      </c>
      <c r="EL192" s="2" t="s">
        <v>317</v>
      </c>
      <c r="EM192" s="2" t="s">
        <v>318</v>
      </c>
      <c r="EN192" s="2"/>
      <c r="EO192" s="2" t="s">
        <v>61</v>
      </c>
      <c r="EP192" s="2"/>
      <c r="EQ192" s="2">
        <v>131072</v>
      </c>
      <c r="ER192" s="2">
        <v>111.82</v>
      </c>
      <c r="ES192" s="2">
        <v>72.37</v>
      </c>
      <c r="ET192" s="2">
        <v>20.66</v>
      </c>
      <c r="EU192" s="2">
        <v>3.04</v>
      </c>
      <c r="EV192" s="2">
        <v>18.79</v>
      </c>
      <c r="EW192" s="2">
        <v>2.2999999999999998</v>
      </c>
      <c r="EX192" s="2">
        <v>0.28999999999999998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110</v>
      </c>
      <c r="FY192" s="2">
        <v>69</v>
      </c>
      <c r="FZ192" s="2"/>
      <c r="GA192" s="2" t="s">
        <v>3</v>
      </c>
      <c r="GB192" s="2"/>
      <c r="GC192" s="2"/>
      <c r="GD192" s="2">
        <v>1</v>
      </c>
      <c r="GE192" s="2"/>
      <c r="GF192" s="2">
        <v>1602098145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93"/>
        <v>0</v>
      </c>
      <c r="GM192" s="2">
        <f>ROUND(O192+X192+Y192,2)+GX192</f>
        <v>3049.02</v>
      </c>
      <c r="GN192" s="2">
        <f t="shared" si="194"/>
        <v>3049.02</v>
      </c>
      <c r="GO192" s="2">
        <f t="shared" si="195"/>
        <v>0</v>
      </c>
      <c r="GP192" s="2">
        <f t="shared" si="196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197"/>
        <v>0</v>
      </c>
      <c r="GW192" s="2">
        <v>1</v>
      </c>
      <c r="GX192" s="2">
        <f t="shared" si="198"/>
        <v>0</v>
      </c>
      <c r="GY192" s="2"/>
      <c r="GZ192" s="2"/>
      <c r="HA192" s="2">
        <v>0</v>
      </c>
      <c r="HB192" s="2">
        <v>0</v>
      </c>
      <c r="HC192" s="2">
        <f t="shared" si="199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319</v>
      </c>
      <c r="HO192" s="2" t="s">
        <v>320</v>
      </c>
      <c r="HP192" s="2" t="s">
        <v>317</v>
      </c>
      <c r="HQ192" s="2" t="s">
        <v>317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C193">
        <f>ROW(SmtRes!A332)</f>
        <v>332</v>
      </c>
      <c r="D193">
        <f>ROW(EtalonRes!A336)</f>
        <v>336</v>
      </c>
      <c r="E193" t="s">
        <v>312</v>
      </c>
      <c r="F193" t="s">
        <v>313</v>
      </c>
      <c r="G193" t="s">
        <v>314</v>
      </c>
      <c r="H193" t="s">
        <v>315</v>
      </c>
      <c r="I193">
        <f>ROUND((1.25+1.25+3+3.4+2.9+2.5+4),7)</f>
        <v>18.3</v>
      </c>
      <c r="J193">
        <v>0</v>
      </c>
      <c r="K193">
        <f>ROUND((1.25+1.25+3+3.4+2.9+2.5+4),7)</f>
        <v>18.3</v>
      </c>
      <c r="O193">
        <f t="shared" si="172"/>
        <v>39822.9</v>
      </c>
      <c r="P193">
        <f t="shared" si="204"/>
        <v>12660.99</v>
      </c>
      <c r="Q193">
        <f t="shared" si="173"/>
        <v>6144.88</v>
      </c>
      <c r="R193">
        <f t="shared" si="174"/>
        <v>3401.87</v>
      </c>
      <c r="S193">
        <f t="shared" si="175"/>
        <v>21017.03</v>
      </c>
      <c r="T193">
        <f t="shared" si="176"/>
        <v>0</v>
      </c>
      <c r="U193">
        <f t="shared" si="177"/>
        <v>50.508000000000003</v>
      </c>
      <c r="V193">
        <f t="shared" si="178"/>
        <v>6.3684000000000003</v>
      </c>
      <c r="W193">
        <f t="shared" si="179"/>
        <v>0</v>
      </c>
      <c r="X193">
        <f t="shared" si="180"/>
        <v>26860.79</v>
      </c>
      <c r="Y193">
        <f t="shared" si="181"/>
        <v>16849.04</v>
      </c>
      <c r="AA193">
        <v>64966525</v>
      </c>
      <c r="AB193">
        <f t="shared" si="182"/>
        <v>119.71</v>
      </c>
      <c r="AC193">
        <f t="shared" si="183"/>
        <v>72.37</v>
      </c>
      <c r="AD193">
        <f>ROUND(((((ET193*ROUND(1.2,7)))-((EU193*ROUND(1.2,7))))+AE193),2)</f>
        <v>24.79</v>
      </c>
      <c r="AE193">
        <f>ROUND(((EU193*ROUND(1.2,7))),2)</f>
        <v>3.65</v>
      </c>
      <c r="AF193">
        <f>ROUND(((EV193*ROUND(1.2,7))),2)</f>
        <v>22.55</v>
      </c>
      <c r="AG193">
        <f t="shared" si="184"/>
        <v>0</v>
      </c>
      <c r="AH193">
        <f>((EW193*ROUND(1.2,7)))</f>
        <v>2.76</v>
      </c>
      <c r="AI193">
        <f>((EX193*ROUND(1.2,7)))</f>
        <v>0.34799999999999998</v>
      </c>
      <c r="AJ193">
        <f t="shared" si="185"/>
        <v>0</v>
      </c>
      <c r="AK193">
        <v>111.82</v>
      </c>
      <c r="AL193">
        <v>72.37</v>
      </c>
      <c r="AM193">
        <v>20.66</v>
      </c>
      <c r="AN193">
        <v>3.04</v>
      </c>
      <c r="AO193">
        <v>18.79</v>
      </c>
      <c r="AP193">
        <v>0</v>
      </c>
      <c r="AQ193">
        <v>2.2999999999999998</v>
      </c>
      <c r="AR193">
        <v>0.28999999999999998</v>
      </c>
      <c r="AS193">
        <v>0</v>
      </c>
      <c r="AT193">
        <v>110</v>
      </c>
      <c r="AU193">
        <v>69</v>
      </c>
      <c r="AV193">
        <v>1</v>
      </c>
      <c r="AW193">
        <v>1</v>
      </c>
      <c r="AZ193">
        <v>1</v>
      </c>
      <c r="BA193">
        <v>50.93</v>
      </c>
      <c r="BB193">
        <v>13.54</v>
      </c>
      <c r="BC193">
        <v>9.56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316</v>
      </c>
      <c r="BM193">
        <v>8001</v>
      </c>
      <c r="BN193">
        <v>0</v>
      </c>
      <c r="BO193" t="s">
        <v>313</v>
      </c>
      <c r="BP193">
        <v>1</v>
      </c>
      <c r="BQ193">
        <v>2</v>
      </c>
      <c r="BR193">
        <v>0</v>
      </c>
      <c r="BS193">
        <v>50.93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110</v>
      </c>
      <c r="CA193">
        <v>69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1250</v>
      </c>
      <c r="CO193">
        <v>0</v>
      </c>
      <c r="CP193">
        <f t="shared" si="186"/>
        <v>39822.899999999994</v>
      </c>
      <c r="CQ193">
        <f t="shared" si="205"/>
        <v>691.85720000000003</v>
      </c>
      <c r="CR193">
        <f>((((ET193*ROUND(1.2,7)))*BB193-((EU193*ROUND(1.2,7)))*BS193)+AE193*BS193)</f>
        <v>335.78553999999997</v>
      </c>
      <c r="CS193">
        <f t="shared" si="187"/>
        <v>185.89449999999999</v>
      </c>
      <c r="CT193">
        <f t="shared" si="188"/>
        <v>1148.4715000000001</v>
      </c>
      <c r="CU193">
        <f t="shared" si="189"/>
        <v>0</v>
      </c>
      <c r="CV193">
        <f t="shared" si="190"/>
        <v>2.76</v>
      </c>
      <c r="CW193">
        <f t="shared" si="191"/>
        <v>0.34799999999999998</v>
      </c>
      <c r="CX193">
        <f t="shared" si="192"/>
        <v>0</v>
      </c>
      <c r="CY193">
        <f t="shared" si="202"/>
        <v>26860.789999999994</v>
      </c>
      <c r="CZ193">
        <f t="shared" si="203"/>
        <v>16849.040999999997</v>
      </c>
      <c r="DB193">
        <v>44</v>
      </c>
      <c r="DC193" t="s">
        <v>3</v>
      </c>
      <c r="DD193" t="s">
        <v>3</v>
      </c>
      <c r="DE193" t="s">
        <v>60</v>
      </c>
      <c r="DF193" t="s">
        <v>60</v>
      </c>
      <c r="DG193" t="s">
        <v>60</v>
      </c>
      <c r="DH193" t="s">
        <v>3</v>
      </c>
      <c r="DI193" t="s">
        <v>60</v>
      </c>
      <c r="DJ193" t="s">
        <v>60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315</v>
      </c>
      <c r="DW193" t="s">
        <v>315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49994187</v>
      </c>
      <c r="EF193">
        <v>2</v>
      </c>
      <c r="EG193" t="s">
        <v>74</v>
      </c>
      <c r="EH193">
        <v>8</v>
      </c>
      <c r="EI193" t="s">
        <v>317</v>
      </c>
      <c r="EJ193">
        <v>1</v>
      </c>
      <c r="EK193">
        <v>8001</v>
      </c>
      <c r="EL193" t="s">
        <v>317</v>
      </c>
      <c r="EM193" t="s">
        <v>318</v>
      </c>
      <c r="EO193" t="s">
        <v>61</v>
      </c>
      <c r="EQ193">
        <v>131072</v>
      </c>
      <c r="ER193">
        <v>111.82</v>
      </c>
      <c r="ES193">
        <v>72.37</v>
      </c>
      <c r="ET193">
        <v>20.66</v>
      </c>
      <c r="EU193">
        <v>3.04</v>
      </c>
      <c r="EV193">
        <v>18.79</v>
      </c>
      <c r="EW193">
        <v>2.2999999999999998</v>
      </c>
      <c r="EX193">
        <v>0.28999999999999998</v>
      </c>
      <c r="EY193">
        <v>0</v>
      </c>
      <c r="FQ193">
        <v>0</v>
      </c>
      <c r="FR193">
        <v>0</v>
      </c>
      <c r="FS193">
        <v>0</v>
      </c>
      <c r="FX193">
        <v>110</v>
      </c>
      <c r="FY193">
        <v>69</v>
      </c>
      <c r="GA193" t="s">
        <v>3</v>
      </c>
      <c r="GD193">
        <v>0</v>
      </c>
      <c r="GF193">
        <v>1602098145</v>
      </c>
      <c r="GG193">
        <v>2</v>
      </c>
      <c r="GH193">
        <v>1</v>
      </c>
      <c r="GI193">
        <v>2</v>
      </c>
      <c r="GJ193">
        <v>0</v>
      </c>
      <c r="GK193">
        <f>ROUND(R193*(S12)/100,2)</f>
        <v>5442.99</v>
      </c>
      <c r="GL193">
        <f t="shared" si="193"/>
        <v>0</v>
      </c>
      <c r="GM193">
        <f>ROUND(O193+X193+Y193+GK193,2)+GX193</f>
        <v>88975.72</v>
      </c>
      <c r="GN193">
        <f t="shared" si="194"/>
        <v>88975.72</v>
      </c>
      <c r="GO193">
        <f t="shared" si="195"/>
        <v>0</v>
      </c>
      <c r="GP193">
        <f t="shared" si="196"/>
        <v>0</v>
      </c>
      <c r="GR193">
        <v>0</v>
      </c>
      <c r="GS193">
        <v>3</v>
      </c>
      <c r="GT193">
        <v>0</v>
      </c>
      <c r="GU193" t="s">
        <v>3</v>
      </c>
      <c r="GV193">
        <f t="shared" si="197"/>
        <v>0</v>
      </c>
      <c r="GW193">
        <v>1</v>
      </c>
      <c r="GX193">
        <f t="shared" si="198"/>
        <v>0</v>
      </c>
      <c r="HA193">
        <v>0</v>
      </c>
      <c r="HB193">
        <v>0</v>
      </c>
      <c r="HC193">
        <f t="shared" si="199"/>
        <v>0</v>
      </c>
      <c r="HE193" t="s">
        <v>3</v>
      </c>
      <c r="HF193" t="s">
        <v>3</v>
      </c>
      <c r="HM193" t="s">
        <v>3</v>
      </c>
      <c r="HN193" t="s">
        <v>319</v>
      </c>
      <c r="HO193" t="s">
        <v>320</v>
      </c>
      <c r="HP193" t="s">
        <v>317</v>
      </c>
      <c r="HQ193" t="s">
        <v>317</v>
      </c>
      <c r="HS193">
        <v>0</v>
      </c>
      <c r="IK193">
        <v>0</v>
      </c>
    </row>
    <row r="194" spans="1:255" x14ac:dyDescent="0.2">
      <c r="A194" s="2">
        <v>17</v>
      </c>
      <c r="B194" s="2">
        <v>1</v>
      </c>
      <c r="C194" s="2"/>
      <c r="D194" s="2"/>
      <c r="E194" s="2" t="s">
        <v>321</v>
      </c>
      <c r="F194" s="2" t="s">
        <v>187</v>
      </c>
      <c r="G194" s="2" t="s">
        <v>188</v>
      </c>
      <c r="H194" s="2" t="s">
        <v>189</v>
      </c>
      <c r="I194" s="2">
        <f>ROUND(ROUND((18.3)*1.1,4),7)</f>
        <v>20.13</v>
      </c>
      <c r="J194" s="2">
        <v>0</v>
      </c>
      <c r="K194" s="2">
        <f>ROUND(ROUND((18.3)*1.1,4),7)</f>
        <v>20.13</v>
      </c>
      <c r="L194" s="2"/>
      <c r="M194" s="2"/>
      <c r="N194" s="2"/>
      <c r="O194" s="2">
        <f t="shared" si="172"/>
        <v>1449.36</v>
      </c>
      <c r="P194" s="2">
        <f t="shared" si="204"/>
        <v>1449.36</v>
      </c>
      <c r="Q194" s="2">
        <f t="shared" si="173"/>
        <v>0</v>
      </c>
      <c r="R194" s="2">
        <f t="shared" si="174"/>
        <v>0</v>
      </c>
      <c r="S194" s="2">
        <f t="shared" si="175"/>
        <v>0</v>
      </c>
      <c r="T194" s="2">
        <f t="shared" si="176"/>
        <v>0</v>
      </c>
      <c r="U194" s="2">
        <f t="shared" si="177"/>
        <v>0</v>
      </c>
      <c r="V194" s="2">
        <f t="shared" si="178"/>
        <v>0</v>
      </c>
      <c r="W194" s="2">
        <f t="shared" si="179"/>
        <v>621.21</v>
      </c>
      <c r="X194" s="2">
        <f t="shared" si="180"/>
        <v>0</v>
      </c>
      <c r="Y194" s="2">
        <f t="shared" si="181"/>
        <v>0</v>
      </c>
      <c r="Z194" s="2"/>
      <c r="AA194" s="2">
        <v>64966527</v>
      </c>
      <c r="AB194" s="2">
        <f t="shared" si="182"/>
        <v>72</v>
      </c>
      <c r="AC194" s="2">
        <f t="shared" si="183"/>
        <v>72</v>
      </c>
      <c r="AD194" s="2">
        <f>ROUND((((ET194)-(EU194))+AE194),2)</f>
        <v>0</v>
      </c>
      <c r="AE194" s="2">
        <f>ROUND((EU194),2)</f>
        <v>0</v>
      </c>
      <c r="AF194" s="2">
        <f>ROUND((EV194),2)</f>
        <v>0</v>
      </c>
      <c r="AG194" s="2">
        <f t="shared" si="184"/>
        <v>0</v>
      </c>
      <c r="AH194" s="2">
        <f>(EW194)</f>
        <v>0</v>
      </c>
      <c r="AI194" s="2">
        <f>(EX194)</f>
        <v>0</v>
      </c>
      <c r="AJ194" s="2">
        <f t="shared" si="185"/>
        <v>30.86</v>
      </c>
      <c r="AK194" s="2">
        <v>72</v>
      </c>
      <c r="AL194" s="2">
        <v>72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30.86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190</v>
      </c>
      <c r="BK194" s="2"/>
      <c r="BL194" s="2"/>
      <c r="BM194" s="2">
        <v>500001</v>
      </c>
      <c r="BN194" s="2">
        <v>0</v>
      </c>
      <c r="BO194" s="2" t="s">
        <v>3</v>
      </c>
      <c r="BP194" s="2">
        <v>0</v>
      </c>
      <c r="BQ194" s="2">
        <v>8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86"/>
        <v>1449.36</v>
      </c>
      <c r="CQ194" s="2">
        <f t="shared" si="205"/>
        <v>72</v>
      </c>
      <c r="CR194" s="2">
        <f>(((ET194)*BB194-(EU194)*BS194)+AE194*BS194)</f>
        <v>0</v>
      </c>
      <c r="CS194" s="2">
        <f t="shared" si="187"/>
        <v>0</v>
      </c>
      <c r="CT194" s="2">
        <f t="shared" si="188"/>
        <v>0</v>
      </c>
      <c r="CU194" s="2">
        <f t="shared" si="189"/>
        <v>0</v>
      </c>
      <c r="CV194" s="2">
        <f t="shared" si="190"/>
        <v>0</v>
      </c>
      <c r="CW194" s="2">
        <f t="shared" si="191"/>
        <v>0</v>
      </c>
      <c r="CX194" s="2">
        <f t="shared" si="192"/>
        <v>30.86</v>
      </c>
      <c r="CY194" s="2">
        <f>0</f>
        <v>0</v>
      </c>
      <c r="CZ194" s="2">
        <f>0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1007</v>
      </c>
      <c r="DV194" s="2" t="s">
        <v>189</v>
      </c>
      <c r="DW194" s="2" t="s">
        <v>189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49994105</v>
      </c>
      <c r="EF194" s="2">
        <v>8</v>
      </c>
      <c r="EG194" s="2" t="s">
        <v>95</v>
      </c>
      <c r="EH194" s="2">
        <v>0</v>
      </c>
      <c r="EI194" s="2" t="s">
        <v>3</v>
      </c>
      <c r="EJ194" s="2">
        <v>1</v>
      </c>
      <c r="EK194" s="2">
        <v>500001</v>
      </c>
      <c r="EL194" s="2" t="s">
        <v>96</v>
      </c>
      <c r="EM194" s="2" t="s">
        <v>97</v>
      </c>
      <c r="EN194" s="2"/>
      <c r="EO194" s="2" t="s">
        <v>3</v>
      </c>
      <c r="EP194" s="2"/>
      <c r="EQ194" s="2">
        <v>131072</v>
      </c>
      <c r="ER194" s="2">
        <v>72</v>
      </c>
      <c r="ES194" s="2">
        <v>72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3</v>
      </c>
      <c r="GB194" s="2"/>
      <c r="GC194" s="2"/>
      <c r="GD194" s="2">
        <v>1</v>
      </c>
      <c r="GE194" s="2"/>
      <c r="GF194" s="2">
        <v>532925909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93"/>
        <v>0</v>
      </c>
      <c r="GM194" s="2">
        <f>ROUND(O194+X194+Y194,2)+GX194</f>
        <v>1449.36</v>
      </c>
      <c r="GN194" s="2">
        <f t="shared" si="194"/>
        <v>1449.36</v>
      </c>
      <c r="GO194" s="2">
        <f t="shared" si="195"/>
        <v>0</v>
      </c>
      <c r="GP194" s="2">
        <f t="shared" si="196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97"/>
        <v>0</v>
      </c>
      <c r="GW194" s="2">
        <v>1</v>
      </c>
      <c r="GX194" s="2">
        <f t="shared" si="198"/>
        <v>0</v>
      </c>
      <c r="GY194" s="2"/>
      <c r="GZ194" s="2"/>
      <c r="HA194" s="2">
        <v>0</v>
      </c>
      <c r="HB194" s="2">
        <v>0</v>
      </c>
      <c r="HC194" s="2">
        <f t="shared" si="199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E195" t="s">
        <v>321</v>
      </c>
      <c r="F195" t="s">
        <v>187</v>
      </c>
      <c r="G195" t="s">
        <v>188</v>
      </c>
      <c r="H195" t="s">
        <v>189</v>
      </c>
      <c r="I195">
        <f>ROUND(ROUND((18.3)*1.1,4),7)</f>
        <v>20.13</v>
      </c>
      <c r="J195">
        <v>0</v>
      </c>
      <c r="K195">
        <f>ROUND(ROUND((18.3)*1.1,4),7)</f>
        <v>20.13</v>
      </c>
      <c r="O195">
        <f t="shared" si="172"/>
        <v>25653.67</v>
      </c>
      <c r="P195">
        <f t="shared" si="204"/>
        <v>25653.67</v>
      </c>
      <c r="Q195">
        <f t="shared" si="173"/>
        <v>0</v>
      </c>
      <c r="R195">
        <f t="shared" si="174"/>
        <v>0</v>
      </c>
      <c r="S195">
        <f t="shared" si="175"/>
        <v>0</v>
      </c>
      <c r="T195">
        <f t="shared" si="176"/>
        <v>0</v>
      </c>
      <c r="U195">
        <f t="shared" si="177"/>
        <v>0</v>
      </c>
      <c r="V195">
        <f t="shared" si="178"/>
        <v>0</v>
      </c>
      <c r="W195">
        <f t="shared" si="179"/>
        <v>621.21</v>
      </c>
      <c r="X195">
        <f t="shared" si="180"/>
        <v>0</v>
      </c>
      <c r="Y195">
        <f t="shared" si="181"/>
        <v>0</v>
      </c>
      <c r="AA195">
        <v>64966525</v>
      </c>
      <c r="AB195">
        <f t="shared" si="182"/>
        <v>72</v>
      </c>
      <c r="AC195">
        <f t="shared" si="183"/>
        <v>72</v>
      </c>
      <c r="AD195">
        <f>ROUND((((ET195)-(EU195))+AE195),2)</f>
        <v>0</v>
      </c>
      <c r="AE195">
        <f>ROUND((EU195),2)</f>
        <v>0</v>
      </c>
      <c r="AF195">
        <f>ROUND((EV195),2)</f>
        <v>0</v>
      </c>
      <c r="AG195">
        <f t="shared" si="184"/>
        <v>0</v>
      </c>
      <c r="AH195">
        <f>(EW195)</f>
        <v>0</v>
      </c>
      <c r="AI195">
        <f>(EX195)</f>
        <v>0</v>
      </c>
      <c r="AJ195">
        <f t="shared" si="185"/>
        <v>30.86</v>
      </c>
      <c r="AK195">
        <v>72</v>
      </c>
      <c r="AL195">
        <v>72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30.86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17.7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190</v>
      </c>
      <c r="BM195">
        <v>500001</v>
      </c>
      <c r="BN195">
        <v>0</v>
      </c>
      <c r="BO195" t="s">
        <v>187</v>
      </c>
      <c r="BP195">
        <v>1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86"/>
        <v>25653.67</v>
      </c>
      <c r="CQ195">
        <f t="shared" si="205"/>
        <v>1274.3999999999999</v>
      </c>
      <c r="CR195">
        <f>(((ET195)*BB195-(EU195)*BS195)+AE195*BS195)</f>
        <v>0</v>
      </c>
      <c r="CS195">
        <f t="shared" si="187"/>
        <v>0</v>
      </c>
      <c r="CT195">
        <f t="shared" si="188"/>
        <v>0</v>
      </c>
      <c r="CU195">
        <f t="shared" si="189"/>
        <v>0</v>
      </c>
      <c r="CV195">
        <f t="shared" si="190"/>
        <v>0</v>
      </c>
      <c r="CW195">
        <f t="shared" si="191"/>
        <v>0</v>
      </c>
      <c r="CX195">
        <f t="shared" si="192"/>
        <v>30.86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189</v>
      </c>
      <c r="DW195" t="s">
        <v>189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49994105</v>
      </c>
      <c r="EF195">
        <v>8</v>
      </c>
      <c r="EG195" t="s">
        <v>95</v>
      </c>
      <c r="EH195">
        <v>0</v>
      </c>
      <c r="EI195" t="s">
        <v>3</v>
      </c>
      <c r="EJ195">
        <v>1</v>
      </c>
      <c r="EK195">
        <v>500001</v>
      </c>
      <c r="EL195" t="s">
        <v>96</v>
      </c>
      <c r="EM195" t="s">
        <v>97</v>
      </c>
      <c r="EO195" t="s">
        <v>3</v>
      </c>
      <c r="EQ195">
        <v>131072</v>
      </c>
      <c r="ER195">
        <v>72</v>
      </c>
      <c r="ES195">
        <v>72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0</v>
      </c>
      <c r="GF195">
        <v>532925909</v>
      </c>
      <c r="GG195">
        <v>2</v>
      </c>
      <c r="GH195">
        <v>1</v>
      </c>
      <c r="GI195">
        <v>2</v>
      </c>
      <c r="GJ195">
        <v>0</v>
      </c>
      <c r="GK195">
        <f>ROUND(R195*(S12)/100,2)</f>
        <v>0</v>
      </c>
      <c r="GL195">
        <f t="shared" si="193"/>
        <v>0</v>
      </c>
      <c r="GM195">
        <f>ROUND(O195+X195+Y195+GK195,2)+GX195</f>
        <v>25653.67</v>
      </c>
      <c r="GN195">
        <f t="shared" si="194"/>
        <v>25653.67</v>
      </c>
      <c r="GO195">
        <f t="shared" si="195"/>
        <v>0</v>
      </c>
      <c r="GP195">
        <f t="shared" si="196"/>
        <v>0</v>
      </c>
      <c r="GR195">
        <v>0</v>
      </c>
      <c r="GS195">
        <v>3</v>
      </c>
      <c r="GT195">
        <v>0</v>
      </c>
      <c r="GU195" t="s">
        <v>3</v>
      </c>
      <c r="GV195">
        <f t="shared" si="197"/>
        <v>0</v>
      </c>
      <c r="GW195">
        <v>1</v>
      </c>
      <c r="GX195">
        <f t="shared" si="198"/>
        <v>0</v>
      </c>
      <c r="HA195">
        <v>0</v>
      </c>
      <c r="HB195">
        <v>0</v>
      </c>
      <c r="HC195">
        <f t="shared" si="19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ROW(SmtRes!A345)</f>
        <v>345</v>
      </c>
      <c r="D196" s="2">
        <f>ROW(EtalonRes!A349)</f>
        <v>349</v>
      </c>
      <c r="E196" s="2" t="s">
        <v>322</v>
      </c>
      <c r="F196" s="2" t="s">
        <v>323</v>
      </c>
      <c r="G196" s="2" t="s">
        <v>324</v>
      </c>
      <c r="H196" s="2" t="s">
        <v>325</v>
      </c>
      <c r="I196" s="2">
        <f>ROUND(ROUND((0.263*20+0.745*12)/100,4),7)</f>
        <v>0.14199999999999999</v>
      </c>
      <c r="J196" s="2">
        <v>0</v>
      </c>
      <c r="K196" s="2">
        <f>ROUND(ROUND((0.263*20+0.745*12)/100,4),7)</f>
        <v>0.14199999999999999</v>
      </c>
      <c r="L196" s="2"/>
      <c r="M196" s="2"/>
      <c r="N196" s="2"/>
      <c r="O196" s="2">
        <f t="shared" si="172"/>
        <v>1951.19</v>
      </c>
      <c r="P196" s="2">
        <f t="shared" si="204"/>
        <v>287.61</v>
      </c>
      <c r="Q196" s="2">
        <f t="shared" si="173"/>
        <v>1440.1</v>
      </c>
      <c r="R196" s="2">
        <f t="shared" si="174"/>
        <v>107.86</v>
      </c>
      <c r="S196" s="2">
        <f t="shared" si="175"/>
        <v>223.48</v>
      </c>
      <c r="T196" s="2">
        <f t="shared" si="176"/>
        <v>0</v>
      </c>
      <c r="U196" s="2">
        <f t="shared" si="177"/>
        <v>23.774208000000002</v>
      </c>
      <c r="V196" s="2">
        <f t="shared" si="178"/>
        <v>8.4927360000000007</v>
      </c>
      <c r="W196" s="2">
        <f t="shared" si="179"/>
        <v>0</v>
      </c>
      <c r="X196" s="2">
        <f t="shared" si="180"/>
        <v>487.07</v>
      </c>
      <c r="Y196" s="2">
        <f t="shared" si="181"/>
        <v>444</v>
      </c>
      <c r="Z196" s="2"/>
      <c r="AA196" s="2">
        <v>64966527</v>
      </c>
      <c r="AB196" s="2">
        <f t="shared" si="182"/>
        <v>13740.77</v>
      </c>
      <c r="AC196" s="2">
        <f t="shared" si="183"/>
        <v>2025.44</v>
      </c>
      <c r="AD196" s="2">
        <f>ROUND(((((ET196*ROUND(1.2,7)))-((EU196*ROUND(1.2,7))))+AE196),2)</f>
        <v>10141.540000000001</v>
      </c>
      <c r="AE196" s="2">
        <f>ROUND(((EU196*ROUND(1.2,7))),2)</f>
        <v>759.56</v>
      </c>
      <c r="AF196" s="2">
        <f>ROUND(((EV196*ROUND(1.2,7))),2)</f>
        <v>1573.79</v>
      </c>
      <c r="AG196" s="2">
        <f t="shared" si="184"/>
        <v>0</v>
      </c>
      <c r="AH196" s="2">
        <f>((EW196*ROUND(1.2,7)))</f>
        <v>167.42400000000001</v>
      </c>
      <c r="AI196" s="2">
        <f>((EX196*ROUND(1.2,7)))</f>
        <v>59.808</v>
      </c>
      <c r="AJ196" s="2">
        <f t="shared" si="185"/>
        <v>0</v>
      </c>
      <c r="AK196" s="2">
        <v>11788.22</v>
      </c>
      <c r="AL196" s="2">
        <v>2025.44</v>
      </c>
      <c r="AM196" s="2">
        <v>8451.2900000000009</v>
      </c>
      <c r="AN196" s="2">
        <v>632.97</v>
      </c>
      <c r="AO196" s="2">
        <v>1311.49</v>
      </c>
      <c r="AP196" s="2">
        <v>0</v>
      </c>
      <c r="AQ196" s="2">
        <v>139.52000000000001</v>
      </c>
      <c r="AR196" s="2">
        <v>49.84</v>
      </c>
      <c r="AS196" s="2">
        <v>0</v>
      </c>
      <c r="AT196" s="2">
        <v>147</v>
      </c>
      <c r="AU196" s="2">
        <v>134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326</v>
      </c>
      <c r="BK196" s="2"/>
      <c r="BL196" s="2"/>
      <c r="BM196" s="2">
        <v>27001</v>
      </c>
      <c r="BN196" s="2">
        <v>0</v>
      </c>
      <c r="BO196" s="2" t="s">
        <v>3</v>
      </c>
      <c r="BP196" s="2">
        <v>0</v>
      </c>
      <c r="BQ196" s="2">
        <v>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147</v>
      </c>
      <c r="CA196" s="2">
        <v>134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1250</v>
      </c>
      <c r="CO196" s="2">
        <v>0</v>
      </c>
      <c r="CP196" s="2">
        <f t="shared" si="186"/>
        <v>1951.19</v>
      </c>
      <c r="CQ196" s="2">
        <f t="shared" si="205"/>
        <v>2025.44</v>
      </c>
      <c r="CR196" s="2">
        <f>((((ET196*ROUND(1.2,7)))*BB196-((EU196*ROUND(1.2,7)))*BS196)+AE196*BS196)</f>
        <v>10141.544</v>
      </c>
      <c r="CS196" s="2">
        <f t="shared" si="187"/>
        <v>759.56</v>
      </c>
      <c r="CT196" s="2">
        <f t="shared" si="188"/>
        <v>1573.79</v>
      </c>
      <c r="CU196" s="2">
        <f t="shared" si="189"/>
        <v>0</v>
      </c>
      <c r="CV196" s="2">
        <f t="shared" si="190"/>
        <v>167.42400000000001</v>
      </c>
      <c r="CW196" s="2">
        <f t="shared" si="191"/>
        <v>59.808</v>
      </c>
      <c r="CX196" s="2">
        <f t="shared" si="192"/>
        <v>0</v>
      </c>
      <c r="CY196" s="2">
        <f t="shared" ref="CY196:CY201" si="206">(((S196+R196)*AT196)/100)</f>
        <v>487.06979999999999</v>
      </c>
      <c r="CZ196" s="2">
        <f t="shared" ref="CZ196:CZ201" si="207">(((S196+R196)*AU196)/100)</f>
        <v>443.99559999999997</v>
      </c>
      <c r="DA196" s="2"/>
      <c r="DB196" s="2">
        <v>45</v>
      </c>
      <c r="DC196" s="2" t="s">
        <v>3</v>
      </c>
      <c r="DD196" s="2" t="s">
        <v>3</v>
      </c>
      <c r="DE196" s="2" t="s">
        <v>60</v>
      </c>
      <c r="DF196" s="2" t="s">
        <v>60</v>
      </c>
      <c r="DG196" s="2" t="s">
        <v>60</v>
      </c>
      <c r="DH196" s="2" t="s">
        <v>3</v>
      </c>
      <c r="DI196" s="2" t="s">
        <v>60</v>
      </c>
      <c r="DJ196" s="2" t="s">
        <v>60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325</v>
      </c>
      <c r="DW196" s="2" t="s">
        <v>325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49994245</v>
      </c>
      <c r="EF196" s="2">
        <v>2</v>
      </c>
      <c r="EG196" s="2" t="s">
        <v>74</v>
      </c>
      <c r="EH196" s="2">
        <v>21</v>
      </c>
      <c r="EI196" s="2" t="s">
        <v>327</v>
      </c>
      <c r="EJ196" s="2">
        <v>1</v>
      </c>
      <c r="EK196" s="2">
        <v>27001</v>
      </c>
      <c r="EL196" s="2" t="s">
        <v>327</v>
      </c>
      <c r="EM196" s="2" t="s">
        <v>328</v>
      </c>
      <c r="EN196" s="2"/>
      <c r="EO196" s="2" t="s">
        <v>61</v>
      </c>
      <c r="EP196" s="2"/>
      <c r="EQ196" s="2">
        <v>131072</v>
      </c>
      <c r="ER196" s="2">
        <v>11788.22</v>
      </c>
      <c r="ES196" s="2">
        <v>2025.44</v>
      </c>
      <c r="ET196" s="2">
        <v>8451.2900000000009</v>
      </c>
      <c r="EU196" s="2">
        <v>632.97</v>
      </c>
      <c r="EV196" s="2">
        <v>1311.49</v>
      </c>
      <c r="EW196" s="2">
        <v>139.52000000000001</v>
      </c>
      <c r="EX196" s="2">
        <v>49.84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147</v>
      </c>
      <c r="FY196" s="2">
        <v>134</v>
      </c>
      <c r="FZ196" s="2"/>
      <c r="GA196" s="2" t="s">
        <v>3</v>
      </c>
      <c r="GB196" s="2"/>
      <c r="GC196" s="2"/>
      <c r="GD196" s="2">
        <v>1</v>
      </c>
      <c r="GE196" s="2"/>
      <c r="GF196" s="2">
        <v>-1580361601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93"/>
        <v>0</v>
      </c>
      <c r="GM196" s="2">
        <f>ROUND(O196+X196+Y196,2)+GX196</f>
        <v>2882.26</v>
      </c>
      <c r="GN196" s="2">
        <f t="shared" si="194"/>
        <v>2882.26</v>
      </c>
      <c r="GO196" s="2">
        <f t="shared" si="195"/>
        <v>0</v>
      </c>
      <c r="GP196" s="2">
        <f t="shared" si="196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97"/>
        <v>0</v>
      </c>
      <c r="GW196" s="2">
        <v>1</v>
      </c>
      <c r="GX196" s="2">
        <f t="shared" si="198"/>
        <v>0</v>
      </c>
      <c r="GY196" s="2"/>
      <c r="GZ196" s="2"/>
      <c r="HA196" s="2">
        <v>0</v>
      </c>
      <c r="HB196" s="2">
        <v>0</v>
      </c>
      <c r="HC196" s="2">
        <f t="shared" si="199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329</v>
      </c>
      <c r="HO196" s="2" t="s">
        <v>330</v>
      </c>
      <c r="HP196" s="2" t="s">
        <v>327</v>
      </c>
      <c r="HQ196" s="2" t="s">
        <v>327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ROW(SmtRes!A358)</f>
        <v>358</v>
      </c>
      <c r="D197">
        <f>ROW(EtalonRes!A362)</f>
        <v>362</v>
      </c>
      <c r="E197" t="s">
        <v>322</v>
      </c>
      <c r="F197" t="s">
        <v>323</v>
      </c>
      <c r="G197" t="s">
        <v>324</v>
      </c>
      <c r="H197" t="s">
        <v>325</v>
      </c>
      <c r="I197">
        <f>ROUND(ROUND((0.263*20+0.745*12)/100,4),7)</f>
        <v>0.14199999999999999</v>
      </c>
      <c r="J197">
        <v>0</v>
      </c>
      <c r="K197">
        <f>ROUND(ROUND((0.263*20+0.745*12)/100,4),7)</f>
        <v>0.14199999999999999</v>
      </c>
      <c r="O197">
        <f t="shared" si="172"/>
        <v>40734.06</v>
      </c>
      <c r="P197">
        <f t="shared" si="204"/>
        <v>9997.41</v>
      </c>
      <c r="Q197">
        <f t="shared" si="173"/>
        <v>19354.91</v>
      </c>
      <c r="R197">
        <f t="shared" si="174"/>
        <v>5493.18</v>
      </c>
      <c r="S197">
        <f t="shared" si="175"/>
        <v>11381.74</v>
      </c>
      <c r="T197">
        <f t="shared" si="176"/>
        <v>0</v>
      </c>
      <c r="U197">
        <f t="shared" si="177"/>
        <v>23.774208000000002</v>
      </c>
      <c r="V197">
        <f t="shared" si="178"/>
        <v>8.4927360000000007</v>
      </c>
      <c r="W197">
        <f t="shared" si="179"/>
        <v>0</v>
      </c>
      <c r="X197">
        <f t="shared" si="180"/>
        <v>24806.13</v>
      </c>
      <c r="Y197">
        <f t="shared" si="181"/>
        <v>22612.39</v>
      </c>
      <c r="AA197">
        <v>64966525</v>
      </c>
      <c r="AB197">
        <f t="shared" si="182"/>
        <v>13740.77</v>
      </c>
      <c r="AC197">
        <f t="shared" si="183"/>
        <v>2025.44</v>
      </c>
      <c r="AD197">
        <f>ROUND(((((ET197*ROUND(1.2,7)))-((EU197*ROUND(1.2,7))))+AE197),2)</f>
        <v>10141.540000000001</v>
      </c>
      <c r="AE197">
        <f>ROUND(((EU197*ROUND(1.2,7))),2)</f>
        <v>759.56</v>
      </c>
      <c r="AF197">
        <f>ROUND(((EV197*ROUND(1.2,7))),2)</f>
        <v>1573.79</v>
      </c>
      <c r="AG197">
        <f t="shared" si="184"/>
        <v>0</v>
      </c>
      <c r="AH197">
        <f>((EW197*ROUND(1.2,7)))</f>
        <v>167.42400000000001</v>
      </c>
      <c r="AI197">
        <f>((EX197*ROUND(1.2,7)))</f>
        <v>59.808</v>
      </c>
      <c r="AJ197">
        <f t="shared" si="185"/>
        <v>0</v>
      </c>
      <c r="AK197">
        <v>11788.22</v>
      </c>
      <c r="AL197">
        <v>2025.44</v>
      </c>
      <c r="AM197">
        <v>8451.2900000000009</v>
      </c>
      <c r="AN197">
        <v>632.97</v>
      </c>
      <c r="AO197">
        <v>1311.49</v>
      </c>
      <c r="AP197">
        <v>0</v>
      </c>
      <c r="AQ197">
        <v>139.52000000000001</v>
      </c>
      <c r="AR197">
        <v>49.84</v>
      </c>
      <c r="AS197">
        <v>0</v>
      </c>
      <c r="AT197">
        <v>147</v>
      </c>
      <c r="AU197">
        <v>134</v>
      </c>
      <c r="AV197">
        <v>1</v>
      </c>
      <c r="AW197">
        <v>1</v>
      </c>
      <c r="AZ197">
        <v>1</v>
      </c>
      <c r="BA197">
        <v>50.93</v>
      </c>
      <c r="BB197">
        <v>13.44</v>
      </c>
      <c r="BC197">
        <v>34.76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326</v>
      </c>
      <c r="BM197">
        <v>27001</v>
      </c>
      <c r="BN197">
        <v>0</v>
      </c>
      <c r="BO197" t="s">
        <v>323</v>
      </c>
      <c r="BP197">
        <v>1</v>
      </c>
      <c r="BQ197">
        <v>2</v>
      </c>
      <c r="BR197">
        <v>0</v>
      </c>
      <c r="BS197">
        <v>50.93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147</v>
      </c>
      <c r="CA197">
        <v>134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1250</v>
      </c>
      <c r="CO197">
        <v>0</v>
      </c>
      <c r="CP197">
        <f t="shared" si="186"/>
        <v>40734.06</v>
      </c>
      <c r="CQ197">
        <f t="shared" si="205"/>
        <v>70404.294399999999</v>
      </c>
      <c r="CR197">
        <f>((((ET197*ROUND(1.2,7)))*BB197-((EU197*ROUND(1.2,7)))*BS197)+AE197*BS197)</f>
        <v>136302.20140000002</v>
      </c>
      <c r="CS197">
        <f t="shared" si="187"/>
        <v>38684.390799999994</v>
      </c>
      <c r="CT197">
        <f t="shared" si="188"/>
        <v>80153.1247</v>
      </c>
      <c r="CU197">
        <f t="shared" si="189"/>
        <v>0</v>
      </c>
      <c r="CV197">
        <f t="shared" si="190"/>
        <v>167.42400000000001</v>
      </c>
      <c r="CW197">
        <f t="shared" si="191"/>
        <v>59.808</v>
      </c>
      <c r="CX197">
        <f t="shared" si="192"/>
        <v>0</v>
      </c>
      <c r="CY197">
        <f t="shared" si="206"/>
        <v>24806.132399999999</v>
      </c>
      <c r="CZ197">
        <f t="shared" si="207"/>
        <v>22612.392799999998</v>
      </c>
      <c r="DB197">
        <v>46</v>
      </c>
      <c r="DC197" t="s">
        <v>3</v>
      </c>
      <c r="DD197" t="s">
        <v>3</v>
      </c>
      <c r="DE197" t="s">
        <v>60</v>
      </c>
      <c r="DF197" t="s">
        <v>60</v>
      </c>
      <c r="DG197" t="s">
        <v>60</v>
      </c>
      <c r="DH197" t="s">
        <v>3</v>
      </c>
      <c r="DI197" t="s">
        <v>60</v>
      </c>
      <c r="DJ197" t="s">
        <v>60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325</v>
      </c>
      <c r="DW197" t="s">
        <v>325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49994245</v>
      </c>
      <c r="EF197">
        <v>2</v>
      </c>
      <c r="EG197" t="s">
        <v>74</v>
      </c>
      <c r="EH197">
        <v>21</v>
      </c>
      <c r="EI197" t="s">
        <v>327</v>
      </c>
      <c r="EJ197">
        <v>1</v>
      </c>
      <c r="EK197">
        <v>27001</v>
      </c>
      <c r="EL197" t="s">
        <v>327</v>
      </c>
      <c r="EM197" t="s">
        <v>328</v>
      </c>
      <c r="EO197" t="s">
        <v>61</v>
      </c>
      <c r="EQ197">
        <v>131072</v>
      </c>
      <c r="ER197">
        <v>11788.22</v>
      </c>
      <c r="ES197">
        <v>2025.44</v>
      </c>
      <c r="ET197">
        <v>8451.2900000000009</v>
      </c>
      <c r="EU197">
        <v>632.97</v>
      </c>
      <c r="EV197">
        <v>1311.49</v>
      </c>
      <c r="EW197">
        <v>139.52000000000001</v>
      </c>
      <c r="EX197">
        <v>49.84</v>
      </c>
      <c r="EY197">
        <v>0</v>
      </c>
      <c r="FQ197">
        <v>0</v>
      </c>
      <c r="FR197">
        <v>0</v>
      </c>
      <c r="FS197">
        <v>0</v>
      </c>
      <c r="FX197">
        <v>147</v>
      </c>
      <c r="FY197">
        <v>134</v>
      </c>
      <c r="GA197" t="s">
        <v>3</v>
      </c>
      <c r="GD197">
        <v>0</v>
      </c>
      <c r="GF197">
        <v>-1580361601</v>
      </c>
      <c r="GG197">
        <v>2</v>
      </c>
      <c r="GH197">
        <v>1</v>
      </c>
      <c r="GI197">
        <v>2</v>
      </c>
      <c r="GJ197">
        <v>0</v>
      </c>
      <c r="GK197">
        <f>ROUND(R197*(S12)/100,2)</f>
        <v>8789.09</v>
      </c>
      <c r="GL197">
        <f t="shared" si="193"/>
        <v>0</v>
      </c>
      <c r="GM197">
        <f>ROUND(O197+X197+Y197+GK197,2)+GX197</f>
        <v>96941.67</v>
      </c>
      <c r="GN197">
        <f t="shared" si="194"/>
        <v>96941.67</v>
      </c>
      <c r="GO197">
        <f t="shared" si="195"/>
        <v>0</v>
      </c>
      <c r="GP197">
        <f t="shared" si="196"/>
        <v>0</v>
      </c>
      <c r="GR197">
        <v>0</v>
      </c>
      <c r="GS197">
        <v>3</v>
      </c>
      <c r="GT197">
        <v>0</v>
      </c>
      <c r="GU197" t="s">
        <v>3</v>
      </c>
      <c r="GV197">
        <f t="shared" si="197"/>
        <v>0</v>
      </c>
      <c r="GW197">
        <v>1</v>
      </c>
      <c r="GX197">
        <f t="shared" si="198"/>
        <v>0</v>
      </c>
      <c r="HA197">
        <v>0</v>
      </c>
      <c r="HB197">
        <v>0</v>
      </c>
      <c r="HC197">
        <f t="shared" si="199"/>
        <v>0</v>
      </c>
      <c r="HE197" t="s">
        <v>3</v>
      </c>
      <c r="HF197" t="s">
        <v>3</v>
      </c>
      <c r="HM197" t="s">
        <v>3</v>
      </c>
      <c r="HN197" t="s">
        <v>329</v>
      </c>
      <c r="HO197" t="s">
        <v>330</v>
      </c>
      <c r="HP197" t="s">
        <v>327</v>
      </c>
      <c r="HQ197" t="s">
        <v>327</v>
      </c>
      <c r="HS197">
        <v>0</v>
      </c>
      <c r="IK197">
        <v>0</v>
      </c>
    </row>
    <row r="198" spans="1:255" x14ac:dyDescent="0.2">
      <c r="A198" s="2">
        <v>18</v>
      </c>
      <c r="B198" s="2">
        <v>1</v>
      </c>
      <c r="C198" s="2">
        <v>345</v>
      </c>
      <c r="D198" s="2"/>
      <c r="E198" s="2" t="s">
        <v>331</v>
      </c>
      <c r="F198" s="2" t="s">
        <v>332</v>
      </c>
      <c r="G198" s="2" t="s">
        <v>333</v>
      </c>
      <c r="H198" s="2" t="s">
        <v>189</v>
      </c>
      <c r="I198" s="2">
        <f>I196*J198</f>
        <v>14.2</v>
      </c>
      <c r="J198" s="2">
        <v>100</v>
      </c>
      <c r="K198" s="2">
        <v>100</v>
      </c>
      <c r="L198" s="2"/>
      <c r="M198" s="2"/>
      <c r="N198" s="2"/>
      <c r="O198" s="2">
        <f t="shared" si="172"/>
        <v>21276</v>
      </c>
      <c r="P198" s="2">
        <f t="shared" si="204"/>
        <v>21276</v>
      </c>
      <c r="Q198" s="2">
        <f t="shared" si="173"/>
        <v>0</v>
      </c>
      <c r="R198" s="2">
        <f t="shared" si="174"/>
        <v>0</v>
      </c>
      <c r="S198" s="2">
        <f t="shared" si="175"/>
        <v>0</v>
      </c>
      <c r="T198" s="2">
        <f t="shared" si="176"/>
        <v>0</v>
      </c>
      <c r="U198" s="2">
        <f t="shared" si="177"/>
        <v>0</v>
      </c>
      <c r="V198" s="2">
        <f t="shared" si="178"/>
        <v>0</v>
      </c>
      <c r="W198" s="2">
        <f t="shared" si="179"/>
        <v>652.35</v>
      </c>
      <c r="X198" s="2">
        <f t="shared" si="180"/>
        <v>0</v>
      </c>
      <c r="Y198" s="2">
        <f t="shared" si="181"/>
        <v>0</v>
      </c>
      <c r="Z198" s="2"/>
      <c r="AA198" s="2">
        <v>64966527</v>
      </c>
      <c r="AB198" s="2">
        <f t="shared" si="182"/>
        <v>1498.31</v>
      </c>
      <c r="AC198" s="2">
        <f t="shared" si="183"/>
        <v>1498.31</v>
      </c>
      <c r="AD198" s="2">
        <f>ROUND((((ET198)-(EU198))+AE198),2)</f>
        <v>0</v>
      </c>
      <c r="AE198" s="2">
        <f>ROUND((EU198),2)</f>
        <v>0</v>
      </c>
      <c r="AF198" s="2">
        <f>ROUND((EV198),2)</f>
        <v>0</v>
      </c>
      <c r="AG198" s="2">
        <f t="shared" si="184"/>
        <v>0</v>
      </c>
      <c r="AH198" s="2">
        <f>(EW198)</f>
        <v>0</v>
      </c>
      <c r="AI198" s="2">
        <f>(EX198)</f>
        <v>0</v>
      </c>
      <c r="AJ198" s="2">
        <f t="shared" si="185"/>
        <v>45.94</v>
      </c>
      <c r="AK198" s="2">
        <v>1498.31</v>
      </c>
      <c r="AL198" s="2">
        <v>1498.31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45.94</v>
      </c>
      <c r="AT198" s="2">
        <v>147</v>
      </c>
      <c r="AU198" s="2">
        <v>134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334</v>
      </c>
      <c r="BK198" s="2"/>
      <c r="BL198" s="2"/>
      <c r="BM198" s="2">
        <v>27001</v>
      </c>
      <c r="BN198" s="2">
        <v>0</v>
      </c>
      <c r="BO198" s="2" t="s">
        <v>3</v>
      </c>
      <c r="BP198" s="2">
        <v>0</v>
      </c>
      <c r="BQ198" s="2">
        <v>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147</v>
      </c>
      <c r="CA198" s="2">
        <v>134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86"/>
        <v>21276</v>
      </c>
      <c r="CQ198" s="2">
        <f t="shared" si="205"/>
        <v>1498.31</v>
      </c>
      <c r="CR198" s="2">
        <f>(((ET198)*BB198-(EU198)*BS198)+AE198*BS198)</f>
        <v>0</v>
      </c>
      <c r="CS198" s="2">
        <f t="shared" si="187"/>
        <v>0</v>
      </c>
      <c r="CT198" s="2">
        <f t="shared" si="188"/>
        <v>0</v>
      </c>
      <c r="CU198" s="2">
        <f t="shared" si="189"/>
        <v>0</v>
      </c>
      <c r="CV198" s="2">
        <f t="shared" si="190"/>
        <v>0</v>
      </c>
      <c r="CW198" s="2">
        <f t="shared" si="191"/>
        <v>0</v>
      </c>
      <c r="CX198" s="2">
        <f t="shared" si="192"/>
        <v>45.94</v>
      </c>
      <c r="CY198" s="2">
        <f t="shared" si="206"/>
        <v>0</v>
      </c>
      <c r="CZ198" s="2">
        <f t="shared" si="207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1007</v>
      </c>
      <c r="DV198" s="2" t="s">
        <v>189</v>
      </c>
      <c r="DW198" s="2" t="s">
        <v>189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49994245</v>
      </c>
      <c r="EF198" s="2">
        <v>2</v>
      </c>
      <c r="EG198" s="2" t="s">
        <v>74</v>
      </c>
      <c r="EH198" s="2">
        <v>21</v>
      </c>
      <c r="EI198" s="2" t="s">
        <v>327</v>
      </c>
      <c r="EJ198" s="2">
        <v>1</v>
      </c>
      <c r="EK198" s="2">
        <v>27001</v>
      </c>
      <c r="EL198" s="2" t="s">
        <v>327</v>
      </c>
      <c r="EM198" s="2" t="s">
        <v>328</v>
      </c>
      <c r="EN198" s="2"/>
      <c r="EO198" s="2" t="s">
        <v>3</v>
      </c>
      <c r="EP198" s="2"/>
      <c r="EQ198" s="2">
        <v>0</v>
      </c>
      <c r="ER198" s="2">
        <v>1498.31</v>
      </c>
      <c r="ES198" s="2">
        <v>1498.31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147</v>
      </c>
      <c r="FY198" s="2">
        <v>134</v>
      </c>
      <c r="FZ198" s="2"/>
      <c r="GA198" s="2" t="s">
        <v>3</v>
      </c>
      <c r="GB198" s="2"/>
      <c r="GC198" s="2"/>
      <c r="GD198" s="2">
        <v>1</v>
      </c>
      <c r="GE198" s="2"/>
      <c r="GF198" s="2">
        <v>284545325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93"/>
        <v>0</v>
      </c>
      <c r="GM198" s="2">
        <f>ROUND(O198+X198+Y198,2)+GX198</f>
        <v>21276</v>
      </c>
      <c r="GN198" s="2">
        <f t="shared" si="194"/>
        <v>21276</v>
      </c>
      <c r="GO198" s="2">
        <f t="shared" si="195"/>
        <v>0</v>
      </c>
      <c r="GP198" s="2">
        <f t="shared" si="196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197"/>
        <v>0</v>
      </c>
      <c r="GW198" s="2">
        <v>1</v>
      </c>
      <c r="GX198" s="2">
        <f t="shared" si="198"/>
        <v>0</v>
      </c>
      <c r="GY198" s="2"/>
      <c r="GZ198" s="2"/>
      <c r="HA198" s="2">
        <v>0</v>
      </c>
      <c r="HB198" s="2">
        <v>0</v>
      </c>
      <c r="HC198" s="2">
        <f t="shared" si="199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329</v>
      </c>
      <c r="HO198" s="2" t="s">
        <v>330</v>
      </c>
      <c r="HP198" s="2" t="s">
        <v>327</v>
      </c>
      <c r="HQ198" s="2" t="s">
        <v>327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18</v>
      </c>
      <c r="B199">
        <v>1</v>
      </c>
      <c r="C199">
        <v>358</v>
      </c>
      <c r="E199" t="s">
        <v>331</v>
      </c>
      <c r="F199" t="s">
        <v>332</v>
      </c>
      <c r="G199" t="s">
        <v>333</v>
      </c>
      <c r="H199" t="s">
        <v>189</v>
      </c>
      <c r="I199">
        <f>I197*J199</f>
        <v>14.2</v>
      </c>
      <c r="J199">
        <v>100</v>
      </c>
      <c r="K199">
        <v>100</v>
      </c>
      <c r="O199">
        <f t="shared" si="172"/>
        <v>263609.65999999997</v>
      </c>
      <c r="P199">
        <f t="shared" si="204"/>
        <v>263609.65999999997</v>
      </c>
      <c r="Q199">
        <f t="shared" si="173"/>
        <v>0</v>
      </c>
      <c r="R199">
        <f t="shared" si="174"/>
        <v>0</v>
      </c>
      <c r="S199">
        <f t="shared" si="175"/>
        <v>0</v>
      </c>
      <c r="T199">
        <f t="shared" si="176"/>
        <v>0</v>
      </c>
      <c r="U199">
        <f t="shared" si="177"/>
        <v>0</v>
      </c>
      <c r="V199">
        <f t="shared" si="178"/>
        <v>0</v>
      </c>
      <c r="W199">
        <f t="shared" si="179"/>
        <v>652.35</v>
      </c>
      <c r="X199">
        <f t="shared" si="180"/>
        <v>0</v>
      </c>
      <c r="Y199">
        <f t="shared" si="181"/>
        <v>0</v>
      </c>
      <c r="AA199">
        <v>64966525</v>
      </c>
      <c r="AB199">
        <f t="shared" si="182"/>
        <v>1498.31</v>
      </c>
      <c r="AC199">
        <f t="shared" si="183"/>
        <v>1498.31</v>
      </c>
      <c r="AD199">
        <f>ROUND((((ET199)-(EU199))+AE199),2)</f>
        <v>0</v>
      </c>
      <c r="AE199">
        <f>ROUND((EU199),2)</f>
        <v>0</v>
      </c>
      <c r="AF199">
        <f>ROUND((EV199),2)</f>
        <v>0</v>
      </c>
      <c r="AG199">
        <f t="shared" si="184"/>
        <v>0</v>
      </c>
      <c r="AH199">
        <f>(EW199)</f>
        <v>0</v>
      </c>
      <c r="AI199">
        <f>(EX199)</f>
        <v>0</v>
      </c>
      <c r="AJ199">
        <f t="shared" si="185"/>
        <v>45.94</v>
      </c>
      <c r="AK199">
        <v>1498.31</v>
      </c>
      <c r="AL199">
        <v>1498.31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45.94</v>
      </c>
      <c r="AT199">
        <v>147</v>
      </c>
      <c r="AU199">
        <v>134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12.39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334</v>
      </c>
      <c r="BM199">
        <v>27001</v>
      </c>
      <c r="BN199">
        <v>0</v>
      </c>
      <c r="BO199" t="s">
        <v>332</v>
      </c>
      <c r="BP199">
        <v>1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147</v>
      </c>
      <c r="CA199">
        <v>134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86"/>
        <v>263609.65999999997</v>
      </c>
      <c r="CQ199">
        <f t="shared" si="205"/>
        <v>18564.0609</v>
      </c>
      <c r="CR199">
        <f>(((ET199)*BB199-(EU199)*BS199)+AE199*BS199)</f>
        <v>0</v>
      </c>
      <c r="CS199">
        <f t="shared" si="187"/>
        <v>0</v>
      </c>
      <c r="CT199">
        <f t="shared" si="188"/>
        <v>0</v>
      </c>
      <c r="CU199">
        <f t="shared" si="189"/>
        <v>0</v>
      </c>
      <c r="CV199">
        <f t="shared" si="190"/>
        <v>0</v>
      </c>
      <c r="CW199">
        <f t="shared" si="191"/>
        <v>0</v>
      </c>
      <c r="CX199">
        <f t="shared" si="192"/>
        <v>45.94</v>
      </c>
      <c r="CY199">
        <f t="shared" si="206"/>
        <v>0</v>
      </c>
      <c r="CZ199">
        <f t="shared" si="207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189</v>
      </c>
      <c r="DW199" t="s">
        <v>189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49994245</v>
      </c>
      <c r="EF199">
        <v>2</v>
      </c>
      <c r="EG199" t="s">
        <v>74</v>
      </c>
      <c r="EH199">
        <v>21</v>
      </c>
      <c r="EI199" t="s">
        <v>327</v>
      </c>
      <c r="EJ199">
        <v>1</v>
      </c>
      <c r="EK199">
        <v>27001</v>
      </c>
      <c r="EL199" t="s">
        <v>327</v>
      </c>
      <c r="EM199" t="s">
        <v>328</v>
      </c>
      <c r="EO199" t="s">
        <v>3</v>
      </c>
      <c r="EQ199">
        <v>0</v>
      </c>
      <c r="ER199">
        <v>1498.31</v>
      </c>
      <c r="ES199">
        <v>1498.31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147</v>
      </c>
      <c r="FY199">
        <v>134</v>
      </c>
      <c r="GA199" t="s">
        <v>3</v>
      </c>
      <c r="GD199">
        <v>0</v>
      </c>
      <c r="GF199">
        <v>284545325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93"/>
        <v>0</v>
      </c>
      <c r="GM199">
        <f>ROUND(O199+X199+Y199+GK199,2)+GX199</f>
        <v>263609.65999999997</v>
      </c>
      <c r="GN199">
        <f t="shared" si="194"/>
        <v>263609.65999999997</v>
      </c>
      <c r="GO199">
        <f t="shared" si="195"/>
        <v>0</v>
      </c>
      <c r="GP199">
        <f t="shared" si="196"/>
        <v>0</v>
      </c>
      <c r="GR199">
        <v>0</v>
      </c>
      <c r="GS199">
        <v>3</v>
      </c>
      <c r="GT199">
        <v>0</v>
      </c>
      <c r="GU199" t="s">
        <v>3</v>
      </c>
      <c r="GV199">
        <f t="shared" si="197"/>
        <v>0</v>
      </c>
      <c r="GW199">
        <v>1</v>
      </c>
      <c r="GX199">
        <f t="shared" si="198"/>
        <v>0</v>
      </c>
      <c r="HA199">
        <v>0</v>
      </c>
      <c r="HB199">
        <v>0</v>
      </c>
      <c r="HC199">
        <f t="shared" si="199"/>
        <v>0</v>
      </c>
      <c r="HE199" t="s">
        <v>3</v>
      </c>
      <c r="HF199" t="s">
        <v>3</v>
      </c>
      <c r="HM199" t="s">
        <v>3</v>
      </c>
      <c r="HN199" t="s">
        <v>329</v>
      </c>
      <c r="HO199" t="s">
        <v>330</v>
      </c>
      <c r="HP199" t="s">
        <v>327</v>
      </c>
      <c r="HQ199" t="s">
        <v>327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>
        <f>ROW(SmtRes!A359)</f>
        <v>359</v>
      </c>
      <c r="D200" s="2">
        <f>ROW(EtalonRes!A363)</f>
        <v>363</v>
      </c>
      <c r="E200" s="2" t="s">
        <v>335</v>
      </c>
      <c r="F200" s="2" t="s">
        <v>179</v>
      </c>
      <c r="G200" s="2" t="s">
        <v>336</v>
      </c>
      <c r="H200" s="2" t="s">
        <v>181</v>
      </c>
      <c r="I200" s="2">
        <f>ROUND(ROUND((0.05*(180))/100,4),7)</f>
        <v>0.09</v>
      </c>
      <c r="J200" s="2">
        <v>0</v>
      </c>
      <c r="K200" s="2">
        <f>ROUND(ROUND((0.05*(180))/100,4),7)</f>
        <v>0.09</v>
      </c>
      <c r="L200" s="2"/>
      <c r="M200" s="2"/>
      <c r="N200" s="2"/>
      <c r="O200" s="2">
        <f t="shared" si="172"/>
        <v>71.69</v>
      </c>
      <c r="P200" s="2">
        <f t="shared" si="204"/>
        <v>0</v>
      </c>
      <c r="Q200" s="2">
        <f t="shared" si="173"/>
        <v>0</v>
      </c>
      <c r="R200" s="2">
        <f t="shared" si="174"/>
        <v>0</v>
      </c>
      <c r="S200" s="2">
        <f t="shared" si="175"/>
        <v>71.69</v>
      </c>
      <c r="T200" s="2">
        <f t="shared" si="176"/>
        <v>0</v>
      </c>
      <c r="U200" s="2">
        <f t="shared" si="177"/>
        <v>9.5579999999999998</v>
      </c>
      <c r="V200" s="2">
        <f t="shared" si="178"/>
        <v>0</v>
      </c>
      <c r="W200" s="2">
        <f t="shared" si="179"/>
        <v>0</v>
      </c>
      <c r="X200" s="2">
        <f t="shared" si="180"/>
        <v>63.8</v>
      </c>
      <c r="Y200" s="2">
        <f t="shared" si="181"/>
        <v>28.68</v>
      </c>
      <c r="Z200" s="2"/>
      <c r="AA200" s="2">
        <v>64966527</v>
      </c>
      <c r="AB200" s="2">
        <f t="shared" si="182"/>
        <v>796.5</v>
      </c>
      <c r="AC200" s="2">
        <f t="shared" si="183"/>
        <v>0</v>
      </c>
      <c r="AD200" s="2">
        <f>ROUND(((((ET200*ROUND(1.2,7)))-((EU200*ROUND(1.2,7))))+AE200),2)</f>
        <v>0</v>
      </c>
      <c r="AE200" s="2">
        <f>ROUND(((EU200*ROUND(1.2,7))),2)</f>
        <v>0</v>
      </c>
      <c r="AF200" s="2">
        <f>ROUND(((EV200*ROUND(1.2,7))),2)</f>
        <v>796.5</v>
      </c>
      <c r="AG200" s="2">
        <f t="shared" si="184"/>
        <v>0</v>
      </c>
      <c r="AH200" s="2">
        <f>((EW200*ROUND(1.2,7)))</f>
        <v>106.2</v>
      </c>
      <c r="AI200" s="2">
        <f>((EX200*ROUND(1.2,7)))</f>
        <v>0</v>
      </c>
      <c r="AJ200" s="2">
        <f t="shared" si="185"/>
        <v>0</v>
      </c>
      <c r="AK200" s="2">
        <v>663.75</v>
      </c>
      <c r="AL200" s="2">
        <v>0</v>
      </c>
      <c r="AM200" s="2">
        <v>0</v>
      </c>
      <c r="AN200" s="2">
        <v>0</v>
      </c>
      <c r="AO200" s="2">
        <v>663.75</v>
      </c>
      <c r="AP200" s="2">
        <v>0</v>
      </c>
      <c r="AQ200" s="2">
        <v>88.5</v>
      </c>
      <c r="AR200" s="2">
        <v>0</v>
      </c>
      <c r="AS200" s="2">
        <v>0</v>
      </c>
      <c r="AT200" s="2">
        <v>89</v>
      </c>
      <c r="AU200" s="2">
        <v>40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1</v>
      </c>
      <c r="BJ200" s="2" t="s">
        <v>182</v>
      </c>
      <c r="BK200" s="2"/>
      <c r="BL200" s="2"/>
      <c r="BM200" s="2">
        <v>1003</v>
      </c>
      <c r="BN200" s="2">
        <v>0</v>
      </c>
      <c r="BO200" s="2" t="s">
        <v>3</v>
      </c>
      <c r="BP200" s="2">
        <v>0</v>
      </c>
      <c r="BQ200" s="2">
        <v>2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89</v>
      </c>
      <c r="CA200" s="2">
        <v>40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1250</v>
      </c>
      <c r="CO200" s="2">
        <v>0</v>
      </c>
      <c r="CP200" s="2">
        <f t="shared" si="186"/>
        <v>71.69</v>
      </c>
      <c r="CQ200" s="2">
        <f t="shared" si="205"/>
        <v>0</v>
      </c>
      <c r="CR200" s="2">
        <f>((((ET200*ROUND(1.2,7)))*BB200-((EU200*ROUND(1.2,7)))*BS200)+AE200*BS200)</f>
        <v>0</v>
      </c>
      <c r="CS200" s="2">
        <f t="shared" si="187"/>
        <v>0</v>
      </c>
      <c r="CT200" s="2">
        <f t="shared" si="188"/>
        <v>796.5</v>
      </c>
      <c r="CU200" s="2">
        <f t="shared" si="189"/>
        <v>0</v>
      </c>
      <c r="CV200" s="2">
        <f t="shared" si="190"/>
        <v>106.2</v>
      </c>
      <c r="CW200" s="2">
        <f t="shared" si="191"/>
        <v>0</v>
      </c>
      <c r="CX200" s="2">
        <f t="shared" si="192"/>
        <v>0</v>
      </c>
      <c r="CY200" s="2">
        <f t="shared" si="206"/>
        <v>63.804099999999998</v>
      </c>
      <c r="CZ200" s="2">
        <f t="shared" si="207"/>
        <v>28.675999999999998</v>
      </c>
      <c r="DA200" s="2"/>
      <c r="DB200" s="2">
        <v>47</v>
      </c>
      <c r="DC200" s="2" t="s">
        <v>3</v>
      </c>
      <c r="DD200" s="2" t="s">
        <v>3</v>
      </c>
      <c r="DE200" s="2" t="s">
        <v>60</v>
      </c>
      <c r="DF200" s="2" t="s">
        <v>60</v>
      </c>
      <c r="DG200" s="2" t="s">
        <v>60</v>
      </c>
      <c r="DH200" s="2" t="s">
        <v>3</v>
      </c>
      <c r="DI200" s="2" t="s">
        <v>60</v>
      </c>
      <c r="DJ200" s="2" t="s">
        <v>60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181</v>
      </c>
      <c r="DW200" s="2" t="s">
        <v>181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49994151</v>
      </c>
      <c r="EF200" s="2">
        <v>2</v>
      </c>
      <c r="EG200" s="2" t="s">
        <v>74</v>
      </c>
      <c r="EH200" s="2">
        <v>1</v>
      </c>
      <c r="EI200" s="2" t="s">
        <v>150</v>
      </c>
      <c r="EJ200" s="2">
        <v>1</v>
      </c>
      <c r="EK200" s="2">
        <v>1003</v>
      </c>
      <c r="EL200" s="2" t="s">
        <v>183</v>
      </c>
      <c r="EM200" s="2" t="s">
        <v>152</v>
      </c>
      <c r="EN200" s="2"/>
      <c r="EO200" s="2" t="s">
        <v>61</v>
      </c>
      <c r="EP200" s="2"/>
      <c r="EQ200" s="2">
        <v>131072</v>
      </c>
      <c r="ER200" s="2">
        <v>663.75</v>
      </c>
      <c r="ES200" s="2">
        <v>0</v>
      </c>
      <c r="ET200" s="2">
        <v>0</v>
      </c>
      <c r="EU200" s="2">
        <v>0</v>
      </c>
      <c r="EV200" s="2">
        <v>663.75</v>
      </c>
      <c r="EW200" s="2">
        <v>88.5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89</v>
      </c>
      <c r="FY200" s="2">
        <v>40</v>
      </c>
      <c r="FZ200" s="2"/>
      <c r="GA200" s="2" t="s">
        <v>3</v>
      </c>
      <c r="GB200" s="2"/>
      <c r="GC200" s="2"/>
      <c r="GD200" s="2">
        <v>1</v>
      </c>
      <c r="GE200" s="2"/>
      <c r="GF200" s="2">
        <v>1650766141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93"/>
        <v>0</v>
      </c>
      <c r="GM200" s="2">
        <f>ROUND(O200+X200+Y200,2)+GX200</f>
        <v>164.17</v>
      </c>
      <c r="GN200" s="2">
        <f t="shared" si="194"/>
        <v>164.17</v>
      </c>
      <c r="GO200" s="2">
        <f t="shared" si="195"/>
        <v>0</v>
      </c>
      <c r="GP200" s="2">
        <f t="shared" si="196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197"/>
        <v>0</v>
      </c>
      <c r="GW200" s="2">
        <v>1</v>
      </c>
      <c r="GX200" s="2">
        <f t="shared" si="198"/>
        <v>0</v>
      </c>
      <c r="GY200" s="2"/>
      <c r="GZ200" s="2"/>
      <c r="HA200" s="2">
        <v>0</v>
      </c>
      <c r="HB200" s="2">
        <v>0</v>
      </c>
      <c r="HC200" s="2">
        <f t="shared" si="199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184</v>
      </c>
      <c r="HO200" s="2" t="s">
        <v>185</v>
      </c>
      <c r="HP200" s="2" t="s">
        <v>183</v>
      </c>
      <c r="HQ200" s="2" t="s">
        <v>183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C201">
        <f>ROW(SmtRes!A360)</f>
        <v>360</v>
      </c>
      <c r="D201">
        <f>ROW(EtalonRes!A364)</f>
        <v>364</v>
      </c>
      <c r="E201" t="s">
        <v>335</v>
      </c>
      <c r="F201" t="s">
        <v>179</v>
      </c>
      <c r="G201" t="s">
        <v>336</v>
      </c>
      <c r="H201" t="s">
        <v>181</v>
      </c>
      <c r="I201">
        <f>ROUND(ROUND((0.05*(180))/100,4),7)</f>
        <v>0.09</v>
      </c>
      <c r="J201">
        <v>0</v>
      </c>
      <c r="K201">
        <f>ROUND(ROUND((0.05*(180))/100,4),7)</f>
        <v>0.09</v>
      </c>
      <c r="O201">
        <f t="shared" si="172"/>
        <v>3650.92</v>
      </c>
      <c r="P201">
        <f t="shared" si="204"/>
        <v>0</v>
      </c>
      <c r="Q201">
        <f t="shared" si="173"/>
        <v>0</v>
      </c>
      <c r="R201">
        <f t="shared" si="174"/>
        <v>0</v>
      </c>
      <c r="S201">
        <f t="shared" si="175"/>
        <v>3650.92</v>
      </c>
      <c r="T201">
        <f t="shared" si="176"/>
        <v>0</v>
      </c>
      <c r="U201">
        <f t="shared" si="177"/>
        <v>9.5579999999999998</v>
      </c>
      <c r="V201">
        <f t="shared" si="178"/>
        <v>0</v>
      </c>
      <c r="W201">
        <f t="shared" si="179"/>
        <v>0</v>
      </c>
      <c r="X201">
        <f t="shared" si="180"/>
        <v>3249.32</v>
      </c>
      <c r="Y201">
        <f t="shared" si="181"/>
        <v>1460.37</v>
      </c>
      <c r="AA201">
        <v>64966525</v>
      </c>
      <c r="AB201">
        <f t="shared" si="182"/>
        <v>796.5</v>
      </c>
      <c r="AC201">
        <f t="shared" si="183"/>
        <v>0</v>
      </c>
      <c r="AD201">
        <f>ROUND(((((ET201*ROUND(1.2,7)))-((EU201*ROUND(1.2,7))))+AE201),2)</f>
        <v>0</v>
      </c>
      <c r="AE201">
        <f>ROUND(((EU201*ROUND(1.2,7))),2)</f>
        <v>0</v>
      </c>
      <c r="AF201">
        <f>ROUND(((EV201*ROUND(1.2,7))),2)</f>
        <v>796.5</v>
      </c>
      <c r="AG201">
        <f t="shared" si="184"/>
        <v>0</v>
      </c>
      <c r="AH201">
        <f>((EW201*ROUND(1.2,7)))</f>
        <v>106.2</v>
      </c>
      <c r="AI201">
        <f>((EX201*ROUND(1.2,7)))</f>
        <v>0</v>
      </c>
      <c r="AJ201">
        <f t="shared" si="185"/>
        <v>0</v>
      </c>
      <c r="AK201">
        <v>663.75</v>
      </c>
      <c r="AL201">
        <v>0</v>
      </c>
      <c r="AM201">
        <v>0</v>
      </c>
      <c r="AN201">
        <v>0</v>
      </c>
      <c r="AO201">
        <v>663.75</v>
      </c>
      <c r="AP201">
        <v>0</v>
      </c>
      <c r="AQ201">
        <v>88.5</v>
      </c>
      <c r="AR201">
        <v>0</v>
      </c>
      <c r="AS201">
        <v>0</v>
      </c>
      <c r="AT201">
        <v>89</v>
      </c>
      <c r="AU201">
        <v>40</v>
      </c>
      <c r="AV201">
        <v>1</v>
      </c>
      <c r="AW201">
        <v>1</v>
      </c>
      <c r="AZ201">
        <v>1</v>
      </c>
      <c r="BA201">
        <v>50.93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182</v>
      </c>
      <c r="BM201">
        <v>1003</v>
      </c>
      <c r="BN201">
        <v>0</v>
      </c>
      <c r="BO201" t="s">
        <v>179</v>
      </c>
      <c r="BP201">
        <v>1</v>
      </c>
      <c r="BQ201">
        <v>2</v>
      </c>
      <c r="BR201">
        <v>0</v>
      </c>
      <c r="BS201">
        <v>50.93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89</v>
      </c>
      <c r="CA201">
        <v>40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1250</v>
      </c>
      <c r="CO201">
        <v>0</v>
      </c>
      <c r="CP201">
        <f t="shared" si="186"/>
        <v>3650.92</v>
      </c>
      <c r="CQ201">
        <f t="shared" si="205"/>
        <v>0</v>
      </c>
      <c r="CR201">
        <f>((((ET201*ROUND(1.2,7)))*BB201-((EU201*ROUND(1.2,7)))*BS201)+AE201*BS201)</f>
        <v>0</v>
      </c>
      <c r="CS201">
        <f t="shared" si="187"/>
        <v>0</v>
      </c>
      <c r="CT201">
        <f t="shared" si="188"/>
        <v>40565.745000000003</v>
      </c>
      <c r="CU201">
        <f t="shared" si="189"/>
        <v>0</v>
      </c>
      <c r="CV201">
        <f t="shared" si="190"/>
        <v>106.2</v>
      </c>
      <c r="CW201">
        <f t="shared" si="191"/>
        <v>0</v>
      </c>
      <c r="CX201">
        <f t="shared" si="192"/>
        <v>0</v>
      </c>
      <c r="CY201">
        <f t="shared" si="206"/>
        <v>3249.3188</v>
      </c>
      <c r="CZ201">
        <f t="shared" si="207"/>
        <v>1460.3679999999999</v>
      </c>
      <c r="DB201">
        <v>48</v>
      </c>
      <c r="DC201" t="s">
        <v>3</v>
      </c>
      <c r="DD201" t="s">
        <v>3</v>
      </c>
      <c r="DE201" t="s">
        <v>60</v>
      </c>
      <c r="DF201" t="s">
        <v>60</v>
      </c>
      <c r="DG201" t="s">
        <v>60</v>
      </c>
      <c r="DH201" t="s">
        <v>3</v>
      </c>
      <c r="DI201" t="s">
        <v>60</v>
      </c>
      <c r="DJ201" t="s">
        <v>60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181</v>
      </c>
      <c r="DW201" t="s">
        <v>181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49994151</v>
      </c>
      <c r="EF201">
        <v>2</v>
      </c>
      <c r="EG201" t="s">
        <v>74</v>
      </c>
      <c r="EH201">
        <v>1</v>
      </c>
      <c r="EI201" t="s">
        <v>150</v>
      </c>
      <c r="EJ201">
        <v>1</v>
      </c>
      <c r="EK201">
        <v>1003</v>
      </c>
      <c r="EL201" t="s">
        <v>183</v>
      </c>
      <c r="EM201" t="s">
        <v>152</v>
      </c>
      <c r="EO201" t="s">
        <v>61</v>
      </c>
      <c r="EQ201">
        <v>131072</v>
      </c>
      <c r="ER201">
        <v>663.75</v>
      </c>
      <c r="ES201">
        <v>0</v>
      </c>
      <c r="ET201">
        <v>0</v>
      </c>
      <c r="EU201">
        <v>0</v>
      </c>
      <c r="EV201">
        <v>663.75</v>
      </c>
      <c r="EW201">
        <v>88.5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89</v>
      </c>
      <c r="FY201">
        <v>40</v>
      </c>
      <c r="GA201" t="s">
        <v>3</v>
      </c>
      <c r="GD201">
        <v>0</v>
      </c>
      <c r="GF201">
        <v>1650766141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93"/>
        <v>0</v>
      </c>
      <c r="GM201">
        <f>ROUND(O201+X201+Y201+GK201,2)+GX201</f>
        <v>8360.61</v>
      </c>
      <c r="GN201">
        <f t="shared" si="194"/>
        <v>8360.61</v>
      </c>
      <c r="GO201">
        <f t="shared" si="195"/>
        <v>0</v>
      </c>
      <c r="GP201">
        <f t="shared" si="196"/>
        <v>0</v>
      </c>
      <c r="GR201">
        <v>0</v>
      </c>
      <c r="GS201">
        <v>3</v>
      </c>
      <c r="GT201">
        <v>0</v>
      </c>
      <c r="GU201" t="s">
        <v>3</v>
      </c>
      <c r="GV201">
        <f t="shared" si="197"/>
        <v>0</v>
      </c>
      <c r="GW201">
        <v>1</v>
      </c>
      <c r="GX201">
        <f t="shared" si="198"/>
        <v>0</v>
      </c>
      <c r="HA201">
        <v>0</v>
      </c>
      <c r="HB201">
        <v>0</v>
      </c>
      <c r="HC201">
        <f t="shared" si="199"/>
        <v>0</v>
      </c>
      <c r="HE201" t="s">
        <v>3</v>
      </c>
      <c r="HF201" t="s">
        <v>3</v>
      </c>
      <c r="HM201" t="s">
        <v>3</v>
      </c>
      <c r="HN201" t="s">
        <v>184</v>
      </c>
      <c r="HO201" t="s">
        <v>185</v>
      </c>
      <c r="HP201" t="s">
        <v>183</v>
      </c>
      <c r="HQ201" t="s">
        <v>183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337</v>
      </c>
      <c r="F202" s="2" t="s">
        <v>192</v>
      </c>
      <c r="G202" s="2" t="s">
        <v>193</v>
      </c>
      <c r="H202" s="2" t="s">
        <v>189</v>
      </c>
      <c r="I202" s="2">
        <f>ROUND(ROUND(0.05*(180),4),7)</f>
        <v>9</v>
      </c>
      <c r="J202" s="2">
        <v>0</v>
      </c>
      <c r="K202" s="2">
        <f>ROUND(ROUND(0.05*(180),4),7)</f>
        <v>9</v>
      </c>
      <c r="L202" s="2"/>
      <c r="M202" s="2"/>
      <c r="N202" s="2"/>
      <c r="O202" s="2">
        <f t="shared" si="172"/>
        <v>497.34</v>
      </c>
      <c r="P202" s="2">
        <f t="shared" si="204"/>
        <v>497.34</v>
      </c>
      <c r="Q202" s="2">
        <f t="shared" si="173"/>
        <v>0</v>
      </c>
      <c r="R202" s="2">
        <f t="shared" si="174"/>
        <v>0</v>
      </c>
      <c r="S202" s="2">
        <f t="shared" si="175"/>
        <v>0</v>
      </c>
      <c r="T202" s="2">
        <f t="shared" si="176"/>
        <v>0</v>
      </c>
      <c r="U202" s="2">
        <f t="shared" si="177"/>
        <v>0</v>
      </c>
      <c r="V202" s="2">
        <f t="shared" si="178"/>
        <v>0</v>
      </c>
      <c r="W202" s="2">
        <f t="shared" si="179"/>
        <v>260.45999999999998</v>
      </c>
      <c r="X202" s="2">
        <f t="shared" si="180"/>
        <v>0</v>
      </c>
      <c r="Y202" s="2">
        <f t="shared" si="181"/>
        <v>0</v>
      </c>
      <c r="Z202" s="2"/>
      <c r="AA202" s="2">
        <v>64966527</v>
      </c>
      <c r="AB202" s="2">
        <f t="shared" si="182"/>
        <v>55.26</v>
      </c>
      <c r="AC202" s="2">
        <f t="shared" si="183"/>
        <v>55.26</v>
      </c>
      <c r="AD202" s="2">
        <f>ROUND((((ET202)-(EU202))+AE202),2)</f>
        <v>0</v>
      </c>
      <c r="AE202" s="2">
        <f t="shared" ref="AE202:AF205" si="208">ROUND((EU202),2)</f>
        <v>0</v>
      </c>
      <c r="AF202" s="2">
        <f t="shared" si="208"/>
        <v>0</v>
      </c>
      <c r="AG202" s="2">
        <f t="shared" si="184"/>
        <v>0</v>
      </c>
      <c r="AH202" s="2">
        <f t="shared" ref="AH202:AI205" si="209">(EW202)</f>
        <v>0</v>
      </c>
      <c r="AI202" s="2">
        <f t="shared" si="209"/>
        <v>0</v>
      </c>
      <c r="AJ202" s="2">
        <f t="shared" si="185"/>
        <v>28.94</v>
      </c>
      <c r="AK202" s="2">
        <v>55.26</v>
      </c>
      <c r="AL202" s="2">
        <v>55.26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28.94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194</v>
      </c>
      <c r="BK202" s="2"/>
      <c r="BL202" s="2"/>
      <c r="BM202" s="2">
        <v>500001</v>
      </c>
      <c r="BN202" s="2">
        <v>0</v>
      </c>
      <c r="BO202" s="2" t="s">
        <v>3</v>
      </c>
      <c r="BP202" s="2">
        <v>0</v>
      </c>
      <c r="BQ202" s="2">
        <v>8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86"/>
        <v>497.34</v>
      </c>
      <c r="CQ202" s="2">
        <f t="shared" si="205"/>
        <v>55.26</v>
      </c>
      <c r="CR202" s="2">
        <f>(((ET202)*BB202-(EU202)*BS202)+AE202*BS202)</f>
        <v>0</v>
      </c>
      <c r="CS202" s="2">
        <f t="shared" si="187"/>
        <v>0</v>
      </c>
      <c r="CT202" s="2">
        <f t="shared" si="188"/>
        <v>0</v>
      </c>
      <c r="CU202" s="2">
        <f t="shared" si="189"/>
        <v>0</v>
      </c>
      <c r="CV202" s="2">
        <f t="shared" si="190"/>
        <v>0</v>
      </c>
      <c r="CW202" s="2">
        <f t="shared" si="191"/>
        <v>0</v>
      </c>
      <c r="CX202" s="2">
        <f t="shared" si="192"/>
        <v>28.94</v>
      </c>
      <c r="CY202" s="2">
        <f>0</f>
        <v>0</v>
      </c>
      <c r="CZ202" s="2">
        <f>0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1007</v>
      </c>
      <c r="DV202" s="2" t="s">
        <v>189</v>
      </c>
      <c r="DW202" s="2" t="s">
        <v>189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49994105</v>
      </c>
      <c r="EF202" s="2">
        <v>8</v>
      </c>
      <c r="EG202" s="2" t="s">
        <v>95</v>
      </c>
      <c r="EH202" s="2">
        <v>0</v>
      </c>
      <c r="EI202" s="2" t="s">
        <v>3</v>
      </c>
      <c r="EJ202" s="2">
        <v>1</v>
      </c>
      <c r="EK202" s="2">
        <v>500001</v>
      </c>
      <c r="EL202" s="2" t="s">
        <v>96</v>
      </c>
      <c r="EM202" s="2" t="s">
        <v>97</v>
      </c>
      <c r="EN202" s="2"/>
      <c r="EO202" s="2" t="s">
        <v>3</v>
      </c>
      <c r="EP202" s="2"/>
      <c r="EQ202" s="2">
        <v>131072</v>
      </c>
      <c r="ER202" s="2">
        <v>55.26</v>
      </c>
      <c r="ES202" s="2">
        <v>55.26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-1147251145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93"/>
        <v>0</v>
      </c>
      <c r="GM202" s="2">
        <f>ROUND(O202+X202+Y202,2)+GX202</f>
        <v>497.34</v>
      </c>
      <c r="GN202" s="2">
        <f t="shared" si="194"/>
        <v>497.34</v>
      </c>
      <c r="GO202" s="2">
        <f t="shared" si="195"/>
        <v>0</v>
      </c>
      <c r="GP202" s="2">
        <f t="shared" si="196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197"/>
        <v>0</v>
      </c>
      <c r="GW202" s="2">
        <v>1</v>
      </c>
      <c r="GX202" s="2">
        <f t="shared" si="198"/>
        <v>0</v>
      </c>
      <c r="GY202" s="2"/>
      <c r="GZ202" s="2"/>
      <c r="HA202" s="2">
        <v>0</v>
      </c>
      <c r="HB202" s="2">
        <v>0</v>
      </c>
      <c r="HC202" s="2">
        <f t="shared" si="199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337</v>
      </c>
      <c r="F203" t="s">
        <v>192</v>
      </c>
      <c r="G203" t="s">
        <v>193</v>
      </c>
      <c r="H203" t="s">
        <v>189</v>
      </c>
      <c r="I203">
        <f>ROUND(ROUND(0.05*(180),4),7)</f>
        <v>9</v>
      </c>
      <c r="J203">
        <v>0</v>
      </c>
      <c r="K203">
        <f>ROUND(ROUND(0.05*(180),4),7)</f>
        <v>9</v>
      </c>
      <c r="O203">
        <f t="shared" si="172"/>
        <v>5152.4399999999996</v>
      </c>
      <c r="P203">
        <f t="shared" si="204"/>
        <v>5152.4399999999996</v>
      </c>
      <c r="Q203">
        <f t="shared" si="173"/>
        <v>0</v>
      </c>
      <c r="R203">
        <f t="shared" si="174"/>
        <v>0</v>
      </c>
      <c r="S203">
        <f t="shared" si="175"/>
        <v>0</v>
      </c>
      <c r="T203">
        <f t="shared" si="176"/>
        <v>0</v>
      </c>
      <c r="U203">
        <f t="shared" si="177"/>
        <v>0</v>
      </c>
      <c r="V203">
        <f t="shared" si="178"/>
        <v>0</v>
      </c>
      <c r="W203">
        <f t="shared" si="179"/>
        <v>260.45999999999998</v>
      </c>
      <c r="X203">
        <f t="shared" si="180"/>
        <v>0</v>
      </c>
      <c r="Y203">
        <f t="shared" si="181"/>
        <v>0</v>
      </c>
      <c r="AA203">
        <v>64966525</v>
      </c>
      <c r="AB203">
        <f t="shared" si="182"/>
        <v>55.26</v>
      </c>
      <c r="AC203">
        <f t="shared" si="183"/>
        <v>55.26</v>
      </c>
      <c r="AD203">
        <f>ROUND((((ET203)-(EU203))+AE203),2)</f>
        <v>0</v>
      </c>
      <c r="AE203">
        <f t="shared" si="208"/>
        <v>0</v>
      </c>
      <c r="AF203">
        <f t="shared" si="208"/>
        <v>0</v>
      </c>
      <c r="AG203">
        <f t="shared" si="184"/>
        <v>0</v>
      </c>
      <c r="AH203">
        <f t="shared" si="209"/>
        <v>0</v>
      </c>
      <c r="AI203">
        <f t="shared" si="209"/>
        <v>0</v>
      </c>
      <c r="AJ203">
        <f t="shared" si="185"/>
        <v>28.94</v>
      </c>
      <c r="AK203">
        <v>55.26</v>
      </c>
      <c r="AL203">
        <v>55.26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28.94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10.36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194</v>
      </c>
      <c r="BM203">
        <v>500001</v>
      </c>
      <c r="BN203">
        <v>0</v>
      </c>
      <c r="BO203" t="s">
        <v>192</v>
      </c>
      <c r="BP203">
        <v>1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86"/>
        <v>5152.4399999999996</v>
      </c>
      <c r="CQ203">
        <f t="shared" si="205"/>
        <v>572.4935999999999</v>
      </c>
      <c r="CR203">
        <f>(((ET203)*BB203-(EU203)*BS203)+AE203*BS203)</f>
        <v>0</v>
      </c>
      <c r="CS203">
        <f t="shared" si="187"/>
        <v>0</v>
      </c>
      <c r="CT203">
        <f t="shared" si="188"/>
        <v>0</v>
      </c>
      <c r="CU203">
        <f t="shared" si="189"/>
        <v>0</v>
      </c>
      <c r="CV203">
        <f t="shared" si="190"/>
        <v>0</v>
      </c>
      <c r="CW203">
        <f t="shared" si="191"/>
        <v>0</v>
      </c>
      <c r="CX203">
        <f t="shared" si="192"/>
        <v>28.94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1007</v>
      </c>
      <c r="DV203" t="s">
        <v>189</v>
      </c>
      <c r="DW203" t="s">
        <v>189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49994105</v>
      </c>
      <c r="EF203">
        <v>8</v>
      </c>
      <c r="EG203" t="s">
        <v>95</v>
      </c>
      <c r="EH203">
        <v>0</v>
      </c>
      <c r="EI203" t="s">
        <v>3</v>
      </c>
      <c r="EJ203">
        <v>1</v>
      </c>
      <c r="EK203">
        <v>500001</v>
      </c>
      <c r="EL203" t="s">
        <v>96</v>
      </c>
      <c r="EM203" t="s">
        <v>97</v>
      </c>
      <c r="EO203" t="s">
        <v>3</v>
      </c>
      <c r="EQ203">
        <v>131072</v>
      </c>
      <c r="ER203">
        <v>55.26</v>
      </c>
      <c r="ES203">
        <v>55.26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0</v>
      </c>
      <c r="GF203">
        <v>-1147251145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93"/>
        <v>0</v>
      </c>
      <c r="GM203">
        <f>ROUND(O203+X203+Y203+GK203,2)+GX203</f>
        <v>5152.4399999999996</v>
      </c>
      <c r="GN203">
        <f t="shared" si="194"/>
        <v>5152.4399999999996</v>
      </c>
      <c r="GO203">
        <f t="shared" si="195"/>
        <v>0</v>
      </c>
      <c r="GP203">
        <f t="shared" si="196"/>
        <v>0</v>
      </c>
      <c r="GR203">
        <v>0</v>
      </c>
      <c r="GS203">
        <v>3</v>
      </c>
      <c r="GT203">
        <v>0</v>
      </c>
      <c r="GU203" t="s">
        <v>3</v>
      </c>
      <c r="GV203">
        <f t="shared" si="197"/>
        <v>0</v>
      </c>
      <c r="GW203">
        <v>1</v>
      </c>
      <c r="GX203">
        <f t="shared" si="198"/>
        <v>0</v>
      </c>
      <c r="HA203">
        <v>0</v>
      </c>
      <c r="HB203">
        <v>0</v>
      </c>
      <c r="HC203">
        <f t="shared" si="199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/>
      <c r="D204" s="2"/>
      <c r="E204" s="2" t="s">
        <v>338</v>
      </c>
      <c r="F204" s="2" t="s">
        <v>339</v>
      </c>
      <c r="G204" s="2" t="s">
        <v>340</v>
      </c>
      <c r="H204" s="2" t="s">
        <v>341</v>
      </c>
      <c r="I204" s="2">
        <f>ROUND(ROUND((180)/1000,4),7)</f>
        <v>0.18</v>
      </c>
      <c r="J204" s="2">
        <v>0</v>
      </c>
      <c r="K204" s="2">
        <f>ROUND(ROUND((180)/1000,4),7)</f>
        <v>0.18</v>
      </c>
      <c r="L204" s="2"/>
      <c r="M204" s="2"/>
      <c r="N204" s="2"/>
      <c r="O204" s="2">
        <f t="shared" si="172"/>
        <v>1307</v>
      </c>
      <c r="P204" s="2">
        <f t="shared" si="204"/>
        <v>1307</v>
      </c>
      <c r="Q204" s="2">
        <f t="shared" si="173"/>
        <v>0</v>
      </c>
      <c r="R204" s="2">
        <f t="shared" si="174"/>
        <v>0</v>
      </c>
      <c r="S204" s="2">
        <f t="shared" si="175"/>
        <v>0</v>
      </c>
      <c r="T204" s="2">
        <f t="shared" si="176"/>
        <v>0</v>
      </c>
      <c r="U204" s="2">
        <f t="shared" si="177"/>
        <v>0</v>
      </c>
      <c r="V204" s="2">
        <f t="shared" si="178"/>
        <v>0</v>
      </c>
      <c r="W204" s="2">
        <f t="shared" si="179"/>
        <v>1.67</v>
      </c>
      <c r="X204" s="2">
        <f t="shared" si="180"/>
        <v>0</v>
      </c>
      <c r="Y204" s="2">
        <f t="shared" si="181"/>
        <v>0</v>
      </c>
      <c r="Z204" s="2"/>
      <c r="AA204" s="2">
        <v>64966527</v>
      </c>
      <c r="AB204" s="2">
        <f t="shared" si="182"/>
        <v>7261.1</v>
      </c>
      <c r="AC204" s="2">
        <f t="shared" si="183"/>
        <v>7261.1</v>
      </c>
      <c r="AD204" s="2">
        <f>ROUND((((ET204)-(EU204))+AE204),2)</f>
        <v>0</v>
      </c>
      <c r="AE204" s="2">
        <f t="shared" si="208"/>
        <v>0</v>
      </c>
      <c r="AF204" s="2">
        <f t="shared" si="208"/>
        <v>0</v>
      </c>
      <c r="AG204" s="2">
        <f t="shared" si="184"/>
        <v>0</v>
      </c>
      <c r="AH204" s="2">
        <f t="shared" si="209"/>
        <v>0</v>
      </c>
      <c r="AI204" s="2">
        <f t="shared" si="209"/>
        <v>0</v>
      </c>
      <c r="AJ204" s="2">
        <f t="shared" si="185"/>
        <v>9.27</v>
      </c>
      <c r="AK204" s="2">
        <v>7261.1</v>
      </c>
      <c r="AL204" s="2">
        <v>7261.1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9.27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342</v>
      </c>
      <c r="BK204" s="2"/>
      <c r="BL204" s="2"/>
      <c r="BM204" s="2">
        <v>500001</v>
      </c>
      <c r="BN204" s="2">
        <v>0</v>
      </c>
      <c r="BO204" s="2" t="s">
        <v>3</v>
      </c>
      <c r="BP204" s="2">
        <v>0</v>
      </c>
      <c r="BQ204" s="2">
        <v>8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86"/>
        <v>1307</v>
      </c>
      <c r="CQ204" s="2">
        <f t="shared" si="205"/>
        <v>7261.1</v>
      </c>
      <c r="CR204" s="2">
        <f>(((ET204)*BB204-(EU204)*BS204)+AE204*BS204)</f>
        <v>0</v>
      </c>
      <c r="CS204" s="2">
        <f t="shared" si="187"/>
        <v>0</v>
      </c>
      <c r="CT204" s="2">
        <f t="shared" si="188"/>
        <v>0</v>
      </c>
      <c r="CU204" s="2">
        <f t="shared" si="189"/>
        <v>0</v>
      </c>
      <c r="CV204" s="2">
        <f t="shared" si="190"/>
        <v>0</v>
      </c>
      <c r="CW204" s="2">
        <f t="shared" si="191"/>
        <v>0</v>
      </c>
      <c r="CX204" s="2">
        <f t="shared" si="192"/>
        <v>9.27</v>
      </c>
      <c r="CY204" s="2">
        <f>0</f>
        <v>0</v>
      </c>
      <c r="CZ204" s="2">
        <f>0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1010</v>
      </c>
      <c r="DV204" s="2" t="s">
        <v>341</v>
      </c>
      <c r="DW204" s="2" t="s">
        <v>341</v>
      </c>
      <c r="DX204" s="2">
        <v>1000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49994105</v>
      </c>
      <c r="EF204" s="2">
        <v>8</v>
      </c>
      <c r="EG204" s="2" t="s">
        <v>95</v>
      </c>
      <c r="EH204" s="2">
        <v>0</v>
      </c>
      <c r="EI204" s="2" t="s">
        <v>3</v>
      </c>
      <c r="EJ204" s="2">
        <v>1</v>
      </c>
      <c r="EK204" s="2">
        <v>500001</v>
      </c>
      <c r="EL204" s="2" t="s">
        <v>96</v>
      </c>
      <c r="EM204" s="2" t="s">
        <v>97</v>
      </c>
      <c r="EN204" s="2"/>
      <c r="EO204" s="2" t="s">
        <v>3</v>
      </c>
      <c r="EP204" s="2"/>
      <c r="EQ204" s="2">
        <v>131072</v>
      </c>
      <c r="ER204" s="2">
        <v>7261.1</v>
      </c>
      <c r="ES204" s="2">
        <v>7261.1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3</v>
      </c>
      <c r="GB204" s="2"/>
      <c r="GC204" s="2"/>
      <c r="GD204" s="2">
        <v>1</v>
      </c>
      <c r="GE204" s="2"/>
      <c r="GF204" s="2">
        <v>2000059305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93"/>
        <v>0</v>
      </c>
      <c r="GM204" s="2">
        <f>ROUND(O204+X204+Y204,2)+GX204</f>
        <v>1307</v>
      </c>
      <c r="GN204" s="2">
        <f t="shared" si="194"/>
        <v>1307</v>
      </c>
      <c r="GO204" s="2">
        <f t="shared" si="195"/>
        <v>0</v>
      </c>
      <c r="GP204" s="2">
        <f t="shared" si="196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197"/>
        <v>0</v>
      </c>
      <c r="GW204" s="2">
        <v>1</v>
      </c>
      <c r="GX204" s="2">
        <f t="shared" si="198"/>
        <v>0</v>
      </c>
      <c r="GY204" s="2"/>
      <c r="GZ204" s="2"/>
      <c r="HA204" s="2">
        <v>0</v>
      </c>
      <c r="HB204" s="2">
        <v>0</v>
      </c>
      <c r="HC204" s="2">
        <f t="shared" si="199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E205" t="s">
        <v>338</v>
      </c>
      <c r="F205" t="s">
        <v>339</v>
      </c>
      <c r="G205" t="s">
        <v>340</v>
      </c>
      <c r="H205" t="s">
        <v>341</v>
      </c>
      <c r="I205">
        <f>ROUND(ROUND((180)/1000,4),7)</f>
        <v>0.18</v>
      </c>
      <c r="J205">
        <v>0</v>
      </c>
      <c r="K205">
        <f>ROUND(ROUND((180)/1000,4),7)</f>
        <v>0.18</v>
      </c>
      <c r="O205">
        <f t="shared" si="172"/>
        <v>3947.13</v>
      </c>
      <c r="P205">
        <f t="shared" si="204"/>
        <v>3947.13</v>
      </c>
      <c r="Q205">
        <f t="shared" si="173"/>
        <v>0</v>
      </c>
      <c r="R205">
        <f t="shared" si="174"/>
        <v>0</v>
      </c>
      <c r="S205">
        <f t="shared" si="175"/>
        <v>0</v>
      </c>
      <c r="T205">
        <f t="shared" si="176"/>
        <v>0</v>
      </c>
      <c r="U205">
        <f t="shared" si="177"/>
        <v>0</v>
      </c>
      <c r="V205">
        <f t="shared" si="178"/>
        <v>0</v>
      </c>
      <c r="W205">
        <f t="shared" si="179"/>
        <v>1.67</v>
      </c>
      <c r="X205">
        <f t="shared" si="180"/>
        <v>0</v>
      </c>
      <c r="Y205">
        <f t="shared" si="181"/>
        <v>0</v>
      </c>
      <c r="AA205">
        <v>64966525</v>
      </c>
      <c r="AB205">
        <f t="shared" si="182"/>
        <v>7261.1</v>
      </c>
      <c r="AC205">
        <f t="shared" si="183"/>
        <v>7261.1</v>
      </c>
      <c r="AD205">
        <f>ROUND((((ET205)-(EU205))+AE205),2)</f>
        <v>0</v>
      </c>
      <c r="AE205">
        <f t="shared" si="208"/>
        <v>0</v>
      </c>
      <c r="AF205">
        <f t="shared" si="208"/>
        <v>0</v>
      </c>
      <c r="AG205">
        <f t="shared" si="184"/>
        <v>0</v>
      </c>
      <c r="AH205">
        <f t="shared" si="209"/>
        <v>0</v>
      </c>
      <c r="AI205">
        <f t="shared" si="209"/>
        <v>0</v>
      </c>
      <c r="AJ205">
        <f t="shared" si="185"/>
        <v>9.27</v>
      </c>
      <c r="AK205">
        <v>7261.1</v>
      </c>
      <c r="AL205">
        <v>7261.1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9.27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3.02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342</v>
      </c>
      <c r="BM205">
        <v>500001</v>
      </c>
      <c r="BN205">
        <v>0</v>
      </c>
      <c r="BO205" t="s">
        <v>339</v>
      </c>
      <c r="BP205">
        <v>1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86"/>
        <v>3947.13</v>
      </c>
      <c r="CQ205">
        <f t="shared" si="205"/>
        <v>21928.522000000001</v>
      </c>
      <c r="CR205">
        <f>(((ET205)*BB205-(EU205)*BS205)+AE205*BS205)</f>
        <v>0</v>
      </c>
      <c r="CS205">
        <f t="shared" si="187"/>
        <v>0</v>
      </c>
      <c r="CT205">
        <f t="shared" si="188"/>
        <v>0</v>
      </c>
      <c r="CU205">
        <f t="shared" si="189"/>
        <v>0</v>
      </c>
      <c r="CV205">
        <f t="shared" si="190"/>
        <v>0</v>
      </c>
      <c r="CW205">
        <f t="shared" si="191"/>
        <v>0</v>
      </c>
      <c r="CX205">
        <f t="shared" si="192"/>
        <v>9.27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1010</v>
      </c>
      <c r="DV205" t="s">
        <v>341</v>
      </c>
      <c r="DW205" t="s">
        <v>341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49994105</v>
      </c>
      <c r="EF205">
        <v>8</v>
      </c>
      <c r="EG205" t="s">
        <v>95</v>
      </c>
      <c r="EH205">
        <v>0</v>
      </c>
      <c r="EI205" t="s">
        <v>3</v>
      </c>
      <c r="EJ205">
        <v>1</v>
      </c>
      <c r="EK205">
        <v>500001</v>
      </c>
      <c r="EL205" t="s">
        <v>96</v>
      </c>
      <c r="EM205" t="s">
        <v>97</v>
      </c>
      <c r="EO205" t="s">
        <v>3</v>
      </c>
      <c r="EQ205">
        <v>131072</v>
      </c>
      <c r="ER205">
        <v>7261.1</v>
      </c>
      <c r="ES205">
        <v>7261.1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3</v>
      </c>
      <c r="GD205">
        <v>0</v>
      </c>
      <c r="GF205">
        <v>2000059305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93"/>
        <v>0</v>
      </c>
      <c r="GM205">
        <f>ROUND(O205+X205+Y205+GK205,2)+GX205</f>
        <v>3947.13</v>
      </c>
      <c r="GN205">
        <f t="shared" si="194"/>
        <v>3947.13</v>
      </c>
      <c r="GO205">
        <f t="shared" si="195"/>
        <v>0</v>
      </c>
      <c r="GP205">
        <f t="shared" si="196"/>
        <v>0</v>
      </c>
      <c r="GR205">
        <v>0</v>
      </c>
      <c r="GS205">
        <v>3</v>
      </c>
      <c r="GT205">
        <v>0</v>
      </c>
      <c r="GU205" t="s">
        <v>3</v>
      </c>
      <c r="GV205">
        <f t="shared" si="197"/>
        <v>0</v>
      </c>
      <c r="GW205">
        <v>1</v>
      </c>
      <c r="GX205">
        <f t="shared" si="198"/>
        <v>0</v>
      </c>
      <c r="HA205">
        <v>0</v>
      </c>
      <c r="HB205">
        <v>0</v>
      </c>
      <c r="HC205">
        <f t="shared" si="199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ROW(SmtRes!A361)</f>
        <v>361</v>
      </c>
      <c r="D206" s="2">
        <f>ROW(EtalonRes!A365)</f>
        <v>365</v>
      </c>
      <c r="E206" s="2" t="s">
        <v>3</v>
      </c>
      <c r="F206" s="2" t="s">
        <v>179</v>
      </c>
      <c r="G206" s="2" t="s">
        <v>180</v>
      </c>
      <c r="H206" s="2" t="s">
        <v>181</v>
      </c>
      <c r="I206" s="2">
        <f>ROUND(ROUND((23.2+19.3+46.4)/100,4),7)</f>
        <v>0.88900000000000001</v>
      </c>
      <c r="J206" s="2">
        <v>0</v>
      </c>
      <c r="K206" s="2">
        <f>ROUND(ROUND((23.2+19.3+46.4)/100,4),7)</f>
        <v>0.88900000000000001</v>
      </c>
      <c r="L206" s="2"/>
      <c r="M206" s="2"/>
      <c r="N206" s="2"/>
      <c r="O206" s="2">
        <f t="shared" si="172"/>
        <v>708.09</v>
      </c>
      <c r="P206" s="2">
        <f t="shared" si="204"/>
        <v>0</v>
      </c>
      <c r="Q206" s="2">
        <f t="shared" si="173"/>
        <v>0</v>
      </c>
      <c r="R206" s="2">
        <f t="shared" si="174"/>
        <v>0</v>
      </c>
      <c r="S206" s="2">
        <f t="shared" si="175"/>
        <v>708.09</v>
      </c>
      <c r="T206" s="2">
        <f t="shared" si="176"/>
        <v>0</v>
      </c>
      <c r="U206" s="2">
        <f t="shared" si="177"/>
        <v>94.411799999999999</v>
      </c>
      <c r="V206" s="2">
        <f t="shared" si="178"/>
        <v>0</v>
      </c>
      <c r="W206" s="2">
        <f t="shared" si="179"/>
        <v>0</v>
      </c>
      <c r="X206" s="2">
        <f t="shared" si="180"/>
        <v>630.20000000000005</v>
      </c>
      <c r="Y206" s="2">
        <f t="shared" si="181"/>
        <v>283.24</v>
      </c>
      <c r="Z206" s="2"/>
      <c r="AA206" s="2">
        <v>-1</v>
      </c>
      <c r="AB206" s="2">
        <f t="shared" si="182"/>
        <v>796.5</v>
      </c>
      <c r="AC206" s="2">
        <f t="shared" si="183"/>
        <v>0</v>
      </c>
      <c r="AD206" s="2">
        <f>ROUND(((((ET206*ROUND(1.2,7)))-((EU206*ROUND(1.2,7))))+AE206),2)</f>
        <v>0</v>
      </c>
      <c r="AE206" s="2">
        <f>ROUND(((EU206*ROUND(1.2,7))),2)</f>
        <v>0</v>
      </c>
      <c r="AF206" s="2">
        <f>ROUND(((EV206*ROUND(1.2,7))),2)</f>
        <v>796.5</v>
      </c>
      <c r="AG206" s="2">
        <f t="shared" si="184"/>
        <v>0</v>
      </c>
      <c r="AH206" s="2">
        <f>((EW206*ROUND(1.2,7)))</f>
        <v>106.2</v>
      </c>
      <c r="AI206" s="2">
        <f>((EX206*ROUND(1.2,7)))</f>
        <v>0</v>
      </c>
      <c r="AJ206" s="2">
        <f t="shared" si="185"/>
        <v>0</v>
      </c>
      <c r="AK206" s="2">
        <v>663.75</v>
      </c>
      <c r="AL206" s="2">
        <v>0</v>
      </c>
      <c r="AM206" s="2">
        <v>0</v>
      </c>
      <c r="AN206" s="2">
        <v>0</v>
      </c>
      <c r="AO206" s="2">
        <v>663.75</v>
      </c>
      <c r="AP206" s="2">
        <v>0</v>
      </c>
      <c r="AQ206" s="2">
        <v>88.5</v>
      </c>
      <c r="AR206" s="2">
        <v>0</v>
      </c>
      <c r="AS206" s="2">
        <v>0</v>
      </c>
      <c r="AT206" s="2">
        <v>89</v>
      </c>
      <c r="AU206" s="2">
        <v>40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182</v>
      </c>
      <c r="BK206" s="2"/>
      <c r="BL206" s="2"/>
      <c r="BM206" s="2">
        <v>1003</v>
      </c>
      <c r="BN206" s="2">
        <v>0</v>
      </c>
      <c r="BO206" s="2" t="s">
        <v>3</v>
      </c>
      <c r="BP206" s="2">
        <v>0</v>
      </c>
      <c r="BQ206" s="2">
        <v>2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89</v>
      </c>
      <c r="CA206" s="2">
        <v>40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1250</v>
      </c>
      <c r="CO206" s="2">
        <v>0</v>
      </c>
      <c r="CP206" s="2">
        <f t="shared" si="186"/>
        <v>708.09</v>
      </c>
      <c r="CQ206" s="2">
        <f t="shared" si="205"/>
        <v>0</v>
      </c>
      <c r="CR206" s="2">
        <f>((((ET206*ROUND(1.2,7)))*BB206-((EU206*ROUND(1.2,7)))*BS206)+AE206*BS206)</f>
        <v>0</v>
      </c>
      <c r="CS206" s="2">
        <f t="shared" si="187"/>
        <v>0</v>
      </c>
      <c r="CT206" s="2">
        <f t="shared" si="188"/>
        <v>796.5</v>
      </c>
      <c r="CU206" s="2">
        <f t="shared" si="189"/>
        <v>0</v>
      </c>
      <c r="CV206" s="2">
        <f t="shared" si="190"/>
        <v>106.2</v>
      </c>
      <c r="CW206" s="2">
        <f t="shared" si="191"/>
        <v>0</v>
      </c>
      <c r="CX206" s="2">
        <f t="shared" si="192"/>
        <v>0</v>
      </c>
      <c r="CY206" s="2">
        <f>(((S206+R206)*AT206)/100)</f>
        <v>630.20010000000002</v>
      </c>
      <c r="CZ206" s="2">
        <f>(((S206+R206)*AU206)/100)</f>
        <v>283.23600000000005</v>
      </c>
      <c r="DA206" s="2"/>
      <c r="DB206" s="2">
        <v>49</v>
      </c>
      <c r="DC206" s="2" t="s">
        <v>3</v>
      </c>
      <c r="DD206" s="2" t="s">
        <v>3</v>
      </c>
      <c r="DE206" s="2" t="s">
        <v>60</v>
      </c>
      <c r="DF206" s="2" t="s">
        <v>60</v>
      </c>
      <c r="DG206" s="2" t="s">
        <v>60</v>
      </c>
      <c r="DH206" s="2" t="s">
        <v>3</v>
      </c>
      <c r="DI206" s="2" t="s">
        <v>60</v>
      </c>
      <c r="DJ206" s="2" t="s">
        <v>60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181</v>
      </c>
      <c r="DW206" s="2" t="s">
        <v>181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49994151</v>
      </c>
      <c r="EF206" s="2">
        <v>2</v>
      </c>
      <c r="EG206" s="2" t="s">
        <v>74</v>
      </c>
      <c r="EH206" s="2">
        <v>1</v>
      </c>
      <c r="EI206" s="2" t="s">
        <v>150</v>
      </c>
      <c r="EJ206" s="2">
        <v>1</v>
      </c>
      <c r="EK206" s="2">
        <v>1003</v>
      </c>
      <c r="EL206" s="2" t="s">
        <v>183</v>
      </c>
      <c r="EM206" s="2" t="s">
        <v>152</v>
      </c>
      <c r="EN206" s="2"/>
      <c r="EO206" s="2" t="s">
        <v>61</v>
      </c>
      <c r="EP206" s="2"/>
      <c r="EQ206" s="2">
        <v>132096</v>
      </c>
      <c r="ER206" s="2">
        <v>663.75</v>
      </c>
      <c r="ES206" s="2">
        <v>0</v>
      </c>
      <c r="ET206" s="2">
        <v>0</v>
      </c>
      <c r="EU206" s="2">
        <v>0</v>
      </c>
      <c r="EV206" s="2">
        <v>663.75</v>
      </c>
      <c r="EW206" s="2">
        <v>88.5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89</v>
      </c>
      <c r="FY206" s="2">
        <v>40</v>
      </c>
      <c r="FZ206" s="2"/>
      <c r="GA206" s="2" t="s">
        <v>3</v>
      </c>
      <c r="GB206" s="2"/>
      <c r="GC206" s="2"/>
      <c r="GD206" s="2">
        <v>1</v>
      </c>
      <c r="GE206" s="2"/>
      <c r="GF206" s="2">
        <v>-422558440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193"/>
        <v>0</v>
      </c>
      <c r="GM206" s="2">
        <f>ROUND(O206+X206+Y206,2)+GX206</f>
        <v>1621.53</v>
      </c>
      <c r="GN206" s="2">
        <f t="shared" si="194"/>
        <v>1621.53</v>
      </c>
      <c r="GO206" s="2">
        <f t="shared" si="195"/>
        <v>0</v>
      </c>
      <c r="GP206" s="2">
        <f t="shared" si="196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197"/>
        <v>0</v>
      </c>
      <c r="GW206" s="2">
        <v>1</v>
      </c>
      <c r="GX206" s="2">
        <f t="shared" si="198"/>
        <v>0</v>
      </c>
      <c r="GY206" s="2"/>
      <c r="GZ206" s="2"/>
      <c r="HA206" s="2">
        <v>0</v>
      </c>
      <c r="HB206" s="2">
        <v>0</v>
      </c>
      <c r="HC206" s="2">
        <f t="shared" si="199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184</v>
      </c>
      <c r="HO206" s="2" t="s">
        <v>185</v>
      </c>
      <c r="HP206" s="2" t="s">
        <v>183</v>
      </c>
      <c r="HQ206" s="2" t="s">
        <v>183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ROW(SmtRes!A362)</f>
        <v>362</v>
      </c>
      <c r="D207">
        <f>ROW(EtalonRes!A366)</f>
        <v>366</v>
      </c>
      <c r="E207" t="s">
        <v>3</v>
      </c>
      <c r="F207" t="s">
        <v>179</v>
      </c>
      <c r="G207" t="s">
        <v>180</v>
      </c>
      <c r="H207" t="s">
        <v>181</v>
      </c>
      <c r="I207">
        <f>ROUND(ROUND((23.2+19.3+46.4)/100,4),7)</f>
        <v>0.88900000000000001</v>
      </c>
      <c r="J207">
        <v>0</v>
      </c>
      <c r="K207">
        <f>ROUND(ROUND((23.2+19.3+46.4)/100,4),7)</f>
        <v>0.88900000000000001</v>
      </c>
      <c r="O207">
        <f t="shared" si="172"/>
        <v>708.09</v>
      </c>
      <c r="P207">
        <f t="shared" si="204"/>
        <v>0</v>
      </c>
      <c r="Q207">
        <f t="shared" si="173"/>
        <v>0</v>
      </c>
      <c r="R207">
        <f t="shared" si="174"/>
        <v>0</v>
      </c>
      <c r="S207">
        <f t="shared" si="175"/>
        <v>708.09</v>
      </c>
      <c r="T207">
        <f t="shared" si="176"/>
        <v>0</v>
      </c>
      <c r="U207">
        <f t="shared" si="177"/>
        <v>94.411799999999999</v>
      </c>
      <c r="V207">
        <f t="shared" si="178"/>
        <v>0</v>
      </c>
      <c r="W207">
        <f t="shared" si="179"/>
        <v>0</v>
      </c>
      <c r="X207">
        <f t="shared" si="180"/>
        <v>630.20000000000005</v>
      </c>
      <c r="Y207">
        <f t="shared" si="181"/>
        <v>283.24</v>
      </c>
      <c r="AA207">
        <v>-1</v>
      </c>
      <c r="AB207">
        <f t="shared" si="182"/>
        <v>796.5</v>
      </c>
      <c r="AC207">
        <f t="shared" si="183"/>
        <v>0</v>
      </c>
      <c r="AD207">
        <f>ROUND(((((ET207*ROUND(1.2,7)))-((EU207*ROUND(1.2,7))))+AE207),2)</f>
        <v>0</v>
      </c>
      <c r="AE207">
        <f>ROUND(((EU207*ROUND(1.2,7))),2)</f>
        <v>0</v>
      </c>
      <c r="AF207">
        <f>ROUND(((EV207*ROUND(1.2,7))),2)</f>
        <v>796.5</v>
      </c>
      <c r="AG207">
        <f t="shared" si="184"/>
        <v>0</v>
      </c>
      <c r="AH207">
        <f>((EW207*ROUND(1.2,7)))</f>
        <v>106.2</v>
      </c>
      <c r="AI207">
        <f>((EX207*ROUND(1.2,7)))</f>
        <v>0</v>
      </c>
      <c r="AJ207">
        <f t="shared" si="185"/>
        <v>0</v>
      </c>
      <c r="AK207">
        <v>663.75</v>
      </c>
      <c r="AL207">
        <v>0</v>
      </c>
      <c r="AM207">
        <v>0</v>
      </c>
      <c r="AN207">
        <v>0</v>
      </c>
      <c r="AO207">
        <v>663.75</v>
      </c>
      <c r="AP207">
        <v>0</v>
      </c>
      <c r="AQ207">
        <v>88.5</v>
      </c>
      <c r="AR207">
        <v>0</v>
      </c>
      <c r="AS207">
        <v>0</v>
      </c>
      <c r="AT207">
        <v>89</v>
      </c>
      <c r="AU207">
        <v>40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9.66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182</v>
      </c>
      <c r="BM207">
        <v>1003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89</v>
      </c>
      <c r="CA207">
        <v>40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1250</v>
      </c>
      <c r="CO207">
        <v>0</v>
      </c>
      <c r="CP207">
        <f t="shared" si="186"/>
        <v>708.09</v>
      </c>
      <c r="CQ207">
        <f t="shared" si="205"/>
        <v>0</v>
      </c>
      <c r="CR207">
        <f>((((ET207*ROUND(1.2,7)))*BB207-((EU207*ROUND(1.2,7)))*BS207)+AE207*BS207)</f>
        <v>0</v>
      </c>
      <c r="CS207">
        <f t="shared" si="187"/>
        <v>0</v>
      </c>
      <c r="CT207">
        <f t="shared" si="188"/>
        <v>796.5</v>
      </c>
      <c r="CU207">
        <f t="shared" si="189"/>
        <v>0</v>
      </c>
      <c r="CV207">
        <f t="shared" si="190"/>
        <v>106.2</v>
      </c>
      <c r="CW207">
        <f t="shared" si="191"/>
        <v>0</v>
      </c>
      <c r="CX207">
        <f t="shared" si="192"/>
        <v>0</v>
      </c>
      <c r="CY207">
        <f>(((S207+R207)*AT207)/100)</f>
        <v>630.20010000000002</v>
      </c>
      <c r="CZ207">
        <f>(((S207+R207)*AU207)/100)</f>
        <v>283.23600000000005</v>
      </c>
      <c r="DB207">
        <v>50</v>
      </c>
      <c r="DC207" t="s">
        <v>3</v>
      </c>
      <c r="DD207" t="s">
        <v>3</v>
      </c>
      <c r="DE207" t="s">
        <v>60</v>
      </c>
      <c r="DF207" t="s">
        <v>60</v>
      </c>
      <c r="DG207" t="s">
        <v>60</v>
      </c>
      <c r="DH207" t="s">
        <v>3</v>
      </c>
      <c r="DI207" t="s">
        <v>60</v>
      </c>
      <c r="DJ207" t="s">
        <v>60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181</v>
      </c>
      <c r="DW207" t="s">
        <v>181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49994151</v>
      </c>
      <c r="EF207">
        <v>2</v>
      </c>
      <c r="EG207" t="s">
        <v>74</v>
      </c>
      <c r="EH207">
        <v>1</v>
      </c>
      <c r="EI207" t="s">
        <v>150</v>
      </c>
      <c r="EJ207">
        <v>1</v>
      </c>
      <c r="EK207">
        <v>1003</v>
      </c>
      <c r="EL207" t="s">
        <v>183</v>
      </c>
      <c r="EM207" t="s">
        <v>152</v>
      </c>
      <c r="EO207" t="s">
        <v>61</v>
      </c>
      <c r="EQ207">
        <v>132096</v>
      </c>
      <c r="ER207">
        <v>663.75</v>
      </c>
      <c r="ES207">
        <v>0</v>
      </c>
      <c r="ET207">
        <v>0</v>
      </c>
      <c r="EU207">
        <v>0</v>
      </c>
      <c r="EV207">
        <v>663.75</v>
      </c>
      <c r="EW207">
        <v>88.5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89</v>
      </c>
      <c r="FY207">
        <v>40</v>
      </c>
      <c r="GA207" t="s">
        <v>3</v>
      </c>
      <c r="GD207">
        <v>0</v>
      </c>
      <c r="GF207">
        <v>-422558440</v>
      </c>
      <c r="GG207">
        <v>2</v>
      </c>
      <c r="GH207">
        <v>1</v>
      </c>
      <c r="GI207">
        <v>5</v>
      </c>
      <c r="GJ207">
        <v>0</v>
      </c>
      <c r="GK207">
        <f>ROUND(R207*(S12)/100,2)</f>
        <v>0</v>
      </c>
      <c r="GL207">
        <f t="shared" si="193"/>
        <v>0</v>
      </c>
      <c r="GM207">
        <f>ROUND(O207+X207+Y207+GK207,2)+GX207</f>
        <v>1621.53</v>
      </c>
      <c r="GN207">
        <f t="shared" si="194"/>
        <v>1621.53</v>
      </c>
      <c r="GO207">
        <f t="shared" si="195"/>
        <v>0</v>
      </c>
      <c r="GP207">
        <f t="shared" si="196"/>
        <v>0</v>
      </c>
      <c r="GR207">
        <v>0</v>
      </c>
      <c r="GS207">
        <v>3</v>
      </c>
      <c r="GT207">
        <v>0</v>
      </c>
      <c r="GU207" t="s">
        <v>3</v>
      </c>
      <c r="GV207">
        <f t="shared" si="197"/>
        <v>0</v>
      </c>
      <c r="GW207">
        <v>1</v>
      </c>
      <c r="GX207">
        <f t="shared" si="198"/>
        <v>0</v>
      </c>
      <c r="HA207">
        <v>0</v>
      </c>
      <c r="HB207">
        <v>0</v>
      </c>
      <c r="HC207">
        <f t="shared" si="199"/>
        <v>0</v>
      </c>
      <c r="HE207" t="s">
        <v>3</v>
      </c>
      <c r="HF207" t="s">
        <v>3</v>
      </c>
      <c r="HM207" t="s">
        <v>3</v>
      </c>
      <c r="HN207" t="s">
        <v>184</v>
      </c>
      <c r="HO207" t="s">
        <v>185</v>
      </c>
      <c r="HP207" t="s">
        <v>183</v>
      </c>
      <c r="HQ207" t="s">
        <v>183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</v>
      </c>
      <c r="F208" s="2" t="s">
        <v>187</v>
      </c>
      <c r="G208" s="2" t="s">
        <v>188</v>
      </c>
      <c r="H208" s="2" t="s">
        <v>189</v>
      </c>
      <c r="I208" s="2">
        <f>ROUND(ROUND((23.2+19.3+46.4)*1.1,4),7)</f>
        <v>97.79</v>
      </c>
      <c r="J208" s="2">
        <v>0</v>
      </c>
      <c r="K208" s="2">
        <f>ROUND(ROUND((23.2+19.3+46.4)*1.1,4),7)</f>
        <v>97.79</v>
      </c>
      <c r="L208" s="2"/>
      <c r="M208" s="2"/>
      <c r="N208" s="2"/>
      <c r="O208" s="2">
        <f t="shared" si="172"/>
        <v>7040.88</v>
      </c>
      <c r="P208" s="2">
        <f t="shared" si="204"/>
        <v>7040.88</v>
      </c>
      <c r="Q208" s="2">
        <f t="shared" si="173"/>
        <v>0</v>
      </c>
      <c r="R208" s="2">
        <f t="shared" si="174"/>
        <v>0</v>
      </c>
      <c r="S208" s="2">
        <f t="shared" si="175"/>
        <v>0</v>
      </c>
      <c r="T208" s="2">
        <f t="shared" si="176"/>
        <v>0</v>
      </c>
      <c r="U208" s="2">
        <f t="shared" si="177"/>
        <v>0</v>
      </c>
      <c r="V208" s="2">
        <f t="shared" si="178"/>
        <v>0</v>
      </c>
      <c r="W208" s="2">
        <f t="shared" si="179"/>
        <v>3017.8</v>
      </c>
      <c r="X208" s="2">
        <f t="shared" si="180"/>
        <v>0</v>
      </c>
      <c r="Y208" s="2">
        <f t="shared" si="181"/>
        <v>0</v>
      </c>
      <c r="Z208" s="2"/>
      <c r="AA208" s="2">
        <v>-1</v>
      </c>
      <c r="AB208" s="2">
        <f t="shared" si="182"/>
        <v>72</v>
      </c>
      <c r="AC208" s="2">
        <f t="shared" si="183"/>
        <v>72</v>
      </c>
      <c r="AD208" s="2">
        <f>ROUND((((ET208)-(EU208))+AE208),2)</f>
        <v>0</v>
      </c>
      <c r="AE208" s="2">
        <f>ROUND((EU208),2)</f>
        <v>0</v>
      </c>
      <c r="AF208" s="2">
        <f>ROUND((EV208),2)</f>
        <v>0</v>
      </c>
      <c r="AG208" s="2">
        <f t="shared" si="184"/>
        <v>0</v>
      </c>
      <c r="AH208" s="2">
        <f>(EW208)</f>
        <v>0</v>
      </c>
      <c r="AI208" s="2">
        <f>(EX208)</f>
        <v>0</v>
      </c>
      <c r="AJ208" s="2">
        <f t="shared" si="185"/>
        <v>30.86</v>
      </c>
      <c r="AK208" s="2">
        <v>72</v>
      </c>
      <c r="AL208" s="2">
        <v>72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30.86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190</v>
      </c>
      <c r="BK208" s="2"/>
      <c r="BL208" s="2"/>
      <c r="BM208" s="2">
        <v>500001</v>
      </c>
      <c r="BN208" s="2">
        <v>0</v>
      </c>
      <c r="BO208" s="2" t="s">
        <v>3</v>
      </c>
      <c r="BP208" s="2">
        <v>0</v>
      </c>
      <c r="BQ208" s="2">
        <v>8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86"/>
        <v>7040.88</v>
      </c>
      <c r="CQ208" s="2">
        <f t="shared" si="205"/>
        <v>72</v>
      </c>
      <c r="CR208" s="2">
        <f>(((ET208)*BB208-(EU208)*BS208)+AE208*BS208)</f>
        <v>0</v>
      </c>
      <c r="CS208" s="2">
        <f t="shared" si="187"/>
        <v>0</v>
      </c>
      <c r="CT208" s="2">
        <f t="shared" si="188"/>
        <v>0</v>
      </c>
      <c r="CU208" s="2">
        <f t="shared" si="189"/>
        <v>0</v>
      </c>
      <c r="CV208" s="2">
        <f t="shared" si="190"/>
        <v>0</v>
      </c>
      <c r="CW208" s="2">
        <f t="shared" si="191"/>
        <v>0</v>
      </c>
      <c r="CX208" s="2">
        <f t="shared" si="192"/>
        <v>30.86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189</v>
      </c>
      <c r="DW208" s="2" t="s">
        <v>189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49994105</v>
      </c>
      <c r="EF208" s="2">
        <v>8</v>
      </c>
      <c r="EG208" s="2" t="s">
        <v>95</v>
      </c>
      <c r="EH208" s="2">
        <v>0</v>
      </c>
      <c r="EI208" s="2" t="s">
        <v>3</v>
      </c>
      <c r="EJ208" s="2">
        <v>1</v>
      </c>
      <c r="EK208" s="2">
        <v>500001</v>
      </c>
      <c r="EL208" s="2" t="s">
        <v>96</v>
      </c>
      <c r="EM208" s="2" t="s">
        <v>97</v>
      </c>
      <c r="EN208" s="2"/>
      <c r="EO208" s="2" t="s">
        <v>3</v>
      </c>
      <c r="EP208" s="2"/>
      <c r="EQ208" s="2">
        <v>132096</v>
      </c>
      <c r="ER208" s="2">
        <v>72</v>
      </c>
      <c r="ES208" s="2">
        <v>72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532925909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193"/>
        <v>0</v>
      </c>
      <c r="GM208" s="2">
        <f>ROUND(O208+X208+Y208,2)+GX208</f>
        <v>7040.88</v>
      </c>
      <c r="GN208" s="2">
        <f t="shared" si="194"/>
        <v>7040.88</v>
      </c>
      <c r="GO208" s="2">
        <f t="shared" si="195"/>
        <v>0</v>
      </c>
      <c r="GP208" s="2">
        <f t="shared" si="196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197"/>
        <v>0</v>
      </c>
      <c r="GW208" s="2">
        <v>1</v>
      </c>
      <c r="GX208" s="2">
        <f t="shared" si="198"/>
        <v>0</v>
      </c>
      <c r="GY208" s="2"/>
      <c r="GZ208" s="2"/>
      <c r="HA208" s="2">
        <v>0</v>
      </c>
      <c r="HB208" s="2">
        <v>0</v>
      </c>
      <c r="HC208" s="2">
        <f t="shared" si="199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3</v>
      </c>
      <c r="F209" t="s">
        <v>187</v>
      </c>
      <c r="G209" t="s">
        <v>188</v>
      </c>
      <c r="H209" t="s">
        <v>189</v>
      </c>
      <c r="I209">
        <f>ROUND(ROUND((23.2+19.3+46.4)*1.1,4),7)</f>
        <v>97.79</v>
      </c>
      <c r="J209">
        <v>0</v>
      </c>
      <c r="K209">
        <f>ROUND(ROUND((23.2+19.3+46.4)*1.1,4),7)</f>
        <v>97.79</v>
      </c>
      <c r="O209">
        <f t="shared" si="172"/>
        <v>68014.899999999994</v>
      </c>
      <c r="P209">
        <f t="shared" si="204"/>
        <v>68014.899999999994</v>
      </c>
      <c r="Q209">
        <f t="shared" si="173"/>
        <v>0</v>
      </c>
      <c r="R209">
        <f t="shared" si="174"/>
        <v>0</v>
      </c>
      <c r="S209">
        <f t="shared" si="175"/>
        <v>0</v>
      </c>
      <c r="T209">
        <f t="shared" si="176"/>
        <v>0</v>
      </c>
      <c r="U209">
        <f t="shared" si="177"/>
        <v>0</v>
      </c>
      <c r="V209">
        <f t="shared" si="178"/>
        <v>0</v>
      </c>
      <c r="W209">
        <f t="shared" si="179"/>
        <v>3017.8</v>
      </c>
      <c r="X209">
        <f t="shared" si="180"/>
        <v>0</v>
      </c>
      <c r="Y209">
        <f t="shared" si="181"/>
        <v>0</v>
      </c>
      <c r="AA209">
        <v>-1</v>
      </c>
      <c r="AB209">
        <f t="shared" si="182"/>
        <v>72</v>
      </c>
      <c r="AC209">
        <f t="shared" si="183"/>
        <v>72</v>
      </c>
      <c r="AD209">
        <f>ROUND((((ET209)-(EU209))+AE209),2)</f>
        <v>0</v>
      </c>
      <c r="AE209">
        <f>ROUND((EU209),2)</f>
        <v>0</v>
      </c>
      <c r="AF209">
        <f>ROUND((EV209),2)</f>
        <v>0</v>
      </c>
      <c r="AG209">
        <f t="shared" si="184"/>
        <v>0</v>
      </c>
      <c r="AH209">
        <f>(EW209)</f>
        <v>0</v>
      </c>
      <c r="AI209">
        <f>(EX209)</f>
        <v>0</v>
      </c>
      <c r="AJ209">
        <f t="shared" si="185"/>
        <v>30.86</v>
      </c>
      <c r="AK209">
        <v>72</v>
      </c>
      <c r="AL209">
        <v>72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30.86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9.66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190</v>
      </c>
      <c r="BM209">
        <v>500001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86"/>
        <v>68014.899999999994</v>
      </c>
      <c r="CQ209">
        <f t="shared" si="205"/>
        <v>695.52</v>
      </c>
      <c r="CR209">
        <f>(((ET209)*BB209-(EU209)*BS209)+AE209*BS209)</f>
        <v>0</v>
      </c>
      <c r="CS209">
        <f t="shared" si="187"/>
        <v>0</v>
      </c>
      <c r="CT209">
        <f t="shared" si="188"/>
        <v>0</v>
      </c>
      <c r="CU209">
        <f t="shared" si="189"/>
        <v>0</v>
      </c>
      <c r="CV209">
        <f t="shared" si="190"/>
        <v>0</v>
      </c>
      <c r="CW209">
        <f t="shared" si="191"/>
        <v>0</v>
      </c>
      <c r="CX209">
        <f t="shared" si="192"/>
        <v>30.86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1007</v>
      </c>
      <c r="DV209" t="s">
        <v>189</v>
      </c>
      <c r="DW209" t="s">
        <v>189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49994105</v>
      </c>
      <c r="EF209">
        <v>8</v>
      </c>
      <c r="EG209" t="s">
        <v>95</v>
      </c>
      <c r="EH209">
        <v>0</v>
      </c>
      <c r="EI209" t="s">
        <v>3</v>
      </c>
      <c r="EJ209">
        <v>1</v>
      </c>
      <c r="EK209">
        <v>500001</v>
      </c>
      <c r="EL209" t="s">
        <v>96</v>
      </c>
      <c r="EM209" t="s">
        <v>97</v>
      </c>
      <c r="EO209" t="s">
        <v>3</v>
      </c>
      <c r="EQ209">
        <v>132096</v>
      </c>
      <c r="ER209">
        <v>72</v>
      </c>
      <c r="ES209">
        <v>72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0</v>
      </c>
      <c r="GF209">
        <v>532925909</v>
      </c>
      <c r="GG209">
        <v>2</v>
      </c>
      <c r="GH209">
        <v>1</v>
      </c>
      <c r="GI209">
        <v>5</v>
      </c>
      <c r="GJ209">
        <v>0</v>
      </c>
      <c r="GK209">
        <f>ROUND(R209*(S12)/100,2)</f>
        <v>0</v>
      </c>
      <c r="GL209">
        <f t="shared" si="193"/>
        <v>0</v>
      </c>
      <c r="GM209">
        <f>ROUND(O209+X209+Y209+GK209,2)+GX209</f>
        <v>68014.899999999994</v>
      </c>
      <c r="GN209">
        <f t="shared" si="194"/>
        <v>68014.899999999994</v>
      </c>
      <c r="GO209">
        <f t="shared" si="195"/>
        <v>0</v>
      </c>
      <c r="GP209">
        <f t="shared" si="196"/>
        <v>0</v>
      </c>
      <c r="GR209">
        <v>0</v>
      </c>
      <c r="GS209">
        <v>3</v>
      </c>
      <c r="GT209">
        <v>0</v>
      </c>
      <c r="GU209" t="s">
        <v>3</v>
      </c>
      <c r="GV209">
        <f t="shared" si="197"/>
        <v>0</v>
      </c>
      <c r="GW209">
        <v>1</v>
      </c>
      <c r="GX209">
        <f t="shared" si="198"/>
        <v>0</v>
      </c>
      <c r="HA209">
        <v>0</v>
      </c>
      <c r="HB209">
        <v>0</v>
      </c>
      <c r="HC209">
        <f t="shared" si="199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>
        <f>ROW(SmtRes!A369)</f>
        <v>369</v>
      </c>
      <c r="D210" s="2">
        <f>ROW(EtalonRes!A373)</f>
        <v>373</v>
      </c>
      <c r="E210" s="2" t="s">
        <v>343</v>
      </c>
      <c r="F210" s="2" t="s">
        <v>344</v>
      </c>
      <c r="G210" s="2" t="s">
        <v>345</v>
      </c>
      <c r="H210" s="2" t="s">
        <v>346</v>
      </c>
      <c r="I210" s="2">
        <f>ROUND(9/100,7)</f>
        <v>0.09</v>
      </c>
      <c r="J210" s="2">
        <v>0</v>
      </c>
      <c r="K210" s="2">
        <f>ROUND(9/100,7)</f>
        <v>0.09</v>
      </c>
      <c r="L210" s="2"/>
      <c r="M210" s="2"/>
      <c r="N210" s="2"/>
      <c r="O210" s="2">
        <f t="shared" si="172"/>
        <v>1102.53</v>
      </c>
      <c r="P210" s="2">
        <f t="shared" si="204"/>
        <v>1020.39</v>
      </c>
      <c r="Q210" s="2">
        <f t="shared" si="173"/>
        <v>21.01</v>
      </c>
      <c r="R210" s="2">
        <f t="shared" si="174"/>
        <v>0</v>
      </c>
      <c r="S210" s="2">
        <f t="shared" si="175"/>
        <v>61.13</v>
      </c>
      <c r="T210" s="2">
        <f t="shared" si="176"/>
        <v>0</v>
      </c>
      <c r="U210" s="2">
        <f t="shared" si="177"/>
        <v>6.7402800000000003</v>
      </c>
      <c r="V210" s="2">
        <f t="shared" si="178"/>
        <v>0</v>
      </c>
      <c r="W210" s="2">
        <f t="shared" si="179"/>
        <v>0</v>
      </c>
      <c r="X210" s="2">
        <f t="shared" si="180"/>
        <v>59.3</v>
      </c>
      <c r="Y210" s="2">
        <f t="shared" si="181"/>
        <v>33.619999999999997</v>
      </c>
      <c r="Z210" s="2"/>
      <c r="AA210" s="2">
        <v>64966527</v>
      </c>
      <c r="AB210" s="2">
        <f t="shared" si="182"/>
        <v>12250.42</v>
      </c>
      <c r="AC210" s="2">
        <f t="shared" si="183"/>
        <v>11337.71</v>
      </c>
      <c r="AD210" s="2">
        <f>ROUND(((((ET210*ROUND(1.2,7)))-((EU210*ROUND(1.2,7))))+AE210),2)</f>
        <v>233.44</v>
      </c>
      <c r="AE210" s="2">
        <f>ROUND(((EU210*ROUND(1.2,7))),2)</f>
        <v>0</v>
      </c>
      <c r="AF210" s="2">
        <f>ROUND(((EV210*ROUND(1.2,7))),2)</f>
        <v>679.27</v>
      </c>
      <c r="AG210" s="2">
        <f t="shared" si="184"/>
        <v>0</v>
      </c>
      <c r="AH210" s="2">
        <f>((EW210*ROUND(1.2,7)))</f>
        <v>74.891999999999996</v>
      </c>
      <c r="AI210" s="2">
        <f>((EX210*ROUND(1.2,7)))</f>
        <v>0</v>
      </c>
      <c r="AJ210" s="2">
        <f t="shared" si="185"/>
        <v>0</v>
      </c>
      <c r="AK210" s="2">
        <v>12098.3</v>
      </c>
      <c r="AL210" s="2">
        <v>11337.71</v>
      </c>
      <c r="AM210" s="2">
        <v>194.53</v>
      </c>
      <c r="AN210" s="2">
        <v>0</v>
      </c>
      <c r="AO210" s="2">
        <v>566.05999999999995</v>
      </c>
      <c r="AP210" s="2">
        <v>0</v>
      </c>
      <c r="AQ210" s="2">
        <v>62.41</v>
      </c>
      <c r="AR210" s="2">
        <v>0</v>
      </c>
      <c r="AS210" s="2">
        <v>0</v>
      </c>
      <c r="AT210" s="2">
        <v>97</v>
      </c>
      <c r="AU210" s="2">
        <v>55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347</v>
      </c>
      <c r="BK210" s="2"/>
      <c r="BL210" s="2"/>
      <c r="BM210" s="2">
        <v>26001</v>
      </c>
      <c r="BN210" s="2">
        <v>0</v>
      </c>
      <c r="BO210" s="2" t="s">
        <v>3</v>
      </c>
      <c r="BP210" s="2">
        <v>0</v>
      </c>
      <c r="BQ210" s="2">
        <v>2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97</v>
      </c>
      <c r="CA210" s="2">
        <v>55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1250</v>
      </c>
      <c r="CO210" s="2">
        <v>0</v>
      </c>
      <c r="CP210" s="2">
        <f t="shared" si="186"/>
        <v>1102.5300000000002</v>
      </c>
      <c r="CQ210" s="2">
        <f t="shared" si="205"/>
        <v>11337.71</v>
      </c>
      <c r="CR210" s="2">
        <f>((((ET210*ROUND(1.2,7)))*BB210-((EU210*ROUND(1.2,7)))*BS210)+AE210*BS210)</f>
        <v>233.43599999999998</v>
      </c>
      <c r="CS210" s="2">
        <f t="shared" si="187"/>
        <v>0</v>
      </c>
      <c r="CT210" s="2">
        <f t="shared" si="188"/>
        <v>679.27</v>
      </c>
      <c r="CU210" s="2">
        <f t="shared" si="189"/>
        <v>0</v>
      </c>
      <c r="CV210" s="2">
        <f t="shared" si="190"/>
        <v>74.891999999999996</v>
      </c>
      <c r="CW210" s="2">
        <f t="shared" si="191"/>
        <v>0</v>
      </c>
      <c r="CX210" s="2">
        <f t="shared" si="192"/>
        <v>0</v>
      </c>
      <c r="CY210" s="2">
        <f>(((S210+R210)*AT210)/100)</f>
        <v>59.296100000000003</v>
      </c>
      <c r="CZ210" s="2">
        <f>(((S210+R210)*AU210)/100)</f>
        <v>33.621499999999997</v>
      </c>
      <c r="DA210" s="2"/>
      <c r="DB210" s="2">
        <v>51</v>
      </c>
      <c r="DC210" s="2" t="s">
        <v>3</v>
      </c>
      <c r="DD210" s="2" t="s">
        <v>3</v>
      </c>
      <c r="DE210" s="2" t="s">
        <v>60</v>
      </c>
      <c r="DF210" s="2" t="s">
        <v>60</v>
      </c>
      <c r="DG210" s="2" t="s">
        <v>60</v>
      </c>
      <c r="DH210" s="2" t="s">
        <v>3</v>
      </c>
      <c r="DI210" s="2" t="s">
        <v>60</v>
      </c>
      <c r="DJ210" s="2" t="s">
        <v>60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1005</v>
      </c>
      <c r="DV210" s="2" t="s">
        <v>346</v>
      </c>
      <c r="DW210" s="2" t="s">
        <v>346</v>
      </c>
      <c r="DX210" s="2">
        <v>100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49994243</v>
      </c>
      <c r="EF210" s="2">
        <v>2</v>
      </c>
      <c r="EG210" s="2" t="s">
        <v>74</v>
      </c>
      <c r="EH210" s="2">
        <v>20</v>
      </c>
      <c r="EI210" s="2" t="s">
        <v>348</v>
      </c>
      <c r="EJ210" s="2">
        <v>1</v>
      </c>
      <c r="EK210" s="2">
        <v>26001</v>
      </c>
      <c r="EL210" s="2" t="s">
        <v>348</v>
      </c>
      <c r="EM210" s="2" t="s">
        <v>349</v>
      </c>
      <c r="EN210" s="2"/>
      <c r="EO210" s="2" t="s">
        <v>61</v>
      </c>
      <c r="EP210" s="2"/>
      <c r="EQ210" s="2">
        <v>131072</v>
      </c>
      <c r="ER210" s="2">
        <v>12098.3</v>
      </c>
      <c r="ES210" s="2">
        <v>11337.71</v>
      </c>
      <c r="ET210" s="2">
        <v>194.53</v>
      </c>
      <c r="EU210" s="2">
        <v>0</v>
      </c>
      <c r="EV210" s="2">
        <v>566.05999999999995</v>
      </c>
      <c r="EW210" s="2">
        <v>62.41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97</v>
      </c>
      <c r="FY210" s="2">
        <v>55</v>
      </c>
      <c r="FZ210" s="2"/>
      <c r="GA210" s="2" t="s">
        <v>3</v>
      </c>
      <c r="GB210" s="2"/>
      <c r="GC210" s="2"/>
      <c r="GD210" s="2">
        <v>1</v>
      </c>
      <c r="GE210" s="2"/>
      <c r="GF210" s="2">
        <v>-1839115059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193"/>
        <v>0</v>
      </c>
      <c r="GM210" s="2">
        <f>ROUND(O210+X210+Y210,2)+GX210</f>
        <v>1195.45</v>
      </c>
      <c r="GN210" s="2">
        <f t="shared" si="194"/>
        <v>1195.45</v>
      </c>
      <c r="GO210" s="2">
        <f t="shared" si="195"/>
        <v>0</v>
      </c>
      <c r="GP210" s="2">
        <f t="shared" si="196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197"/>
        <v>0</v>
      </c>
      <c r="GW210" s="2">
        <v>1</v>
      </c>
      <c r="GX210" s="2">
        <f t="shared" si="198"/>
        <v>0</v>
      </c>
      <c r="GY210" s="2"/>
      <c r="GZ210" s="2"/>
      <c r="HA210" s="2">
        <v>0</v>
      </c>
      <c r="HB210" s="2">
        <v>0</v>
      </c>
      <c r="HC210" s="2">
        <f t="shared" si="199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350</v>
      </c>
      <c r="HO210" s="2" t="s">
        <v>351</v>
      </c>
      <c r="HP210" s="2" t="s">
        <v>348</v>
      </c>
      <c r="HQ210" s="2" t="s">
        <v>348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C211">
        <f>ROW(SmtRes!A376)</f>
        <v>376</v>
      </c>
      <c r="D211">
        <f>ROW(EtalonRes!A380)</f>
        <v>380</v>
      </c>
      <c r="E211" t="s">
        <v>343</v>
      </c>
      <c r="F211" t="s">
        <v>344</v>
      </c>
      <c r="G211" t="s">
        <v>345</v>
      </c>
      <c r="H211" t="s">
        <v>346</v>
      </c>
      <c r="I211">
        <f>ROUND(9/100,7)</f>
        <v>0.09</v>
      </c>
      <c r="J211">
        <v>0</v>
      </c>
      <c r="K211">
        <f>ROUND(9/100,7)</f>
        <v>0.09</v>
      </c>
      <c r="O211">
        <f t="shared" si="172"/>
        <v>8000.94</v>
      </c>
      <c r="P211">
        <f t="shared" si="204"/>
        <v>4734.63</v>
      </c>
      <c r="Q211">
        <f t="shared" si="173"/>
        <v>152.74</v>
      </c>
      <c r="R211">
        <f t="shared" si="174"/>
        <v>0</v>
      </c>
      <c r="S211">
        <f t="shared" si="175"/>
        <v>3113.57</v>
      </c>
      <c r="T211">
        <f t="shared" si="176"/>
        <v>0</v>
      </c>
      <c r="U211">
        <f t="shared" si="177"/>
        <v>6.7402800000000003</v>
      </c>
      <c r="V211">
        <f t="shared" si="178"/>
        <v>0</v>
      </c>
      <c r="W211">
        <f t="shared" si="179"/>
        <v>0</v>
      </c>
      <c r="X211">
        <f t="shared" si="180"/>
        <v>3020.16</v>
      </c>
      <c r="Y211">
        <f t="shared" si="181"/>
        <v>1712.46</v>
      </c>
      <c r="AA211">
        <v>64966525</v>
      </c>
      <c r="AB211">
        <f t="shared" si="182"/>
        <v>12250.42</v>
      </c>
      <c r="AC211">
        <f t="shared" si="183"/>
        <v>11337.71</v>
      </c>
      <c r="AD211">
        <f>ROUND(((((ET211*ROUND(1.2,7)))-((EU211*ROUND(1.2,7))))+AE211),2)</f>
        <v>233.44</v>
      </c>
      <c r="AE211">
        <f>ROUND(((EU211*ROUND(1.2,7))),2)</f>
        <v>0</v>
      </c>
      <c r="AF211">
        <f>ROUND(((EV211*ROUND(1.2,7))),2)</f>
        <v>679.27</v>
      </c>
      <c r="AG211">
        <f t="shared" si="184"/>
        <v>0</v>
      </c>
      <c r="AH211">
        <f>((EW211*ROUND(1.2,7)))</f>
        <v>74.891999999999996</v>
      </c>
      <c r="AI211">
        <f>((EX211*ROUND(1.2,7)))</f>
        <v>0</v>
      </c>
      <c r="AJ211">
        <f t="shared" si="185"/>
        <v>0</v>
      </c>
      <c r="AK211">
        <v>12098.3</v>
      </c>
      <c r="AL211">
        <v>11337.71</v>
      </c>
      <c r="AM211">
        <v>194.53</v>
      </c>
      <c r="AN211">
        <v>0</v>
      </c>
      <c r="AO211">
        <v>566.05999999999995</v>
      </c>
      <c r="AP211">
        <v>0</v>
      </c>
      <c r="AQ211">
        <v>62.41</v>
      </c>
      <c r="AR211">
        <v>0</v>
      </c>
      <c r="AS211">
        <v>0</v>
      </c>
      <c r="AT211">
        <v>97</v>
      </c>
      <c r="AU211">
        <v>55</v>
      </c>
      <c r="AV211">
        <v>1</v>
      </c>
      <c r="AW211">
        <v>1</v>
      </c>
      <c r="AZ211">
        <v>1</v>
      </c>
      <c r="BA211">
        <v>50.93</v>
      </c>
      <c r="BB211">
        <v>7.27</v>
      </c>
      <c r="BC211">
        <v>4.6399999999999997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347</v>
      </c>
      <c r="BM211">
        <v>26001</v>
      </c>
      <c r="BN211">
        <v>0</v>
      </c>
      <c r="BO211" t="s">
        <v>344</v>
      </c>
      <c r="BP211">
        <v>1</v>
      </c>
      <c r="BQ211">
        <v>2</v>
      </c>
      <c r="BR211">
        <v>0</v>
      </c>
      <c r="BS211">
        <v>50.93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55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1250</v>
      </c>
      <c r="CO211">
        <v>0</v>
      </c>
      <c r="CP211">
        <f t="shared" si="186"/>
        <v>8000.9400000000005</v>
      </c>
      <c r="CQ211">
        <f t="shared" si="205"/>
        <v>52606.974399999992</v>
      </c>
      <c r="CR211">
        <f>((((ET211*ROUND(1.2,7)))*BB211-((EU211*ROUND(1.2,7)))*BS211)+AE211*BS211)</f>
        <v>1697.0797199999997</v>
      </c>
      <c r="CS211">
        <f t="shared" si="187"/>
        <v>0</v>
      </c>
      <c r="CT211">
        <f t="shared" si="188"/>
        <v>34595.221100000002</v>
      </c>
      <c r="CU211">
        <f t="shared" si="189"/>
        <v>0</v>
      </c>
      <c r="CV211">
        <f t="shared" si="190"/>
        <v>74.891999999999996</v>
      </c>
      <c r="CW211">
        <f t="shared" si="191"/>
        <v>0</v>
      </c>
      <c r="CX211">
        <f t="shared" si="192"/>
        <v>0</v>
      </c>
      <c r="CY211">
        <f>(((S211+R211)*AT211)/100)</f>
        <v>3020.1629000000003</v>
      </c>
      <c r="CZ211">
        <f>(((S211+R211)*AU211)/100)</f>
        <v>1712.4635000000001</v>
      </c>
      <c r="DB211">
        <v>52</v>
      </c>
      <c r="DC211" t="s">
        <v>3</v>
      </c>
      <c r="DD211" t="s">
        <v>3</v>
      </c>
      <c r="DE211" t="s">
        <v>60</v>
      </c>
      <c r="DF211" t="s">
        <v>60</v>
      </c>
      <c r="DG211" t="s">
        <v>60</v>
      </c>
      <c r="DH211" t="s">
        <v>3</v>
      </c>
      <c r="DI211" t="s">
        <v>60</v>
      </c>
      <c r="DJ211" t="s">
        <v>60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346</v>
      </c>
      <c r="DW211" t="s">
        <v>346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49994243</v>
      </c>
      <c r="EF211">
        <v>2</v>
      </c>
      <c r="EG211" t="s">
        <v>74</v>
      </c>
      <c r="EH211">
        <v>20</v>
      </c>
      <c r="EI211" t="s">
        <v>348</v>
      </c>
      <c r="EJ211">
        <v>1</v>
      </c>
      <c r="EK211">
        <v>26001</v>
      </c>
      <c r="EL211" t="s">
        <v>348</v>
      </c>
      <c r="EM211" t="s">
        <v>349</v>
      </c>
      <c r="EO211" t="s">
        <v>61</v>
      </c>
      <c r="EQ211">
        <v>131072</v>
      </c>
      <c r="ER211">
        <v>12098.3</v>
      </c>
      <c r="ES211">
        <v>11337.71</v>
      </c>
      <c r="ET211">
        <v>194.53</v>
      </c>
      <c r="EU211">
        <v>0</v>
      </c>
      <c r="EV211">
        <v>566.05999999999995</v>
      </c>
      <c r="EW211">
        <v>62.41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97</v>
      </c>
      <c r="FY211">
        <v>55</v>
      </c>
      <c r="GA211" t="s">
        <v>3</v>
      </c>
      <c r="GD211">
        <v>0</v>
      </c>
      <c r="GF211">
        <v>-1839115059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193"/>
        <v>0</v>
      </c>
      <c r="GM211">
        <f>ROUND(O211+X211+Y211+GK211,2)+GX211</f>
        <v>12733.56</v>
      </c>
      <c r="GN211">
        <f t="shared" si="194"/>
        <v>12733.56</v>
      </c>
      <c r="GO211">
        <f t="shared" si="195"/>
        <v>0</v>
      </c>
      <c r="GP211">
        <f t="shared" si="196"/>
        <v>0</v>
      </c>
      <c r="GR211">
        <v>0</v>
      </c>
      <c r="GS211">
        <v>3</v>
      </c>
      <c r="GT211">
        <v>0</v>
      </c>
      <c r="GU211" t="s">
        <v>3</v>
      </c>
      <c r="GV211">
        <f t="shared" si="197"/>
        <v>0</v>
      </c>
      <c r="GW211">
        <v>1</v>
      </c>
      <c r="GX211">
        <f t="shared" si="198"/>
        <v>0</v>
      </c>
      <c r="HA211">
        <v>0</v>
      </c>
      <c r="HB211">
        <v>0</v>
      </c>
      <c r="HC211">
        <f t="shared" si="199"/>
        <v>0</v>
      </c>
      <c r="HE211" t="s">
        <v>3</v>
      </c>
      <c r="HF211" t="s">
        <v>3</v>
      </c>
      <c r="HM211" t="s">
        <v>3</v>
      </c>
      <c r="HN211" t="s">
        <v>350</v>
      </c>
      <c r="HO211" t="s">
        <v>351</v>
      </c>
      <c r="HP211" t="s">
        <v>348</v>
      </c>
      <c r="HQ211" t="s">
        <v>348</v>
      </c>
      <c r="HS211">
        <v>0</v>
      </c>
      <c r="IK211">
        <v>0</v>
      </c>
    </row>
    <row r="212" spans="1:255" x14ac:dyDescent="0.2">
      <c r="A212" s="2">
        <v>18</v>
      </c>
      <c r="B212" s="2">
        <v>1</v>
      </c>
      <c r="C212" s="2">
        <v>368</v>
      </c>
      <c r="D212" s="2"/>
      <c r="E212" s="2" t="s">
        <v>352</v>
      </c>
      <c r="F212" s="2" t="s">
        <v>353</v>
      </c>
      <c r="G212" s="2" t="s">
        <v>354</v>
      </c>
      <c r="H212" s="2" t="s">
        <v>355</v>
      </c>
      <c r="I212" s="2">
        <f>I210*J212</f>
        <v>-13.5</v>
      </c>
      <c r="J212" s="2">
        <v>-150</v>
      </c>
      <c r="K212" s="2">
        <v>-150</v>
      </c>
      <c r="L212" s="2"/>
      <c r="M212" s="2"/>
      <c r="N212" s="2"/>
      <c r="O212" s="2">
        <f t="shared" si="172"/>
        <v>-1014.66</v>
      </c>
      <c r="P212" s="2">
        <f t="shared" si="204"/>
        <v>-1014.66</v>
      </c>
      <c r="Q212" s="2">
        <f t="shared" si="173"/>
        <v>0</v>
      </c>
      <c r="R212" s="2">
        <f t="shared" si="174"/>
        <v>0</v>
      </c>
      <c r="S212" s="2">
        <f t="shared" si="175"/>
        <v>0</v>
      </c>
      <c r="T212" s="2">
        <f t="shared" si="176"/>
        <v>0</v>
      </c>
      <c r="U212" s="2">
        <f t="shared" si="177"/>
        <v>0</v>
      </c>
      <c r="V212" s="2">
        <f t="shared" si="178"/>
        <v>0</v>
      </c>
      <c r="W212" s="2">
        <f t="shared" si="179"/>
        <v>0</v>
      </c>
      <c r="X212" s="2">
        <f t="shared" si="180"/>
        <v>0</v>
      </c>
      <c r="Y212" s="2">
        <f t="shared" si="181"/>
        <v>0</v>
      </c>
      <c r="Z212" s="2"/>
      <c r="AA212" s="2">
        <v>64966527</v>
      </c>
      <c r="AB212" s="2">
        <f t="shared" si="182"/>
        <v>75.16</v>
      </c>
      <c r="AC212" s="2">
        <f t="shared" si="183"/>
        <v>75.16</v>
      </c>
      <c r="AD212" s="2">
        <f>ROUND((((ET212)-(EU212))+AE212),2)</f>
        <v>0</v>
      </c>
      <c r="AE212" s="2">
        <f t="shared" ref="AE212:AF215" si="210">ROUND((EU212),2)</f>
        <v>0</v>
      </c>
      <c r="AF212" s="2">
        <f t="shared" si="210"/>
        <v>0</v>
      </c>
      <c r="AG212" s="2">
        <f t="shared" si="184"/>
        <v>0</v>
      </c>
      <c r="AH212" s="2">
        <f t="shared" ref="AH212:AI215" si="211">(EW212)</f>
        <v>0</v>
      </c>
      <c r="AI212" s="2">
        <f t="shared" si="211"/>
        <v>0</v>
      </c>
      <c r="AJ212" s="2">
        <f t="shared" si="185"/>
        <v>0</v>
      </c>
      <c r="AK212" s="2">
        <v>75.16</v>
      </c>
      <c r="AL212" s="2">
        <v>75.16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97</v>
      </c>
      <c r="AU212" s="2">
        <v>55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356</v>
      </c>
      <c r="BK212" s="2"/>
      <c r="BL212" s="2"/>
      <c r="BM212" s="2">
        <v>26001</v>
      </c>
      <c r="BN212" s="2">
        <v>0</v>
      </c>
      <c r="BO212" s="2" t="s">
        <v>3</v>
      </c>
      <c r="BP212" s="2">
        <v>0</v>
      </c>
      <c r="BQ212" s="2">
        <v>2</v>
      </c>
      <c r="BR212" s="2">
        <v>1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97</v>
      </c>
      <c r="CA212" s="2">
        <v>55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86"/>
        <v>-1014.66</v>
      </c>
      <c r="CQ212" s="2">
        <f t="shared" si="205"/>
        <v>75.16</v>
      </c>
      <c r="CR212" s="2">
        <f>(((ET212)*BB212-(EU212)*BS212)+AE212*BS212)</f>
        <v>0</v>
      </c>
      <c r="CS212" s="2">
        <f t="shared" si="187"/>
        <v>0</v>
      </c>
      <c r="CT212" s="2">
        <f t="shared" si="188"/>
        <v>0</v>
      </c>
      <c r="CU212" s="2">
        <f t="shared" si="189"/>
        <v>0</v>
      </c>
      <c r="CV212" s="2">
        <f t="shared" si="190"/>
        <v>0</v>
      </c>
      <c r="CW212" s="2">
        <f t="shared" si="191"/>
        <v>0</v>
      </c>
      <c r="CX212" s="2">
        <f t="shared" si="192"/>
        <v>0</v>
      </c>
      <c r="CY212" s="2">
        <f>(((S212+R212)*AT212)/100)</f>
        <v>0</v>
      </c>
      <c r="CZ212" s="2">
        <f>(((S212+R212)*AU212)/100)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1009</v>
      </c>
      <c r="DV212" s="2" t="s">
        <v>355</v>
      </c>
      <c r="DW212" s="2" t="s">
        <v>355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49994243</v>
      </c>
      <c r="EF212" s="2">
        <v>2</v>
      </c>
      <c r="EG212" s="2" t="s">
        <v>74</v>
      </c>
      <c r="EH212" s="2">
        <v>20</v>
      </c>
      <c r="EI212" s="2" t="s">
        <v>348</v>
      </c>
      <c r="EJ212" s="2">
        <v>1</v>
      </c>
      <c r="EK212" s="2">
        <v>26001</v>
      </c>
      <c r="EL212" s="2" t="s">
        <v>348</v>
      </c>
      <c r="EM212" s="2" t="s">
        <v>349</v>
      </c>
      <c r="EN212" s="2"/>
      <c r="EO212" s="2" t="s">
        <v>3</v>
      </c>
      <c r="EP212" s="2"/>
      <c r="EQ212" s="2">
        <v>0</v>
      </c>
      <c r="ER212" s="2">
        <v>75.16</v>
      </c>
      <c r="ES212" s="2">
        <v>75.16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97</v>
      </c>
      <c r="FY212" s="2">
        <v>55</v>
      </c>
      <c r="FZ212" s="2"/>
      <c r="GA212" s="2" t="s">
        <v>3</v>
      </c>
      <c r="GB212" s="2"/>
      <c r="GC212" s="2"/>
      <c r="GD212" s="2">
        <v>1</v>
      </c>
      <c r="GE212" s="2"/>
      <c r="GF212" s="2">
        <v>-518404014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193"/>
        <v>0</v>
      </c>
      <c r="GM212" s="2">
        <f>ROUND(O212+X212+Y212,2)+GX212</f>
        <v>-1014.66</v>
      </c>
      <c r="GN212" s="2">
        <f t="shared" si="194"/>
        <v>-1014.66</v>
      </c>
      <c r="GO212" s="2">
        <f t="shared" si="195"/>
        <v>0</v>
      </c>
      <c r="GP212" s="2">
        <f t="shared" si="196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197"/>
        <v>0</v>
      </c>
      <c r="GW212" s="2">
        <v>1</v>
      </c>
      <c r="GX212" s="2">
        <f t="shared" si="198"/>
        <v>0</v>
      </c>
      <c r="GY212" s="2"/>
      <c r="GZ212" s="2"/>
      <c r="HA212" s="2">
        <v>0</v>
      </c>
      <c r="HB212" s="2">
        <v>0</v>
      </c>
      <c r="HC212" s="2">
        <f t="shared" si="199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350</v>
      </c>
      <c r="HO212" s="2" t="s">
        <v>351</v>
      </c>
      <c r="HP212" s="2" t="s">
        <v>348</v>
      </c>
      <c r="HQ212" s="2" t="s">
        <v>348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375</v>
      </c>
      <c r="E213" t="s">
        <v>352</v>
      </c>
      <c r="F213" t="s">
        <v>353</v>
      </c>
      <c r="G213" t="s">
        <v>354</v>
      </c>
      <c r="H213" t="s">
        <v>355</v>
      </c>
      <c r="I213">
        <f>I211*J213</f>
        <v>-13.5</v>
      </c>
      <c r="J213">
        <v>-150</v>
      </c>
      <c r="K213">
        <v>-150</v>
      </c>
      <c r="O213">
        <f t="shared" si="172"/>
        <v>-4606.5600000000004</v>
      </c>
      <c r="P213">
        <f t="shared" si="204"/>
        <v>-4606.5600000000004</v>
      </c>
      <c r="Q213">
        <f t="shared" si="173"/>
        <v>0</v>
      </c>
      <c r="R213">
        <f t="shared" si="174"/>
        <v>0</v>
      </c>
      <c r="S213">
        <f t="shared" si="175"/>
        <v>0</v>
      </c>
      <c r="T213">
        <f t="shared" si="176"/>
        <v>0</v>
      </c>
      <c r="U213">
        <f t="shared" si="177"/>
        <v>0</v>
      </c>
      <c r="V213">
        <f t="shared" si="178"/>
        <v>0</v>
      </c>
      <c r="W213">
        <f t="shared" si="179"/>
        <v>0</v>
      </c>
      <c r="X213">
        <f t="shared" si="180"/>
        <v>0</v>
      </c>
      <c r="Y213">
        <f t="shared" si="181"/>
        <v>0</v>
      </c>
      <c r="AA213">
        <v>64966525</v>
      </c>
      <c r="AB213">
        <f t="shared" si="182"/>
        <v>75.16</v>
      </c>
      <c r="AC213">
        <f t="shared" si="183"/>
        <v>75.16</v>
      </c>
      <c r="AD213">
        <f>ROUND((((ET213)-(EU213))+AE213),2)</f>
        <v>0</v>
      </c>
      <c r="AE213">
        <f t="shared" si="210"/>
        <v>0</v>
      </c>
      <c r="AF213">
        <f t="shared" si="210"/>
        <v>0</v>
      </c>
      <c r="AG213">
        <f t="shared" si="184"/>
        <v>0</v>
      </c>
      <c r="AH213">
        <f t="shared" si="211"/>
        <v>0</v>
      </c>
      <c r="AI213">
        <f t="shared" si="211"/>
        <v>0</v>
      </c>
      <c r="AJ213">
        <f t="shared" si="185"/>
        <v>0</v>
      </c>
      <c r="AK213">
        <v>75.16</v>
      </c>
      <c r="AL213">
        <v>75.16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97</v>
      </c>
      <c r="AU213">
        <v>55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4.54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356</v>
      </c>
      <c r="BM213">
        <v>26001</v>
      </c>
      <c r="BN213">
        <v>0</v>
      </c>
      <c r="BO213" t="s">
        <v>353</v>
      </c>
      <c r="BP213">
        <v>1</v>
      </c>
      <c r="BQ213">
        <v>2</v>
      </c>
      <c r="BR213">
        <v>1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55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86"/>
        <v>-4606.5600000000004</v>
      </c>
      <c r="CQ213">
        <f t="shared" si="205"/>
        <v>341.22640000000001</v>
      </c>
      <c r="CR213">
        <f>(((ET213)*BB213-(EU213)*BS213)+AE213*BS213)</f>
        <v>0</v>
      </c>
      <c r="CS213">
        <f t="shared" si="187"/>
        <v>0</v>
      </c>
      <c r="CT213">
        <f t="shared" si="188"/>
        <v>0</v>
      </c>
      <c r="CU213">
        <f t="shared" si="189"/>
        <v>0</v>
      </c>
      <c r="CV213">
        <f t="shared" si="190"/>
        <v>0</v>
      </c>
      <c r="CW213">
        <f t="shared" si="191"/>
        <v>0</v>
      </c>
      <c r="CX213">
        <f t="shared" si="192"/>
        <v>0</v>
      </c>
      <c r="CY213">
        <f>(((S213+R213)*AT213)/100)</f>
        <v>0</v>
      </c>
      <c r="CZ213">
        <f>(((S213+R213)*AU213)/100)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355</v>
      </c>
      <c r="DW213" t="s">
        <v>355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49994243</v>
      </c>
      <c r="EF213">
        <v>2</v>
      </c>
      <c r="EG213" t="s">
        <v>74</v>
      </c>
      <c r="EH213">
        <v>20</v>
      </c>
      <c r="EI213" t="s">
        <v>348</v>
      </c>
      <c r="EJ213">
        <v>1</v>
      </c>
      <c r="EK213">
        <v>26001</v>
      </c>
      <c r="EL213" t="s">
        <v>348</v>
      </c>
      <c r="EM213" t="s">
        <v>349</v>
      </c>
      <c r="EO213" t="s">
        <v>3</v>
      </c>
      <c r="EQ213">
        <v>0</v>
      </c>
      <c r="ER213">
        <v>75.16</v>
      </c>
      <c r="ES213">
        <v>75.16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v>0</v>
      </c>
      <c r="FS213">
        <v>0</v>
      </c>
      <c r="FX213">
        <v>97</v>
      </c>
      <c r="FY213">
        <v>55</v>
      </c>
      <c r="GA213" t="s">
        <v>3</v>
      </c>
      <c r="GD213">
        <v>0</v>
      </c>
      <c r="GF213">
        <v>-518404014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193"/>
        <v>0</v>
      </c>
      <c r="GM213">
        <f>ROUND(O213+X213+Y213+GK213,2)+GX213</f>
        <v>-4606.5600000000004</v>
      </c>
      <c r="GN213">
        <f t="shared" si="194"/>
        <v>-4606.5600000000004</v>
      </c>
      <c r="GO213">
        <f t="shared" si="195"/>
        <v>0</v>
      </c>
      <c r="GP213">
        <f t="shared" si="196"/>
        <v>0</v>
      </c>
      <c r="GR213">
        <v>0</v>
      </c>
      <c r="GS213">
        <v>3</v>
      </c>
      <c r="GT213">
        <v>0</v>
      </c>
      <c r="GU213" t="s">
        <v>3</v>
      </c>
      <c r="GV213">
        <f t="shared" si="197"/>
        <v>0</v>
      </c>
      <c r="GW213">
        <v>1</v>
      </c>
      <c r="GX213">
        <f t="shared" si="198"/>
        <v>0</v>
      </c>
      <c r="HA213">
        <v>0</v>
      </c>
      <c r="HB213">
        <v>0</v>
      </c>
      <c r="HC213">
        <f t="shared" si="199"/>
        <v>0</v>
      </c>
      <c r="HE213" t="s">
        <v>3</v>
      </c>
      <c r="HF213" t="s">
        <v>3</v>
      </c>
      <c r="HM213" t="s">
        <v>3</v>
      </c>
      <c r="HN213" t="s">
        <v>350</v>
      </c>
      <c r="HO213" t="s">
        <v>351</v>
      </c>
      <c r="HP213" t="s">
        <v>348</v>
      </c>
      <c r="HQ213" t="s">
        <v>348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357</v>
      </c>
      <c r="F214" s="2" t="s">
        <v>358</v>
      </c>
      <c r="G214" s="2" t="s">
        <v>359</v>
      </c>
      <c r="H214" s="2" t="s">
        <v>355</v>
      </c>
      <c r="I214" s="2">
        <v>9</v>
      </c>
      <c r="J214" s="2">
        <v>0</v>
      </c>
      <c r="K214" s="2">
        <v>9</v>
      </c>
      <c r="L214" s="2"/>
      <c r="M214" s="2"/>
      <c r="N214" s="2"/>
      <c r="O214" s="2">
        <f t="shared" si="172"/>
        <v>425.7</v>
      </c>
      <c r="P214" s="2">
        <f t="shared" si="204"/>
        <v>425.7</v>
      </c>
      <c r="Q214" s="2">
        <f t="shared" si="173"/>
        <v>0</v>
      </c>
      <c r="R214" s="2">
        <f t="shared" si="174"/>
        <v>0</v>
      </c>
      <c r="S214" s="2">
        <f t="shared" si="175"/>
        <v>0</v>
      </c>
      <c r="T214" s="2">
        <f t="shared" si="176"/>
        <v>0</v>
      </c>
      <c r="U214" s="2">
        <f t="shared" si="177"/>
        <v>0</v>
      </c>
      <c r="V214" s="2">
        <f t="shared" si="178"/>
        <v>0</v>
      </c>
      <c r="W214" s="2">
        <f t="shared" si="179"/>
        <v>0.54</v>
      </c>
      <c r="X214" s="2">
        <f t="shared" si="180"/>
        <v>0</v>
      </c>
      <c r="Y214" s="2">
        <f t="shared" si="181"/>
        <v>0</v>
      </c>
      <c r="Z214" s="2"/>
      <c r="AA214" s="2">
        <v>64966527</v>
      </c>
      <c r="AB214" s="2">
        <f t="shared" si="182"/>
        <v>47.3</v>
      </c>
      <c r="AC214" s="2">
        <f t="shared" si="183"/>
        <v>47.3</v>
      </c>
      <c r="AD214" s="2">
        <f>ROUND((((ET214)-(EU214))+AE214),2)</f>
        <v>0</v>
      </c>
      <c r="AE214" s="2">
        <f t="shared" si="210"/>
        <v>0</v>
      </c>
      <c r="AF214" s="2">
        <f t="shared" si="210"/>
        <v>0</v>
      </c>
      <c r="AG214" s="2">
        <f t="shared" si="184"/>
        <v>0</v>
      </c>
      <c r="AH214" s="2">
        <f t="shared" si="211"/>
        <v>0</v>
      </c>
      <c r="AI214" s="2">
        <f t="shared" si="211"/>
        <v>0</v>
      </c>
      <c r="AJ214" s="2">
        <f t="shared" si="185"/>
        <v>0.06</v>
      </c>
      <c r="AK214" s="2">
        <v>47.3</v>
      </c>
      <c r="AL214" s="2">
        <v>47.3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0.06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360</v>
      </c>
      <c r="BK214" s="2"/>
      <c r="BL214" s="2"/>
      <c r="BM214" s="2">
        <v>500001</v>
      </c>
      <c r="BN214" s="2">
        <v>0</v>
      </c>
      <c r="BO214" s="2" t="s">
        <v>3</v>
      </c>
      <c r="BP214" s="2">
        <v>0</v>
      </c>
      <c r="BQ214" s="2">
        <v>8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186"/>
        <v>425.7</v>
      </c>
      <c r="CQ214" s="2">
        <f t="shared" si="205"/>
        <v>47.3</v>
      </c>
      <c r="CR214" s="2">
        <f>(((ET214)*BB214-(EU214)*BS214)+AE214*BS214)</f>
        <v>0</v>
      </c>
      <c r="CS214" s="2">
        <f t="shared" si="187"/>
        <v>0</v>
      </c>
      <c r="CT214" s="2">
        <f t="shared" si="188"/>
        <v>0</v>
      </c>
      <c r="CU214" s="2">
        <f t="shared" si="189"/>
        <v>0</v>
      </c>
      <c r="CV214" s="2">
        <f t="shared" si="190"/>
        <v>0</v>
      </c>
      <c r="CW214" s="2">
        <f t="shared" si="191"/>
        <v>0</v>
      </c>
      <c r="CX214" s="2">
        <f t="shared" si="192"/>
        <v>0.06</v>
      </c>
      <c r="CY214" s="2">
        <f>0</f>
        <v>0</v>
      </c>
      <c r="CZ214" s="2">
        <f>0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1009</v>
      </c>
      <c r="DV214" s="2" t="s">
        <v>355</v>
      </c>
      <c r="DW214" s="2" t="s">
        <v>355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49994105</v>
      </c>
      <c r="EF214" s="2">
        <v>8</v>
      </c>
      <c r="EG214" s="2" t="s">
        <v>95</v>
      </c>
      <c r="EH214" s="2">
        <v>0</v>
      </c>
      <c r="EI214" s="2" t="s">
        <v>3</v>
      </c>
      <c r="EJ214" s="2">
        <v>1</v>
      </c>
      <c r="EK214" s="2">
        <v>500001</v>
      </c>
      <c r="EL214" s="2" t="s">
        <v>96</v>
      </c>
      <c r="EM214" s="2" t="s">
        <v>97</v>
      </c>
      <c r="EN214" s="2"/>
      <c r="EO214" s="2" t="s">
        <v>3</v>
      </c>
      <c r="EP214" s="2"/>
      <c r="EQ214" s="2">
        <v>131072</v>
      </c>
      <c r="ER214" s="2">
        <v>47.3</v>
      </c>
      <c r="ES214" s="2">
        <v>47.3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3</v>
      </c>
      <c r="GB214" s="2"/>
      <c r="GC214" s="2"/>
      <c r="GD214" s="2">
        <v>1</v>
      </c>
      <c r="GE214" s="2"/>
      <c r="GF214" s="2">
        <v>789776710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193"/>
        <v>0</v>
      </c>
      <c r="GM214" s="2">
        <f>ROUND(O214+X214+Y214,2)+GX214</f>
        <v>425.7</v>
      </c>
      <c r="GN214" s="2">
        <f t="shared" si="194"/>
        <v>425.7</v>
      </c>
      <c r="GO214" s="2">
        <f t="shared" si="195"/>
        <v>0</v>
      </c>
      <c r="GP214" s="2">
        <f t="shared" si="196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197"/>
        <v>0</v>
      </c>
      <c r="GW214" s="2">
        <v>1</v>
      </c>
      <c r="GX214" s="2">
        <f t="shared" si="198"/>
        <v>0</v>
      </c>
      <c r="GY214" s="2"/>
      <c r="GZ214" s="2"/>
      <c r="HA214" s="2">
        <v>0</v>
      </c>
      <c r="HB214" s="2">
        <v>0</v>
      </c>
      <c r="HC214" s="2">
        <f t="shared" si="199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357</v>
      </c>
      <c r="F215" t="s">
        <v>358</v>
      </c>
      <c r="G215" t="s">
        <v>359</v>
      </c>
      <c r="H215" t="s">
        <v>355</v>
      </c>
      <c r="I215">
        <v>9</v>
      </c>
      <c r="J215">
        <v>0</v>
      </c>
      <c r="K215">
        <v>9</v>
      </c>
      <c r="O215">
        <f t="shared" si="172"/>
        <v>9957.1200000000008</v>
      </c>
      <c r="P215">
        <f t="shared" si="204"/>
        <v>9957.1200000000008</v>
      </c>
      <c r="Q215">
        <f t="shared" si="173"/>
        <v>0</v>
      </c>
      <c r="R215">
        <f t="shared" si="174"/>
        <v>0</v>
      </c>
      <c r="S215">
        <f t="shared" si="175"/>
        <v>0</v>
      </c>
      <c r="T215">
        <f t="shared" si="176"/>
        <v>0</v>
      </c>
      <c r="U215">
        <f t="shared" si="177"/>
        <v>0</v>
      </c>
      <c r="V215">
        <f t="shared" si="178"/>
        <v>0</v>
      </c>
      <c r="W215">
        <f t="shared" si="179"/>
        <v>0.54</v>
      </c>
      <c r="X215">
        <f t="shared" si="180"/>
        <v>0</v>
      </c>
      <c r="Y215">
        <f t="shared" si="181"/>
        <v>0</v>
      </c>
      <c r="AA215">
        <v>64966525</v>
      </c>
      <c r="AB215">
        <f t="shared" si="182"/>
        <v>47.3</v>
      </c>
      <c r="AC215">
        <f t="shared" si="183"/>
        <v>47.3</v>
      </c>
      <c r="AD215">
        <f>ROUND((((ET215)-(EU215))+AE215),2)</f>
        <v>0</v>
      </c>
      <c r="AE215">
        <f t="shared" si="210"/>
        <v>0</v>
      </c>
      <c r="AF215">
        <f t="shared" si="210"/>
        <v>0</v>
      </c>
      <c r="AG215">
        <f t="shared" si="184"/>
        <v>0</v>
      </c>
      <c r="AH215">
        <f t="shared" si="211"/>
        <v>0</v>
      </c>
      <c r="AI215">
        <f t="shared" si="211"/>
        <v>0</v>
      </c>
      <c r="AJ215">
        <f t="shared" si="185"/>
        <v>0.06</v>
      </c>
      <c r="AK215">
        <v>47.3</v>
      </c>
      <c r="AL215">
        <v>47.3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0.06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23.39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360</v>
      </c>
      <c r="BM215">
        <v>500001</v>
      </c>
      <c r="BN215">
        <v>0</v>
      </c>
      <c r="BO215" t="s">
        <v>358</v>
      </c>
      <c r="BP215">
        <v>1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86"/>
        <v>9957.1200000000008</v>
      </c>
      <c r="CQ215">
        <f t="shared" si="205"/>
        <v>1106.347</v>
      </c>
      <c r="CR215">
        <f>(((ET215)*BB215-(EU215)*BS215)+AE215*BS215)</f>
        <v>0</v>
      </c>
      <c r="CS215">
        <f t="shared" si="187"/>
        <v>0</v>
      </c>
      <c r="CT215">
        <f t="shared" si="188"/>
        <v>0</v>
      </c>
      <c r="CU215">
        <f t="shared" si="189"/>
        <v>0</v>
      </c>
      <c r="CV215">
        <f t="shared" si="190"/>
        <v>0</v>
      </c>
      <c r="CW215">
        <f t="shared" si="191"/>
        <v>0</v>
      </c>
      <c r="CX215">
        <f t="shared" si="192"/>
        <v>0.06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1009</v>
      </c>
      <c r="DV215" t="s">
        <v>355</v>
      </c>
      <c r="DW215" t="s">
        <v>355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49994105</v>
      </c>
      <c r="EF215">
        <v>8</v>
      </c>
      <c r="EG215" t="s">
        <v>95</v>
      </c>
      <c r="EH215">
        <v>0</v>
      </c>
      <c r="EI215" t="s">
        <v>3</v>
      </c>
      <c r="EJ215">
        <v>1</v>
      </c>
      <c r="EK215">
        <v>500001</v>
      </c>
      <c r="EL215" t="s">
        <v>96</v>
      </c>
      <c r="EM215" t="s">
        <v>97</v>
      </c>
      <c r="EO215" t="s">
        <v>3</v>
      </c>
      <c r="EQ215">
        <v>131072</v>
      </c>
      <c r="ER215">
        <v>47.3</v>
      </c>
      <c r="ES215">
        <v>47.3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</v>
      </c>
      <c r="GD215">
        <v>0</v>
      </c>
      <c r="GF215">
        <v>789776710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193"/>
        <v>0</v>
      </c>
      <c r="GM215">
        <f>ROUND(O215+X215+Y215+GK215,2)+GX215</f>
        <v>9957.1200000000008</v>
      </c>
      <c r="GN215">
        <f t="shared" si="194"/>
        <v>9957.1200000000008</v>
      </c>
      <c r="GO215">
        <f t="shared" si="195"/>
        <v>0</v>
      </c>
      <c r="GP215">
        <f t="shared" si="196"/>
        <v>0</v>
      </c>
      <c r="GR215">
        <v>0</v>
      </c>
      <c r="GS215">
        <v>3</v>
      </c>
      <c r="GT215">
        <v>0</v>
      </c>
      <c r="GU215" t="s">
        <v>3</v>
      </c>
      <c r="GV215">
        <f t="shared" si="197"/>
        <v>0</v>
      </c>
      <c r="GW215">
        <v>1</v>
      </c>
      <c r="GX215">
        <f t="shared" si="198"/>
        <v>0</v>
      </c>
      <c r="HA215">
        <v>0</v>
      </c>
      <c r="HB215">
        <v>0</v>
      </c>
      <c r="HC215">
        <f t="shared" si="199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7" spans="1:255" x14ac:dyDescent="0.2">
      <c r="A217" s="3">
        <v>51</v>
      </c>
      <c r="B217" s="3">
        <f>B176</f>
        <v>1</v>
      </c>
      <c r="C217" s="3">
        <f>A176</f>
        <v>4</v>
      </c>
      <c r="D217" s="3">
        <f>ROW(A176)</f>
        <v>176</v>
      </c>
      <c r="E217" s="3"/>
      <c r="F217" s="3" t="str">
        <f>IF(F176&lt;&gt;"",F176,"")</f>
        <v>Новый раздел</v>
      </c>
      <c r="G217" s="3" t="str">
        <f>IF(G176&lt;&gt;"",G176,"")</f>
        <v>Устройство муфт</v>
      </c>
      <c r="H217" s="3">
        <v>0</v>
      </c>
      <c r="I217" s="3"/>
      <c r="J217" s="3"/>
      <c r="K217" s="3"/>
      <c r="L217" s="3"/>
      <c r="M217" s="3"/>
      <c r="N217" s="3"/>
      <c r="O217" s="3">
        <f t="shared" ref="O217:T217" si="212">ROUND(AB217,2)</f>
        <v>40003786.079999998</v>
      </c>
      <c r="P217" s="3">
        <f t="shared" si="212"/>
        <v>39934837.899999999</v>
      </c>
      <c r="Q217" s="3">
        <f t="shared" si="212"/>
        <v>12373.39</v>
      </c>
      <c r="R217" s="3">
        <f t="shared" si="212"/>
        <v>270.89999999999998</v>
      </c>
      <c r="S217" s="3">
        <f t="shared" si="212"/>
        <v>56574.79</v>
      </c>
      <c r="T217" s="3">
        <f t="shared" si="212"/>
        <v>0</v>
      </c>
      <c r="U217" s="3">
        <f>AH217</f>
        <v>5156.2124880000001</v>
      </c>
      <c r="V217" s="3">
        <f>AI217</f>
        <v>21.989136000000002</v>
      </c>
      <c r="W217" s="3">
        <f>ROUND(AJ217,2)</f>
        <v>1536.23</v>
      </c>
      <c r="X217" s="3">
        <f>ROUND(AK217,2)</f>
        <v>55362.59</v>
      </c>
      <c r="Y217" s="3">
        <f>ROUND(AL217,2)</f>
        <v>29347.18</v>
      </c>
      <c r="Z217" s="3"/>
      <c r="AA217" s="3"/>
      <c r="AB217" s="3">
        <f>ROUND(SUMIF(AA180:AA215,"=64966527",O180:O215),2)</f>
        <v>40003786.079999998</v>
      </c>
      <c r="AC217" s="3">
        <f>ROUND(SUMIF(AA180:AA215,"=64966527",P180:P215),2)</f>
        <v>39934837.899999999</v>
      </c>
      <c r="AD217" s="3">
        <f>ROUND(SUMIF(AA180:AA215,"=64966527",Q180:Q215),2)</f>
        <v>12373.39</v>
      </c>
      <c r="AE217" s="3">
        <f>ROUND(SUMIF(AA180:AA215,"=64966527",R180:R215),2)</f>
        <v>270.89999999999998</v>
      </c>
      <c r="AF217" s="3">
        <f>ROUND(SUMIF(AA180:AA215,"=64966527",S180:S215),2)</f>
        <v>56574.79</v>
      </c>
      <c r="AG217" s="3">
        <f>ROUND(SUMIF(AA180:AA215,"=64966527",T180:T215),2)</f>
        <v>0</v>
      </c>
      <c r="AH217" s="3">
        <f>SUMIF(AA180:AA215,"=64966527",U180:U215)</f>
        <v>5156.2124880000001</v>
      </c>
      <c r="AI217" s="3">
        <f>SUMIF(AA180:AA215,"=64966527",V180:V215)</f>
        <v>21.989136000000002</v>
      </c>
      <c r="AJ217" s="3">
        <f>ROUND(SUMIF(AA180:AA215,"=64966527",W180:W215),2)</f>
        <v>1536.23</v>
      </c>
      <c r="AK217" s="3">
        <f>ROUND(SUMIF(AA180:AA215,"=64966527",X180:X215),2)</f>
        <v>55362.59</v>
      </c>
      <c r="AL217" s="3">
        <f>ROUND(SUMIF(AA180:AA215,"=64966527",Y180:Y215),2)</f>
        <v>29347.18</v>
      </c>
      <c r="AM217" s="3"/>
      <c r="AN217" s="3"/>
      <c r="AO217" s="3">
        <f t="shared" ref="AO217:BD217" si="213">ROUND(BX217,2)</f>
        <v>0</v>
      </c>
      <c r="AP217" s="3">
        <f t="shared" si="213"/>
        <v>37346874.899999999</v>
      </c>
      <c r="AQ217" s="3">
        <f t="shared" si="213"/>
        <v>0</v>
      </c>
      <c r="AR217" s="3">
        <f t="shared" si="213"/>
        <v>40088495.850000001</v>
      </c>
      <c r="AS217" s="3">
        <f t="shared" si="213"/>
        <v>31231.64</v>
      </c>
      <c r="AT217" s="3">
        <f t="shared" si="213"/>
        <v>2710389.31</v>
      </c>
      <c r="AU217" s="3">
        <f t="shared" si="213"/>
        <v>0</v>
      </c>
      <c r="AV217" s="3">
        <f t="shared" si="213"/>
        <v>39934837.899999999</v>
      </c>
      <c r="AW217" s="3">
        <f t="shared" si="213"/>
        <v>2587963</v>
      </c>
      <c r="AX217" s="3">
        <f t="shared" si="213"/>
        <v>0</v>
      </c>
      <c r="AY217" s="3">
        <f t="shared" si="213"/>
        <v>2587963</v>
      </c>
      <c r="AZ217" s="3">
        <f t="shared" si="213"/>
        <v>37346874.899999999</v>
      </c>
      <c r="BA217" s="3">
        <f t="shared" si="213"/>
        <v>0</v>
      </c>
      <c r="BB217" s="3">
        <f t="shared" si="213"/>
        <v>0</v>
      </c>
      <c r="BC217" s="3">
        <f t="shared" si="213"/>
        <v>0</v>
      </c>
      <c r="BD217" s="3">
        <f t="shared" si="213"/>
        <v>0</v>
      </c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>
        <f>ROUND(SUMIF(AA180:AA215,"=64966527",FQ180:FQ215),2)</f>
        <v>0</v>
      </c>
      <c r="BY217" s="3">
        <f>ROUND(SUMIF(AA180:AA215,"=64966527",FR180:FR215),2)</f>
        <v>37346874.899999999</v>
      </c>
      <c r="BZ217" s="3">
        <f>ROUND(SUMIF(AA180:AA215,"=64966527",GL180:GL215),2)</f>
        <v>0</v>
      </c>
      <c r="CA217" s="3">
        <f>ROUND(SUMIF(AA180:AA215,"=64966527",GM180:GM215),2)</f>
        <v>40088495.850000001</v>
      </c>
      <c r="CB217" s="3">
        <f>ROUND(SUMIF(AA180:AA215,"=64966527",GN180:GN215),2)</f>
        <v>31231.64</v>
      </c>
      <c r="CC217" s="3">
        <f>ROUND(SUMIF(AA180:AA215,"=64966527",GO180:GO215),2)</f>
        <v>2710389.31</v>
      </c>
      <c r="CD217" s="3">
        <f>ROUND(SUMIF(AA180:AA215,"=64966527",GP180:GP215),2)</f>
        <v>0</v>
      </c>
      <c r="CE217" s="3">
        <f>AC217-BX217</f>
        <v>39934837.899999999</v>
      </c>
      <c r="CF217" s="3">
        <f>AC217-BY217</f>
        <v>2587963</v>
      </c>
      <c r="CG217" s="3">
        <f>BX217-BZ217</f>
        <v>0</v>
      </c>
      <c r="CH217" s="3">
        <f>AC217-BX217-BY217+BZ217</f>
        <v>2587963</v>
      </c>
      <c r="CI217" s="3">
        <f>BY217-BZ217</f>
        <v>37346874.899999999</v>
      </c>
      <c r="CJ217" s="3">
        <f>ROUND(SUMIF(AA180:AA215,"=64966527",GX180:GX215),2)</f>
        <v>0</v>
      </c>
      <c r="CK217" s="3">
        <f>ROUND(SUMIF(AA180:AA215,"=64966527",GY180:GY215),2)</f>
        <v>0</v>
      </c>
      <c r="CL217" s="3">
        <f>ROUND(SUMIF(AA180:AA215,"=64966527",GZ180:GZ215),2)</f>
        <v>0</v>
      </c>
      <c r="CM217" s="3">
        <f>ROUND(SUMIF(AA180:AA215,"=64966527",HD180:HD215),2)</f>
        <v>0</v>
      </c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4">
        <f t="shared" ref="DG217:DL217" si="214">ROUND(DT217,2)</f>
        <v>43947578.5</v>
      </c>
      <c r="DH217" s="4">
        <f t="shared" si="214"/>
        <v>40877006.030000001</v>
      </c>
      <c r="DI217" s="4">
        <f t="shared" si="214"/>
        <v>189218.79</v>
      </c>
      <c r="DJ217" s="4">
        <f t="shared" si="214"/>
        <v>13796.55</v>
      </c>
      <c r="DK217" s="4">
        <f t="shared" si="214"/>
        <v>2881353.68</v>
      </c>
      <c r="DL217" s="4">
        <f t="shared" si="214"/>
        <v>0</v>
      </c>
      <c r="DM217" s="4">
        <f>DZ217</f>
        <v>5156.2124880000001</v>
      </c>
      <c r="DN217" s="4">
        <f>EA217</f>
        <v>21.989136000000002</v>
      </c>
      <c r="DO217" s="4">
        <f>ROUND(EB217,2)</f>
        <v>1536.23</v>
      </c>
      <c r="DP217" s="4">
        <f>ROUND(EC217,2)</f>
        <v>2819615.57</v>
      </c>
      <c r="DQ217" s="4">
        <f>ROUND(ED217,2)</f>
        <v>1494651.13</v>
      </c>
      <c r="DR217" s="4"/>
      <c r="DS217" s="4"/>
      <c r="DT217" s="4">
        <f>ROUND(SUMIF(AA180:AA215,"=64966525",O180:O215),2)</f>
        <v>43947578.5</v>
      </c>
      <c r="DU217" s="4">
        <f>ROUND(SUMIF(AA180:AA215,"=64966525",P180:P215),2)</f>
        <v>40877006.030000001</v>
      </c>
      <c r="DV217" s="4">
        <f>ROUND(SUMIF(AA180:AA215,"=64966525",Q180:Q215),2)</f>
        <v>189218.79</v>
      </c>
      <c r="DW217" s="4">
        <f>ROUND(SUMIF(AA180:AA215,"=64966525",R180:R215),2)</f>
        <v>13796.55</v>
      </c>
      <c r="DX217" s="4">
        <f>ROUND(SUMIF(AA180:AA215,"=64966525",S180:S215),2)</f>
        <v>2881353.68</v>
      </c>
      <c r="DY217" s="4">
        <f>ROUND(SUMIF(AA180:AA215,"=64966525",T180:T215),2)</f>
        <v>0</v>
      </c>
      <c r="DZ217" s="4">
        <f>SUMIF(AA180:AA215,"=64966525",U180:U215)</f>
        <v>5156.2124880000001</v>
      </c>
      <c r="EA217" s="4">
        <f>SUMIF(AA180:AA215,"=64966525",V180:V215)</f>
        <v>21.989136000000002</v>
      </c>
      <c r="EB217" s="4">
        <f>ROUND(SUMIF(AA180:AA215,"=64966525",W180:W215),2)</f>
        <v>1536.23</v>
      </c>
      <c r="EC217" s="4">
        <f>ROUND(SUMIF(AA180:AA215,"=64966525",X180:X215),2)</f>
        <v>2819615.57</v>
      </c>
      <c r="ED217" s="4">
        <f>ROUND(SUMIF(AA180:AA215,"=64966525",Y180:Y215),2)</f>
        <v>1494651.13</v>
      </c>
      <c r="EE217" s="4"/>
      <c r="EF217" s="4"/>
      <c r="EG217" s="4">
        <f t="shared" ref="EG217:EV217" si="215">ROUND(FP217,2)</f>
        <v>0</v>
      </c>
      <c r="EH217" s="4">
        <f t="shared" si="215"/>
        <v>37795037.399999999</v>
      </c>
      <c r="EI217" s="4">
        <f t="shared" si="215"/>
        <v>0</v>
      </c>
      <c r="EJ217" s="4">
        <f t="shared" si="215"/>
        <v>48283919.68</v>
      </c>
      <c r="EK217" s="4">
        <f t="shared" si="215"/>
        <v>510725.02</v>
      </c>
      <c r="EL217" s="4">
        <f t="shared" si="215"/>
        <v>9978157.2599999998</v>
      </c>
      <c r="EM217" s="4">
        <f t="shared" si="215"/>
        <v>0</v>
      </c>
      <c r="EN217" s="4">
        <f t="shared" si="215"/>
        <v>40877006.030000001</v>
      </c>
      <c r="EO217" s="4">
        <f t="shared" si="215"/>
        <v>3081968.63</v>
      </c>
      <c r="EP217" s="4">
        <f t="shared" si="215"/>
        <v>0</v>
      </c>
      <c r="EQ217" s="4">
        <f t="shared" si="215"/>
        <v>3081968.63</v>
      </c>
      <c r="ER217" s="4">
        <f t="shared" si="215"/>
        <v>37795037.399999999</v>
      </c>
      <c r="ES217" s="4">
        <f t="shared" si="215"/>
        <v>0</v>
      </c>
      <c r="ET217" s="4">
        <f t="shared" si="215"/>
        <v>0</v>
      </c>
      <c r="EU217" s="4">
        <f t="shared" si="215"/>
        <v>0</v>
      </c>
      <c r="EV217" s="4">
        <f t="shared" si="215"/>
        <v>0</v>
      </c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>
        <f>ROUND(SUMIF(AA180:AA215,"=64966525",FQ180:FQ215),2)</f>
        <v>0</v>
      </c>
      <c r="FQ217" s="4">
        <f>ROUND(SUMIF(AA180:AA215,"=64966525",FR180:FR215),2)</f>
        <v>37795037.399999999</v>
      </c>
      <c r="FR217" s="4">
        <f>ROUND(SUMIF(AA180:AA215,"=64966525",GL180:GL215),2)</f>
        <v>0</v>
      </c>
      <c r="FS217" s="4">
        <f>ROUND(SUMIF(AA180:AA215,"=64966525",GM180:GM215),2)</f>
        <v>48283919.68</v>
      </c>
      <c r="FT217" s="4">
        <f>ROUND(SUMIF(AA180:AA215,"=64966525",GN180:GN215),2)</f>
        <v>510725.02</v>
      </c>
      <c r="FU217" s="4">
        <f>ROUND(SUMIF(AA180:AA215,"=64966525",GO180:GO215),2)</f>
        <v>9978157.2599999998</v>
      </c>
      <c r="FV217" s="4">
        <f>ROUND(SUMIF(AA180:AA215,"=64966525",GP180:GP215),2)</f>
        <v>0</v>
      </c>
      <c r="FW217" s="4">
        <f>DU217-FP217</f>
        <v>40877006.030000001</v>
      </c>
      <c r="FX217" s="4">
        <f>DU217-FQ217</f>
        <v>3081968.6300000027</v>
      </c>
      <c r="FY217" s="4">
        <f>FP217-FR217</f>
        <v>0</v>
      </c>
      <c r="FZ217" s="4">
        <f>DU217-FP217-FQ217+FR217</f>
        <v>3081968.6300000027</v>
      </c>
      <c r="GA217" s="4">
        <f>FQ217-FR217</f>
        <v>37795037.399999999</v>
      </c>
      <c r="GB217" s="4">
        <f>ROUND(SUMIF(AA180:AA215,"=64966525",GX180:GX215),2)</f>
        <v>0</v>
      </c>
      <c r="GC217" s="4">
        <f>ROUND(SUMIF(AA180:AA215,"=64966525",GY180:GY215),2)</f>
        <v>0</v>
      </c>
      <c r="GD217" s="4">
        <f>ROUND(SUMIF(AA180:AA215,"=64966525",GZ180:GZ215),2)</f>
        <v>0</v>
      </c>
      <c r="GE217" s="4">
        <f>ROUND(SUMIF(AA180:AA215,"=64966525",HD180:HD215),2)</f>
        <v>0</v>
      </c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201</v>
      </c>
      <c r="F219" s="5">
        <f>ROUND(Source!O217,O219)</f>
        <v>40003786.079999998</v>
      </c>
      <c r="G219" s="5" t="s">
        <v>224</v>
      </c>
      <c r="H219" s="5" t="s">
        <v>225</v>
      </c>
      <c r="I219" s="5"/>
      <c r="J219" s="5"/>
      <c r="K219" s="5">
        <v>201</v>
      </c>
      <c r="L219" s="5">
        <v>1</v>
      </c>
      <c r="M219" s="5">
        <v>3</v>
      </c>
      <c r="N219" s="5" t="s">
        <v>3</v>
      </c>
      <c r="O219" s="5">
        <v>2</v>
      </c>
      <c r="P219" s="5">
        <f>ROUND(Source!DG217,O219)</f>
        <v>43947578.5</v>
      </c>
      <c r="Q219" s="5"/>
      <c r="R219" s="5"/>
      <c r="S219" s="5"/>
      <c r="T219" s="5"/>
      <c r="U219" s="5"/>
      <c r="V219" s="5"/>
      <c r="W219" s="5">
        <v>2656911.1800000002</v>
      </c>
      <c r="X219" s="5">
        <v>1</v>
      </c>
      <c r="Y219" s="5">
        <v>2656911.1800000002</v>
      </c>
      <c r="Z219" s="5">
        <v>6152541.0999999996</v>
      </c>
      <c r="AA219" s="5">
        <v>1</v>
      </c>
      <c r="AB219" s="5">
        <v>6152541.0999999996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202</v>
      </c>
      <c r="F220" s="5">
        <f>ROUND(Source!P217,O220)</f>
        <v>39934837.899999999</v>
      </c>
      <c r="G220" s="5" t="s">
        <v>226</v>
      </c>
      <c r="H220" s="5" t="s">
        <v>227</v>
      </c>
      <c r="I220" s="5"/>
      <c r="J220" s="5"/>
      <c r="K220" s="5">
        <v>202</v>
      </c>
      <c r="L220" s="5">
        <v>2</v>
      </c>
      <c r="M220" s="5">
        <v>3</v>
      </c>
      <c r="N220" s="5" t="s">
        <v>3</v>
      </c>
      <c r="O220" s="5">
        <v>2</v>
      </c>
      <c r="P220" s="5">
        <f>ROUND(Source!DH217,O220)</f>
        <v>40877006.030000001</v>
      </c>
      <c r="Q220" s="5"/>
      <c r="R220" s="5"/>
      <c r="S220" s="5"/>
      <c r="T220" s="5"/>
      <c r="U220" s="5"/>
      <c r="V220" s="5"/>
      <c r="W220" s="5">
        <v>39934837.899999999</v>
      </c>
      <c r="X220" s="5">
        <v>1</v>
      </c>
      <c r="Y220" s="5">
        <v>39934837.899999999</v>
      </c>
      <c r="Z220" s="5">
        <v>40877006.030000001</v>
      </c>
      <c r="AA220" s="5">
        <v>1</v>
      </c>
      <c r="AB220" s="5">
        <v>40877006.030000001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222</v>
      </c>
      <c r="F221" s="5">
        <f>ROUND(Source!AO217,O221)</f>
        <v>0</v>
      </c>
      <c r="G221" s="5" t="s">
        <v>228</v>
      </c>
      <c r="H221" s="5" t="s">
        <v>229</v>
      </c>
      <c r="I221" s="5"/>
      <c r="J221" s="5"/>
      <c r="K221" s="5">
        <v>222</v>
      </c>
      <c r="L221" s="5">
        <v>3</v>
      </c>
      <c r="M221" s="5">
        <v>3</v>
      </c>
      <c r="N221" s="5" t="s">
        <v>3</v>
      </c>
      <c r="O221" s="5">
        <v>2</v>
      </c>
      <c r="P221" s="5">
        <f>ROUND(Source!EG217,O221)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225</v>
      </c>
      <c r="F222" s="5">
        <f>ROUND(Source!AV217,O222)</f>
        <v>39934837.899999999</v>
      </c>
      <c r="G222" s="5" t="s">
        <v>230</v>
      </c>
      <c r="H222" s="5" t="s">
        <v>231</v>
      </c>
      <c r="I222" s="5"/>
      <c r="J222" s="5"/>
      <c r="K222" s="5">
        <v>225</v>
      </c>
      <c r="L222" s="5">
        <v>4</v>
      </c>
      <c r="M222" s="5">
        <v>3</v>
      </c>
      <c r="N222" s="5" t="s">
        <v>3</v>
      </c>
      <c r="O222" s="5">
        <v>2</v>
      </c>
      <c r="P222" s="5">
        <f>ROUND(Source!EN217,O222)</f>
        <v>40877006.030000001</v>
      </c>
      <c r="Q222" s="5"/>
      <c r="R222" s="5"/>
      <c r="S222" s="5"/>
      <c r="T222" s="5"/>
      <c r="U222" s="5"/>
      <c r="V222" s="5"/>
      <c r="W222" s="5">
        <v>39934837.899999999</v>
      </c>
      <c r="X222" s="5">
        <v>1</v>
      </c>
      <c r="Y222" s="5">
        <v>39934837.899999999</v>
      </c>
      <c r="Z222" s="5">
        <v>40877006.030000001</v>
      </c>
      <c r="AA222" s="5">
        <v>1</v>
      </c>
      <c r="AB222" s="5">
        <v>40877006.030000001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226</v>
      </c>
      <c r="F223" s="5">
        <f>ROUND(Source!AW217,O223)</f>
        <v>2587963</v>
      </c>
      <c r="G223" s="5" t="s">
        <v>232</v>
      </c>
      <c r="H223" s="5" t="s">
        <v>233</v>
      </c>
      <c r="I223" s="5"/>
      <c r="J223" s="5"/>
      <c r="K223" s="5">
        <v>226</v>
      </c>
      <c r="L223" s="5">
        <v>5</v>
      </c>
      <c r="M223" s="5">
        <v>3</v>
      </c>
      <c r="N223" s="5" t="s">
        <v>3</v>
      </c>
      <c r="O223" s="5">
        <v>2</v>
      </c>
      <c r="P223" s="5">
        <f>ROUND(Source!EO217,O223)</f>
        <v>3081968.63</v>
      </c>
      <c r="Q223" s="5"/>
      <c r="R223" s="5"/>
      <c r="S223" s="5"/>
      <c r="T223" s="5"/>
      <c r="U223" s="5"/>
      <c r="V223" s="5"/>
      <c r="W223" s="5">
        <v>2587963</v>
      </c>
      <c r="X223" s="5">
        <v>1</v>
      </c>
      <c r="Y223" s="5">
        <v>2587963</v>
      </c>
      <c r="Z223" s="5">
        <v>3081968.63</v>
      </c>
      <c r="AA223" s="5">
        <v>1</v>
      </c>
      <c r="AB223" s="5">
        <v>3081968.63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227</v>
      </c>
      <c r="F224" s="5">
        <f>ROUND(Source!AX217,O224)</f>
        <v>0</v>
      </c>
      <c r="G224" s="5" t="s">
        <v>234</v>
      </c>
      <c r="H224" s="5" t="s">
        <v>235</v>
      </c>
      <c r="I224" s="5"/>
      <c r="J224" s="5"/>
      <c r="K224" s="5">
        <v>227</v>
      </c>
      <c r="L224" s="5">
        <v>6</v>
      </c>
      <c r="M224" s="5">
        <v>3</v>
      </c>
      <c r="N224" s="5" t="s">
        <v>3</v>
      </c>
      <c r="O224" s="5">
        <v>2</v>
      </c>
      <c r="P224" s="5">
        <f>ROUND(Source!EP217,O224)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228</v>
      </c>
      <c r="F225" s="5">
        <f>ROUND(Source!AY217,O225)</f>
        <v>2587963</v>
      </c>
      <c r="G225" s="5" t="s">
        <v>236</v>
      </c>
      <c r="H225" s="5" t="s">
        <v>237</v>
      </c>
      <c r="I225" s="5"/>
      <c r="J225" s="5"/>
      <c r="K225" s="5">
        <v>228</v>
      </c>
      <c r="L225" s="5">
        <v>7</v>
      </c>
      <c r="M225" s="5">
        <v>3</v>
      </c>
      <c r="N225" s="5" t="s">
        <v>3</v>
      </c>
      <c r="O225" s="5">
        <v>2</v>
      </c>
      <c r="P225" s="5">
        <f>ROUND(Source!EQ217,O225)</f>
        <v>3081968.63</v>
      </c>
      <c r="Q225" s="5"/>
      <c r="R225" s="5"/>
      <c r="S225" s="5"/>
      <c r="T225" s="5"/>
      <c r="U225" s="5"/>
      <c r="V225" s="5"/>
      <c r="W225" s="5">
        <v>2587963</v>
      </c>
      <c r="X225" s="5">
        <v>1</v>
      </c>
      <c r="Y225" s="5">
        <v>2587963</v>
      </c>
      <c r="Z225" s="5">
        <v>3081968.63</v>
      </c>
      <c r="AA225" s="5">
        <v>1</v>
      </c>
      <c r="AB225" s="5">
        <v>3081968.63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216</v>
      </c>
      <c r="F226" s="5">
        <f>ROUND(Source!AP217,O226)</f>
        <v>37346874.899999999</v>
      </c>
      <c r="G226" s="5" t="s">
        <v>238</v>
      </c>
      <c r="H226" s="5" t="s">
        <v>239</v>
      </c>
      <c r="I226" s="5"/>
      <c r="J226" s="5"/>
      <c r="K226" s="5">
        <v>216</v>
      </c>
      <c r="L226" s="5">
        <v>8</v>
      </c>
      <c r="M226" s="5">
        <v>3</v>
      </c>
      <c r="N226" s="5" t="s">
        <v>3</v>
      </c>
      <c r="O226" s="5">
        <v>2</v>
      </c>
      <c r="P226" s="5">
        <f>ROUND(Source!EH217,O226)</f>
        <v>37795037.399999999</v>
      </c>
      <c r="Q226" s="5"/>
      <c r="R226" s="5"/>
      <c r="S226" s="5"/>
      <c r="T226" s="5"/>
      <c r="U226" s="5"/>
      <c r="V226" s="5"/>
      <c r="W226" s="5">
        <v>37346874.899999999</v>
      </c>
      <c r="X226" s="5">
        <v>1</v>
      </c>
      <c r="Y226" s="5">
        <v>37346874.899999999</v>
      </c>
      <c r="Z226" s="5">
        <v>37795037.399999999</v>
      </c>
      <c r="AA226" s="5">
        <v>1</v>
      </c>
      <c r="AB226" s="5">
        <v>37795037.399999999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223</v>
      </c>
      <c r="F227" s="5">
        <f>ROUND(Source!AQ217,O227)</f>
        <v>0</v>
      </c>
      <c r="G227" s="5" t="s">
        <v>240</v>
      </c>
      <c r="H227" s="5" t="s">
        <v>241</v>
      </c>
      <c r="I227" s="5"/>
      <c r="J227" s="5"/>
      <c r="K227" s="5">
        <v>223</v>
      </c>
      <c r="L227" s="5">
        <v>9</v>
      </c>
      <c r="M227" s="5">
        <v>3</v>
      </c>
      <c r="N227" s="5" t="s">
        <v>3</v>
      </c>
      <c r="O227" s="5">
        <v>2</v>
      </c>
      <c r="P227" s="5">
        <f>ROUND(Source!EI217,O227)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229</v>
      </c>
      <c r="F228" s="5">
        <f>ROUND(Source!AZ217,O228)</f>
        <v>37346874.899999999</v>
      </c>
      <c r="G228" s="5" t="s">
        <v>242</v>
      </c>
      <c r="H228" s="5" t="s">
        <v>243</v>
      </c>
      <c r="I228" s="5"/>
      <c r="J228" s="5"/>
      <c r="K228" s="5">
        <v>229</v>
      </c>
      <c r="L228" s="5">
        <v>10</v>
      </c>
      <c r="M228" s="5">
        <v>3</v>
      </c>
      <c r="N228" s="5" t="s">
        <v>3</v>
      </c>
      <c r="O228" s="5">
        <v>2</v>
      </c>
      <c r="P228" s="5">
        <f>ROUND(Source!ER217,O228)</f>
        <v>37795037.399999999</v>
      </c>
      <c r="Q228" s="5"/>
      <c r="R228" s="5"/>
      <c r="S228" s="5"/>
      <c r="T228" s="5"/>
      <c r="U228" s="5"/>
      <c r="V228" s="5"/>
      <c r="W228" s="5">
        <v>37346874.899999999</v>
      </c>
      <c r="X228" s="5">
        <v>1</v>
      </c>
      <c r="Y228" s="5">
        <v>37346874.899999999</v>
      </c>
      <c r="Z228" s="5">
        <v>37795037.399999999</v>
      </c>
      <c r="AA228" s="5">
        <v>1</v>
      </c>
      <c r="AB228" s="5">
        <v>37795037.399999999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203</v>
      </c>
      <c r="F229" s="5">
        <f>ROUND(Source!Q217,O229)</f>
        <v>12373.39</v>
      </c>
      <c r="G229" s="5" t="s">
        <v>44</v>
      </c>
      <c r="H229" s="5" t="s">
        <v>244</v>
      </c>
      <c r="I229" s="5"/>
      <c r="J229" s="5"/>
      <c r="K229" s="5">
        <v>203</v>
      </c>
      <c r="L229" s="5">
        <v>11</v>
      </c>
      <c r="M229" s="5">
        <v>3</v>
      </c>
      <c r="N229" s="5" t="s">
        <v>3</v>
      </c>
      <c r="O229" s="5">
        <v>2</v>
      </c>
      <c r="P229" s="5">
        <f>ROUND(Source!DI217,O229)</f>
        <v>189218.79</v>
      </c>
      <c r="Q229" s="5"/>
      <c r="R229" s="5"/>
      <c r="S229" s="5"/>
      <c r="T229" s="5"/>
      <c r="U229" s="5"/>
      <c r="V229" s="5"/>
      <c r="W229" s="5">
        <v>12373.390000000001</v>
      </c>
      <c r="X229" s="5">
        <v>1</v>
      </c>
      <c r="Y229" s="5">
        <v>12373.390000000001</v>
      </c>
      <c r="Z229" s="5">
        <v>189218.79</v>
      </c>
      <c r="AA229" s="5">
        <v>1</v>
      </c>
      <c r="AB229" s="5">
        <v>189218.79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231</v>
      </c>
      <c r="F230" s="5">
        <f>ROUND(Source!BB217,O230)</f>
        <v>0</v>
      </c>
      <c r="G230" s="5" t="s">
        <v>245</v>
      </c>
      <c r="H230" s="5" t="s">
        <v>246</v>
      </c>
      <c r="I230" s="5"/>
      <c r="J230" s="5"/>
      <c r="K230" s="5">
        <v>231</v>
      </c>
      <c r="L230" s="5">
        <v>12</v>
      </c>
      <c r="M230" s="5">
        <v>3</v>
      </c>
      <c r="N230" s="5" t="s">
        <v>3</v>
      </c>
      <c r="O230" s="5">
        <v>2</v>
      </c>
      <c r="P230" s="5">
        <f>ROUND(Source!ET217,O230)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204</v>
      </c>
      <c r="F231" s="5">
        <f>ROUND(Source!R217,O231)</f>
        <v>270.89999999999998</v>
      </c>
      <c r="G231" s="5" t="s">
        <v>247</v>
      </c>
      <c r="H231" s="5" t="s">
        <v>248</v>
      </c>
      <c r="I231" s="5"/>
      <c r="J231" s="5"/>
      <c r="K231" s="5">
        <v>204</v>
      </c>
      <c r="L231" s="5">
        <v>13</v>
      </c>
      <c r="M231" s="5">
        <v>3</v>
      </c>
      <c r="N231" s="5" t="s">
        <v>3</v>
      </c>
      <c r="O231" s="5">
        <v>2</v>
      </c>
      <c r="P231" s="5">
        <f>ROUND(Source!DJ217,O231)</f>
        <v>13796.55</v>
      </c>
      <c r="Q231" s="5"/>
      <c r="R231" s="5"/>
      <c r="S231" s="5"/>
      <c r="T231" s="5"/>
      <c r="U231" s="5"/>
      <c r="V231" s="5"/>
      <c r="W231" s="5">
        <v>270.89999999999998</v>
      </c>
      <c r="X231" s="5">
        <v>1</v>
      </c>
      <c r="Y231" s="5">
        <v>270.89999999999998</v>
      </c>
      <c r="Z231" s="5">
        <v>13796.55</v>
      </c>
      <c r="AA231" s="5">
        <v>1</v>
      </c>
      <c r="AB231" s="5">
        <v>13796.55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205</v>
      </c>
      <c r="F232" s="5">
        <f>ROUND(Source!S217,O232)</f>
        <v>56574.79</v>
      </c>
      <c r="G232" s="5" t="s">
        <v>249</v>
      </c>
      <c r="H232" s="5" t="s">
        <v>250</v>
      </c>
      <c r="I232" s="5"/>
      <c r="J232" s="5"/>
      <c r="K232" s="5">
        <v>205</v>
      </c>
      <c r="L232" s="5">
        <v>14</v>
      </c>
      <c r="M232" s="5">
        <v>3</v>
      </c>
      <c r="N232" s="5" t="s">
        <v>3</v>
      </c>
      <c r="O232" s="5">
        <v>2</v>
      </c>
      <c r="P232" s="5">
        <f>ROUND(Source!DK217,O232)</f>
        <v>2881353.68</v>
      </c>
      <c r="Q232" s="5"/>
      <c r="R232" s="5"/>
      <c r="S232" s="5"/>
      <c r="T232" s="5"/>
      <c r="U232" s="5"/>
      <c r="V232" s="5"/>
      <c r="W232" s="5">
        <v>56574.79</v>
      </c>
      <c r="X232" s="5">
        <v>1</v>
      </c>
      <c r="Y232" s="5">
        <v>56574.79</v>
      </c>
      <c r="Z232" s="5">
        <v>2881353.6799999997</v>
      </c>
      <c r="AA232" s="5">
        <v>1</v>
      </c>
      <c r="AB232" s="5">
        <v>2881353.6799999997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232</v>
      </c>
      <c r="F233" s="5">
        <f>ROUND(Source!BC217,O233)</f>
        <v>0</v>
      </c>
      <c r="G233" s="5" t="s">
        <v>251</v>
      </c>
      <c r="H233" s="5" t="s">
        <v>252</v>
      </c>
      <c r="I233" s="5"/>
      <c r="J233" s="5"/>
      <c r="K233" s="5">
        <v>232</v>
      </c>
      <c r="L233" s="5">
        <v>15</v>
      </c>
      <c r="M233" s="5">
        <v>3</v>
      </c>
      <c r="N233" s="5" t="s">
        <v>3</v>
      </c>
      <c r="O233" s="5">
        <v>2</v>
      </c>
      <c r="P233" s="5">
        <f>ROUND(Source!EU217,O233)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214</v>
      </c>
      <c r="F234" s="5">
        <f>ROUND(Source!AS217,O234)</f>
        <v>31231.64</v>
      </c>
      <c r="G234" s="5" t="s">
        <v>253</v>
      </c>
      <c r="H234" s="5" t="s">
        <v>254</v>
      </c>
      <c r="I234" s="5"/>
      <c r="J234" s="5"/>
      <c r="K234" s="5">
        <v>214</v>
      </c>
      <c r="L234" s="5">
        <v>16</v>
      </c>
      <c r="M234" s="5">
        <v>3</v>
      </c>
      <c r="N234" s="5" t="s">
        <v>3</v>
      </c>
      <c r="O234" s="5">
        <v>2</v>
      </c>
      <c r="P234" s="5">
        <f>ROUND(Source!EK217,O234)</f>
        <v>510725.02</v>
      </c>
      <c r="Q234" s="5"/>
      <c r="R234" s="5"/>
      <c r="S234" s="5"/>
      <c r="T234" s="5"/>
      <c r="U234" s="5"/>
      <c r="V234" s="5"/>
      <c r="W234" s="5">
        <v>31231.64</v>
      </c>
      <c r="X234" s="5">
        <v>1</v>
      </c>
      <c r="Y234" s="5">
        <v>31231.64</v>
      </c>
      <c r="Z234" s="5">
        <v>510725.02</v>
      </c>
      <c r="AA234" s="5">
        <v>1</v>
      </c>
      <c r="AB234" s="5">
        <v>510725.02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215</v>
      </c>
      <c r="F235" s="5">
        <f>ROUND(Source!AT217,O235)</f>
        <v>2710389.31</v>
      </c>
      <c r="G235" s="5" t="s">
        <v>255</v>
      </c>
      <c r="H235" s="5" t="s">
        <v>256</v>
      </c>
      <c r="I235" s="5"/>
      <c r="J235" s="5"/>
      <c r="K235" s="5">
        <v>215</v>
      </c>
      <c r="L235" s="5">
        <v>17</v>
      </c>
      <c r="M235" s="5">
        <v>3</v>
      </c>
      <c r="N235" s="5" t="s">
        <v>3</v>
      </c>
      <c r="O235" s="5">
        <v>2</v>
      </c>
      <c r="P235" s="5">
        <f>ROUND(Source!EL217,O235)</f>
        <v>9978157.2599999998</v>
      </c>
      <c r="Q235" s="5"/>
      <c r="R235" s="5"/>
      <c r="S235" s="5"/>
      <c r="T235" s="5"/>
      <c r="U235" s="5"/>
      <c r="V235" s="5"/>
      <c r="W235" s="5">
        <v>2710389.31</v>
      </c>
      <c r="X235" s="5">
        <v>1</v>
      </c>
      <c r="Y235" s="5">
        <v>2710389.31</v>
      </c>
      <c r="Z235" s="5">
        <v>9978157.2599999998</v>
      </c>
      <c r="AA235" s="5">
        <v>1</v>
      </c>
      <c r="AB235" s="5">
        <v>9978157.2599999998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217</v>
      </c>
      <c r="F236" s="5">
        <f>ROUND(Source!AU217,O236)</f>
        <v>0</v>
      </c>
      <c r="G236" s="5" t="s">
        <v>257</v>
      </c>
      <c r="H236" s="5" t="s">
        <v>258</v>
      </c>
      <c r="I236" s="5"/>
      <c r="J236" s="5"/>
      <c r="K236" s="5">
        <v>217</v>
      </c>
      <c r="L236" s="5">
        <v>18</v>
      </c>
      <c r="M236" s="5">
        <v>3</v>
      </c>
      <c r="N236" s="5" t="s">
        <v>3</v>
      </c>
      <c r="O236" s="5">
        <v>2</v>
      </c>
      <c r="P236" s="5">
        <f>ROUND(Source!EM217,O236)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230</v>
      </c>
      <c r="F237" s="5">
        <f>ROUND(Source!BA217,O237)</f>
        <v>0</v>
      </c>
      <c r="G237" s="5" t="s">
        <v>259</v>
      </c>
      <c r="H237" s="5" t="s">
        <v>260</v>
      </c>
      <c r="I237" s="5"/>
      <c r="J237" s="5"/>
      <c r="K237" s="5">
        <v>230</v>
      </c>
      <c r="L237" s="5">
        <v>19</v>
      </c>
      <c r="M237" s="5">
        <v>3</v>
      </c>
      <c r="N237" s="5" t="s">
        <v>3</v>
      </c>
      <c r="O237" s="5">
        <v>2</v>
      </c>
      <c r="P237" s="5">
        <f>ROUND(Source!ES217,O237)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206</v>
      </c>
      <c r="F238" s="5">
        <f>ROUND(Source!T217,O238)</f>
        <v>0</v>
      </c>
      <c r="G238" s="5" t="s">
        <v>261</v>
      </c>
      <c r="H238" s="5" t="s">
        <v>262</v>
      </c>
      <c r="I238" s="5"/>
      <c r="J238" s="5"/>
      <c r="K238" s="5">
        <v>206</v>
      </c>
      <c r="L238" s="5">
        <v>20</v>
      </c>
      <c r="M238" s="5">
        <v>3</v>
      </c>
      <c r="N238" s="5" t="s">
        <v>3</v>
      </c>
      <c r="O238" s="5">
        <v>2</v>
      </c>
      <c r="P238" s="5">
        <f>ROUND(Source!DL217,O238)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207</v>
      </c>
      <c r="F239" s="5">
        <f>ROUND(Source!U217,O239)</f>
        <v>5156.2124880000001</v>
      </c>
      <c r="G239" s="5" t="s">
        <v>263</v>
      </c>
      <c r="H239" s="5" t="s">
        <v>264</v>
      </c>
      <c r="I239" s="5"/>
      <c r="J239" s="5"/>
      <c r="K239" s="5">
        <v>207</v>
      </c>
      <c r="L239" s="5">
        <v>21</v>
      </c>
      <c r="M239" s="5">
        <v>3</v>
      </c>
      <c r="N239" s="5" t="s">
        <v>3</v>
      </c>
      <c r="O239" s="5">
        <v>7</v>
      </c>
      <c r="P239" s="5">
        <f>ROUND(Source!DM217,O239)</f>
        <v>5156.2124880000001</v>
      </c>
      <c r="Q239" s="5"/>
      <c r="R239" s="5"/>
      <c r="S239" s="5"/>
      <c r="T239" s="5"/>
      <c r="U239" s="5"/>
      <c r="V239" s="5"/>
      <c r="W239" s="5">
        <v>5156.2124880000001</v>
      </c>
      <c r="X239" s="5">
        <v>1</v>
      </c>
      <c r="Y239" s="5">
        <v>5156.2124880000001</v>
      </c>
      <c r="Z239" s="5">
        <v>5156.2124880000001</v>
      </c>
      <c r="AA239" s="5">
        <v>1</v>
      </c>
      <c r="AB239" s="5">
        <v>5156.2124880000001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208</v>
      </c>
      <c r="F240" s="5">
        <f>ROUND(Source!V217,O240)</f>
        <v>21.989135999999998</v>
      </c>
      <c r="G240" s="5" t="s">
        <v>265</v>
      </c>
      <c r="H240" s="5" t="s">
        <v>266</v>
      </c>
      <c r="I240" s="5"/>
      <c r="J240" s="5"/>
      <c r="K240" s="5">
        <v>208</v>
      </c>
      <c r="L240" s="5">
        <v>22</v>
      </c>
      <c r="M240" s="5">
        <v>3</v>
      </c>
      <c r="N240" s="5" t="s">
        <v>3</v>
      </c>
      <c r="O240" s="5">
        <v>7</v>
      </c>
      <c r="P240" s="5">
        <f>ROUND(Source!DN217,O240)</f>
        <v>21.989135999999998</v>
      </c>
      <c r="Q240" s="5"/>
      <c r="R240" s="5"/>
      <c r="S240" s="5"/>
      <c r="T240" s="5"/>
      <c r="U240" s="5"/>
      <c r="V240" s="5"/>
      <c r="W240" s="5">
        <v>21.989135999999998</v>
      </c>
      <c r="X240" s="5">
        <v>1</v>
      </c>
      <c r="Y240" s="5">
        <v>21.989135999999998</v>
      </c>
      <c r="Z240" s="5">
        <v>21.989135999999998</v>
      </c>
      <c r="AA240" s="5">
        <v>1</v>
      </c>
      <c r="AB240" s="5">
        <v>21.989135999999998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209</v>
      </c>
      <c r="F241" s="5">
        <f>ROUND(Source!W217,O241)</f>
        <v>1536.23</v>
      </c>
      <c r="G241" s="5" t="s">
        <v>267</v>
      </c>
      <c r="H241" s="5" t="s">
        <v>268</v>
      </c>
      <c r="I241" s="5"/>
      <c r="J241" s="5"/>
      <c r="K241" s="5">
        <v>209</v>
      </c>
      <c r="L241" s="5">
        <v>23</v>
      </c>
      <c r="M241" s="5">
        <v>3</v>
      </c>
      <c r="N241" s="5" t="s">
        <v>3</v>
      </c>
      <c r="O241" s="5">
        <v>2</v>
      </c>
      <c r="P241" s="5">
        <f>ROUND(Source!DO217,O241)</f>
        <v>1536.23</v>
      </c>
      <c r="Q241" s="5"/>
      <c r="R241" s="5"/>
      <c r="S241" s="5"/>
      <c r="T241" s="5"/>
      <c r="U241" s="5"/>
      <c r="V241" s="5"/>
      <c r="W241" s="5">
        <v>1536.23</v>
      </c>
      <c r="X241" s="5">
        <v>1</v>
      </c>
      <c r="Y241" s="5">
        <v>1536.23</v>
      </c>
      <c r="Z241" s="5">
        <v>1536.23</v>
      </c>
      <c r="AA241" s="5">
        <v>1</v>
      </c>
      <c r="AB241" s="5">
        <v>1536.23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233</v>
      </c>
      <c r="F242" s="5">
        <f>ROUND(Source!BD217,O242)</f>
        <v>0</v>
      </c>
      <c r="G242" s="5" t="s">
        <v>269</v>
      </c>
      <c r="H242" s="5" t="s">
        <v>270</v>
      </c>
      <c r="I242" s="5"/>
      <c r="J242" s="5"/>
      <c r="K242" s="5">
        <v>233</v>
      </c>
      <c r="L242" s="5">
        <v>24</v>
      </c>
      <c r="M242" s="5">
        <v>3</v>
      </c>
      <c r="N242" s="5" t="s">
        <v>3</v>
      </c>
      <c r="O242" s="5">
        <v>2</v>
      </c>
      <c r="P242" s="5">
        <f>ROUND(Source!EV217,O242)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210</v>
      </c>
      <c r="F243" s="5">
        <f>ROUND(Source!X217,O243)</f>
        <v>55362.59</v>
      </c>
      <c r="G243" s="5" t="s">
        <v>271</v>
      </c>
      <c r="H243" s="5" t="s">
        <v>272</v>
      </c>
      <c r="I243" s="5"/>
      <c r="J243" s="5"/>
      <c r="K243" s="5">
        <v>210</v>
      </c>
      <c r="L243" s="5">
        <v>25</v>
      </c>
      <c r="M243" s="5">
        <v>3</v>
      </c>
      <c r="N243" s="5" t="s">
        <v>3</v>
      </c>
      <c r="O243" s="5">
        <v>2</v>
      </c>
      <c r="P243" s="5">
        <f>ROUND(Source!DP217,O243)</f>
        <v>2819615.57</v>
      </c>
      <c r="Q243" s="5"/>
      <c r="R243" s="5"/>
      <c r="S243" s="5"/>
      <c r="T243" s="5"/>
      <c r="U243" s="5"/>
      <c r="V243" s="5"/>
      <c r="W243" s="5">
        <v>55362.59</v>
      </c>
      <c r="X243" s="5">
        <v>1</v>
      </c>
      <c r="Y243" s="5">
        <v>55362.59</v>
      </c>
      <c r="Z243" s="5">
        <v>2819615.57</v>
      </c>
      <c r="AA243" s="5">
        <v>1</v>
      </c>
      <c r="AB243" s="5">
        <v>2819615.57</v>
      </c>
    </row>
    <row r="244" spans="1:255" x14ac:dyDescent="0.2">
      <c r="A244" s="5">
        <v>50</v>
      </c>
      <c r="B244" s="5">
        <v>0</v>
      </c>
      <c r="C244" s="5">
        <v>0</v>
      </c>
      <c r="D244" s="5">
        <v>1</v>
      </c>
      <c r="E244" s="5">
        <v>211</v>
      </c>
      <c r="F244" s="5">
        <f>ROUND(Source!Y217,O244)</f>
        <v>29347.18</v>
      </c>
      <c r="G244" s="5" t="s">
        <v>273</v>
      </c>
      <c r="H244" s="5" t="s">
        <v>274</v>
      </c>
      <c r="I244" s="5"/>
      <c r="J244" s="5"/>
      <c r="K244" s="5">
        <v>211</v>
      </c>
      <c r="L244" s="5">
        <v>26</v>
      </c>
      <c r="M244" s="5">
        <v>3</v>
      </c>
      <c r="N244" s="5" t="s">
        <v>3</v>
      </c>
      <c r="O244" s="5">
        <v>2</v>
      </c>
      <c r="P244" s="5">
        <f>ROUND(Source!DQ217,O244)</f>
        <v>1494651.13</v>
      </c>
      <c r="Q244" s="5"/>
      <c r="R244" s="5"/>
      <c r="S244" s="5"/>
      <c r="T244" s="5"/>
      <c r="U244" s="5"/>
      <c r="V244" s="5"/>
      <c r="W244" s="5">
        <v>29347.18</v>
      </c>
      <c r="X244" s="5">
        <v>1</v>
      </c>
      <c r="Y244" s="5">
        <v>29347.18</v>
      </c>
      <c r="Z244" s="5">
        <v>1494651.13</v>
      </c>
      <c r="AA244" s="5">
        <v>1</v>
      </c>
      <c r="AB244" s="5">
        <v>1494651.13</v>
      </c>
    </row>
    <row r="245" spans="1:255" x14ac:dyDescent="0.2">
      <c r="A245" s="5">
        <v>50</v>
      </c>
      <c r="B245" s="5">
        <v>0</v>
      </c>
      <c r="C245" s="5">
        <v>0</v>
      </c>
      <c r="D245" s="5">
        <v>1</v>
      </c>
      <c r="E245" s="5">
        <v>224</v>
      </c>
      <c r="F245" s="5">
        <f>ROUND(Source!AR217,O245)</f>
        <v>40088495.850000001</v>
      </c>
      <c r="G245" s="5" t="s">
        <v>275</v>
      </c>
      <c r="H245" s="5" t="s">
        <v>276</v>
      </c>
      <c r="I245" s="5"/>
      <c r="J245" s="5"/>
      <c r="K245" s="5">
        <v>224</v>
      </c>
      <c r="L245" s="5">
        <v>27</v>
      </c>
      <c r="M245" s="5">
        <v>3</v>
      </c>
      <c r="N245" s="5" t="s">
        <v>3</v>
      </c>
      <c r="O245" s="5">
        <v>2</v>
      </c>
      <c r="P245" s="5">
        <f>ROUND(Source!EJ217,O245)</f>
        <v>48283919.68</v>
      </c>
      <c r="Q245" s="5"/>
      <c r="R245" s="5"/>
      <c r="S245" s="5"/>
      <c r="T245" s="5"/>
      <c r="U245" s="5"/>
      <c r="V245" s="5"/>
      <c r="W245" s="5">
        <v>40088495.850000001</v>
      </c>
      <c r="X245" s="5">
        <v>1</v>
      </c>
      <c r="Y245" s="5">
        <v>40088495.850000001</v>
      </c>
      <c r="Z245" s="5">
        <v>48283919.68</v>
      </c>
      <c r="AA245" s="5">
        <v>1</v>
      </c>
      <c r="AB245" s="5">
        <v>48283919.68</v>
      </c>
    </row>
    <row r="247" spans="1:255" x14ac:dyDescent="0.2">
      <c r="A247" s="1">
        <v>4</v>
      </c>
      <c r="B247" s="1">
        <v>0</v>
      </c>
      <c r="C247" s="1"/>
      <c r="D247" s="1">
        <f>ROW(A278)</f>
        <v>278</v>
      </c>
      <c r="E247" s="1"/>
      <c r="F247" s="1" t="s">
        <v>20</v>
      </c>
      <c r="G247" s="1" t="s">
        <v>361</v>
      </c>
      <c r="H247" s="1" t="s">
        <v>3</v>
      </c>
      <c r="I247" s="1">
        <v>0</v>
      </c>
      <c r="J247" s="1"/>
      <c r="K247" s="1">
        <v>-1</v>
      </c>
      <c r="L247" s="1"/>
      <c r="M247" s="1" t="s">
        <v>3</v>
      </c>
      <c r="N247" s="1"/>
      <c r="O247" s="1"/>
      <c r="P247" s="1"/>
      <c r="Q247" s="1"/>
      <c r="R247" s="1"/>
      <c r="S247" s="1">
        <v>0</v>
      </c>
      <c r="T247" s="1">
        <v>0</v>
      </c>
      <c r="U247" s="1" t="s">
        <v>3</v>
      </c>
      <c r="V247" s="1">
        <v>0</v>
      </c>
      <c r="W247" s="1"/>
      <c r="X247" s="1"/>
      <c r="Y247" s="1"/>
      <c r="Z247" s="1"/>
      <c r="AA247" s="1"/>
      <c r="AB247" s="1" t="s">
        <v>3</v>
      </c>
      <c r="AC247" s="1" t="s">
        <v>3</v>
      </c>
      <c r="AD247" s="1" t="s">
        <v>3</v>
      </c>
      <c r="AE247" s="1" t="s">
        <v>3</v>
      </c>
      <c r="AF247" s="1" t="s">
        <v>3</v>
      </c>
      <c r="AG247" s="1" t="s">
        <v>3</v>
      </c>
      <c r="AH247" s="1"/>
      <c r="AI247" s="1"/>
      <c r="AJ247" s="1"/>
      <c r="AK247" s="1"/>
      <c r="AL247" s="1"/>
      <c r="AM247" s="1"/>
      <c r="AN247" s="1"/>
      <c r="AO247" s="1"/>
      <c r="AP247" s="1" t="s">
        <v>3</v>
      </c>
      <c r="AQ247" s="1" t="s">
        <v>3</v>
      </c>
      <c r="AR247" s="1" t="s">
        <v>3</v>
      </c>
      <c r="AS247" s="1"/>
      <c r="AT247" s="1"/>
      <c r="AU247" s="1"/>
      <c r="AV247" s="1"/>
      <c r="AW247" s="1"/>
      <c r="AX247" s="1"/>
      <c r="AY247" s="1"/>
      <c r="AZ247" s="1" t="s">
        <v>3</v>
      </c>
      <c r="BA247" s="1"/>
      <c r="BB247" s="1" t="s">
        <v>3</v>
      </c>
      <c r="BC247" s="1" t="s">
        <v>3</v>
      </c>
      <c r="BD247" s="1" t="s">
        <v>3</v>
      </c>
      <c r="BE247" s="1" t="s">
        <v>3</v>
      </c>
      <c r="BF247" s="1" t="s">
        <v>3</v>
      </c>
      <c r="BG247" s="1" t="s">
        <v>3</v>
      </c>
      <c r="BH247" s="1" t="s">
        <v>3</v>
      </c>
      <c r="BI247" s="1" t="s">
        <v>3</v>
      </c>
      <c r="BJ247" s="1" t="s">
        <v>3</v>
      </c>
      <c r="BK247" s="1" t="s">
        <v>3</v>
      </c>
      <c r="BL247" s="1" t="s">
        <v>3</v>
      </c>
      <c r="BM247" s="1" t="s">
        <v>3</v>
      </c>
      <c r="BN247" s="1" t="s">
        <v>3</v>
      </c>
      <c r="BO247" s="1" t="s">
        <v>3</v>
      </c>
      <c r="BP247" s="1" t="s">
        <v>3</v>
      </c>
      <c r="BQ247" s="1"/>
      <c r="BR247" s="1"/>
      <c r="BS247" s="1"/>
      <c r="BT247" s="1"/>
      <c r="BU247" s="1"/>
      <c r="BV247" s="1"/>
      <c r="BW247" s="1"/>
      <c r="BX247" s="1">
        <v>0</v>
      </c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>
        <v>0</v>
      </c>
    </row>
    <row r="249" spans="1:255" x14ac:dyDescent="0.2">
      <c r="A249" s="3">
        <v>52</v>
      </c>
      <c r="B249" s="3">
        <f t="shared" ref="B249:G249" si="216">B278</f>
        <v>0</v>
      </c>
      <c r="C249" s="3">
        <f t="shared" si="216"/>
        <v>4</v>
      </c>
      <c r="D249" s="3">
        <f t="shared" si="216"/>
        <v>247</v>
      </c>
      <c r="E249" s="3">
        <f t="shared" si="216"/>
        <v>0</v>
      </c>
      <c r="F249" s="3" t="str">
        <f t="shared" si="216"/>
        <v>Новый раздел</v>
      </c>
      <c r="G249" s="3" t="str">
        <f t="shared" si="216"/>
        <v>Устройство муфты соединительной</v>
      </c>
      <c r="H249" s="3"/>
      <c r="I249" s="3"/>
      <c r="J249" s="3"/>
      <c r="K249" s="3"/>
      <c r="L249" s="3"/>
      <c r="M249" s="3"/>
      <c r="N249" s="3"/>
      <c r="O249" s="3">
        <f t="shared" ref="O249:AT249" si="217">O278</f>
        <v>0</v>
      </c>
      <c r="P249" s="3">
        <f t="shared" si="217"/>
        <v>0</v>
      </c>
      <c r="Q249" s="3">
        <f t="shared" si="217"/>
        <v>0</v>
      </c>
      <c r="R249" s="3">
        <f t="shared" si="217"/>
        <v>0</v>
      </c>
      <c r="S249" s="3">
        <f t="shared" si="217"/>
        <v>0</v>
      </c>
      <c r="T249" s="3">
        <f t="shared" si="217"/>
        <v>0</v>
      </c>
      <c r="U249" s="3">
        <f t="shared" si="217"/>
        <v>0</v>
      </c>
      <c r="V249" s="3">
        <f t="shared" si="217"/>
        <v>0</v>
      </c>
      <c r="W249" s="3">
        <f t="shared" si="217"/>
        <v>0</v>
      </c>
      <c r="X249" s="3">
        <f t="shared" si="217"/>
        <v>0</v>
      </c>
      <c r="Y249" s="3">
        <f t="shared" si="217"/>
        <v>0</v>
      </c>
      <c r="Z249" s="3">
        <f t="shared" si="217"/>
        <v>0</v>
      </c>
      <c r="AA249" s="3">
        <f t="shared" si="217"/>
        <v>0</v>
      </c>
      <c r="AB249" s="3">
        <f t="shared" si="217"/>
        <v>0</v>
      </c>
      <c r="AC249" s="3">
        <f t="shared" si="217"/>
        <v>0</v>
      </c>
      <c r="AD249" s="3">
        <f t="shared" si="217"/>
        <v>0</v>
      </c>
      <c r="AE249" s="3">
        <f t="shared" si="217"/>
        <v>0</v>
      </c>
      <c r="AF249" s="3">
        <f t="shared" si="217"/>
        <v>0</v>
      </c>
      <c r="AG249" s="3">
        <f t="shared" si="217"/>
        <v>0</v>
      </c>
      <c r="AH249" s="3">
        <f t="shared" si="217"/>
        <v>0</v>
      </c>
      <c r="AI249" s="3">
        <f t="shared" si="217"/>
        <v>0</v>
      </c>
      <c r="AJ249" s="3">
        <f t="shared" si="217"/>
        <v>0</v>
      </c>
      <c r="AK249" s="3">
        <f t="shared" si="217"/>
        <v>0</v>
      </c>
      <c r="AL249" s="3">
        <f t="shared" si="217"/>
        <v>0</v>
      </c>
      <c r="AM249" s="3">
        <f t="shared" si="217"/>
        <v>0</v>
      </c>
      <c r="AN249" s="3">
        <f t="shared" si="217"/>
        <v>0</v>
      </c>
      <c r="AO249" s="3">
        <f t="shared" si="217"/>
        <v>0</v>
      </c>
      <c r="AP249" s="3">
        <f t="shared" si="217"/>
        <v>0</v>
      </c>
      <c r="AQ249" s="3">
        <f t="shared" si="217"/>
        <v>0</v>
      </c>
      <c r="AR249" s="3">
        <f t="shared" si="217"/>
        <v>0</v>
      </c>
      <c r="AS249" s="3">
        <f t="shared" si="217"/>
        <v>0</v>
      </c>
      <c r="AT249" s="3">
        <f t="shared" si="217"/>
        <v>0</v>
      </c>
      <c r="AU249" s="3">
        <f t="shared" ref="AU249:BZ249" si="218">AU278</f>
        <v>0</v>
      </c>
      <c r="AV249" s="3">
        <f t="shared" si="218"/>
        <v>0</v>
      </c>
      <c r="AW249" s="3">
        <f t="shared" si="218"/>
        <v>0</v>
      </c>
      <c r="AX249" s="3">
        <f t="shared" si="218"/>
        <v>0</v>
      </c>
      <c r="AY249" s="3">
        <f t="shared" si="218"/>
        <v>0</v>
      </c>
      <c r="AZ249" s="3">
        <f t="shared" si="218"/>
        <v>0</v>
      </c>
      <c r="BA249" s="3">
        <f t="shared" si="218"/>
        <v>0</v>
      </c>
      <c r="BB249" s="3">
        <f t="shared" si="218"/>
        <v>0</v>
      </c>
      <c r="BC249" s="3">
        <f t="shared" si="218"/>
        <v>0</v>
      </c>
      <c r="BD249" s="3">
        <f t="shared" si="218"/>
        <v>0</v>
      </c>
      <c r="BE249" s="3">
        <f t="shared" si="218"/>
        <v>0</v>
      </c>
      <c r="BF249" s="3">
        <f t="shared" si="218"/>
        <v>0</v>
      </c>
      <c r="BG249" s="3">
        <f t="shared" si="218"/>
        <v>0</v>
      </c>
      <c r="BH249" s="3">
        <f t="shared" si="218"/>
        <v>0</v>
      </c>
      <c r="BI249" s="3">
        <f t="shared" si="218"/>
        <v>0</v>
      </c>
      <c r="BJ249" s="3">
        <f t="shared" si="218"/>
        <v>0</v>
      </c>
      <c r="BK249" s="3">
        <f t="shared" si="218"/>
        <v>0</v>
      </c>
      <c r="BL249" s="3">
        <f t="shared" si="218"/>
        <v>0</v>
      </c>
      <c r="BM249" s="3">
        <f t="shared" si="218"/>
        <v>0</v>
      </c>
      <c r="BN249" s="3">
        <f t="shared" si="218"/>
        <v>0</v>
      </c>
      <c r="BO249" s="3">
        <f t="shared" si="218"/>
        <v>0</v>
      </c>
      <c r="BP249" s="3">
        <f t="shared" si="218"/>
        <v>0</v>
      </c>
      <c r="BQ249" s="3">
        <f t="shared" si="218"/>
        <v>0</v>
      </c>
      <c r="BR249" s="3">
        <f t="shared" si="218"/>
        <v>0</v>
      </c>
      <c r="BS249" s="3">
        <f t="shared" si="218"/>
        <v>0</v>
      </c>
      <c r="BT249" s="3">
        <f t="shared" si="218"/>
        <v>0</v>
      </c>
      <c r="BU249" s="3">
        <f t="shared" si="218"/>
        <v>0</v>
      </c>
      <c r="BV249" s="3">
        <f t="shared" si="218"/>
        <v>0</v>
      </c>
      <c r="BW249" s="3">
        <f t="shared" si="218"/>
        <v>0</v>
      </c>
      <c r="BX249" s="3">
        <f t="shared" si="218"/>
        <v>0</v>
      </c>
      <c r="BY249" s="3">
        <f t="shared" si="218"/>
        <v>0</v>
      </c>
      <c r="BZ249" s="3">
        <f t="shared" si="218"/>
        <v>0</v>
      </c>
      <c r="CA249" s="3">
        <f t="shared" ref="CA249:DF249" si="219">CA278</f>
        <v>0</v>
      </c>
      <c r="CB249" s="3">
        <f t="shared" si="219"/>
        <v>0</v>
      </c>
      <c r="CC249" s="3">
        <f t="shared" si="219"/>
        <v>0</v>
      </c>
      <c r="CD249" s="3">
        <f t="shared" si="219"/>
        <v>0</v>
      </c>
      <c r="CE249" s="3">
        <f t="shared" si="219"/>
        <v>0</v>
      </c>
      <c r="CF249" s="3">
        <f t="shared" si="219"/>
        <v>0</v>
      </c>
      <c r="CG249" s="3">
        <f t="shared" si="219"/>
        <v>0</v>
      </c>
      <c r="CH249" s="3">
        <f t="shared" si="219"/>
        <v>0</v>
      </c>
      <c r="CI249" s="3">
        <f t="shared" si="219"/>
        <v>0</v>
      </c>
      <c r="CJ249" s="3">
        <f t="shared" si="219"/>
        <v>0</v>
      </c>
      <c r="CK249" s="3">
        <f t="shared" si="219"/>
        <v>0</v>
      </c>
      <c r="CL249" s="3">
        <f t="shared" si="219"/>
        <v>0</v>
      </c>
      <c r="CM249" s="3">
        <f t="shared" si="219"/>
        <v>0</v>
      </c>
      <c r="CN249" s="3">
        <f t="shared" si="219"/>
        <v>0</v>
      </c>
      <c r="CO249" s="3">
        <f t="shared" si="219"/>
        <v>0</v>
      </c>
      <c r="CP249" s="3">
        <f t="shared" si="219"/>
        <v>0</v>
      </c>
      <c r="CQ249" s="3">
        <f t="shared" si="219"/>
        <v>0</v>
      </c>
      <c r="CR249" s="3">
        <f t="shared" si="219"/>
        <v>0</v>
      </c>
      <c r="CS249" s="3">
        <f t="shared" si="219"/>
        <v>0</v>
      </c>
      <c r="CT249" s="3">
        <f t="shared" si="219"/>
        <v>0</v>
      </c>
      <c r="CU249" s="3">
        <f t="shared" si="219"/>
        <v>0</v>
      </c>
      <c r="CV249" s="3">
        <f t="shared" si="219"/>
        <v>0</v>
      </c>
      <c r="CW249" s="3">
        <f t="shared" si="219"/>
        <v>0</v>
      </c>
      <c r="CX249" s="3">
        <f t="shared" si="219"/>
        <v>0</v>
      </c>
      <c r="CY249" s="3">
        <f t="shared" si="219"/>
        <v>0</v>
      </c>
      <c r="CZ249" s="3">
        <f t="shared" si="219"/>
        <v>0</v>
      </c>
      <c r="DA249" s="3">
        <f t="shared" si="219"/>
        <v>0</v>
      </c>
      <c r="DB249" s="3">
        <f t="shared" si="219"/>
        <v>0</v>
      </c>
      <c r="DC249" s="3">
        <f t="shared" si="219"/>
        <v>0</v>
      </c>
      <c r="DD249" s="3">
        <f t="shared" si="219"/>
        <v>0</v>
      </c>
      <c r="DE249" s="3">
        <f t="shared" si="219"/>
        <v>0</v>
      </c>
      <c r="DF249" s="3">
        <f t="shared" si="219"/>
        <v>0</v>
      </c>
      <c r="DG249" s="4">
        <f t="shared" ref="DG249:EL249" si="220">DG278</f>
        <v>0</v>
      </c>
      <c r="DH249" s="4">
        <f t="shared" si="220"/>
        <v>0</v>
      </c>
      <c r="DI249" s="4">
        <f t="shared" si="220"/>
        <v>0</v>
      </c>
      <c r="DJ249" s="4">
        <f t="shared" si="220"/>
        <v>0</v>
      </c>
      <c r="DK249" s="4">
        <f t="shared" si="220"/>
        <v>0</v>
      </c>
      <c r="DL249" s="4">
        <f t="shared" si="220"/>
        <v>0</v>
      </c>
      <c r="DM249" s="4">
        <f t="shared" si="220"/>
        <v>0</v>
      </c>
      <c r="DN249" s="4">
        <f t="shared" si="220"/>
        <v>0</v>
      </c>
      <c r="DO249" s="4">
        <f t="shared" si="220"/>
        <v>0</v>
      </c>
      <c r="DP249" s="4">
        <f t="shared" si="220"/>
        <v>0</v>
      </c>
      <c r="DQ249" s="4">
        <f t="shared" si="220"/>
        <v>0</v>
      </c>
      <c r="DR249" s="4">
        <f t="shared" si="220"/>
        <v>0</v>
      </c>
      <c r="DS249" s="4">
        <f t="shared" si="220"/>
        <v>0</v>
      </c>
      <c r="DT249" s="4">
        <f t="shared" si="220"/>
        <v>0</v>
      </c>
      <c r="DU249" s="4">
        <f t="shared" si="220"/>
        <v>0</v>
      </c>
      <c r="DV249" s="4">
        <f t="shared" si="220"/>
        <v>0</v>
      </c>
      <c r="DW249" s="4">
        <f t="shared" si="220"/>
        <v>0</v>
      </c>
      <c r="DX249" s="4">
        <f t="shared" si="220"/>
        <v>0</v>
      </c>
      <c r="DY249" s="4">
        <f t="shared" si="220"/>
        <v>0</v>
      </c>
      <c r="DZ249" s="4">
        <f t="shared" si="220"/>
        <v>0</v>
      </c>
      <c r="EA249" s="4">
        <f t="shared" si="220"/>
        <v>0</v>
      </c>
      <c r="EB249" s="4">
        <f t="shared" si="220"/>
        <v>0</v>
      </c>
      <c r="EC249" s="4">
        <f t="shared" si="220"/>
        <v>0</v>
      </c>
      <c r="ED249" s="4">
        <f t="shared" si="220"/>
        <v>0</v>
      </c>
      <c r="EE249" s="4">
        <f t="shared" si="220"/>
        <v>0</v>
      </c>
      <c r="EF249" s="4">
        <f t="shared" si="220"/>
        <v>0</v>
      </c>
      <c r="EG249" s="4">
        <f t="shared" si="220"/>
        <v>0</v>
      </c>
      <c r="EH249" s="4">
        <f t="shared" si="220"/>
        <v>0</v>
      </c>
      <c r="EI249" s="4">
        <f t="shared" si="220"/>
        <v>0</v>
      </c>
      <c r="EJ249" s="4">
        <f t="shared" si="220"/>
        <v>0</v>
      </c>
      <c r="EK249" s="4">
        <f t="shared" si="220"/>
        <v>0</v>
      </c>
      <c r="EL249" s="4">
        <f t="shared" si="220"/>
        <v>0</v>
      </c>
      <c r="EM249" s="4">
        <f t="shared" ref="EM249:FR249" si="221">EM278</f>
        <v>0</v>
      </c>
      <c r="EN249" s="4">
        <f t="shared" si="221"/>
        <v>0</v>
      </c>
      <c r="EO249" s="4">
        <f t="shared" si="221"/>
        <v>0</v>
      </c>
      <c r="EP249" s="4">
        <f t="shared" si="221"/>
        <v>0</v>
      </c>
      <c r="EQ249" s="4">
        <f t="shared" si="221"/>
        <v>0</v>
      </c>
      <c r="ER249" s="4">
        <f t="shared" si="221"/>
        <v>0</v>
      </c>
      <c r="ES249" s="4">
        <f t="shared" si="221"/>
        <v>0</v>
      </c>
      <c r="ET249" s="4">
        <f t="shared" si="221"/>
        <v>0</v>
      </c>
      <c r="EU249" s="4">
        <f t="shared" si="221"/>
        <v>0</v>
      </c>
      <c r="EV249" s="4">
        <f t="shared" si="221"/>
        <v>0</v>
      </c>
      <c r="EW249" s="4">
        <f t="shared" si="221"/>
        <v>0</v>
      </c>
      <c r="EX249" s="4">
        <f t="shared" si="221"/>
        <v>0</v>
      </c>
      <c r="EY249" s="4">
        <f t="shared" si="221"/>
        <v>0</v>
      </c>
      <c r="EZ249" s="4">
        <f t="shared" si="221"/>
        <v>0</v>
      </c>
      <c r="FA249" s="4">
        <f t="shared" si="221"/>
        <v>0</v>
      </c>
      <c r="FB249" s="4">
        <f t="shared" si="221"/>
        <v>0</v>
      </c>
      <c r="FC249" s="4">
        <f t="shared" si="221"/>
        <v>0</v>
      </c>
      <c r="FD249" s="4">
        <f t="shared" si="221"/>
        <v>0</v>
      </c>
      <c r="FE249" s="4">
        <f t="shared" si="221"/>
        <v>0</v>
      </c>
      <c r="FF249" s="4">
        <f t="shared" si="221"/>
        <v>0</v>
      </c>
      <c r="FG249" s="4">
        <f t="shared" si="221"/>
        <v>0</v>
      </c>
      <c r="FH249" s="4">
        <f t="shared" si="221"/>
        <v>0</v>
      </c>
      <c r="FI249" s="4">
        <f t="shared" si="221"/>
        <v>0</v>
      </c>
      <c r="FJ249" s="4">
        <f t="shared" si="221"/>
        <v>0</v>
      </c>
      <c r="FK249" s="4">
        <f t="shared" si="221"/>
        <v>0</v>
      </c>
      <c r="FL249" s="4">
        <f t="shared" si="221"/>
        <v>0</v>
      </c>
      <c r="FM249" s="4">
        <f t="shared" si="221"/>
        <v>0</v>
      </c>
      <c r="FN249" s="4">
        <f t="shared" si="221"/>
        <v>0</v>
      </c>
      <c r="FO249" s="4">
        <f t="shared" si="221"/>
        <v>0</v>
      </c>
      <c r="FP249" s="4">
        <f t="shared" si="221"/>
        <v>0</v>
      </c>
      <c r="FQ249" s="4">
        <f t="shared" si="221"/>
        <v>0</v>
      </c>
      <c r="FR249" s="4">
        <f t="shared" si="221"/>
        <v>0</v>
      </c>
      <c r="FS249" s="4">
        <f t="shared" ref="FS249:GX249" si="222">FS278</f>
        <v>0</v>
      </c>
      <c r="FT249" s="4">
        <f t="shared" si="222"/>
        <v>0</v>
      </c>
      <c r="FU249" s="4">
        <f t="shared" si="222"/>
        <v>0</v>
      </c>
      <c r="FV249" s="4">
        <f t="shared" si="222"/>
        <v>0</v>
      </c>
      <c r="FW249" s="4">
        <f t="shared" si="222"/>
        <v>0</v>
      </c>
      <c r="FX249" s="4">
        <f t="shared" si="222"/>
        <v>0</v>
      </c>
      <c r="FY249" s="4">
        <f t="shared" si="222"/>
        <v>0</v>
      </c>
      <c r="FZ249" s="4">
        <f t="shared" si="222"/>
        <v>0</v>
      </c>
      <c r="GA249" s="4">
        <f t="shared" si="222"/>
        <v>0</v>
      </c>
      <c r="GB249" s="4">
        <f t="shared" si="222"/>
        <v>0</v>
      </c>
      <c r="GC249" s="4">
        <f t="shared" si="222"/>
        <v>0</v>
      </c>
      <c r="GD249" s="4">
        <f t="shared" si="222"/>
        <v>0</v>
      </c>
      <c r="GE249" s="4">
        <f t="shared" si="222"/>
        <v>0</v>
      </c>
      <c r="GF249" s="4">
        <f t="shared" si="222"/>
        <v>0</v>
      </c>
      <c r="GG249" s="4">
        <f t="shared" si="222"/>
        <v>0</v>
      </c>
      <c r="GH249" s="4">
        <f t="shared" si="222"/>
        <v>0</v>
      </c>
      <c r="GI249" s="4">
        <f t="shared" si="222"/>
        <v>0</v>
      </c>
      <c r="GJ249" s="4">
        <f t="shared" si="222"/>
        <v>0</v>
      </c>
      <c r="GK249" s="4">
        <f t="shared" si="222"/>
        <v>0</v>
      </c>
      <c r="GL249" s="4">
        <f t="shared" si="222"/>
        <v>0</v>
      </c>
      <c r="GM249" s="4">
        <f t="shared" si="222"/>
        <v>0</v>
      </c>
      <c r="GN249" s="4">
        <f t="shared" si="222"/>
        <v>0</v>
      </c>
      <c r="GO249" s="4">
        <f t="shared" si="222"/>
        <v>0</v>
      </c>
      <c r="GP249" s="4">
        <f t="shared" si="222"/>
        <v>0</v>
      </c>
      <c r="GQ249" s="4">
        <f t="shared" si="222"/>
        <v>0</v>
      </c>
      <c r="GR249" s="4">
        <f t="shared" si="222"/>
        <v>0</v>
      </c>
      <c r="GS249" s="4">
        <f t="shared" si="222"/>
        <v>0</v>
      </c>
      <c r="GT249" s="4">
        <f t="shared" si="222"/>
        <v>0</v>
      </c>
      <c r="GU249" s="4">
        <f t="shared" si="222"/>
        <v>0</v>
      </c>
      <c r="GV249" s="4">
        <f t="shared" si="222"/>
        <v>0</v>
      </c>
      <c r="GW249" s="4">
        <f t="shared" si="222"/>
        <v>0</v>
      </c>
      <c r="GX249" s="4">
        <f t="shared" si="222"/>
        <v>0</v>
      </c>
    </row>
    <row r="251" spans="1:255" x14ac:dyDescent="0.2">
      <c r="A251" s="2">
        <v>17</v>
      </c>
      <c r="B251" s="2">
        <v>0</v>
      </c>
      <c r="C251" s="2">
        <f>ROW(SmtRes!A389)</f>
        <v>389</v>
      </c>
      <c r="D251" s="2">
        <f>ROW(EtalonRes!A393)</f>
        <v>393</v>
      </c>
      <c r="E251" s="2" t="s">
        <v>3</v>
      </c>
      <c r="F251" s="2" t="s">
        <v>288</v>
      </c>
      <c r="G251" s="2" t="s">
        <v>289</v>
      </c>
      <c r="H251" s="2" t="s">
        <v>109</v>
      </c>
      <c r="I251" s="2">
        <v>15</v>
      </c>
      <c r="J251" s="2">
        <v>0</v>
      </c>
      <c r="K251" s="2">
        <v>15</v>
      </c>
      <c r="L251" s="2"/>
      <c r="M251" s="2"/>
      <c r="N251" s="2"/>
      <c r="O251" s="2">
        <f t="shared" ref="O251:O276" si="223">ROUND(CP251,2)</f>
        <v>36704.97</v>
      </c>
      <c r="P251" s="2">
        <f>ROUND(CQ251*I251,2)</f>
        <v>5486.7</v>
      </c>
      <c r="Q251" s="2">
        <f t="shared" ref="Q251:Q276" si="224">ROUND(CR251*I251,2)</f>
        <v>4349.5200000000004</v>
      </c>
      <c r="R251" s="2">
        <f t="shared" ref="R251:R276" si="225">ROUND(CS251*I251,2)</f>
        <v>0</v>
      </c>
      <c r="S251" s="2">
        <f t="shared" ref="S251:S276" si="226">ROUND(CT251*I251,2)</f>
        <v>26868.75</v>
      </c>
      <c r="T251" s="2">
        <f t="shared" ref="T251:T276" si="227">ROUND(CU251*I251,2)</f>
        <v>0</v>
      </c>
      <c r="U251" s="2">
        <f t="shared" ref="U251:U276" si="228">ROUND(CV251*I251,7)</f>
        <v>2422.8000000000002</v>
      </c>
      <c r="V251" s="2">
        <f t="shared" ref="V251:V276" si="229">ROUND(CW251*I251,7)</f>
        <v>0</v>
      </c>
      <c r="W251" s="2">
        <f t="shared" ref="W251:W276" si="230">ROUND(CX251*I251,2)</f>
        <v>0</v>
      </c>
      <c r="X251" s="2">
        <f t="shared" ref="X251:X276" si="231">ROUND(CY251,2)</f>
        <v>26062.69</v>
      </c>
      <c r="Y251" s="2">
        <f t="shared" ref="Y251:Y276" si="232">ROUND(CZ251,2)</f>
        <v>13703.06</v>
      </c>
      <c r="Z251" s="2"/>
      <c r="AA251" s="2">
        <v>-1</v>
      </c>
      <c r="AB251" s="2">
        <f t="shared" ref="AB251:AB276" si="233">ROUND((AC251+AD251+AF251),2)</f>
        <v>2447</v>
      </c>
      <c r="AC251" s="2">
        <f t="shared" ref="AC251:AC276" si="234">ROUND((ES251),2)</f>
        <v>365.78</v>
      </c>
      <c r="AD251" s="2">
        <f>ROUND(((((ET251*ROUND(1.2,7)))-((EU251*ROUND(1.2,7))))+AE251),2)</f>
        <v>289.97000000000003</v>
      </c>
      <c r="AE251" s="2">
        <f>ROUND(((EU251*ROUND(1.2,7))),2)</f>
        <v>0</v>
      </c>
      <c r="AF251" s="2">
        <f>ROUND(((EV251*ROUND(1.2,7))),2)</f>
        <v>1791.25</v>
      </c>
      <c r="AG251" s="2">
        <f t="shared" ref="AG251:AG276" si="235">ROUND((AP251),2)</f>
        <v>0</v>
      </c>
      <c r="AH251" s="2">
        <f>((EW251*ROUND(1.2,7)))</f>
        <v>161.51999999999998</v>
      </c>
      <c r="AI251" s="2">
        <f>((EX251*ROUND(1.2,7)))</f>
        <v>0</v>
      </c>
      <c r="AJ251" s="2">
        <f t="shared" ref="AJ251:AJ276" si="236">(AS251)</f>
        <v>0</v>
      </c>
      <c r="AK251" s="2">
        <v>2100.13</v>
      </c>
      <c r="AL251" s="2">
        <v>365.78</v>
      </c>
      <c r="AM251" s="2">
        <v>241.64</v>
      </c>
      <c r="AN251" s="2">
        <v>0</v>
      </c>
      <c r="AO251" s="2">
        <v>1492.71</v>
      </c>
      <c r="AP251" s="2">
        <v>0</v>
      </c>
      <c r="AQ251" s="2">
        <v>134.6</v>
      </c>
      <c r="AR251" s="2">
        <v>0</v>
      </c>
      <c r="AS251" s="2">
        <v>0</v>
      </c>
      <c r="AT251" s="2">
        <v>97</v>
      </c>
      <c r="AU251" s="2">
        <v>51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2</v>
      </c>
      <c r="BJ251" s="2" t="s">
        <v>290</v>
      </c>
      <c r="BK251" s="2"/>
      <c r="BL251" s="2"/>
      <c r="BM251" s="2">
        <v>108001</v>
      </c>
      <c r="BN251" s="2">
        <v>0</v>
      </c>
      <c r="BO251" s="2" t="s">
        <v>3</v>
      </c>
      <c r="BP251" s="2">
        <v>0</v>
      </c>
      <c r="BQ251" s="2">
        <v>3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97</v>
      </c>
      <c r="CA251" s="2">
        <v>51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1250</v>
      </c>
      <c r="CO251" s="2">
        <v>0</v>
      </c>
      <c r="CP251" s="2">
        <f t="shared" ref="CP251:CP276" si="237">(P251+Q251+S251)</f>
        <v>36704.97</v>
      </c>
      <c r="CQ251" s="2">
        <f>AC251*BC251</f>
        <v>365.78</v>
      </c>
      <c r="CR251" s="2">
        <f>((((ET251*ROUND(1.2,7)))*BB251-((EU251*ROUND(1.2,7)))*BS251)+AE251*BS251)</f>
        <v>289.96799999999996</v>
      </c>
      <c r="CS251" s="2">
        <f t="shared" ref="CS251:CS276" si="238">AE251*BS251</f>
        <v>0</v>
      </c>
      <c r="CT251" s="2">
        <f t="shared" ref="CT251:CT276" si="239">AF251*BA251</f>
        <v>1791.25</v>
      </c>
      <c r="CU251" s="2">
        <f t="shared" ref="CU251:CU276" si="240">AG251</f>
        <v>0</v>
      </c>
      <c r="CV251" s="2">
        <f t="shared" ref="CV251:CV276" si="241">AH251</f>
        <v>161.51999999999998</v>
      </c>
      <c r="CW251" s="2">
        <f t="shared" ref="CW251:CW276" si="242">AI251</f>
        <v>0</v>
      </c>
      <c r="CX251" s="2">
        <f t="shared" ref="CX251:CX276" si="243">AJ251</f>
        <v>0</v>
      </c>
      <c r="CY251" s="2">
        <f t="shared" ref="CY251:CY260" si="244">(((S251+R251)*AT251)/100)</f>
        <v>26062.6875</v>
      </c>
      <c r="CZ251" s="2">
        <f t="shared" ref="CZ251:CZ260" si="245">(((S251+R251)*AU251)/100)</f>
        <v>13703.0625</v>
      </c>
      <c r="DA251" s="2"/>
      <c r="DB251" s="2">
        <v>53</v>
      </c>
      <c r="DC251" s="2" t="s">
        <v>3</v>
      </c>
      <c r="DD251" s="2" t="s">
        <v>3</v>
      </c>
      <c r="DE251" s="2" t="s">
        <v>60</v>
      </c>
      <c r="DF251" s="2" t="s">
        <v>60</v>
      </c>
      <c r="DG251" s="2" t="s">
        <v>60</v>
      </c>
      <c r="DH251" s="2" t="s">
        <v>3</v>
      </c>
      <c r="DI251" s="2" t="s">
        <v>60</v>
      </c>
      <c r="DJ251" s="2" t="s">
        <v>60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109</v>
      </c>
      <c r="DW251" s="2" t="s">
        <v>109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49994016</v>
      </c>
      <c r="EF251" s="2">
        <v>3</v>
      </c>
      <c r="EG251" s="2" t="s">
        <v>27</v>
      </c>
      <c r="EH251" s="2">
        <v>0</v>
      </c>
      <c r="EI251" s="2" t="s">
        <v>3</v>
      </c>
      <c r="EJ251" s="2">
        <v>2</v>
      </c>
      <c r="EK251" s="2">
        <v>108001</v>
      </c>
      <c r="EL251" s="2" t="s">
        <v>28</v>
      </c>
      <c r="EM251" s="2" t="s">
        <v>29</v>
      </c>
      <c r="EN251" s="2"/>
      <c r="EO251" s="2" t="s">
        <v>61</v>
      </c>
      <c r="EP251" s="2"/>
      <c r="EQ251" s="2">
        <v>132096</v>
      </c>
      <c r="ER251" s="2">
        <v>2100.13</v>
      </c>
      <c r="ES251" s="2">
        <v>365.78</v>
      </c>
      <c r="ET251" s="2">
        <v>241.64</v>
      </c>
      <c r="EU251" s="2">
        <v>0</v>
      </c>
      <c r="EV251" s="2">
        <v>1492.71</v>
      </c>
      <c r="EW251" s="2">
        <v>134.6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97</v>
      </c>
      <c r="FY251" s="2">
        <v>51</v>
      </c>
      <c r="FZ251" s="2"/>
      <c r="GA251" s="2" t="s">
        <v>3</v>
      </c>
      <c r="GB251" s="2"/>
      <c r="GC251" s="2"/>
      <c r="GD251" s="2">
        <v>1</v>
      </c>
      <c r="GE251" s="2"/>
      <c r="GF251" s="2">
        <v>-237059318</v>
      </c>
      <c r="GG251" s="2">
        <v>2</v>
      </c>
      <c r="GH251" s="2">
        <v>1</v>
      </c>
      <c r="GI251" s="2">
        <v>-2</v>
      </c>
      <c r="GJ251" s="2">
        <v>0</v>
      </c>
      <c r="GK251" s="2">
        <v>0</v>
      </c>
      <c r="GL251" s="2">
        <f t="shared" ref="GL251:GL276" si="246">ROUND(IF(AND(BH251=3,BI251=3,FS251&lt;&gt;0),P251,0),2)</f>
        <v>0</v>
      </c>
      <c r="GM251" s="2">
        <f>ROUND(O251+X251+Y251,2)+GX251</f>
        <v>76470.720000000001</v>
      </c>
      <c r="GN251" s="2">
        <f t="shared" ref="GN251:GN276" si="247">IF(OR(BI251=0,BI251=1),GM251-GX251,0)</f>
        <v>0</v>
      </c>
      <c r="GO251" s="2">
        <f t="shared" ref="GO251:GO276" si="248">IF(BI251=2,GM251-GX251,0)</f>
        <v>76470.720000000001</v>
      </c>
      <c r="GP251" s="2">
        <f t="shared" ref="GP251:GP276" si="249">IF(BI251=4,GM251-GX251,0)</f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ref="GV251:GV276" si="250">ROUND((GT251),2)</f>
        <v>0</v>
      </c>
      <c r="GW251" s="2">
        <v>1</v>
      </c>
      <c r="GX251" s="2">
        <f t="shared" ref="GX251:GX276" si="251">ROUND(HC251*I251,2)</f>
        <v>0</v>
      </c>
      <c r="GY251" s="2"/>
      <c r="GZ251" s="2"/>
      <c r="HA251" s="2">
        <v>0</v>
      </c>
      <c r="HB251" s="2">
        <v>0</v>
      </c>
      <c r="HC251" s="2">
        <f t="shared" ref="HC251:HC276" si="252">GV251*GW251</f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30</v>
      </c>
      <c r="HO251" s="2" t="s">
        <v>31</v>
      </c>
      <c r="HP251" s="2" t="s">
        <v>28</v>
      </c>
      <c r="HQ251" s="2" t="s">
        <v>28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0</v>
      </c>
      <c r="C252">
        <f>ROW(SmtRes!A402)</f>
        <v>402</v>
      </c>
      <c r="D252">
        <f>ROW(EtalonRes!A406)</f>
        <v>406</v>
      </c>
      <c r="E252" t="s">
        <v>3</v>
      </c>
      <c r="F252" t="s">
        <v>288</v>
      </c>
      <c r="G252" t="s">
        <v>289</v>
      </c>
      <c r="H252" t="s">
        <v>109</v>
      </c>
      <c r="I252">
        <v>15</v>
      </c>
      <c r="J252">
        <v>0</v>
      </c>
      <c r="K252">
        <v>15</v>
      </c>
      <c r="O252">
        <f t="shared" si="223"/>
        <v>84219.79</v>
      </c>
      <c r="P252">
        <f>ROUND(CQ252*I252,2)</f>
        <v>53001.52</v>
      </c>
      <c r="Q252">
        <f t="shared" si="224"/>
        <v>4349.5200000000004</v>
      </c>
      <c r="R252">
        <f t="shared" si="225"/>
        <v>0</v>
      </c>
      <c r="S252">
        <f t="shared" si="226"/>
        <v>26868.75</v>
      </c>
      <c r="T252">
        <f t="shared" si="227"/>
        <v>0</v>
      </c>
      <c r="U252">
        <f t="shared" si="228"/>
        <v>2422.8000000000002</v>
      </c>
      <c r="V252">
        <f t="shared" si="229"/>
        <v>0</v>
      </c>
      <c r="W252">
        <f t="shared" si="230"/>
        <v>0</v>
      </c>
      <c r="X252">
        <f t="shared" si="231"/>
        <v>26062.69</v>
      </c>
      <c r="Y252">
        <f t="shared" si="232"/>
        <v>13703.06</v>
      </c>
      <c r="AA252">
        <v>-1</v>
      </c>
      <c r="AB252">
        <f t="shared" si="233"/>
        <v>2447</v>
      </c>
      <c r="AC252">
        <f t="shared" si="234"/>
        <v>365.78</v>
      </c>
      <c r="AD252">
        <f>ROUND(((((ET252*ROUND(1.2,7)))-((EU252*ROUND(1.2,7))))+AE252),2)</f>
        <v>289.97000000000003</v>
      </c>
      <c r="AE252">
        <f>ROUND(((EU252*ROUND(1.2,7))),2)</f>
        <v>0</v>
      </c>
      <c r="AF252">
        <f>ROUND(((EV252*ROUND(1.2,7))),2)</f>
        <v>1791.25</v>
      </c>
      <c r="AG252">
        <f t="shared" si="235"/>
        <v>0</v>
      </c>
      <c r="AH252">
        <f>((EW252*ROUND(1.2,7)))</f>
        <v>161.51999999999998</v>
      </c>
      <c r="AI252">
        <f>((EX252*ROUND(1.2,7)))</f>
        <v>0</v>
      </c>
      <c r="AJ252">
        <f t="shared" si="236"/>
        <v>0</v>
      </c>
      <c r="AK252">
        <v>2100.13</v>
      </c>
      <c r="AL252">
        <v>365.78</v>
      </c>
      <c r="AM252">
        <v>241.64</v>
      </c>
      <c r="AN252">
        <v>0</v>
      </c>
      <c r="AO252">
        <v>1492.71</v>
      </c>
      <c r="AP252">
        <v>0</v>
      </c>
      <c r="AQ252">
        <v>134.6</v>
      </c>
      <c r="AR252">
        <v>0</v>
      </c>
      <c r="AS252">
        <v>0</v>
      </c>
      <c r="AT252">
        <v>97</v>
      </c>
      <c r="AU252">
        <v>51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9.66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2</v>
      </c>
      <c r="BJ252" t="s">
        <v>290</v>
      </c>
      <c r="BM252">
        <v>108001</v>
      </c>
      <c r="BN252">
        <v>0</v>
      </c>
      <c r="BO252" t="s">
        <v>3</v>
      </c>
      <c r="BP252">
        <v>0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97</v>
      </c>
      <c r="CA252">
        <v>51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1250</v>
      </c>
      <c r="CO252">
        <v>0</v>
      </c>
      <c r="CP252">
        <f t="shared" si="237"/>
        <v>84219.79</v>
      </c>
      <c r="CQ252">
        <f>AC252*BC252</f>
        <v>3533.4348</v>
      </c>
      <c r="CR252">
        <f>((((ET252*ROUND(1.2,7)))*BB252-((EU252*ROUND(1.2,7)))*BS252)+AE252*BS252)</f>
        <v>289.96799999999996</v>
      </c>
      <c r="CS252">
        <f t="shared" si="238"/>
        <v>0</v>
      </c>
      <c r="CT252">
        <f t="shared" si="239"/>
        <v>1791.25</v>
      </c>
      <c r="CU252">
        <f t="shared" si="240"/>
        <v>0</v>
      </c>
      <c r="CV252">
        <f t="shared" si="241"/>
        <v>161.51999999999998</v>
      </c>
      <c r="CW252">
        <f t="shared" si="242"/>
        <v>0</v>
      </c>
      <c r="CX252">
        <f t="shared" si="243"/>
        <v>0</v>
      </c>
      <c r="CY252">
        <f t="shared" si="244"/>
        <v>26062.6875</v>
      </c>
      <c r="CZ252">
        <f t="shared" si="245"/>
        <v>13703.0625</v>
      </c>
      <c r="DB252">
        <v>54</v>
      </c>
      <c r="DC252" t="s">
        <v>3</v>
      </c>
      <c r="DD252" t="s">
        <v>3</v>
      </c>
      <c r="DE252" t="s">
        <v>60</v>
      </c>
      <c r="DF252" t="s">
        <v>60</v>
      </c>
      <c r="DG252" t="s">
        <v>60</v>
      </c>
      <c r="DH252" t="s">
        <v>3</v>
      </c>
      <c r="DI252" t="s">
        <v>60</v>
      </c>
      <c r="DJ252" t="s">
        <v>60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109</v>
      </c>
      <c r="DW252" t="s">
        <v>109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49994016</v>
      </c>
      <c r="EF252">
        <v>3</v>
      </c>
      <c r="EG252" t="s">
        <v>27</v>
      </c>
      <c r="EH252">
        <v>0</v>
      </c>
      <c r="EI252" t="s">
        <v>3</v>
      </c>
      <c r="EJ252">
        <v>2</v>
      </c>
      <c r="EK252">
        <v>108001</v>
      </c>
      <c r="EL252" t="s">
        <v>28</v>
      </c>
      <c r="EM252" t="s">
        <v>29</v>
      </c>
      <c r="EO252" t="s">
        <v>61</v>
      </c>
      <c r="EQ252">
        <v>132096</v>
      </c>
      <c r="ER252">
        <v>2100.13</v>
      </c>
      <c r="ES252">
        <v>365.78</v>
      </c>
      <c r="ET252">
        <v>241.64</v>
      </c>
      <c r="EU252">
        <v>0</v>
      </c>
      <c r="EV252">
        <v>1492.71</v>
      </c>
      <c r="EW252">
        <v>134.6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97</v>
      </c>
      <c r="FY252">
        <v>51</v>
      </c>
      <c r="GA252" t="s">
        <v>3</v>
      </c>
      <c r="GD252">
        <v>0</v>
      </c>
      <c r="GF252">
        <v>-237059318</v>
      </c>
      <c r="GG252">
        <v>2</v>
      </c>
      <c r="GH252">
        <v>1</v>
      </c>
      <c r="GI252">
        <v>5</v>
      </c>
      <c r="GJ252">
        <v>0</v>
      </c>
      <c r="GK252">
        <f>ROUND(R252*(S12)/100,2)</f>
        <v>0</v>
      </c>
      <c r="GL252">
        <f t="shared" si="246"/>
        <v>0</v>
      </c>
      <c r="GM252">
        <f>ROUND(O252+X252+Y252+GK252,2)+GX252</f>
        <v>123985.54</v>
      </c>
      <c r="GN252">
        <f t="shared" si="247"/>
        <v>0</v>
      </c>
      <c r="GO252">
        <f t="shared" si="248"/>
        <v>123985.54</v>
      </c>
      <c r="GP252">
        <f t="shared" si="249"/>
        <v>0</v>
      </c>
      <c r="GR252">
        <v>0</v>
      </c>
      <c r="GS252">
        <v>3</v>
      </c>
      <c r="GT252">
        <v>0</v>
      </c>
      <c r="GU252" t="s">
        <v>3</v>
      </c>
      <c r="GV252">
        <f t="shared" si="250"/>
        <v>0</v>
      </c>
      <c r="GW252">
        <v>1</v>
      </c>
      <c r="GX252">
        <f t="shared" si="251"/>
        <v>0</v>
      </c>
      <c r="HA252">
        <v>0</v>
      </c>
      <c r="HB252">
        <v>0</v>
      </c>
      <c r="HC252">
        <f t="shared" si="252"/>
        <v>0</v>
      </c>
      <c r="HE252" t="s">
        <v>3</v>
      </c>
      <c r="HF252" t="s">
        <v>3</v>
      </c>
      <c r="HM252" t="s">
        <v>3</v>
      </c>
      <c r="HN252" t="s">
        <v>30</v>
      </c>
      <c r="HO252" t="s">
        <v>31</v>
      </c>
      <c r="HP252" t="s">
        <v>28</v>
      </c>
      <c r="HQ252" t="s">
        <v>28</v>
      </c>
      <c r="HS252">
        <v>0</v>
      </c>
      <c r="IK252">
        <v>0</v>
      </c>
    </row>
    <row r="253" spans="1:255" x14ac:dyDescent="0.2">
      <c r="A253" s="2">
        <v>17</v>
      </c>
      <c r="B253" s="2">
        <v>0</v>
      </c>
      <c r="C253" s="2"/>
      <c r="D253" s="2"/>
      <c r="E253" s="2" t="s">
        <v>3</v>
      </c>
      <c r="F253" s="2" t="s">
        <v>362</v>
      </c>
      <c r="G253" s="2" t="s">
        <v>302</v>
      </c>
      <c r="H253" s="2" t="s">
        <v>51</v>
      </c>
      <c r="I253" s="2">
        <v>15</v>
      </c>
      <c r="J253" s="2">
        <v>0</v>
      </c>
      <c r="K253" s="2">
        <v>15</v>
      </c>
      <c r="L253" s="2"/>
      <c r="M253" s="2"/>
      <c r="N253" s="2"/>
      <c r="O253" s="2">
        <f t="shared" si="223"/>
        <v>17217499.949999999</v>
      </c>
      <c r="P253" s="2">
        <f>ROUND(ROUND(CQ253*I253,2)/BC253,2)</f>
        <v>17217499.949999999</v>
      </c>
      <c r="Q253" s="2">
        <f t="shared" si="224"/>
        <v>0</v>
      </c>
      <c r="R253" s="2">
        <f t="shared" si="225"/>
        <v>0</v>
      </c>
      <c r="S253" s="2">
        <f t="shared" si="226"/>
        <v>0</v>
      </c>
      <c r="T253" s="2">
        <f t="shared" si="227"/>
        <v>0</v>
      </c>
      <c r="U253" s="2">
        <f t="shared" si="228"/>
        <v>0</v>
      </c>
      <c r="V253" s="2">
        <f t="shared" si="229"/>
        <v>0</v>
      </c>
      <c r="W253" s="2">
        <f t="shared" si="230"/>
        <v>0</v>
      </c>
      <c r="X253" s="2">
        <f t="shared" si="231"/>
        <v>0</v>
      </c>
      <c r="Y253" s="2">
        <f t="shared" si="232"/>
        <v>0</v>
      </c>
      <c r="Z253" s="2"/>
      <c r="AA253" s="2">
        <v>-1</v>
      </c>
      <c r="AB253" s="2">
        <f t="shared" si="233"/>
        <v>1147833.33</v>
      </c>
      <c r="AC253" s="2">
        <f t="shared" si="234"/>
        <v>1147833.33</v>
      </c>
      <c r="AD253" s="2">
        <f t="shared" ref="AD253:AD262" si="253">ROUND((((ET253)-(EU253))+AE253),2)</f>
        <v>0</v>
      </c>
      <c r="AE253" s="2">
        <f t="shared" ref="AE253:AE262" si="254">ROUND((EU253),2)</f>
        <v>0</v>
      </c>
      <c r="AF253" s="2">
        <f t="shared" ref="AF253:AF262" si="255">ROUND((EV253),2)</f>
        <v>0</v>
      </c>
      <c r="AG253" s="2">
        <f t="shared" si="235"/>
        <v>0</v>
      </c>
      <c r="AH253" s="2">
        <f t="shared" ref="AH253:AH262" si="256">(EW253)</f>
        <v>0</v>
      </c>
      <c r="AI253" s="2">
        <f t="shared" ref="AI253:AI262" si="257">(EX253)</f>
        <v>0</v>
      </c>
      <c r="AJ253" s="2">
        <f t="shared" si="236"/>
        <v>0</v>
      </c>
      <c r="AK253" s="2">
        <v>1147833.33</v>
      </c>
      <c r="AL253" s="2">
        <v>1147833.33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78</v>
      </c>
      <c r="AU253" s="2">
        <v>57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400002</v>
      </c>
      <c r="BN253" s="2">
        <v>0</v>
      </c>
      <c r="BO253" s="2" t="s">
        <v>3</v>
      </c>
      <c r="BP253" s="2">
        <v>0</v>
      </c>
      <c r="BQ253" s="2">
        <v>7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78</v>
      </c>
      <c r="CA253" s="2">
        <v>57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37"/>
        <v>17217499.949999999</v>
      </c>
      <c r="CQ253" s="2">
        <f>AC253</f>
        <v>1147833.33</v>
      </c>
      <c r="CR253" s="2">
        <f>(((ET253)-(EU253)*BS253)+AE253*BS253)</f>
        <v>0</v>
      </c>
      <c r="CS253" s="2">
        <f t="shared" si="238"/>
        <v>0</v>
      </c>
      <c r="CT253" s="2">
        <f t="shared" si="239"/>
        <v>0</v>
      </c>
      <c r="CU253" s="2">
        <f t="shared" si="240"/>
        <v>0</v>
      </c>
      <c r="CV253" s="2">
        <f t="shared" si="241"/>
        <v>0</v>
      </c>
      <c r="CW253" s="2">
        <f t="shared" si="242"/>
        <v>0</v>
      </c>
      <c r="CX253" s="2">
        <f t="shared" si="243"/>
        <v>0</v>
      </c>
      <c r="CY253" s="2">
        <f t="shared" si="244"/>
        <v>0</v>
      </c>
      <c r="CZ253" s="2">
        <f t="shared" si="245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1010</v>
      </c>
      <c r="DV253" s="2" t="s">
        <v>51</v>
      </c>
      <c r="DW253" s="2" t="s">
        <v>51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49994505</v>
      </c>
      <c r="EF253" s="2">
        <v>7</v>
      </c>
      <c r="EG253" s="2" t="s">
        <v>42</v>
      </c>
      <c r="EH253" s="2">
        <v>109</v>
      </c>
      <c r="EI253" s="2" t="s">
        <v>43</v>
      </c>
      <c r="EJ253" s="2">
        <v>1</v>
      </c>
      <c r="EK253" s="2">
        <v>400002</v>
      </c>
      <c r="EL253" s="2" t="s">
        <v>43</v>
      </c>
      <c r="EM253" s="2" t="s">
        <v>44</v>
      </c>
      <c r="EN253" s="2"/>
      <c r="EO253" s="2" t="s">
        <v>3</v>
      </c>
      <c r="EP253" s="2"/>
      <c r="EQ253" s="2">
        <v>132096</v>
      </c>
      <c r="ER253" s="2">
        <v>122339.61</v>
      </c>
      <c r="ES253" s="2">
        <v>1147833.33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5</v>
      </c>
      <c r="FA253" s="2"/>
      <c r="FB253" s="2"/>
      <c r="FC253" s="2">
        <v>0</v>
      </c>
      <c r="FD253" s="2">
        <v>18</v>
      </c>
      <c r="FE253" s="2"/>
      <c r="FF253" s="2">
        <v>1147833.33</v>
      </c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78</v>
      </c>
      <c r="FY253" s="2">
        <v>57</v>
      </c>
      <c r="FZ253" s="2"/>
      <c r="GA253" s="2" t="s">
        <v>3</v>
      </c>
      <c r="GB253" s="2"/>
      <c r="GC253" s="2"/>
      <c r="GD253" s="2">
        <v>1</v>
      </c>
      <c r="GE253" s="2"/>
      <c r="GF253" s="2">
        <v>425018640</v>
      </c>
      <c r="GG253" s="2">
        <v>2</v>
      </c>
      <c r="GH253" s="2">
        <v>3</v>
      </c>
      <c r="GI253" s="2">
        <v>-2</v>
      </c>
      <c r="GJ253" s="2">
        <v>0</v>
      </c>
      <c r="GK253" s="2">
        <v>0</v>
      </c>
      <c r="GL253" s="2">
        <f t="shared" si="246"/>
        <v>0</v>
      </c>
      <c r="GM253" s="2">
        <f>ROUND(O253+X253+Y253,2)+GX253</f>
        <v>17217499.949999999</v>
      </c>
      <c r="GN253" s="2">
        <f t="shared" si="247"/>
        <v>17217499.949999999</v>
      </c>
      <c r="GO253" s="2">
        <f t="shared" si="248"/>
        <v>0</v>
      </c>
      <c r="GP253" s="2">
        <f t="shared" si="249"/>
        <v>0</v>
      </c>
      <c r="GQ253" s="2"/>
      <c r="GR253" s="2">
        <v>1</v>
      </c>
      <c r="GS253" s="2">
        <v>1</v>
      </c>
      <c r="GT253" s="2">
        <v>0</v>
      </c>
      <c r="GU253" s="2" t="s">
        <v>3</v>
      </c>
      <c r="GV253" s="2">
        <f t="shared" si="250"/>
        <v>0</v>
      </c>
      <c r="GW253" s="2">
        <v>1</v>
      </c>
      <c r="GX253" s="2">
        <f t="shared" si="251"/>
        <v>0</v>
      </c>
      <c r="GY253" s="2"/>
      <c r="GZ253" s="2"/>
      <c r="HA253" s="2">
        <v>0</v>
      </c>
      <c r="HB253" s="2">
        <v>0</v>
      </c>
      <c r="HC253" s="2">
        <f t="shared" si="252"/>
        <v>0</v>
      </c>
      <c r="HD253" s="2"/>
      <c r="HE253" s="2" t="s">
        <v>3</v>
      </c>
      <c r="HF253" s="2" t="s">
        <v>3</v>
      </c>
      <c r="HG253" s="2">
        <f>ROUND(AC253*I253,2)</f>
        <v>17217499.949999999</v>
      </c>
      <c r="HH253" s="2"/>
      <c r="HI253" s="2"/>
      <c r="HJ253" s="2"/>
      <c r="HK253" s="2"/>
      <c r="HL253" s="2"/>
      <c r="HM253" s="2" t="s">
        <v>3</v>
      </c>
      <c r="HN253" s="2" t="s">
        <v>45</v>
      </c>
      <c r="HO253" s="2" t="s">
        <v>46</v>
      </c>
      <c r="HP253" s="2" t="s">
        <v>43</v>
      </c>
      <c r="HQ253" s="2" t="s">
        <v>43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0</v>
      </c>
      <c r="E254" t="s">
        <v>3</v>
      </c>
      <c r="F254" t="s">
        <v>362</v>
      </c>
      <c r="G254" t="s">
        <v>302</v>
      </c>
      <c r="H254" t="s">
        <v>51</v>
      </c>
      <c r="I254">
        <v>15</v>
      </c>
      <c r="J254">
        <v>0</v>
      </c>
      <c r="K254">
        <v>15</v>
      </c>
      <c r="O254">
        <f t="shared" si="223"/>
        <v>17561850</v>
      </c>
      <c r="P254">
        <f t="shared" ref="P254:P276" si="258">ROUND(CQ254*I254,2)</f>
        <v>17561850</v>
      </c>
      <c r="Q254">
        <f t="shared" si="224"/>
        <v>0</v>
      </c>
      <c r="R254">
        <f t="shared" si="225"/>
        <v>0</v>
      </c>
      <c r="S254">
        <f t="shared" si="226"/>
        <v>0</v>
      </c>
      <c r="T254">
        <f t="shared" si="227"/>
        <v>0</v>
      </c>
      <c r="U254">
        <f t="shared" si="228"/>
        <v>0</v>
      </c>
      <c r="V254">
        <f t="shared" si="229"/>
        <v>0</v>
      </c>
      <c r="W254">
        <f t="shared" si="230"/>
        <v>0</v>
      </c>
      <c r="X254">
        <f t="shared" si="231"/>
        <v>0</v>
      </c>
      <c r="Y254">
        <f t="shared" si="232"/>
        <v>0</v>
      </c>
      <c r="AA254">
        <v>-1</v>
      </c>
      <c r="AB254">
        <f t="shared" si="233"/>
        <v>1170790</v>
      </c>
      <c r="AC254">
        <f t="shared" si="234"/>
        <v>1170790</v>
      </c>
      <c r="AD254">
        <f t="shared" si="253"/>
        <v>0</v>
      </c>
      <c r="AE254">
        <f t="shared" si="254"/>
        <v>0</v>
      </c>
      <c r="AF254">
        <f t="shared" si="255"/>
        <v>0</v>
      </c>
      <c r="AG254">
        <f t="shared" si="235"/>
        <v>0</v>
      </c>
      <c r="AH254">
        <f t="shared" si="256"/>
        <v>0</v>
      </c>
      <c r="AI254">
        <f t="shared" si="257"/>
        <v>0</v>
      </c>
      <c r="AJ254">
        <f t="shared" si="236"/>
        <v>0</v>
      </c>
      <c r="AK254">
        <v>1170790</v>
      </c>
      <c r="AL254">
        <v>1170790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78</v>
      </c>
      <c r="AU254">
        <v>57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9.66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400002</v>
      </c>
      <c r="BN254">
        <v>0</v>
      </c>
      <c r="BO254" t="s">
        <v>3</v>
      </c>
      <c r="BP254">
        <v>0</v>
      </c>
      <c r="BQ254">
        <v>7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78</v>
      </c>
      <c r="CA254">
        <v>57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37"/>
        <v>17561850</v>
      </c>
      <c r="CQ254">
        <f>AC254</f>
        <v>1170790</v>
      </c>
      <c r="CR254">
        <f>(((ET254)-(EU254)*BS254)+AE254*BS254)</f>
        <v>0</v>
      </c>
      <c r="CS254">
        <f t="shared" si="238"/>
        <v>0</v>
      </c>
      <c r="CT254">
        <f t="shared" si="239"/>
        <v>0</v>
      </c>
      <c r="CU254">
        <f t="shared" si="240"/>
        <v>0</v>
      </c>
      <c r="CV254">
        <f t="shared" si="241"/>
        <v>0</v>
      </c>
      <c r="CW254">
        <f t="shared" si="242"/>
        <v>0</v>
      </c>
      <c r="CX254">
        <f t="shared" si="243"/>
        <v>0</v>
      </c>
      <c r="CY254">
        <f t="shared" si="244"/>
        <v>0</v>
      </c>
      <c r="CZ254">
        <f t="shared" si="245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1010</v>
      </c>
      <c r="DV254" t="s">
        <v>51</v>
      </c>
      <c r="DW254" t="s">
        <v>51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49994505</v>
      </c>
      <c r="EF254">
        <v>7</v>
      </c>
      <c r="EG254" t="s">
        <v>42</v>
      </c>
      <c r="EH254">
        <v>109</v>
      </c>
      <c r="EI254" t="s">
        <v>43</v>
      </c>
      <c r="EJ254">
        <v>1</v>
      </c>
      <c r="EK254">
        <v>400002</v>
      </c>
      <c r="EL254" t="s">
        <v>43</v>
      </c>
      <c r="EM254" t="s">
        <v>44</v>
      </c>
      <c r="EO254" t="s">
        <v>3</v>
      </c>
      <c r="EQ254">
        <v>132096</v>
      </c>
      <c r="ER254">
        <v>122339.61</v>
      </c>
      <c r="ES254">
        <v>1170790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1147833.33</v>
      </c>
      <c r="FQ254">
        <v>0</v>
      </c>
      <c r="FR254">
        <v>0</v>
      </c>
      <c r="FS254">
        <v>0</v>
      </c>
      <c r="FX254">
        <v>78</v>
      </c>
      <c r="FY254">
        <v>57</v>
      </c>
      <c r="GA254" t="s">
        <v>363</v>
      </c>
      <c r="GD254">
        <v>0</v>
      </c>
      <c r="GF254">
        <v>425018640</v>
      </c>
      <c r="GG254">
        <v>2</v>
      </c>
      <c r="GH254">
        <v>3</v>
      </c>
      <c r="GI254">
        <v>5</v>
      </c>
      <c r="GJ254">
        <v>0</v>
      </c>
      <c r="GK254">
        <f>ROUND(R254*(S12)/100,2)</f>
        <v>0</v>
      </c>
      <c r="GL254">
        <f t="shared" si="246"/>
        <v>0</v>
      </c>
      <c r="GM254">
        <f>ROUND(O254+X254+Y254+GK254,2)+GX254</f>
        <v>17561850</v>
      </c>
      <c r="GN254">
        <f t="shared" si="247"/>
        <v>17561850</v>
      </c>
      <c r="GO254">
        <f t="shared" si="248"/>
        <v>0</v>
      </c>
      <c r="GP254">
        <f t="shared" si="249"/>
        <v>0</v>
      </c>
      <c r="GR254">
        <v>1</v>
      </c>
      <c r="GS254">
        <v>1</v>
      </c>
      <c r="GT254">
        <v>0</v>
      </c>
      <c r="GU254" t="s">
        <v>3</v>
      </c>
      <c r="GV254">
        <f t="shared" si="250"/>
        <v>0</v>
      </c>
      <c r="GW254">
        <v>1</v>
      </c>
      <c r="GX254">
        <f t="shared" si="251"/>
        <v>0</v>
      </c>
      <c r="HA254">
        <v>0</v>
      </c>
      <c r="HB254">
        <v>0</v>
      </c>
      <c r="HC254">
        <f t="shared" si="252"/>
        <v>0</v>
      </c>
      <c r="HE254" t="s">
        <v>48</v>
      </c>
      <c r="HF254" t="s">
        <v>38</v>
      </c>
      <c r="HG254">
        <f>ROUND(AC254*I254,2)</f>
        <v>17561850</v>
      </c>
      <c r="HM254" t="s">
        <v>3</v>
      </c>
      <c r="HN254" t="s">
        <v>45</v>
      </c>
      <c r="HO254" t="s">
        <v>46</v>
      </c>
      <c r="HP254" t="s">
        <v>43</v>
      </c>
      <c r="HQ254" t="s">
        <v>43</v>
      </c>
      <c r="HS254">
        <v>0</v>
      </c>
      <c r="IK254">
        <v>0</v>
      </c>
    </row>
    <row r="255" spans="1:255" x14ac:dyDescent="0.2">
      <c r="A255" s="2">
        <v>17</v>
      </c>
      <c r="B255" s="2">
        <v>0</v>
      </c>
      <c r="C255" s="2">
        <f>ROW(SmtRes!A434)</f>
        <v>434</v>
      </c>
      <c r="D255" s="2">
        <f>ROW(EtalonRes!A438)</f>
        <v>438</v>
      </c>
      <c r="E255" s="2" t="s">
        <v>3</v>
      </c>
      <c r="F255" s="2" t="s">
        <v>364</v>
      </c>
      <c r="G255" s="2" t="s">
        <v>365</v>
      </c>
      <c r="H255" s="2" t="s">
        <v>109</v>
      </c>
      <c r="I255" s="2">
        <f>ROUND(ROUND(1.25+3+2.9+2.5,4),7)</f>
        <v>9.65</v>
      </c>
      <c r="J255" s="2">
        <v>0</v>
      </c>
      <c r="K255" s="2">
        <f>ROUND(ROUND(1.25+3+2.9+2.5,4),7)</f>
        <v>9.65</v>
      </c>
      <c r="L255" s="2"/>
      <c r="M255" s="2"/>
      <c r="N255" s="2"/>
      <c r="O255" s="2">
        <f t="shared" si="223"/>
        <v>115052.51</v>
      </c>
      <c r="P255" s="2">
        <f t="shared" si="258"/>
        <v>12214.87</v>
      </c>
      <c r="Q255" s="2">
        <f t="shared" si="224"/>
        <v>63940.61</v>
      </c>
      <c r="R255" s="2">
        <f t="shared" si="225"/>
        <v>5519.12</v>
      </c>
      <c r="S255" s="2">
        <f t="shared" si="226"/>
        <v>38897.03</v>
      </c>
      <c r="T255" s="2">
        <f t="shared" si="227"/>
        <v>0</v>
      </c>
      <c r="U255" s="2">
        <f t="shared" si="228"/>
        <v>4043.35</v>
      </c>
      <c r="V255" s="2">
        <f t="shared" si="229"/>
        <v>417.16950000000003</v>
      </c>
      <c r="W255" s="2">
        <f t="shared" si="230"/>
        <v>0</v>
      </c>
      <c r="X255" s="2">
        <f t="shared" si="231"/>
        <v>43083.67</v>
      </c>
      <c r="Y255" s="2">
        <f t="shared" si="232"/>
        <v>22652.240000000002</v>
      </c>
      <c r="Z255" s="2"/>
      <c r="AA255" s="2">
        <v>-1</v>
      </c>
      <c r="AB255" s="2">
        <f t="shared" si="233"/>
        <v>11922.54</v>
      </c>
      <c r="AC255" s="2">
        <f t="shared" si="234"/>
        <v>1265.79</v>
      </c>
      <c r="AD255" s="2">
        <f t="shared" si="253"/>
        <v>6625.97</v>
      </c>
      <c r="AE255" s="2">
        <f t="shared" si="254"/>
        <v>571.92999999999995</v>
      </c>
      <c r="AF255" s="2">
        <f t="shared" si="255"/>
        <v>4030.78</v>
      </c>
      <c r="AG255" s="2">
        <f t="shared" si="235"/>
        <v>0</v>
      </c>
      <c r="AH255" s="2">
        <f t="shared" si="256"/>
        <v>419</v>
      </c>
      <c r="AI255" s="2">
        <f t="shared" si="257"/>
        <v>43.23</v>
      </c>
      <c r="AJ255" s="2">
        <f t="shared" si="236"/>
        <v>0</v>
      </c>
      <c r="AK255" s="2">
        <v>11922.54</v>
      </c>
      <c r="AL255" s="2">
        <v>1265.79</v>
      </c>
      <c r="AM255" s="2">
        <v>6625.97</v>
      </c>
      <c r="AN255" s="2">
        <v>571.92999999999995</v>
      </c>
      <c r="AO255" s="2">
        <v>4030.78</v>
      </c>
      <c r="AP255" s="2">
        <v>0</v>
      </c>
      <c r="AQ255" s="2">
        <v>419</v>
      </c>
      <c r="AR255" s="2">
        <v>43.23</v>
      </c>
      <c r="AS255" s="2">
        <v>0</v>
      </c>
      <c r="AT255" s="2">
        <v>97</v>
      </c>
      <c r="AU255" s="2">
        <v>51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0</v>
      </c>
      <c r="BI255" s="2">
        <v>2</v>
      </c>
      <c r="BJ255" s="2" t="s">
        <v>366</v>
      </c>
      <c r="BK255" s="2"/>
      <c r="BL255" s="2"/>
      <c r="BM255" s="2">
        <v>108001</v>
      </c>
      <c r="BN255" s="2">
        <v>0</v>
      </c>
      <c r="BO255" s="2" t="s">
        <v>3</v>
      </c>
      <c r="BP255" s="2">
        <v>0</v>
      </c>
      <c r="BQ255" s="2">
        <v>3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97</v>
      </c>
      <c r="CA255" s="2">
        <v>51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37"/>
        <v>115052.51</v>
      </c>
      <c r="CQ255" s="2">
        <f t="shared" ref="CQ255:CQ276" si="259">AC255*BC255</f>
        <v>1265.79</v>
      </c>
      <c r="CR255" s="2">
        <f t="shared" ref="CR255:CR262" si="260">(((ET255)*BB255-(EU255)*BS255)+AE255*BS255)</f>
        <v>6625.97</v>
      </c>
      <c r="CS255" s="2">
        <f t="shared" si="238"/>
        <v>571.92999999999995</v>
      </c>
      <c r="CT255" s="2">
        <f t="shared" si="239"/>
        <v>4030.78</v>
      </c>
      <c r="CU255" s="2">
        <f t="shared" si="240"/>
        <v>0</v>
      </c>
      <c r="CV255" s="2">
        <f t="shared" si="241"/>
        <v>419</v>
      </c>
      <c r="CW255" s="2">
        <f t="shared" si="242"/>
        <v>43.23</v>
      </c>
      <c r="CX255" s="2">
        <f t="shared" si="243"/>
        <v>0</v>
      </c>
      <c r="CY255" s="2">
        <f t="shared" si="244"/>
        <v>43083.665499999996</v>
      </c>
      <c r="CZ255" s="2">
        <f t="shared" si="245"/>
        <v>22652.236499999999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109</v>
      </c>
      <c r="DW255" s="2" t="s">
        <v>109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49994016</v>
      </c>
      <c r="EF255" s="2">
        <v>3</v>
      </c>
      <c r="EG255" s="2" t="s">
        <v>27</v>
      </c>
      <c r="EH255" s="2">
        <v>0</v>
      </c>
      <c r="EI255" s="2" t="s">
        <v>3</v>
      </c>
      <c r="EJ255" s="2">
        <v>2</v>
      </c>
      <c r="EK255" s="2">
        <v>108001</v>
      </c>
      <c r="EL255" s="2" t="s">
        <v>28</v>
      </c>
      <c r="EM255" s="2" t="s">
        <v>29</v>
      </c>
      <c r="EN255" s="2"/>
      <c r="EO255" s="2" t="s">
        <v>3</v>
      </c>
      <c r="EP255" s="2"/>
      <c r="EQ255" s="2">
        <v>132096</v>
      </c>
      <c r="ER255" s="2">
        <v>11922.54</v>
      </c>
      <c r="ES255" s="2">
        <v>1265.79</v>
      </c>
      <c r="ET255" s="2">
        <v>6625.97</v>
      </c>
      <c r="EU255" s="2">
        <v>571.92999999999995</v>
      </c>
      <c r="EV255" s="2">
        <v>4030.78</v>
      </c>
      <c r="EW255" s="2">
        <v>419</v>
      </c>
      <c r="EX255" s="2">
        <v>43.23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97</v>
      </c>
      <c r="FY255" s="2">
        <v>51</v>
      </c>
      <c r="FZ255" s="2"/>
      <c r="GA255" s="2" t="s">
        <v>3</v>
      </c>
      <c r="GB255" s="2"/>
      <c r="GC255" s="2"/>
      <c r="GD255" s="2">
        <v>1</v>
      </c>
      <c r="GE255" s="2"/>
      <c r="GF255" s="2">
        <v>1925063848</v>
      </c>
      <c r="GG255" s="2">
        <v>2</v>
      </c>
      <c r="GH255" s="2">
        <v>1</v>
      </c>
      <c r="GI255" s="2">
        <v>-2</v>
      </c>
      <c r="GJ255" s="2">
        <v>0</v>
      </c>
      <c r="GK255" s="2">
        <v>0</v>
      </c>
      <c r="GL255" s="2">
        <f t="shared" si="246"/>
        <v>0</v>
      </c>
      <c r="GM255" s="2">
        <f>ROUND(O255+X255+Y255,2)+GX255</f>
        <v>180788.42</v>
      </c>
      <c r="GN255" s="2">
        <f t="shared" si="247"/>
        <v>0</v>
      </c>
      <c r="GO255" s="2">
        <f t="shared" si="248"/>
        <v>180788.42</v>
      </c>
      <c r="GP255" s="2">
        <f t="shared" si="249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50"/>
        <v>0</v>
      </c>
      <c r="GW255" s="2">
        <v>1</v>
      </c>
      <c r="GX255" s="2">
        <f t="shared" si="251"/>
        <v>0</v>
      </c>
      <c r="GY255" s="2"/>
      <c r="GZ255" s="2"/>
      <c r="HA255" s="2">
        <v>0</v>
      </c>
      <c r="HB255" s="2">
        <v>0</v>
      </c>
      <c r="HC255" s="2">
        <f t="shared" si="252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30</v>
      </c>
      <c r="HO255" s="2" t="s">
        <v>31</v>
      </c>
      <c r="HP255" s="2" t="s">
        <v>28</v>
      </c>
      <c r="HQ255" s="2" t="s">
        <v>28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0</v>
      </c>
      <c r="C256">
        <f>ROW(SmtRes!A466)</f>
        <v>466</v>
      </c>
      <c r="D256">
        <f>ROW(EtalonRes!A470)</f>
        <v>470</v>
      </c>
      <c r="E256" t="s">
        <v>3</v>
      </c>
      <c r="F256" t="s">
        <v>364</v>
      </c>
      <c r="G256" t="s">
        <v>365</v>
      </c>
      <c r="H256" t="s">
        <v>109</v>
      </c>
      <c r="I256">
        <f>ROUND(ROUND(1.25+3+2.9+2.5,4),7)</f>
        <v>9.65</v>
      </c>
      <c r="J256">
        <v>0</v>
      </c>
      <c r="K256">
        <f>ROUND(ROUND(1.25+3+2.9+2.5,4),7)</f>
        <v>9.65</v>
      </c>
      <c r="O256">
        <f t="shared" si="223"/>
        <v>220833.32</v>
      </c>
      <c r="P256">
        <f t="shared" si="258"/>
        <v>117995.68</v>
      </c>
      <c r="Q256">
        <f t="shared" si="224"/>
        <v>63940.61</v>
      </c>
      <c r="R256">
        <f t="shared" si="225"/>
        <v>5519.12</v>
      </c>
      <c r="S256">
        <f t="shared" si="226"/>
        <v>38897.03</v>
      </c>
      <c r="T256">
        <f t="shared" si="227"/>
        <v>0</v>
      </c>
      <c r="U256">
        <f t="shared" si="228"/>
        <v>4043.35</v>
      </c>
      <c r="V256">
        <f t="shared" si="229"/>
        <v>417.16950000000003</v>
      </c>
      <c r="W256">
        <f t="shared" si="230"/>
        <v>0</v>
      </c>
      <c r="X256">
        <f t="shared" si="231"/>
        <v>43083.67</v>
      </c>
      <c r="Y256">
        <f t="shared" si="232"/>
        <v>22652.240000000002</v>
      </c>
      <c r="AA256">
        <v>-1</v>
      </c>
      <c r="AB256">
        <f t="shared" si="233"/>
        <v>11922.54</v>
      </c>
      <c r="AC256">
        <f t="shared" si="234"/>
        <v>1265.79</v>
      </c>
      <c r="AD256">
        <f t="shared" si="253"/>
        <v>6625.97</v>
      </c>
      <c r="AE256">
        <f t="shared" si="254"/>
        <v>571.92999999999995</v>
      </c>
      <c r="AF256">
        <f t="shared" si="255"/>
        <v>4030.78</v>
      </c>
      <c r="AG256">
        <f t="shared" si="235"/>
        <v>0</v>
      </c>
      <c r="AH256">
        <f t="shared" si="256"/>
        <v>419</v>
      </c>
      <c r="AI256">
        <f t="shared" si="257"/>
        <v>43.23</v>
      </c>
      <c r="AJ256">
        <f t="shared" si="236"/>
        <v>0</v>
      </c>
      <c r="AK256">
        <v>11922.54</v>
      </c>
      <c r="AL256">
        <v>1265.79</v>
      </c>
      <c r="AM256">
        <v>6625.97</v>
      </c>
      <c r="AN256">
        <v>571.92999999999995</v>
      </c>
      <c r="AO256">
        <v>4030.78</v>
      </c>
      <c r="AP256">
        <v>0</v>
      </c>
      <c r="AQ256">
        <v>419</v>
      </c>
      <c r="AR256">
        <v>43.23</v>
      </c>
      <c r="AS256">
        <v>0</v>
      </c>
      <c r="AT256">
        <v>97</v>
      </c>
      <c r="AU256">
        <v>51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9.66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2</v>
      </c>
      <c r="BJ256" t="s">
        <v>366</v>
      </c>
      <c r="BM256">
        <v>108001</v>
      </c>
      <c r="BN256">
        <v>0</v>
      </c>
      <c r="BO256" t="s">
        <v>3</v>
      </c>
      <c r="BP256">
        <v>0</v>
      </c>
      <c r="BQ256">
        <v>3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97</v>
      </c>
      <c r="CA256">
        <v>51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37"/>
        <v>220833.31999999998</v>
      </c>
      <c r="CQ256">
        <f t="shared" si="259"/>
        <v>12227.5314</v>
      </c>
      <c r="CR256">
        <f t="shared" si="260"/>
        <v>6625.97</v>
      </c>
      <c r="CS256">
        <f t="shared" si="238"/>
        <v>571.92999999999995</v>
      </c>
      <c r="CT256">
        <f t="shared" si="239"/>
        <v>4030.78</v>
      </c>
      <c r="CU256">
        <f t="shared" si="240"/>
        <v>0</v>
      </c>
      <c r="CV256">
        <f t="shared" si="241"/>
        <v>419</v>
      </c>
      <c r="CW256">
        <f t="shared" si="242"/>
        <v>43.23</v>
      </c>
      <c r="CX256">
        <f t="shared" si="243"/>
        <v>0</v>
      </c>
      <c r="CY256">
        <f t="shared" si="244"/>
        <v>43083.665499999996</v>
      </c>
      <c r="CZ256">
        <f t="shared" si="245"/>
        <v>22652.236499999999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109</v>
      </c>
      <c r="DW256" t="s">
        <v>109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49994016</v>
      </c>
      <c r="EF256">
        <v>3</v>
      </c>
      <c r="EG256" t="s">
        <v>27</v>
      </c>
      <c r="EH256">
        <v>0</v>
      </c>
      <c r="EI256" t="s">
        <v>3</v>
      </c>
      <c r="EJ256">
        <v>2</v>
      </c>
      <c r="EK256">
        <v>108001</v>
      </c>
      <c r="EL256" t="s">
        <v>28</v>
      </c>
      <c r="EM256" t="s">
        <v>29</v>
      </c>
      <c r="EO256" t="s">
        <v>3</v>
      </c>
      <c r="EQ256">
        <v>132096</v>
      </c>
      <c r="ER256">
        <v>11922.54</v>
      </c>
      <c r="ES256">
        <v>1265.79</v>
      </c>
      <c r="ET256">
        <v>6625.97</v>
      </c>
      <c r="EU256">
        <v>571.92999999999995</v>
      </c>
      <c r="EV256">
        <v>4030.78</v>
      </c>
      <c r="EW256">
        <v>419</v>
      </c>
      <c r="EX256">
        <v>43.23</v>
      </c>
      <c r="EY256">
        <v>0</v>
      </c>
      <c r="FQ256">
        <v>0</v>
      </c>
      <c r="FR256">
        <v>0</v>
      </c>
      <c r="FS256">
        <v>0</v>
      </c>
      <c r="FX256">
        <v>97</v>
      </c>
      <c r="FY256">
        <v>51</v>
      </c>
      <c r="GA256" t="s">
        <v>3</v>
      </c>
      <c r="GD256">
        <v>0</v>
      </c>
      <c r="GF256">
        <v>1925063848</v>
      </c>
      <c r="GG256">
        <v>2</v>
      </c>
      <c r="GH256">
        <v>1</v>
      </c>
      <c r="GI256">
        <v>5</v>
      </c>
      <c r="GJ256">
        <v>0</v>
      </c>
      <c r="GK256">
        <f>ROUND(R256*(S12)/100,2)</f>
        <v>8830.59</v>
      </c>
      <c r="GL256">
        <f t="shared" si="246"/>
        <v>0</v>
      </c>
      <c r="GM256">
        <f>ROUND(O256+X256+Y256+GK256,2)+GX256</f>
        <v>295399.82</v>
      </c>
      <c r="GN256">
        <f t="shared" si="247"/>
        <v>0</v>
      </c>
      <c r="GO256">
        <f t="shared" si="248"/>
        <v>295399.82</v>
      </c>
      <c r="GP256">
        <f t="shared" si="249"/>
        <v>0</v>
      </c>
      <c r="GR256">
        <v>0</v>
      </c>
      <c r="GS256">
        <v>3</v>
      </c>
      <c r="GT256">
        <v>0</v>
      </c>
      <c r="GU256" t="s">
        <v>3</v>
      </c>
      <c r="GV256">
        <f t="shared" si="250"/>
        <v>0</v>
      </c>
      <c r="GW256">
        <v>1</v>
      </c>
      <c r="GX256">
        <f t="shared" si="251"/>
        <v>0</v>
      </c>
      <c r="HA256">
        <v>0</v>
      </c>
      <c r="HB256">
        <v>0</v>
      </c>
      <c r="HC256">
        <f t="shared" si="252"/>
        <v>0</v>
      </c>
      <c r="HE256" t="s">
        <v>3</v>
      </c>
      <c r="HF256" t="s">
        <v>3</v>
      </c>
      <c r="HM256" t="s">
        <v>3</v>
      </c>
      <c r="HN256" t="s">
        <v>30</v>
      </c>
      <c r="HO256" t="s">
        <v>31</v>
      </c>
      <c r="HP256" t="s">
        <v>28</v>
      </c>
      <c r="HQ256" t="s">
        <v>28</v>
      </c>
      <c r="HS256">
        <v>0</v>
      </c>
      <c r="IK256">
        <v>0</v>
      </c>
    </row>
    <row r="257" spans="1:255" x14ac:dyDescent="0.2">
      <c r="A257" s="2">
        <v>17</v>
      </c>
      <c r="B257" s="2">
        <v>0</v>
      </c>
      <c r="C257" s="2">
        <f>ROW(SmtRes!A471)</f>
        <v>471</v>
      </c>
      <c r="D257" s="2">
        <f>ROW(EtalonRes!A475)</f>
        <v>475</v>
      </c>
      <c r="E257" s="2" t="s">
        <v>3</v>
      </c>
      <c r="F257" s="2" t="s">
        <v>196</v>
      </c>
      <c r="G257" s="2" t="s">
        <v>197</v>
      </c>
      <c r="H257" s="2" t="s">
        <v>142</v>
      </c>
      <c r="I257" s="2">
        <f>ROUND(ROUND((98/2+114+195/2+195/2)*0.5/100,4),7)</f>
        <v>1.79</v>
      </c>
      <c r="J257" s="2">
        <v>0</v>
      </c>
      <c r="K257" s="2">
        <f>ROUND(ROUND((98/2+114+195/2+195/2)*0.5/100,4),7)</f>
        <v>1.79</v>
      </c>
      <c r="L257" s="2"/>
      <c r="M257" s="2"/>
      <c r="N257" s="2"/>
      <c r="O257" s="2">
        <f t="shared" si="223"/>
        <v>863.15</v>
      </c>
      <c r="P257" s="2">
        <f t="shared" si="258"/>
        <v>1.97</v>
      </c>
      <c r="Q257" s="2">
        <f t="shared" si="224"/>
        <v>762.34</v>
      </c>
      <c r="R257" s="2">
        <f t="shared" si="225"/>
        <v>46.4</v>
      </c>
      <c r="S257" s="2">
        <f t="shared" si="226"/>
        <v>98.84</v>
      </c>
      <c r="T257" s="2">
        <f t="shared" si="227"/>
        <v>0</v>
      </c>
      <c r="U257" s="2">
        <f t="shared" si="228"/>
        <v>10.2746</v>
      </c>
      <c r="V257" s="2">
        <f t="shared" si="229"/>
        <v>3.4367999999999999</v>
      </c>
      <c r="W257" s="2">
        <f t="shared" si="230"/>
        <v>0</v>
      </c>
      <c r="X257" s="2">
        <f t="shared" si="231"/>
        <v>140.88</v>
      </c>
      <c r="Y257" s="2">
        <f t="shared" si="232"/>
        <v>74.069999999999993</v>
      </c>
      <c r="Z257" s="2"/>
      <c r="AA257" s="2">
        <v>-1</v>
      </c>
      <c r="AB257" s="2">
        <f t="shared" si="233"/>
        <v>482.21</v>
      </c>
      <c r="AC257" s="2">
        <f t="shared" si="234"/>
        <v>1.1000000000000001</v>
      </c>
      <c r="AD257" s="2">
        <f t="shared" si="253"/>
        <v>425.89</v>
      </c>
      <c r="AE257" s="2">
        <f t="shared" si="254"/>
        <v>25.92</v>
      </c>
      <c r="AF257" s="2">
        <f t="shared" si="255"/>
        <v>55.22</v>
      </c>
      <c r="AG257" s="2">
        <f t="shared" si="235"/>
        <v>0</v>
      </c>
      <c r="AH257" s="2">
        <f t="shared" si="256"/>
        <v>5.74</v>
      </c>
      <c r="AI257" s="2">
        <f t="shared" si="257"/>
        <v>1.92</v>
      </c>
      <c r="AJ257" s="2">
        <f t="shared" si="236"/>
        <v>0</v>
      </c>
      <c r="AK257" s="2">
        <v>482.21</v>
      </c>
      <c r="AL257" s="2">
        <v>1.1000000000000001</v>
      </c>
      <c r="AM257" s="2">
        <v>425.89</v>
      </c>
      <c r="AN257" s="2">
        <v>25.92</v>
      </c>
      <c r="AO257" s="2">
        <v>55.22</v>
      </c>
      <c r="AP257" s="2">
        <v>0</v>
      </c>
      <c r="AQ257" s="2">
        <v>5.74</v>
      </c>
      <c r="AR257" s="2">
        <v>1.92</v>
      </c>
      <c r="AS257" s="2">
        <v>0</v>
      </c>
      <c r="AT257" s="2">
        <v>97</v>
      </c>
      <c r="AU257" s="2">
        <v>51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0</v>
      </c>
      <c r="BI257" s="2">
        <v>2</v>
      </c>
      <c r="BJ257" s="2" t="s">
        <v>198</v>
      </c>
      <c r="BK257" s="2"/>
      <c r="BL257" s="2"/>
      <c r="BM257" s="2">
        <v>108001</v>
      </c>
      <c r="BN257" s="2">
        <v>0</v>
      </c>
      <c r="BO257" s="2" t="s">
        <v>3</v>
      </c>
      <c r="BP257" s="2">
        <v>0</v>
      </c>
      <c r="BQ257" s="2">
        <v>3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97</v>
      </c>
      <c r="CA257" s="2">
        <v>51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37"/>
        <v>863.15000000000009</v>
      </c>
      <c r="CQ257" s="2">
        <f t="shared" si="259"/>
        <v>1.1000000000000001</v>
      </c>
      <c r="CR257" s="2">
        <f t="shared" si="260"/>
        <v>425.89</v>
      </c>
      <c r="CS257" s="2">
        <f t="shared" si="238"/>
        <v>25.92</v>
      </c>
      <c r="CT257" s="2">
        <f t="shared" si="239"/>
        <v>55.22</v>
      </c>
      <c r="CU257" s="2">
        <f t="shared" si="240"/>
        <v>0</v>
      </c>
      <c r="CV257" s="2">
        <f t="shared" si="241"/>
        <v>5.74</v>
      </c>
      <c r="CW257" s="2">
        <f t="shared" si="242"/>
        <v>1.92</v>
      </c>
      <c r="CX257" s="2">
        <f t="shared" si="243"/>
        <v>0</v>
      </c>
      <c r="CY257" s="2">
        <f t="shared" si="244"/>
        <v>140.8828</v>
      </c>
      <c r="CZ257" s="2">
        <f t="shared" si="245"/>
        <v>74.072400000000002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142</v>
      </c>
      <c r="DW257" s="2" t="s">
        <v>142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49994016</v>
      </c>
      <c r="EF257" s="2">
        <v>3</v>
      </c>
      <c r="EG257" s="2" t="s">
        <v>27</v>
      </c>
      <c r="EH257" s="2">
        <v>0</v>
      </c>
      <c r="EI257" s="2" t="s">
        <v>3</v>
      </c>
      <c r="EJ257" s="2">
        <v>2</v>
      </c>
      <c r="EK257" s="2">
        <v>108001</v>
      </c>
      <c r="EL257" s="2" t="s">
        <v>28</v>
      </c>
      <c r="EM257" s="2" t="s">
        <v>29</v>
      </c>
      <c r="EN257" s="2"/>
      <c r="EO257" s="2" t="s">
        <v>3</v>
      </c>
      <c r="EP257" s="2"/>
      <c r="EQ257" s="2">
        <v>132096</v>
      </c>
      <c r="ER257" s="2">
        <v>482.21</v>
      </c>
      <c r="ES257" s="2">
        <v>1.1000000000000001</v>
      </c>
      <c r="ET257" s="2">
        <v>425.89</v>
      </c>
      <c r="EU257" s="2">
        <v>25.92</v>
      </c>
      <c r="EV257" s="2">
        <v>55.22</v>
      </c>
      <c r="EW257" s="2">
        <v>5.74</v>
      </c>
      <c r="EX257" s="2">
        <v>1.92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97</v>
      </c>
      <c r="FY257" s="2">
        <v>51</v>
      </c>
      <c r="FZ257" s="2"/>
      <c r="GA257" s="2" t="s">
        <v>3</v>
      </c>
      <c r="GB257" s="2"/>
      <c r="GC257" s="2"/>
      <c r="GD257" s="2">
        <v>1</v>
      </c>
      <c r="GE257" s="2"/>
      <c r="GF257" s="2">
        <v>1933732693</v>
      </c>
      <c r="GG257" s="2">
        <v>2</v>
      </c>
      <c r="GH257" s="2">
        <v>1</v>
      </c>
      <c r="GI257" s="2">
        <v>-2</v>
      </c>
      <c r="GJ257" s="2">
        <v>0</v>
      </c>
      <c r="GK257" s="2">
        <v>0</v>
      </c>
      <c r="GL257" s="2">
        <f t="shared" si="246"/>
        <v>0</v>
      </c>
      <c r="GM257" s="2">
        <f>ROUND(O257+X257+Y257,2)+GX257</f>
        <v>1078.0999999999999</v>
      </c>
      <c r="GN257" s="2">
        <f t="shared" si="247"/>
        <v>0</v>
      </c>
      <c r="GO257" s="2">
        <f t="shared" si="248"/>
        <v>1078.0999999999999</v>
      </c>
      <c r="GP257" s="2">
        <f t="shared" si="249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50"/>
        <v>0</v>
      </c>
      <c r="GW257" s="2">
        <v>1</v>
      </c>
      <c r="GX257" s="2">
        <f t="shared" si="251"/>
        <v>0</v>
      </c>
      <c r="GY257" s="2"/>
      <c r="GZ257" s="2"/>
      <c r="HA257" s="2">
        <v>0</v>
      </c>
      <c r="HB257" s="2">
        <v>0</v>
      </c>
      <c r="HC257" s="2">
        <f t="shared" si="252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30</v>
      </c>
      <c r="HO257" s="2" t="s">
        <v>31</v>
      </c>
      <c r="HP257" s="2" t="s">
        <v>28</v>
      </c>
      <c r="HQ257" s="2" t="s">
        <v>28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0</v>
      </c>
      <c r="C258">
        <f>ROW(SmtRes!A476)</f>
        <v>476</v>
      </c>
      <c r="D258">
        <f>ROW(EtalonRes!A480)</f>
        <v>480</v>
      </c>
      <c r="E258" t="s">
        <v>3</v>
      </c>
      <c r="F258" t="s">
        <v>196</v>
      </c>
      <c r="G258" t="s">
        <v>197</v>
      </c>
      <c r="H258" t="s">
        <v>142</v>
      </c>
      <c r="I258">
        <f>ROUND(ROUND((98/2+114+195/2+195/2)*0.5/100,4),7)</f>
        <v>1.79</v>
      </c>
      <c r="J258">
        <v>0</v>
      </c>
      <c r="K258">
        <f>ROUND(ROUND((98/2+114+195/2+195/2)*0.5/100,4),7)</f>
        <v>1.79</v>
      </c>
      <c r="O258">
        <f t="shared" si="223"/>
        <v>880.2</v>
      </c>
      <c r="P258">
        <f t="shared" si="258"/>
        <v>19.02</v>
      </c>
      <c r="Q258">
        <f t="shared" si="224"/>
        <v>762.34</v>
      </c>
      <c r="R258">
        <f t="shared" si="225"/>
        <v>46.4</v>
      </c>
      <c r="S258">
        <f t="shared" si="226"/>
        <v>98.84</v>
      </c>
      <c r="T258">
        <f t="shared" si="227"/>
        <v>0</v>
      </c>
      <c r="U258">
        <f t="shared" si="228"/>
        <v>10.2746</v>
      </c>
      <c r="V258">
        <f t="shared" si="229"/>
        <v>3.4367999999999999</v>
      </c>
      <c r="W258">
        <f t="shared" si="230"/>
        <v>0</v>
      </c>
      <c r="X258">
        <f t="shared" si="231"/>
        <v>140.88</v>
      </c>
      <c r="Y258">
        <f t="shared" si="232"/>
        <v>74.069999999999993</v>
      </c>
      <c r="AA258">
        <v>-1</v>
      </c>
      <c r="AB258">
        <f t="shared" si="233"/>
        <v>482.21</v>
      </c>
      <c r="AC258">
        <f t="shared" si="234"/>
        <v>1.1000000000000001</v>
      </c>
      <c r="AD258">
        <f t="shared" si="253"/>
        <v>425.89</v>
      </c>
      <c r="AE258">
        <f t="shared" si="254"/>
        <v>25.92</v>
      </c>
      <c r="AF258">
        <f t="shared" si="255"/>
        <v>55.22</v>
      </c>
      <c r="AG258">
        <f t="shared" si="235"/>
        <v>0</v>
      </c>
      <c r="AH258">
        <f t="shared" si="256"/>
        <v>5.74</v>
      </c>
      <c r="AI258">
        <f t="shared" si="257"/>
        <v>1.92</v>
      </c>
      <c r="AJ258">
        <f t="shared" si="236"/>
        <v>0</v>
      </c>
      <c r="AK258">
        <v>482.21</v>
      </c>
      <c r="AL258">
        <v>1.1000000000000001</v>
      </c>
      <c r="AM258">
        <v>425.89</v>
      </c>
      <c r="AN258">
        <v>25.92</v>
      </c>
      <c r="AO258">
        <v>55.22</v>
      </c>
      <c r="AP258">
        <v>0</v>
      </c>
      <c r="AQ258">
        <v>5.74</v>
      </c>
      <c r="AR258">
        <v>1.92</v>
      </c>
      <c r="AS258">
        <v>0</v>
      </c>
      <c r="AT258">
        <v>97</v>
      </c>
      <c r="AU258">
        <v>51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9.66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2</v>
      </c>
      <c r="BJ258" t="s">
        <v>198</v>
      </c>
      <c r="BM258">
        <v>108001</v>
      </c>
      <c r="BN258">
        <v>0</v>
      </c>
      <c r="BO258" t="s">
        <v>3</v>
      </c>
      <c r="BP258">
        <v>0</v>
      </c>
      <c r="BQ258">
        <v>3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97</v>
      </c>
      <c r="CA258">
        <v>51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37"/>
        <v>880.2</v>
      </c>
      <c r="CQ258">
        <f t="shared" si="259"/>
        <v>10.626000000000001</v>
      </c>
      <c r="CR258">
        <f t="shared" si="260"/>
        <v>425.89</v>
      </c>
      <c r="CS258">
        <f t="shared" si="238"/>
        <v>25.92</v>
      </c>
      <c r="CT258">
        <f t="shared" si="239"/>
        <v>55.22</v>
      </c>
      <c r="CU258">
        <f t="shared" si="240"/>
        <v>0</v>
      </c>
      <c r="CV258">
        <f t="shared" si="241"/>
        <v>5.74</v>
      </c>
      <c r="CW258">
        <f t="shared" si="242"/>
        <v>1.92</v>
      </c>
      <c r="CX258">
        <f t="shared" si="243"/>
        <v>0</v>
      </c>
      <c r="CY258">
        <f t="shared" si="244"/>
        <v>140.8828</v>
      </c>
      <c r="CZ258">
        <f t="shared" si="245"/>
        <v>74.072400000000002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142</v>
      </c>
      <c r="DW258" t="s">
        <v>142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49994016</v>
      </c>
      <c r="EF258">
        <v>3</v>
      </c>
      <c r="EG258" t="s">
        <v>27</v>
      </c>
      <c r="EH258">
        <v>0</v>
      </c>
      <c r="EI258" t="s">
        <v>3</v>
      </c>
      <c r="EJ258">
        <v>2</v>
      </c>
      <c r="EK258">
        <v>108001</v>
      </c>
      <c r="EL258" t="s">
        <v>28</v>
      </c>
      <c r="EM258" t="s">
        <v>29</v>
      </c>
      <c r="EO258" t="s">
        <v>3</v>
      </c>
      <c r="EQ258">
        <v>132096</v>
      </c>
      <c r="ER258">
        <v>482.21</v>
      </c>
      <c r="ES258">
        <v>1.1000000000000001</v>
      </c>
      <c r="ET258">
        <v>425.89</v>
      </c>
      <c r="EU258">
        <v>25.92</v>
      </c>
      <c r="EV258">
        <v>55.22</v>
      </c>
      <c r="EW258">
        <v>5.74</v>
      </c>
      <c r="EX258">
        <v>1.92</v>
      </c>
      <c r="EY258">
        <v>0</v>
      </c>
      <c r="FQ258">
        <v>0</v>
      </c>
      <c r="FR258">
        <v>0</v>
      </c>
      <c r="FS258">
        <v>0</v>
      </c>
      <c r="FX258">
        <v>97</v>
      </c>
      <c r="FY258">
        <v>51</v>
      </c>
      <c r="GA258" t="s">
        <v>3</v>
      </c>
      <c r="GD258">
        <v>0</v>
      </c>
      <c r="GF258">
        <v>1933732693</v>
      </c>
      <c r="GG258">
        <v>2</v>
      </c>
      <c r="GH258">
        <v>1</v>
      </c>
      <c r="GI258">
        <v>5</v>
      </c>
      <c r="GJ258">
        <v>0</v>
      </c>
      <c r="GK258">
        <f>ROUND(R258*(S12)/100,2)</f>
        <v>74.239999999999995</v>
      </c>
      <c r="GL258">
        <f t="shared" si="246"/>
        <v>0</v>
      </c>
      <c r="GM258">
        <f>ROUND(O258+X258+Y258+GK258,2)+GX258</f>
        <v>1169.3900000000001</v>
      </c>
      <c r="GN258">
        <f t="shared" si="247"/>
        <v>0</v>
      </c>
      <c r="GO258">
        <f t="shared" si="248"/>
        <v>1169.3900000000001</v>
      </c>
      <c r="GP258">
        <f t="shared" si="249"/>
        <v>0</v>
      </c>
      <c r="GR258">
        <v>0</v>
      </c>
      <c r="GS258">
        <v>3</v>
      </c>
      <c r="GT258">
        <v>0</v>
      </c>
      <c r="GU258" t="s">
        <v>3</v>
      </c>
      <c r="GV258">
        <f t="shared" si="250"/>
        <v>0</v>
      </c>
      <c r="GW258">
        <v>1</v>
      </c>
      <c r="GX258">
        <f t="shared" si="251"/>
        <v>0</v>
      </c>
      <c r="HA258">
        <v>0</v>
      </c>
      <c r="HB258">
        <v>0</v>
      </c>
      <c r="HC258">
        <f t="shared" si="252"/>
        <v>0</v>
      </c>
      <c r="HE258" t="s">
        <v>3</v>
      </c>
      <c r="HF258" t="s">
        <v>3</v>
      </c>
      <c r="HM258" t="s">
        <v>3</v>
      </c>
      <c r="HN258" t="s">
        <v>30</v>
      </c>
      <c r="HO258" t="s">
        <v>31</v>
      </c>
      <c r="HP258" t="s">
        <v>28</v>
      </c>
      <c r="HQ258" t="s">
        <v>28</v>
      </c>
      <c r="HS258">
        <v>0</v>
      </c>
      <c r="IK258">
        <v>0</v>
      </c>
    </row>
    <row r="259" spans="1:255" x14ac:dyDescent="0.2">
      <c r="A259" s="2">
        <v>17</v>
      </c>
      <c r="B259" s="2">
        <v>0</v>
      </c>
      <c r="C259" s="2">
        <f>ROW(SmtRes!A481)</f>
        <v>481</v>
      </c>
      <c r="D259" s="2">
        <f>ROW(EtalonRes!A485)</f>
        <v>485</v>
      </c>
      <c r="E259" s="2" t="s">
        <v>3</v>
      </c>
      <c r="F259" s="2" t="s">
        <v>200</v>
      </c>
      <c r="G259" s="2" t="s">
        <v>201</v>
      </c>
      <c r="H259" s="2" t="s">
        <v>142</v>
      </c>
      <c r="I259" s="2">
        <f>ROUND(ROUND((98/2+195/2+195/2)*0.5/100,4),7)</f>
        <v>1.22</v>
      </c>
      <c r="J259" s="2">
        <v>0</v>
      </c>
      <c r="K259" s="2">
        <f>ROUND(ROUND((98/2+195/2+195/2)*0.5/100,4),7)</f>
        <v>1.22</v>
      </c>
      <c r="L259" s="2"/>
      <c r="M259" s="2"/>
      <c r="N259" s="2"/>
      <c r="O259" s="2">
        <f t="shared" si="223"/>
        <v>282.24</v>
      </c>
      <c r="P259" s="2">
        <f t="shared" si="258"/>
        <v>0.65</v>
      </c>
      <c r="Q259" s="2">
        <f t="shared" si="224"/>
        <v>248.97</v>
      </c>
      <c r="R259" s="2">
        <f t="shared" si="225"/>
        <v>15.15</v>
      </c>
      <c r="S259" s="2">
        <f t="shared" si="226"/>
        <v>32.619999999999997</v>
      </c>
      <c r="T259" s="2">
        <f t="shared" si="227"/>
        <v>0</v>
      </c>
      <c r="U259" s="2">
        <f t="shared" si="228"/>
        <v>3.3915999999999999</v>
      </c>
      <c r="V259" s="2">
        <f t="shared" si="229"/>
        <v>1.1224000000000001</v>
      </c>
      <c r="W259" s="2">
        <f t="shared" si="230"/>
        <v>0</v>
      </c>
      <c r="X259" s="2">
        <f t="shared" si="231"/>
        <v>46.34</v>
      </c>
      <c r="Y259" s="2">
        <f t="shared" si="232"/>
        <v>24.36</v>
      </c>
      <c r="Z259" s="2"/>
      <c r="AA259" s="2">
        <v>-1</v>
      </c>
      <c r="AB259" s="2">
        <f t="shared" si="233"/>
        <v>231.34</v>
      </c>
      <c r="AC259" s="2">
        <f t="shared" si="234"/>
        <v>0.53</v>
      </c>
      <c r="AD259" s="2">
        <f t="shared" si="253"/>
        <v>204.07</v>
      </c>
      <c r="AE259" s="2">
        <f t="shared" si="254"/>
        <v>12.42</v>
      </c>
      <c r="AF259" s="2">
        <f t="shared" si="255"/>
        <v>26.74</v>
      </c>
      <c r="AG259" s="2">
        <f t="shared" si="235"/>
        <v>0</v>
      </c>
      <c r="AH259" s="2">
        <f t="shared" si="256"/>
        <v>2.78</v>
      </c>
      <c r="AI259" s="2">
        <f t="shared" si="257"/>
        <v>0.92</v>
      </c>
      <c r="AJ259" s="2">
        <f t="shared" si="236"/>
        <v>0</v>
      </c>
      <c r="AK259" s="2">
        <v>231.34</v>
      </c>
      <c r="AL259" s="2">
        <v>0.53</v>
      </c>
      <c r="AM259" s="2">
        <v>204.07</v>
      </c>
      <c r="AN259" s="2">
        <v>12.42</v>
      </c>
      <c r="AO259" s="2">
        <v>26.74</v>
      </c>
      <c r="AP259" s="2">
        <v>0</v>
      </c>
      <c r="AQ259" s="2">
        <v>2.78</v>
      </c>
      <c r="AR259" s="2">
        <v>0.92</v>
      </c>
      <c r="AS259" s="2">
        <v>0</v>
      </c>
      <c r="AT259" s="2">
        <v>97</v>
      </c>
      <c r="AU259" s="2">
        <v>51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0</v>
      </c>
      <c r="BI259" s="2">
        <v>2</v>
      </c>
      <c r="BJ259" s="2" t="s">
        <v>202</v>
      </c>
      <c r="BK259" s="2"/>
      <c r="BL259" s="2"/>
      <c r="BM259" s="2">
        <v>108001</v>
      </c>
      <c r="BN259" s="2">
        <v>0</v>
      </c>
      <c r="BO259" s="2" t="s">
        <v>3</v>
      </c>
      <c r="BP259" s="2">
        <v>0</v>
      </c>
      <c r="BQ259" s="2">
        <v>3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97</v>
      </c>
      <c r="CA259" s="2">
        <v>51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37"/>
        <v>282.24</v>
      </c>
      <c r="CQ259" s="2">
        <f t="shared" si="259"/>
        <v>0.53</v>
      </c>
      <c r="CR259" s="2">
        <f t="shared" si="260"/>
        <v>204.07</v>
      </c>
      <c r="CS259" s="2">
        <f t="shared" si="238"/>
        <v>12.42</v>
      </c>
      <c r="CT259" s="2">
        <f t="shared" si="239"/>
        <v>26.74</v>
      </c>
      <c r="CU259" s="2">
        <f t="shared" si="240"/>
        <v>0</v>
      </c>
      <c r="CV259" s="2">
        <f t="shared" si="241"/>
        <v>2.78</v>
      </c>
      <c r="CW259" s="2">
        <f t="shared" si="242"/>
        <v>0.92</v>
      </c>
      <c r="CX259" s="2">
        <f t="shared" si="243"/>
        <v>0</v>
      </c>
      <c r="CY259" s="2">
        <f t="shared" si="244"/>
        <v>46.336899999999993</v>
      </c>
      <c r="CZ259" s="2">
        <f t="shared" si="245"/>
        <v>24.3627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142</v>
      </c>
      <c r="DW259" s="2" t="s">
        <v>142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49994016</v>
      </c>
      <c r="EF259" s="2">
        <v>3</v>
      </c>
      <c r="EG259" s="2" t="s">
        <v>27</v>
      </c>
      <c r="EH259" s="2">
        <v>0</v>
      </c>
      <c r="EI259" s="2" t="s">
        <v>3</v>
      </c>
      <c r="EJ259" s="2">
        <v>2</v>
      </c>
      <c r="EK259" s="2">
        <v>108001</v>
      </c>
      <c r="EL259" s="2" t="s">
        <v>28</v>
      </c>
      <c r="EM259" s="2" t="s">
        <v>29</v>
      </c>
      <c r="EN259" s="2"/>
      <c r="EO259" s="2" t="s">
        <v>3</v>
      </c>
      <c r="EP259" s="2"/>
      <c r="EQ259" s="2">
        <v>132096</v>
      </c>
      <c r="ER259" s="2">
        <v>231.34</v>
      </c>
      <c r="ES259" s="2">
        <v>0.53</v>
      </c>
      <c r="ET259" s="2">
        <v>204.07</v>
      </c>
      <c r="EU259" s="2">
        <v>12.42</v>
      </c>
      <c r="EV259" s="2">
        <v>26.74</v>
      </c>
      <c r="EW259" s="2">
        <v>2.78</v>
      </c>
      <c r="EX259" s="2">
        <v>0.92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97</v>
      </c>
      <c r="FY259" s="2">
        <v>51</v>
      </c>
      <c r="FZ259" s="2"/>
      <c r="GA259" s="2" t="s">
        <v>3</v>
      </c>
      <c r="GB259" s="2"/>
      <c r="GC259" s="2"/>
      <c r="GD259" s="2">
        <v>1</v>
      </c>
      <c r="GE259" s="2"/>
      <c r="GF259" s="2">
        <v>26041241</v>
      </c>
      <c r="GG259" s="2">
        <v>2</v>
      </c>
      <c r="GH259" s="2">
        <v>1</v>
      </c>
      <c r="GI259" s="2">
        <v>-2</v>
      </c>
      <c r="GJ259" s="2">
        <v>0</v>
      </c>
      <c r="GK259" s="2">
        <v>0</v>
      </c>
      <c r="GL259" s="2">
        <f t="shared" si="246"/>
        <v>0</v>
      </c>
      <c r="GM259" s="2">
        <f>ROUND(O259+X259+Y259,2)+GX259</f>
        <v>352.94</v>
      </c>
      <c r="GN259" s="2">
        <f t="shared" si="247"/>
        <v>0</v>
      </c>
      <c r="GO259" s="2">
        <f t="shared" si="248"/>
        <v>352.94</v>
      </c>
      <c r="GP259" s="2">
        <f t="shared" si="249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50"/>
        <v>0</v>
      </c>
      <c r="GW259" s="2">
        <v>1</v>
      </c>
      <c r="GX259" s="2">
        <f t="shared" si="251"/>
        <v>0</v>
      </c>
      <c r="GY259" s="2"/>
      <c r="GZ259" s="2"/>
      <c r="HA259" s="2">
        <v>0</v>
      </c>
      <c r="HB259" s="2">
        <v>0</v>
      </c>
      <c r="HC259" s="2">
        <f t="shared" si="252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30</v>
      </c>
      <c r="HO259" s="2" t="s">
        <v>31</v>
      </c>
      <c r="HP259" s="2" t="s">
        <v>28</v>
      </c>
      <c r="HQ259" s="2" t="s">
        <v>28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0</v>
      </c>
      <c r="C260">
        <f>ROW(SmtRes!A486)</f>
        <v>486</v>
      </c>
      <c r="D260">
        <f>ROW(EtalonRes!A490)</f>
        <v>490</v>
      </c>
      <c r="E260" t="s">
        <v>3</v>
      </c>
      <c r="F260" t="s">
        <v>200</v>
      </c>
      <c r="G260" t="s">
        <v>201</v>
      </c>
      <c r="H260" t="s">
        <v>142</v>
      </c>
      <c r="I260">
        <f>ROUND(ROUND((98/2+195/2+195/2)*0.5/100,4),7)</f>
        <v>1.22</v>
      </c>
      <c r="J260">
        <v>0</v>
      </c>
      <c r="K260">
        <f>ROUND(ROUND((98/2+195/2+195/2)*0.5/100,4),7)</f>
        <v>1.22</v>
      </c>
      <c r="O260">
        <f t="shared" si="223"/>
        <v>287.83999999999997</v>
      </c>
      <c r="P260">
        <f t="shared" si="258"/>
        <v>6.25</v>
      </c>
      <c r="Q260">
        <f t="shared" si="224"/>
        <v>248.97</v>
      </c>
      <c r="R260">
        <f t="shared" si="225"/>
        <v>15.15</v>
      </c>
      <c r="S260">
        <f t="shared" si="226"/>
        <v>32.619999999999997</v>
      </c>
      <c r="T260">
        <f t="shared" si="227"/>
        <v>0</v>
      </c>
      <c r="U260">
        <f t="shared" si="228"/>
        <v>3.3915999999999999</v>
      </c>
      <c r="V260">
        <f t="shared" si="229"/>
        <v>1.1224000000000001</v>
      </c>
      <c r="W260">
        <f t="shared" si="230"/>
        <v>0</v>
      </c>
      <c r="X260">
        <f t="shared" si="231"/>
        <v>46.34</v>
      </c>
      <c r="Y260">
        <f t="shared" si="232"/>
        <v>24.36</v>
      </c>
      <c r="AA260">
        <v>-1</v>
      </c>
      <c r="AB260">
        <f t="shared" si="233"/>
        <v>231.34</v>
      </c>
      <c r="AC260">
        <f t="shared" si="234"/>
        <v>0.53</v>
      </c>
      <c r="AD260">
        <f t="shared" si="253"/>
        <v>204.07</v>
      </c>
      <c r="AE260">
        <f t="shared" si="254"/>
        <v>12.42</v>
      </c>
      <c r="AF260">
        <f t="shared" si="255"/>
        <v>26.74</v>
      </c>
      <c r="AG260">
        <f t="shared" si="235"/>
        <v>0</v>
      </c>
      <c r="AH260">
        <f t="shared" si="256"/>
        <v>2.78</v>
      </c>
      <c r="AI260">
        <f t="shared" si="257"/>
        <v>0.92</v>
      </c>
      <c r="AJ260">
        <f t="shared" si="236"/>
        <v>0</v>
      </c>
      <c r="AK260">
        <v>231.34</v>
      </c>
      <c r="AL260">
        <v>0.53</v>
      </c>
      <c r="AM260">
        <v>204.07</v>
      </c>
      <c r="AN260">
        <v>12.42</v>
      </c>
      <c r="AO260">
        <v>26.74</v>
      </c>
      <c r="AP260">
        <v>0</v>
      </c>
      <c r="AQ260">
        <v>2.78</v>
      </c>
      <c r="AR260">
        <v>0.92</v>
      </c>
      <c r="AS260">
        <v>0</v>
      </c>
      <c r="AT260">
        <v>97</v>
      </c>
      <c r="AU260">
        <v>51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9.66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2</v>
      </c>
      <c r="BJ260" t="s">
        <v>202</v>
      </c>
      <c r="BM260">
        <v>108001</v>
      </c>
      <c r="BN260">
        <v>0</v>
      </c>
      <c r="BO260" t="s">
        <v>3</v>
      </c>
      <c r="BP260">
        <v>0</v>
      </c>
      <c r="BQ260">
        <v>3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97</v>
      </c>
      <c r="CA260">
        <v>51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37"/>
        <v>287.83999999999997</v>
      </c>
      <c r="CQ260">
        <f t="shared" si="259"/>
        <v>5.1198000000000006</v>
      </c>
      <c r="CR260">
        <f t="shared" si="260"/>
        <v>204.07</v>
      </c>
      <c r="CS260">
        <f t="shared" si="238"/>
        <v>12.42</v>
      </c>
      <c r="CT260">
        <f t="shared" si="239"/>
        <v>26.74</v>
      </c>
      <c r="CU260">
        <f t="shared" si="240"/>
        <v>0</v>
      </c>
      <c r="CV260">
        <f t="shared" si="241"/>
        <v>2.78</v>
      </c>
      <c r="CW260">
        <f t="shared" si="242"/>
        <v>0.92</v>
      </c>
      <c r="CX260">
        <f t="shared" si="243"/>
        <v>0</v>
      </c>
      <c r="CY260">
        <f t="shared" si="244"/>
        <v>46.336899999999993</v>
      </c>
      <c r="CZ260">
        <f t="shared" si="245"/>
        <v>24.3627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142</v>
      </c>
      <c r="DW260" t="s">
        <v>142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49994016</v>
      </c>
      <c r="EF260">
        <v>3</v>
      </c>
      <c r="EG260" t="s">
        <v>27</v>
      </c>
      <c r="EH260">
        <v>0</v>
      </c>
      <c r="EI260" t="s">
        <v>3</v>
      </c>
      <c r="EJ260">
        <v>2</v>
      </c>
      <c r="EK260">
        <v>108001</v>
      </c>
      <c r="EL260" t="s">
        <v>28</v>
      </c>
      <c r="EM260" t="s">
        <v>29</v>
      </c>
      <c r="EO260" t="s">
        <v>3</v>
      </c>
      <c r="EQ260">
        <v>132096</v>
      </c>
      <c r="ER260">
        <v>231.34</v>
      </c>
      <c r="ES260">
        <v>0.53</v>
      </c>
      <c r="ET260">
        <v>204.07</v>
      </c>
      <c r="EU260">
        <v>12.42</v>
      </c>
      <c r="EV260">
        <v>26.74</v>
      </c>
      <c r="EW260">
        <v>2.78</v>
      </c>
      <c r="EX260">
        <v>0.92</v>
      </c>
      <c r="EY260">
        <v>0</v>
      </c>
      <c r="FQ260">
        <v>0</v>
      </c>
      <c r="FR260">
        <v>0</v>
      </c>
      <c r="FS260">
        <v>0</v>
      </c>
      <c r="FX260">
        <v>97</v>
      </c>
      <c r="FY260">
        <v>51</v>
      </c>
      <c r="GA260" t="s">
        <v>3</v>
      </c>
      <c r="GD260">
        <v>0</v>
      </c>
      <c r="GF260">
        <v>26041241</v>
      </c>
      <c r="GG260">
        <v>2</v>
      </c>
      <c r="GH260">
        <v>1</v>
      </c>
      <c r="GI260">
        <v>5</v>
      </c>
      <c r="GJ260">
        <v>0</v>
      </c>
      <c r="GK260">
        <f>ROUND(R260*(S12)/100,2)</f>
        <v>24.24</v>
      </c>
      <c r="GL260">
        <f t="shared" si="246"/>
        <v>0</v>
      </c>
      <c r="GM260">
        <f>ROUND(O260+X260+Y260+GK260,2)+GX260</f>
        <v>382.78</v>
      </c>
      <c r="GN260">
        <f t="shared" si="247"/>
        <v>0</v>
      </c>
      <c r="GO260">
        <f t="shared" si="248"/>
        <v>382.78</v>
      </c>
      <c r="GP260">
        <f t="shared" si="249"/>
        <v>0</v>
      </c>
      <c r="GR260">
        <v>0</v>
      </c>
      <c r="GS260">
        <v>3</v>
      </c>
      <c r="GT260">
        <v>0</v>
      </c>
      <c r="GU260" t="s">
        <v>3</v>
      </c>
      <c r="GV260">
        <f t="shared" si="250"/>
        <v>0</v>
      </c>
      <c r="GW260">
        <v>1</v>
      </c>
      <c r="GX260">
        <f t="shared" si="251"/>
        <v>0</v>
      </c>
      <c r="HA260">
        <v>0</v>
      </c>
      <c r="HB260">
        <v>0</v>
      </c>
      <c r="HC260">
        <f t="shared" si="252"/>
        <v>0</v>
      </c>
      <c r="HE260" t="s">
        <v>3</v>
      </c>
      <c r="HF260" t="s">
        <v>3</v>
      </c>
      <c r="HM260" t="s">
        <v>3</v>
      </c>
      <c r="HN260" t="s">
        <v>30</v>
      </c>
      <c r="HO260" t="s">
        <v>31</v>
      </c>
      <c r="HP260" t="s">
        <v>28</v>
      </c>
      <c r="HQ260" t="s">
        <v>28</v>
      </c>
      <c r="HS260">
        <v>0</v>
      </c>
      <c r="IK260">
        <v>0</v>
      </c>
    </row>
    <row r="261" spans="1:255" x14ac:dyDescent="0.2">
      <c r="A261" s="2">
        <v>17</v>
      </c>
      <c r="B261" s="2">
        <v>0</v>
      </c>
      <c r="C261" s="2"/>
      <c r="D261" s="2"/>
      <c r="E261" s="2" t="s">
        <v>3</v>
      </c>
      <c r="F261" s="2" t="s">
        <v>367</v>
      </c>
      <c r="G261" s="2" t="s">
        <v>368</v>
      </c>
      <c r="H261" s="2" t="s">
        <v>51</v>
      </c>
      <c r="I261" s="2">
        <f>ROUND(ROUND(602,4),7)</f>
        <v>602</v>
      </c>
      <c r="J261" s="2">
        <v>0</v>
      </c>
      <c r="K261" s="2">
        <f>ROUND(ROUND(602,4),7)</f>
        <v>602</v>
      </c>
      <c r="L261" s="2"/>
      <c r="M261" s="2"/>
      <c r="N261" s="2"/>
      <c r="O261" s="2">
        <f t="shared" si="223"/>
        <v>6321</v>
      </c>
      <c r="P261" s="2">
        <f t="shared" si="258"/>
        <v>6321</v>
      </c>
      <c r="Q261" s="2">
        <f t="shared" si="224"/>
        <v>0</v>
      </c>
      <c r="R261" s="2">
        <f t="shared" si="225"/>
        <v>0</v>
      </c>
      <c r="S261" s="2">
        <f t="shared" si="226"/>
        <v>0</v>
      </c>
      <c r="T261" s="2">
        <f t="shared" si="227"/>
        <v>0</v>
      </c>
      <c r="U261" s="2">
        <f t="shared" si="228"/>
        <v>0</v>
      </c>
      <c r="V261" s="2">
        <f t="shared" si="229"/>
        <v>0</v>
      </c>
      <c r="W261" s="2">
        <f t="shared" si="230"/>
        <v>0</v>
      </c>
      <c r="X261" s="2">
        <f t="shared" si="231"/>
        <v>0</v>
      </c>
      <c r="Y261" s="2">
        <f t="shared" si="232"/>
        <v>0</v>
      </c>
      <c r="Z261" s="2"/>
      <c r="AA261" s="2">
        <v>-1</v>
      </c>
      <c r="AB261" s="2">
        <f t="shared" si="233"/>
        <v>10.5</v>
      </c>
      <c r="AC261" s="2">
        <f t="shared" si="234"/>
        <v>10.5</v>
      </c>
      <c r="AD261" s="2">
        <f t="shared" si="253"/>
        <v>0</v>
      </c>
      <c r="AE261" s="2">
        <f t="shared" si="254"/>
        <v>0</v>
      </c>
      <c r="AF261" s="2">
        <f t="shared" si="255"/>
        <v>0</v>
      </c>
      <c r="AG261" s="2">
        <f t="shared" si="235"/>
        <v>0</v>
      </c>
      <c r="AH261" s="2">
        <f t="shared" si="256"/>
        <v>0</v>
      </c>
      <c r="AI261" s="2">
        <f t="shared" si="257"/>
        <v>0</v>
      </c>
      <c r="AJ261" s="2">
        <f t="shared" si="236"/>
        <v>0</v>
      </c>
      <c r="AK261" s="2">
        <v>10.5</v>
      </c>
      <c r="AL261" s="2">
        <v>10.5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369</v>
      </c>
      <c r="BK261" s="2"/>
      <c r="BL261" s="2"/>
      <c r="BM261" s="2">
        <v>500001</v>
      </c>
      <c r="BN261" s="2">
        <v>0</v>
      </c>
      <c r="BO261" s="2" t="s">
        <v>3</v>
      </c>
      <c r="BP261" s="2">
        <v>0</v>
      </c>
      <c r="BQ261" s="2">
        <v>8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37"/>
        <v>6321</v>
      </c>
      <c r="CQ261" s="2">
        <f t="shared" si="259"/>
        <v>10.5</v>
      </c>
      <c r="CR261" s="2">
        <f t="shared" si="260"/>
        <v>0</v>
      </c>
      <c r="CS261" s="2">
        <f t="shared" si="238"/>
        <v>0</v>
      </c>
      <c r="CT261" s="2">
        <f t="shared" si="239"/>
        <v>0</v>
      </c>
      <c r="CU261" s="2">
        <f t="shared" si="240"/>
        <v>0</v>
      </c>
      <c r="CV261" s="2">
        <f t="shared" si="241"/>
        <v>0</v>
      </c>
      <c r="CW261" s="2">
        <f t="shared" si="242"/>
        <v>0</v>
      </c>
      <c r="CX261" s="2">
        <f t="shared" si="243"/>
        <v>0</v>
      </c>
      <c r="CY261" s="2">
        <f>0</f>
        <v>0</v>
      </c>
      <c r="CZ261" s="2">
        <f>0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1010</v>
      </c>
      <c r="DV261" s="2" t="s">
        <v>51</v>
      </c>
      <c r="DW261" s="2" t="s">
        <v>51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49994105</v>
      </c>
      <c r="EF261" s="2">
        <v>8</v>
      </c>
      <c r="EG261" s="2" t="s">
        <v>95</v>
      </c>
      <c r="EH261" s="2">
        <v>0</v>
      </c>
      <c r="EI261" s="2" t="s">
        <v>3</v>
      </c>
      <c r="EJ261" s="2">
        <v>1</v>
      </c>
      <c r="EK261" s="2">
        <v>500001</v>
      </c>
      <c r="EL261" s="2" t="s">
        <v>96</v>
      </c>
      <c r="EM261" s="2" t="s">
        <v>97</v>
      </c>
      <c r="EN261" s="2"/>
      <c r="EO261" s="2" t="s">
        <v>3</v>
      </c>
      <c r="EP261" s="2"/>
      <c r="EQ261" s="2">
        <v>132096</v>
      </c>
      <c r="ER261" s="2">
        <v>10.5</v>
      </c>
      <c r="ES261" s="2">
        <v>10.5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</v>
      </c>
      <c r="GB261" s="2"/>
      <c r="GC261" s="2"/>
      <c r="GD261" s="2">
        <v>1</v>
      </c>
      <c r="GE261" s="2"/>
      <c r="GF261" s="2">
        <v>1505880463</v>
      </c>
      <c r="GG261" s="2">
        <v>2</v>
      </c>
      <c r="GH261" s="2">
        <v>1</v>
      </c>
      <c r="GI261" s="2">
        <v>-2</v>
      </c>
      <c r="GJ261" s="2">
        <v>0</v>
      </c>
      <c r="GK261" s="2">
        <v>0</v>
      </c>
      <c r="GL261" s="2">
        <f t="shared" si="246"/>
        <v>0</v>
      </c>
      <c r="GM261" s="2">
        <f>ROUND(O261+X261+Y261,2)+GX261</f>
        <v>6321</v>
      </c>
      <c r="GN261" s="2">
        <f t="shared" si="247"/>
        <v>6321</v>
      </c>
      <c r="GO261" s="2">
        <f t="shared" si="248"/>
        <v>0</v>
      </c>
      <c r="GP261" s="2">
        <f t="shared" si="249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50"/>
        <v>0</v>
      </c>
      <c r="GW261" s="2">
        <v>1</v>
      </c>
      <c r="GX261" s="2">
        <f t="shared" si="251"/>
        <v>0</v>
      </c>
      <c r="GY261" s="2"/>
      <c r="GZ261" s="2"/>
      <c r="HA261" s="2">
        <v>0</v>
      </c>
      <c r="HB261" s="2">
        <v>0</v>
      </c>
      <c r="HC261" s="2">
        <f t="shared" si="252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0</v>
      </c>
      <c r="E262" t="s">
        <v>3</v>
      </c>
      <c r="F262" t="s">
        <v>367</v>
      </c>
      <c r="G262" t="s">
        <v>368</v>
      </c>
      <c r="H262" t="s">
        <v>51</v>
      </c>
      <c r="I262">
        <f>ROUND(ROUND(602,4),7)</f>
        <v>602</v>
      </c>
      <c r="J262">
        <v>0</v>
      </c>
      <c r="K262">
        <f>ROUND(ROUND(602,4),7)</f>
        <v>602</v>
      </c>
      <c r="O262">
        <f t="shared" si="223"/>
        <v>61060.86</v>
      </c>
      <c r="P262">
        <f t="shared" si="258"/>
        <v>61060.86</v>
      </c>
      <c r="Q262">
        <f t="shared" si="224"/>
        <v>0</v>
      </c>
      <c r="R262">
        <f t="shared" si="225"/>
        <v>0</v>
      </c>
      <c r="S262">
        <f t="shared" si="226"/>
        <v>0</v>
      </c>
      <c r="T262">
        <f t="shared" si="227"/>
        <v>0</v>
      </c>
      <c r="U262">
        <f t="shared" si="228"/>
        <v>0</v>
      </c>
      <c r="V262">
        <f t="shared" si="229"/>
        <v>0</v>
      </c>
      <c r="W262">
        <f t="shared" si="230"/>
        <v>0</v>
      </c>
      <c r="X262">
        <f t="shared" si="231"/>
        <v>0</v>
      </c>
      <c r="Y262">
        <f t="shared" si="232"/>
        <v>0</v>
      </c>
      <c r="AA262">
        <v>-1</v>
      </c>
      <c r="AB262">
        <f t="shared" si="233"/>
        <v>10.5</v>
      </c>
      <c r="AC262">
        <f t="shared" si="234"/>
        <v>10.5</v>
      </c>
      <c r="AD262">
        <f t="shared" si="253"/>
        <v>0</v>
      </c>
      <c r="AE262">
        <f t="shared" si="254"/>
        <v>0</v>
      </c>
      <c r="AF262">
        <f t="shared" si="255"/>
        <v>0</v>
      </c>
      <c r="AG262">
        <f t="shared" si="235"/>
        <v>0</v>
      </c>
      <c r="AH262">
        <f t="shared" si="256"/>
        <v>0</v>
      </c>
      <c r="AI262">
        <f t="shared" si="257"/>
        <v>0</v>
      </c>
      <c r="AJ262">
        <f t="shared" si="236"/>
        <v>0</v>
      </c>
      <c r="AK262">
        <v>10.5</v>
      </c>
      <c r="AL262">
        <v>10.5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9.66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369</v>
      </c>
      <c r="BM262">
        <v>500001</v>
      </c>
      <c r="BN262">
        <v>0</v>
      </c>
      <c r="BO262" t="s">
        <v>3</v>
      </c>
      <c r="BP262">
        <v>0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37"/>
        <v>61060.86</v>
      </c>
      <c r="CQ262">
        <f t="shared" si="259"/>
        <v>101.43</v>
      </c>
      <c r="CR262">
        <f t="shared" si="260"/>
        <v>0</v>
      </c>
      <c r="CS262">
        <f t="shared" si="238"/>
        <v>0</v>
      </c>
      <c r="CT262">
        <f t="shared" si="239"/>
        <v>0</v>
      </c>
      <c r="CU262">
        <f t="shared" si="240"/>
        <v>0</v>
      </c>
      <c r="CV262">
        <f t="shared" si="241"/>
        <v>0</v>
      </c>
      <c r="CW262">
        <f t="shared" si="242"/>
        <v>0</v>
      </c>
      <c r="CX262">
        <f t="shared" si="243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1010</v>
      </c>
      <c r="DV262" t="s">
        <v>51</v>
      </c>
      <c r="DW262" t="s">
        <v>51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49994105</v>
      </c>
      <c r="EF262">
        <v>8</v>
      </c>
      <c r="EG262" t="s">
        <v>95</v>
      </c>
      <c r="EH262">
        <v>0</v>
      </c>
      <c r="EI262" t="s">
        <v>3</v>
      </c>
      <c r="EJ262">
        <v>1</v>
      </c>
      <c r="EK262">
        <v>500001</v>
      </c>
      <c r="EL262" t="s">
        <v>96</v>
      </c>
      <c r="EM262" t="s">
        <v>97</v>
      </c>
      <c r="EO262" t="s">
        <v>3</v>
      </c>
      <c r="EQ262">
        <v>132096</v>
      </c>
      <c r="ER262">
        <v>10.5</v>
      </c>
      <c r="ES262">
        <v>10.5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0</v>
      </c>
      <c r="GF262">
        <v>1505880463</v>
      </c>
      <c r="GG262">
        <v>2</v>
      </c>
      <c r="GH262">
        <v>1</v>
      </c>
      <c r="GI262">
        <v>5</v>
      </c>
      <c r="GJ262">
        <v>0</v>
      </c>
      <c r="GK262">
        <f>ROUND(R262*(S12)/100,2)</f>
        <v>0</v>
      </c>
      <c r="GL262">
        <f t="shared" si="246"/>
        <v>0</v>
      </c>
      <c r="GM262">
        <f>ROUND(O262+X262+Y262+GK262,2)+GX262</f>
        <v>61060.86</v>
      </c>
      <c r="GN262">
        <f t="shared" si="247"/>
        <v>61060.86</v>
      </c>
      <c r="GO262">
        <f t="shared" si="248"/>
        <v>0</v>
      </c>
      <c r="GP262">
        <f t="shared" si="249"/>
        <v>0</v>
      </c>
      <c r="GR262">
        <v>0</v>
      </c>
      <c r="GS262">
        <v>3</v>
      </c>
      <c r="GT262">
        <v>0</v>
      </c>
      <c r="GU262" t="s">
        <v>3</v>
      </c>
      <c r="GV262">
        <f t="shared" si="250"/>
        <v>0</v>
      </c>
      <c r="GW262">
        <v>1</v>
      </c>
      <c r="GX262">
        <f t="shared" si="251"/>
        <v>0</v>
      </c>
      <c r="HA262">
        <v>0</v>
      </c>
      <c r="HB262">
        <v>0</v>
      </c>
      <c r="HC262">
        <f t="shared" si="252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0</v>
      </c>
      <c r="C263" s="2">
        <f>ROW(SmtRes!A499)</f>
        <v>499</v>
      </c>
      <c r="D263" s="2">
        <f>ROW(EtalonRes!A503)</f>
        <v>503</v>
      </c>
      <c r="E263" s="2" t="s">
        <v>3</v>
      </c>
      <c r="F263" s="2" t="s">
        <v>323</v>
      </c>
      <c r="G263" s="2" t="s">
        <v>324</v>
      </c>
      <c r="H263" s="2" t="s">
        <v>325</v>
      </c>
      <c r="I263" s="2">
        <f>ROUND(ROUND((2.99*1.78*0.14*12)/100,4),7)</f>
        <v>8.9399999999999993E-2</v>
      </c>
      <c r="J263" s="2">
        <v>0</v>
      </c>
      <c r="K263" s="2">
        <f>ROUND(ROUND((2.99*1.78*0.14*12)/100,4),7)</f>
        <v>8.9399999999999993E-2</v>
      </c>
      <c r="L263" s="2"/>
      <c r="M263" s="2"/>
      <c r="N263" s="2"/>
      <c r="O263" s="2">
        <f t="shared" si="223"/>
        <v>1228.42</v>
      </c>
      <c r="P263" s="2">
        <f t="shared" si="258"/>
        <v>181.07</v>
      </c>
      <c r="Q263" s="2">
        <f t="shared" si="224"/>
        <v>906.65</v>
      </c>
      <c r="R263" s="2">
        <f t="shared" si="225"/>
        <v>67.900000000000006</v>
      </c>
      <c r="S263" s="2">
        <f t="shared" si="226"/>
        <v>140.69999999999999</v>
      </c>
      <c r="T263" s="2">
        <f t="shared" si="227"/>
        <v>0</v>
      </c>
      <c r="U263" s="2">
        <f t="shared" si="228"/>
        <v>14.9677056</v>
      </c>
      <c r="V263" s="2">
        <f t="shared" si="229"/>
        <v>5.3468352000000001</v>
      </c>
      <c r="W263" s="2">
        <f t="shared" si="230"/>
        <v>0</v>
      </c>
      <c r="X263" s="2">
        <f t="shared" si="231"/>
        <v>306.64</v>
      </c>
      <c r="Y263" s="2">
        <f t="shared" si="232"/>
        <v>279.52</v>
      </c>
      <c r="Z263" s="2"/>
      <c r="AA263" s="2">
        <v>-1</v>
      </c>
      <c r="AB263" s="2">
        <f t="shared" si="233"/>
        <v>13740.77</v>
      </c>
      <c r="AC263" s="2">
        <f t="shared" si="234"/>
        <v>2025.44</v>
      </c>
      <c r="AD263" s="2">
        <f>ROUND(((((ET263*ROUND(1.2,7)))-((EU263*ROUND(1.2,7))))+AE263),2)</f>
        <v>10141.540000000001</v>
      </c>
      <c r="AE263" s="2">
        <f>ROUND(((EU263*ROUND(1.2,7))),2)</f>
        <v>759.56</v>
      </c>
      <c r="AF263" s="2">
        <f>ROUND(((EV263*ROUND(1.2,7))),2)</f>
        <v>1573.79</v>
      </c>
      <c r="AG263" s="2">
        <f t="shared" si="235"/>
        <v>0</v>
      </c>
      <c r="AH263" s="2">
        <f>((EW263*ROUND(1.2,7)))</f>
        <v>167.42400000000001</v>
      </c>
      <c r="AI263" s="2">
        <f>((EX263*ROUND(1.2,7)))</f>
        <v>59.808</v>
      </c>
      <c r="AJ263" s="2">
        <f t="shared" si="236"/>
        <v>0</v>
      </c>
      <c r="AK263" s="2">
        <v>11788.22</v>
      </c>
      <c r="AL263" s="2">
        <v>2025.44</v>
      </c>
      <c r="AM263" s="2">
        <v>8451.2900000000009</v>
      </c>
      <c r="AN263" s="2">
        <v>632.97</v>
      </c>
      <c r="AO263" s="2">
        <v>1311.49</v>
      </c>
      <c r="AP263" s="2">
        <v>0</v>
      </c>
      <c r="AQ263" s="2">
        <v>139.52000000000001</v>
      </c>
      <c r="AR263" s="2">
        <v>49.84</v>
      </c>
      <c r="AS263" s="2">
        <v>0</v>
      </c>
      <c r="AT263" s="2">
        <v>147</v>
      </c>
      <c r="AU263" s="2">
        <v>134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0</v>
      </c>
      <c r="BI263" s="2">
        <v>1</v>
      </c>
      <c r="BJ263" s="2" t="s">
        <v>326</v>
      </c>
      <c r="BK263" s="2"/>
      <c r="BL263" s="2"/>
      <c r="BM263" s="2">
        <v>27001</v>
      </c>
      <c r="BN263" s="2">
        <v>0</v>
      </c>
      <c r="BO263" s="2" t="s">
        <v>3</v>
      </c>
      <c r="BP263" s="2">
        <v>0</v>
      </c>
      <c r="BQ263" s="2">
        <v>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147</v>
      </c>
      <c r="CA263" s="2">
        <v>134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1250</v>
      </c>
      <c r="CO263" s="2">
        <v>0</v>
      </c>
      <c r="CP263" s="2">
        <f t="shared" si="237"/>
        <v>1228.42</v>
      </c>
      <c r="CQ263" s="2">
        <f t="shared" si="259"/>
        <v>2025.44</v>
      </c>
      <c r="CR263" s="2">
        <f>((((ET263*ROUND(1.2,7)))*BB263-((EU263*ROUND(1.2,7)))*BS263)+AE263*BS263)</f>
        <v>10141.544</v>
      </c>
      <c r="CS263" s="2">
        <f t="shared" si="238"/>
        <v>759.56</v>
      </c>
      <c r="CT263" s="2">
        <f t="shared" si="239"/>
        <v>1573.79</v>
      </c>
      <c r="CU263" s="2">
        <f t="shared" si="240"/>
        <v>0</v>
      </c>
      <c r="CV263" s="2">
        <f t="shared" si="241"/>
        <v>167.42400000000001</v>
      </c>
      <c r="CW263" s="2">
        <f t="shared" si="242"/>
        <v>59.808</v>
      </c>
      <c r="CX263" s="2">
        <f t="shared" si="243"/>
        <v>0</v>
      </c>
      <c r="CY263" s="2">
        <f t="shared" ref="CY263:CY268" si="261">(((S263+R263)*AT263)/100)</f>
        <v>306.642</v>
      </c>
      <c r="CZ263" s="2">
        <f t="shared" ref="CZ263:CZ268" si="262">(((S263+R263)*AU263)/100)</f>
        <v>279.524</v>
      </c>
      <c r="DA263" s="2"/>
      <c r="DB263" s="2">
        <v>55</v>
      </c>
      <c r="DC263" s="2" t="s">
        <v>3</v>
      </c>
      <c r="DD263" s="2" t="s">
        <v>3</v>
      </c>
      <c r="DE263" s="2" t="s">
        <v>60</v>
      </c>
      <c r="DF263" s="2" t="s">
        <v>60</v>
      </c>
      <c r="DG263" s="2" t="s">
        <v>60</v>
      </c>
      <c r="DH263" s="2" t="s">
        <v>3</v>
      </c>
      <c r="DI263" s="2" t="s">
        <v>60</v>
      </c>
      <c r="DJ263" s="2" t="s">
        <v>60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325</v>
      </c>
      <c r="DW263" s="2" t="s">
        <v>325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49994245</v>
      </c>
      <c r="EF263" s="2">
        <v>2</v>
      </c>
      <c r="EG263" s="2" t="s">
        <v>74</v>
      </c>
      <c r="EH263" s="2">
        <v>21</v>
      </c>
      <c r="EI263" s="2" t="s">
        <v>327</v>
      </c>
      <c r="EJ263" s="2">
        <v>1</v>
      </c>
      <c r="EK263" s="2">
        <v>27001</v>
      </c>
      <c r="EL263" s="2" t="s">
        <v>327</v>
      </c>
      <c r="EM263" s="2" t="s">
        <v>328</v>
      </c>
      <c r="EN263" s="2"/>
      <c r="EO263" s="2" t="s">
        <v>61</v>
      </c>
      <c r="EP263" s="2"/>
      <c r="EQ263" s="2">
        <v>132096</v>
      </c>
      <c r="ER263" s="2">
        <v>11788.22</v>
      </c>
      <c r="ES263" s="2">
        <v>2025.44</v>
      </c>
      <c r="ET263" s="2">
        <v>8451.2900000000009</v>
      </c>
      <c r="EU263" s="2">
        <v>632.97</v>
      </c>
      <c r="EV263" s="2">
        <v>1311.49</v>
      </c>
      <c r="EW263" s="2">
        <v>139.52000000000001</v>
      </c>
      <c r="EX263" s="2">
        <v>49.84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147</v>
      </c>
      <c r="FY263" s="2">
        <v>134</v>
      </c>
      <c r="FZ263" s="2"/>
      <c r="GA263" s="2" t="s">
        <v>3</v>
      </c>
      <c r="GB263" s="2"/>
      <c r="GC263" s="2"/>
      <c r="GD263" s="2">
        <v>1</v>
      </c>
      <c r="GE263" s="2"/>
      <c r="GF263" s="2">
        <v>-1580361601</v>
      </c>
      <c r="GG263" s="2">
        <v>2</v>
      </c>
      <c r="GH263" s="2">
        <v>1</v>
      </c>
      <c r="GI263" s="2">
        <v>-2</v>
      </c>
      <c r="GJ263" s="2">
        <v>0</v>
      </c>
      <c r="GK263" s="2">
        <v>0</v>
      </c>
      <c r="GL263" s="2">
        <f t="shared" si="246"/>
        <v>0</v>
      </c>
      <c r="GM263" s="2">
        <f>ROUND(O263+X263+Y263,2)+GX263</f>
        <v>1814.58</v>
      </c>
      <c r="GN263" s="2">
        <f t="shared" si="247"/>
        <v>1814.58</v>
      </c>
      <c r="GO263" s="2">
        <f t="shared" si="248"/>
        <v>0</v>
      </c>
      <c r="GP263" s="2">
        <f t="shared" si="249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250"/>
        <v>0</v>
      </c>
      <c r="GW263" s="2">
        <v>1</v>
      </c>
      <c r="GX263" s="2">
        <f t="shared" si="251"/>
        <v>0</v>
      </c>
      <c r="GY263" s="2"/>
      <c r="GZ263" s="2"/>
      <c r="HA263" s="2">
        <v>0</v>
      </c>
      <c r="HB263" s="2">
        <v>0</v>
      </c>
      <c r="HC263" s="2">
        <f t="shared" si="252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329</v>
      </c>
      <c r="HO263" s="2" t="s">
        <v>330</v>
      </c>
      <c r="HP263" s="2" t="s">
        <v>327</v>
      </c>
      <c r="HQ263" s="2" t="s">
        <v>327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0</v>
      </c>
      <c r="C264">
        <f>ROW(SmtRes!A512)</f>
        <v>512</v>
      </c>
      <c r="D264">
        <f>ROW(EtalonRes!A516)</f>
        <v>516</v>
      </c>
      <c r="E264" t="s">
        <v>3</v>
      </c>
      <c r="F264" t="s">
        <v>323</v>
      </c>
      <c r="G264" t="s">
        <v>324</v>
      </c>
      <c r="H264" t="s">
        <v>325</v>
      </c>
      <c r="I264">
        <f>ROUND(ROUND((2.99*1.78*0.14*12)/100,4),7)</f>
        <v>8.9399999999999993E-2</v>
      </c>
      <c r="J264">
        <v>0</v>
      </c>
      <c r="K264">
        <f>ROUND(ROUND((2.99*1.78*0.14*12)/100,4),7)</f>
        <v>8.9399999999999993E-2</v>
      </c>
      <c r="O264">
        <f t="shared" si="223"/>
        <v>2796.53</v>
      </c>
      <c r="P264">
        <f t="shared" si="258"/>
        <v>1749.18</v>
      </c>
      <c r="Q264">
        <f t="shared" si="224"/>
        <v>906.65</v>
      </c>
      <c r="R264">
        <f t="shared" si="225"/>
        <v>67.900000000000006</v>
      </c>
      <c r="S264">
        <f t="shared" si="226"/>
        <v>140.69999999999999</v>
      </c>
      <c r="T264">
        <f t="shared" si="227"/>
        <v>0</v>
      </c>
      <c r="U264">
        <f t="shared" si="228"/>
        <v>14.9677056</v>
      </c>
      <c r="V264">
        <f t="shared" si="229"/>
        <v>5.3468352000000001</v>
      </c>
      <c r="W264">
        <f t="shared" si="230"/>
        <v>0</v>
      </c>
      <c r="X264">
        <f t="shared" si="231"/>
        <v>306.64</v>
      </c>
      <c r="Y264">
        <f t="shared" si="232"/>
        <v>279.52</v>
      </c>
      <c r="AA264">
        <v>-1</v>
      </c>
      <c r="AB264">
        <f t="shared" si="233"/>
        <v>13740.77</v>
      </c>
      <c r="AC264">
        <f t="shared" si="234"/>
        <v>2025.44</v>
      </c>
      <c r="AD264">
        <f>ROUND(((((ET264*ROUND(1.2,7)))-((EU264*ROUND(1.2,7))))+AE264),2)</f>
        <v>10141.540000000001</v>
      </c>
      <c r="AE264">
        <f>ROUND(((EU264*ROUND(1.2,7))),2)</f>
        <v>759.56</v>
      </c>
      <c r="AF264">
        <f>ROUND(((EV264*ROUND(1.2,7))),2)</f>
        <v>1573.79</v>
      </c>
      <c r="AG264">
        <f t="shared" si="235"/>
        <v>0</v>
      </c>
      <c r="AH264">
        <f>((EW264*ROUND(1.2,7)))</f>
        <v>167.42400000000001</v>
      </c>
      <c r="AI264">
        <f>((EX264*ROUND(1.2,7)))</f>
        <v>59.808</v>
      </c>
      <c r="AJ264">
        <f t="shared" si="236"/>
        <v>0</v>
      </c>
      <c r="AK264">
        <v>11788.22</v>
      </c>
      <c r="AL264">
        <v>2025.44</v>
      </c>
      <c r="AM264">
        <v>8451.2900000000009</v>
      </c>
      <c r="AN264">
        <v>632.97</v>
      </c>
      <c r="AO264">
        <v>1311.49</v>
      </c>
      <c r="AP264">
        <v>0</v>
      </c>
      <c r="AQ264">
        <v>139.52000000000001</v>
      </c>
      <c r="AR264">
        <v>49.84</v>
      </c>
      <c r="AS264">
        <v>0</v>
      </c>
      <c r="AT264">
        <v>147</v>
      </c>
      <c r="AU264">
        <v>134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9.66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326</v>
      </c>
      <c r="BM264">
        <v>27001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147</v>
      </c>
      <c r="CA264">
        <v>134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1250</v>
      </c>
      <c r="CO264">
        <v>0</v>
      </c>
      <c r="CP264">
        <f t="shared" si="237"/>
        <v>2796.5299999999997</v>
      </c>
      <c r="CQ264">
        <f t="shared" si="259"/>
        <v>19565.750400000001</v>
      </c>
      <c r="CR264">
        <f>((((ET264*ROUND(1.2,7)))*BB264-((EU264*ROUND(1.2,7)))*BS264)+AE264*BS264)</f>
        <v>10141.544</v>
      </c>
      <c r="CS264">
        <f t="shared" si="238"/>
        <v>759.56</v>
      </c>
      <c r="CT264">
        <f t="shared" si="239"/>
        <v>1573.79</v>
      </c>
      <c r="CU264">
        <f t="shared" si="240"/>
        <v>0</v>
      </c>
      <c r="CV264">
        <f t="shared" si="241"/>
        <v>167.42400000000001</v>
      </c>
      <c r="CW264">
        <f t="shared" si="242"/>
        <v>59.808</v>
      </c>
      <c r="CX264">
        <f t="shared" si="243"/>
        <v>0</v>
      </c>
      <c r="CY264">
        <f t="shared" si="261"/>
        <v>306.642</v>
      </c>
      <c r="CZ264">
        <f t="shared" si="262"/>
        <v>279.524</v>
      </c>
      <c r="DB264">
        <v>56</v>
      </c>
      <c r="DC264" t="s">
        <v>3</v>
      </c>
      <c r="DD264" t="s">
        <v>3</v>
      </c>
      <c r="DE264" t="s">
        <v>60</v>
      </c>
      <c r="DF264" t="s">
        <v>60</v>
      </c>
      <c r="DG264" t="s">
        <v>60</v>
      </c>
      <c r="DH264" t="s">
        <v>3</v>
      </c>
      <c r="DI264" t="s">
        <v>60</v>
      </c>
      <c r="DJ264" t="s">
        <v>60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325</v>
      </c>
      <c r="DW264" t="s">
        <v>325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49994245</v>
      </c>
      <c r="EF264">
        <v>2</v>
      </c>
      <c r="EG264" t="s">
        <v>74</v>
      </c>
      <c r="EH264">
        <v>21</v>
      </c>
      <c r="EI264" t="s">
        <v>327</v>
      </c>
      <c r="EJ264">
        <v>1</v>
      </c>
      <c r="EK264">
        <v>27001</v>
      </c>
      <c r="EL264" t="s">
        <v>327</v>
      </c>
      <c r="EM264" t="s">
        <v>328</v>
      </c>
      <c r="EO264" t="s">
        <v>61</v>
      </c>
      <c r="EQ264">
        <v>132096</v>
      </c>
      <c r="ER264">
        <v>11788.22</v>
      </c>
      <c r="ES264">
        <v>2025.44</v>
      </c>
      <c r="ET264">
        <v>8451.2900000000009</v>
      </c>
      <c r="EU264">
        <v>632.97</v>
      </c>
      <c r="EV264">
        <v>1311.49</v>
      </c>
      <c r="EW264">
        <v>139.52000000000001</v>
      </c>
      <c r="EX264">
        <v>49.84</v>
      </c>
      <c r="EY264">
        <v>0</v>
      </c>
      <c r="FQ264">
        <v>0</v>
      </c>
      <c r="FR264">
        <v>0</v>
      </c>
      <c r="FS264">
        <v>0</v>
      </c>
      <c r="FX264">
        <v>147</v>
      </c>
      <c r="FY264">
        <v>134</v>
      </c>
      <c r="GA264" t="s">
        <v>3</v>
      </c>
      <c r="GD264">
        <v>0</v>
      </c>
      <c r="GF264">
        <v>-1580361601</v>
      </c>
      <c r="GG264">
        <v>2</v>
      </c>
      <c r="GH264">
        <v>1</v>
      </c>
      <c r="GI264">
        <v>5</v>
      </c>
      <c r="GJ264">
        <v>0</v>
      </c>
      <c r="GK264">
        <f>ROUND(R264*(S12)/100,2)</f>
        <v>108.64</v>
      </c>
      <c r="GL264">
        <f t="shared" si="246"/>
        <v>0</v>
      </c>
      <c r="GM264">
        <f>ROUND(O264+X264+Y264+GK264,2)+GX264</f>
        <v>3491.33</v>
      </c>
      <c r="GN264">
        <f t="shared" si="247"/>
        <v>3491.33</v>
      </c>
      <c r="GO264">
        <f t="shared" si="248"/>
        <v>0</v>
      </c>
      <c r="GP264">
        <f t="shared" si="249"/>
        <v>0</v>
      </c>
      <c r="GR264">
        <v>0</v>
      </c>
      <c r="GS264">
        <v>3</v>
      </c>
      <c r="GT264">
        <v>0</v>
      </c>
      <c r="GU264" t="s">
        <v>3</v>
      </c>
      <c r="GV264">
        <f t="shared" si="250"/>
        <v>0</v>
      </c>
      <c r="GW264">
        <v>1</v>
      </c>
      <c r="GX264">
        <f t="shared" si="251"/>
        <v>0</v>
      </c>
      <c r="HA264">
        <v>0</v>
      </c>
      <c r="HB264">
        <v>0</v>
      </c>
      <c r="HC264">
        <f t="shared" si="252"/>
        <v>0</v>
      </c>
      <c r="HE264" t="s">
        <v>3</v>
      </c>
      <c r="HF264" t="s">
        <v>3</v>
      </c>
      <c r="HM264" t="s">
        <v>3</v>
      </c>
      <c r="HN264" t="s">
        <v>329</v>
      </c>
      <c r="HO264" t="s">
        <v>330</v>
      </c>
      <c r="HP264" t="s">
        <v>327</v>
      </c>
      <c r="HQ264" t="s">
        <v>327</v>
      </c>
      <c r="HS264">
        <v>0</v>
      </c>
      <c r="IK264">
        <v>0</v>
      </c>
    </row>
    <row r="265" spans="1:255" x14ac:dyDescent="0.2">
      <c r="A265" s="2">
        <v>18</v>
      </c>
      <c r="B265" s="2">
        <v>0</v>
      </c>
      <c r="C265" s="2">
        <v>499</v>
      </c>
      <c r="D265" s="2"/>
      <c r="E265" s="2" t="s">
        <v>3</v>
      </c>
      <c r="F265" s="2" t="s">
        <v>370</v>
      </c>
      <c r="G265" s="2" t="s">
        <v>333</v>
      </c>
      <c r="H265" s="2" t="s">
        <v>189</v>
      </c>
      <c r="I265" s="2">
        <f>I263*J265</f>
        <v>8.94</v>
      </c>
      <c r="J265" s="2">
        <v>100</v>
      </c>
      <c r="K265" s="2">
        <v>100</v>
      </c>
      <c r="L265" s="2"/>
      <c r="M265" s="2"/>
      <c r="N265" s="2"/>
      <c r="O265" s="2">
        <f t="shared" si="223"/>
        <v>0</v>
      </c>
      <c r="P265" s="2">
        <f t="shared" si="258"/>
        <v>0</v>
      </c>
      <c r="Q265" s="2">
        <f t="shared" si="224"/>
        <v>0</v>
      </c>
      <c r="R265" s="2">
        <f t="shared" si="225"/>
        <v>0</v>
      </c>
      <c r="S265" s="2">
        <f t="shared" si="226"/>
        <v>0</v>
      </c>
      <c r="T265" s="2">
        <f t="shared" si="227"/>
        <v>0</v>
      </c>
      <c r="U265" s="2">
        <f t="shared" si="228"/>
        <v>0</v>
      </c>
      <c r="V265" s="2">
        <f t="shared" si="229"/>
        <v>0</v>
      </c>
      <c r="W265" s="2">
        <f t="shared" si="230"/>
        <v>0</v>
      </c>
      <c r="X265" s="2">
        <f t="shared" si="231"/>
        <v>0</v>
      </c>
      <c r="Y265" s="2">
        <f t="shared" si="232"/>
        <v>0</v>
      </c>
      <c r="Z265" s="2"/>
      <c r="AA265" s="2">
        <v>-1</v>
      </c>
      <c r="AB265" s="2">
        <f t="shared" si="233"/>
        <v>0</v>
      </c>
      <c r="AC265" s="2">
        <f t="shared" si="234"/>
        <v>0</v>
      </c>
      <c r="AD265" s="2">
        <f>ROUND((((ET265)-(EU265))+AE265),2)</f>
        <v>0</v>
      </c>
      <c r="AE265" s="2">
        <f>ROUND((EU265),2)</f>
        <v>0</v>
      </c>
      <c r="AF265" s="2">
        <f>ROUND((EV265),2)</f>
        <v>0</v>
      </c>
      <c r="AG265" s="2">
        <f t="shared" si="235"/>
        <v>0</v>
      </c>
      <c r="AH265" s="2">
        <f>(EW265)</f>
        <v>0</v>
      </c>
      <c r="AI265" s="2">
        <f>(EX265)</f>
        <v>0</v>
      </c>
      <c r="AJ265" s="2">
        <f t="shared" si="236"/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147</v>
      </c>
      <c r="AU265" s="2">
        <v>134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371</v>
      </c>
      <c r="BK265" s="2"/>
      <c r="BL265" s="2"/>
      <c r="BM265" s="2">
        <v>27001</v>
      </c>
      <c r="BN265" s="2">
        <v>0</v>
      </c>
      <c r="BO265" s="2" t="s">
        <v>3</v>
      </c>
      <c r="BP265" s="2">
        <v>0</v>
      </c>
      <c r="BQ265" s="2">
        <v>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147</v>
      </c>
      <c r="CA265" s="2">
        <v>134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37"/>
        <v>0</v>
      </c>
      <c r="CQ265" s="2">
        <f t="shared" si="259"/>
        <v>0</v>
      </c>
      <c r="CR265" s="2">
        <f>(((ET265)*BB265-(EU265)*BS265)+AE265*BS265)</f>
        <v>0</v>
      </c>
      <c r="CS265" s="2">
        <f t="shared" si="238"/>
        <v>0</v>
      </c>
      <c r="CT265" s="2">
        <f t="shared" si="239"/>
        <v>0</v>
      </c>
      <c r="CU265" s="2">
        <f t="shared" si="240"/>
        <v>0</v>
      </c>
      <c r="CV265" s="2">
        <f t="shared" si="241"/>
        <v>0</v>
      </c>
      <c r="CW265" s="2">
        <f t="shared" si="242"/>
        <v>0</v>
      </c>
      <c r="CX265" s="2">
        <f t="shared" si="243"/>
        <v>0</v>
      </c>
      <c r="CY265" s="2">
        <f t="shared" si="261"/>
        <v>0</v>
      </c>
      <c r="CZ265" s="2">
        <f t="shared" si="262"/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1007</v>
      </c>
      <c r="DV265" s="2" t="s">
        <v>189</v>
      </c>
      <c r="DW265" s="2" t="s">
        <v>189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49994245</v>
      </c>
      <c r="EF265" s="2">
        <v>2</v>
      </c>
      <c r="EG265" s="2" t="s">
        <v>74</v>
      </c>
      <c r="EH265" s="2">
        <v>21</v>
      </c>
      <c r="EI265" s="2" t="s">
        <v>327</v>
      </c>
      <c r="EJ265" s="2">
        <v>1</v>
      </c>
      <c r="EK265" s="2">
        <v>27001</v>
      </c>
      <c r="EL265" s="2" t="s">
        <v>327</v>
      </c>
      <c r="EM265" s="2" t="s">
        <v>328</v>
      </c>
      <c r="EN265" s="2"/>
      <c r="EO265" s="2" t="s">
        <v>3</v>
      </c>
      <c r="EP265" s="2"/>
      <c r="EQ265" s="2">
        <v>1024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147</v>
      </c>
      <c r="FY265" s="2">
        <v>134</v>
      </c>
      <c r="FZ265" s="2"/>
      <c r="GA265" s="2" t="s">
        <v>3</v>
      </c>
      <c r="GB265" s="2"/>
      <c r="GC265" s="2"/>
      <c r="GD265" s="2">
        <v>1</v>
      </c>
      <c r="GE265" s="2"/>
      <c r="GF265" s="2">
        <v>-1257084297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si="246"/>
        <v>0</v>
      </c>
      <c r="GM265" s="2">
        <f>ROUND(O265+X265+Y265,2)+GX265</f>
        <v>0</v>
      </c>
      <c r="GN265" s="2">
        <f t="shared" si="247"/>
        <v>0</v>
      </c>
      <c r="GO265" s="2">
        <f t="shared" si="248"/>
        <v>0</v>
      </c>
      <c r="GP265" s="2">
        <f t="shared" si="249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250"/>
        <v>0</v>
      </c>
      <c r="GW265" s="2">
        <v>1</v>
      </c>
      <c r="GX265" s="2">
        <f t="shared" si="251"/>
        <v>0</v>
      </c>
      <c r="GY265" s="2"/>
      <c r="GZ265" s="2"/>
      <c r="HA265" s="2">
        <v>0</v>
      </c>
      <c r="HB265" s="2">
        <v>0</v>
      </c>
      <c r="HC265" s="2">
        <f t="shared" si="252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329</v>
      </c>
      <c r="HO265" s="2" t="s">
        <v>330</v>
      </c>
      <c r="HP265" s="2" t="s">
        <v>327</v>
      </c>
      <c r="HQ265" s="2" t="s">
        <v>327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18</v>
      </c>
      <c r="B266">
        <v>0</v>
      </c>
      <c r="C266">
        <v>512</v>
      </c>
      <c r="E266" t="s">
        <v>3</v>
      </c>
      <c r="F266" t="s">
        <v>370</v>
      </c>
      <c r="G266" t="s">
        <v>333</v>
      </c>
      <c r="H266" t="s">
        <v>189</v>
      </c>
      <c r="I266">
        <f>I264*J266</f>
        <v>8.94</v>
      </c>
      <c r="J266">
        <v>100</v>
      </c>
      <c r="K266">
        <v>100</v>
      </c>
      <c r="O266">
        <f t="shared" si="223"/>
        <v>0</v>
      </c>
      <c r="P266">
        <f t="shared" si="258"/>
        <v>0</v>
      </c>
      <c r="Q266">
        <f t="shared" si="224"/>
        <v>0</v>
      </c>
      <c r="R266">
        <f t="shared" si="225"/>
        <v>0</v>
      </c>
      <c r="S266">
        <f t="shared" si="226"/>
        <v>0</v>
      </c>
      <c r="T266">
        <f t="shared" si="227"/>
        <v>0</v>
      </c>
      <c r="U266">
        <f t="shared" si="228"/>
        <v>0</v>
      </c>
      <c r="V266">
        <f t="shared" si="229"/>
        <v>0</v>
      </c>
      <c r="W266">
        <f t="shared" si="230"/>
        <v>0</v>
      </c>
      <c r="X266">
        <f t="shared" si="231"/>
        <v>0</v>
      </c>
      <c r="Y266">
        <f t="shared" si="232"/>
        <v>0</v>
      </c>
      <c r="AA266">
        <v>-1</v>
      </c>
      <c r="AB266">
        <f t="shared" si="233"/>
        <v>0</v>
      </c>
      <c r="AC266">
        <f t="shared" si="234"/>
        <v>0</v>
      </c>
      <c r="AD266">
        <f>ROUND((((ET266)-(EU266))+AE266),2)</f>
        <v>0</v>
      </c>
      <c r="AE266">
        <f>ROUND((EU266),2)</f>
        <v>0</v>
      </c>
      <c r="AF266">
        <f>ROUND((EV266),2)</f>
        <v>0</v>
      </c>
      <c r="AG266">
        <f t="shared" si="235"/>
        <v>0</v>
      </c>
      <c r="AH266">
        <f>(EW266)</f>
        <v>0</v>
      </c>
      <c r="AI266">
        <f>(EX266)</f>
        <v>0</v>
      </c>
      <c r="AJ266">
        <f t="shared" si="236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147</v>
      </c>
      <c r="AU266">
        <v>134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9.66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371</v>
      </c>
      <c r="BM266">
        <v>27001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147</v>
      </c>
      <c r="CA266">
        <v>134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37"/>
        <v>0</v>
      </c>
      <c r="CQ266">
        <f t="shared" si="259"/>
        <v>0</v>
      </c>
      <c r="CR266">
        <f>(((ET266)*BB266-(EU266)*BS266)+AE266*BS266)</f>
        <v>0</v>
      </c>
      <c r="CS266">
        <f t="shared" si="238"/>
        <v>0</v>
      </c>
      <c r="CT266">
        <f t="shared" si="239"/>
        <v>0</v>
      </c>
      <c r="CU266">
        <f t="shared" si="240"/>
        <v>0</v>
      </c>
      <c r="CV266">
        <f t="shared" si="241"/>
        <v>0</v>
      </c>
      <c r="CW266">
        <f t="shared" si="242"/>
        <v>0</v>
      </c>
      <c r="CX266">
        <f t="shared" si="243"/>
        <v>0</v>
      </c>
      <c r="CY266">
        <f t="shared" si="261"/>
        <v>0</v>
      </c>
      <c r="CZ266">
        <f t="shared" si="262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1007</v>
      </c>
      <c r="DV266" t="s">
        <v>189</v>
      </c>
      <c r="DW266" t="s">
        <v>189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49994245</v>
      </c>
      <c r="EF266">
        <v>2</v>
      </c>
      <c r="EG266" t="s">
        <v>74</v>
      </c>
      <c r="EH266">
        <v>21</v>
      </c>
      <c r="EI266" t="s">
        <v>327</v>
      </c>
      <c r="EJ266">
        <v>1</v>
      </c>
      <c r="EK266">
        <v>27001</v>
      </c>
      <c r="EL266" t="s">
        <v>327</v>
      </c>
      <c r="EM266" t="s">
        <v>328</v>
      </c>
      <c r="EO266" t="s">
        <v>3</v>
      </c>
      <c r="EQ266">
        <v>1024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v>0</v>
      </c>
      <c r="FS266">
        <v>0</v>
      </c>
      <c r="FX266">
        <v>147</v>
      </c>
      <c r="FY266">
        <v>134</v>
      </c>
      <c r="GA266" t="s">
        <v>3</v>
      </c>
      <c r="GD266">
        <v>0</v>
      </c>
      <c r="GF266">
        <v>-1257084297</v>
      </c>
      <c r="GG266">
        <v>2</v>
      </c>
      <c r="GH266">
        <v>1</v>
      </c>
      <c r="GI266">
        <v>5</v>
      </c>
      <c r="GJ266">
        <v>0</v>
      </c>
      <c r="GK266">
        <f>ROUND(R266*(S12)/100,2)</f>
        <v>0</v>
      </c>
      <c r="GL266">
        <f t="shared" si="246"/>
        <v>0</v>
      </c>
      <c r="GM266">
        <f>ROUND(O266+X266+Y266+GK266,2)+GX266</f>
        <v>0</v>
      </c>
      <c r="GN266">
        <f t="shared" si="247"/>
        <v>0</v>
      </c>
      <c r="GO266">
        <f t="shared" si="248"/>
        <v>0</v>
      </c>
      <c r="GP266">
        <f t="shared" si="249"/>
        <v>0</v>
      </c>
      <c r="GR266">
        <v>0</v>
      </c>
      <c r="GS266">
        <v>3</v>
      </c>
      <c r="GT266">
        <v>0</v>
      </c>
      <c r="GU266" t="s">
        <v>3</v>
      </c>
      <c r="GV266">
        <f t="shared" si="250"/>
        <v>0</v>
      </c>
      <c r="GW266">
        <v>1</v>
      </c>
      <c r="GX266">
        <f t="shared" si="251"/>
        <v>0</v>
      </c>
      <c r="HA266">
        <v>0</v>
      </c>
      <c r="HB266">
        <v>0</v>
      </c>
      <c r="HC266">
        <f t="shared" si="252"/>
        <v>0</v>
      </c>
      <c r="HE266" t="s">
        <v>3</v>
      </c>
      <c r="HF266" t="s">
        <v>3</v>
      </c>
      <c r="HM266" t="s">
        <v>3</v>
      </c>
      <c r="HN266" t="s">
        <v>329</v>
      </c>
      <c r="HO266" t="s">
        <v>330</v>
      </c>
      <c r="HP266" t="s">
        <v>327</v>
      </c>
      <c r="HQ266" t="s">
        <v>327</v>
      </c>
      <c r="HS266">
        <v>0</v>
      </c>
      <c r="IK266">
        <v>0</v>
      </c>
    </row>
    <row r="267" spans="1:255" x14ac:dyDescent="0.2">
      <c r="A267" s="2">
        <v>17</v>
      </c>
      <c r="B267" s="2">
        <v>0</v>
      </c>
      <c r="C267" s="2">
        <f>ROW(SmtRes!A513)</f>
        <v>513</v>
      </c>
      <c r="D267" s="2">
        <f>ROW(EtalonRes!A517)</f>
        <v>517</v>
      </c>
      <c r="E267" s="2" t="s">
        <v>3</v>
      </c>
      <c r="F267" s="2" t="s">
        <v>179</v>
      </c>
      <c r="G267" s="2" t="s">
        <v>180</v>
      </c>
      <c r="H267" s="2" t="s">
        <v>181</v>
      </c>
      <c r="I267" s="2">
        <f>ROUND(ROUND((0.05*(36+18+18+36))/100,4),7)</f>
        <v>5.3999999999999999E-2</v>
      </c>
      <c r="J267" s="2">
        <v>0</v>
      </c>
      <c r="K267" s="2">
        <f>ROUND(ROUND((0.05*(36+18+18+36))/100,4),7)</f>
        <v>5.3999999999999999E-2</v>
      </c>
      <c r="L267" s="2"/>
      <c r="M267" s="2"/>
      <c r="N267" s="2"/>
      <c r="O267" s="2">
        <f t="shared" si="223"/>
        <v>43.01</v>
      </c>
      <c r="P267" s="2">
        <f t="shared" si="258"/>
        <v>0</v>
      </c>
      <c r="Q267" s="2">
        <f t="shared" si="224"/>
        <v>0</v>
      </c>
      <c r="R267" s="2">
        <f t="shared" si="225"/>
        <v>0</v>
      </c>
      <c r="S267" s="2">
        <f t="shared" si="226"/>
        <v>43.01</v>
      </c>
      <c r="T267" s="2">
        <f t="shared" si="227"/>
        <v>0</v>
      </c>
      <c r="U267" s="2">
        <f t="shared" si="228"/>
        <v>5.7347999999999999</v>
      </c>
      <c r="V267" s="2">
        <f t="shared" si="229"/>
        <v>0</v>
      </c>
      <c r="W267" s="2">
        <f t="shared" si="230"/>
        <v>0</v>
      </c>
      <c r="X267" s="2">
        <f t="shared" si="231"/>
        <v>38.28</v>
      </c>
      <c r="Y267" s="2">
        <f t="shared" si="232"/>
        <v>17.2</v>
      </c>
      <c r="Z267" s="2"/>
      <c r="AA267" s="2">
        <v>-1</v>
      </c>
      <c r="AB267" s="2">
        <f t="shared" si="233"/>
        <v>796.5</v>
      </c>
      <c r="AC267" s="2">
        <f t="shared" si="234"/>
        <v>0</v>
      </c>
      <c r="AD267" s="2">
        <f>ROUND(((((ET267*ROUND(1.2,7)))-((EU267*ROUND(1.2,7))))+AE267),2)</f>
        <v>0</v>
      </c>
      <c r="AE267" s="2">
        <f>ROUND(((EU267*ROUND(1.2,7))),2)</f>
        <v>0</v>
      </c>
      <c r="AF267" s="2">
        <f>ROUND(((EV267*ROUND(1.2,7))),2)</f>
        <v>796.5</v>
      </c>
      <c r="AG267" s="2">
        <f t="shared" si="235"/>
        <v>0</v>
      </c>
      <c r="AH267" s="2">
        <f>((EW267*ROUND(1.2,7)))</f>
        <v>106.2</v>
      </c>
      <c r="AI267" s="2">
        <f>((EX267*ROUND(1.2,7)))</f>
        <v>0</v>
      </c>
      <c r="AJ267" s="2">
        <f t="shared" si="236"/>
        <v>0</v>
      </c>
      <c r="AK267" s="2">
        <v>663.75</v>
      </c>
      <c r="AL267" s="2">
        <v>0</v>
      </c>
      <c r="AM267" s="2">
        <v>0</v>
      </c>
      <c r="AN267" s="2">
        <v>0</v>
      </c>
      <c r="AO267" s="2">
        <v>663.75</v>
      </c>
      <c r="AP267" s="2">
        <v>0</v>
      </c>
      <c r="AQ267" s="2">
        <v>88.5</v>
      </c>
      <c r="AR267" s="2">
        <v>0</v>
      </c>
      <c r="AS267" s="2">
        <v>0</v>
      </c>
      <c r="AT267" s="2">
        <v>89</v>
      </c>
      <c r="AU267" s="2">
        <v>40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0</v>
      </c>
      <c r="BI267" s="2">
        <v>1</v>
      </c>
      <c r="BJ267" s="2" t="s">
        <v>182</v>
      </c>
      <c r="BK267" s="2"/>
      <c r="BL267" s="2"/>
      <c r="BM267" s="2">
        <v>1003</v>
      </c>
      <c r="BN267" s="2">
        <v>0</v>
      </c>
      <c r="BO267" s="2" t="s">
        <v>3</v>
      </c>
      <c r="BP267" s="2">
        <v>0</v>
      </c>
      <c r="BQ267" s="2">
        <v>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89</v>
      </c>
      <c r="CA267" s="2">
        <v>40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1250</v>
      </c>
      <c r="CO267" s="2">
        <v>0</v>
      </c>
      <c r="CP267" s="2">
        <f t="shared" si="237"/>
        <v>43.01</v>
      </c>
      <c r="CQ267" s="2">
        <f t="shared" si="259"/>
        <v>0</v>
      </c>
      <c r="CR267" s="2">
        <f>((((ET267*ROUND(1.2,7)))*BB267-((EU267*ROUND(1.2,7)))*BS267)+AE267*BS267)</f>
        <v>0</v>
      </c>
      <c r="CS267" s="2">
        <f t="shared" si="238"/>
        <v>0</v>
      </c>
      <c r="CT267" s="2">
        <f t="shared" si="239"/>
        <v>796.5</v>
      </c>
      <c r="CU267" s="2">
        <f t="shared" si="240"/>
        <v>0</v>
      </c>
      <c r="CV267" s="2">
        <f t="shared" si="241"/>
        <v>106.2</v>
      </c>
      <c r="CW267" s="2">
        <f t="shared" si="242"/>
        <v>0</v>
      </c>
      <c r="CX267" s="2">
        <f t="shared" si="243"/>
        <v>0</v>
      </c>
      <c r="CY267" s="2">
        <f t="shared" si="261"/>
        <v>38.2789</v>
      </c>
      <c r="CZ267" s="2">
        <f t="shared" si="262"/>
        <v>17.203999999999997</v>
      </c>
      <c r="DA267" s="2"/>
      <c r="DB267" s="2">
        <v>57</v>
      </c>
      <c r="DC267" s="2" t="s">
        <v>3</v>
      </c>
      <c r="DD267" s="2" t="s">
        <v>3</v>
      </c>
      <c r="DE267" s="2" t="s">
        <v>60</v>
      </c>
      <c r="DF267" s="2" t="s">
        <v>60</v>
      </c>
      <c r="DG267" s="2" t="s">
        <v>60</v>
      </c>
      <c r="DH267" s="2" t="s">
        <v>3</v>
      </c>
      <c r="DI267" s="2" t="s">
        <v>60</v>
      </c>
      <c r="DJ267" s="2" t="s">
        <v>60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1013</v>
      </c>
      <c r="DV267" s="2" t="s">
        <v>181</v>
      </c>
      <c r="DW267" s="2" t="s">
        <v>181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49994151</v>
      </c>
      <c r="EF267" s="2">
        <v>2</v>
      </c>
      <c r="EG267" s="2" t="s">
        <v>74</v>
      </c>
      <c r="EH267" s="2">
        <v>1</v>
      </c>
      <c r="EI267" s="2" t="s">
        <v>150</v>
      </c>
      <c r="EJ267" s="2">
        <v>1</v>
      </c>
      <c r="EK267" s="2">
        <v>1003</v>
      </c>
      <c r="EL267" s="2" t="s">
        <v>183</v>
      </c>
      <c r="EM267" s="2" t="s">
        <v>152</v>
      </c>
      <c r="EN267" s="2"/>
      <c r="EO267" s="2" t="s">
        <v>61</v>
      </c>
      <c r="EP267" s="2"/>
      <c r="EQ267" s="2">
        <v>132096</v>
      </c>
      <c r="ER267" s="2">
        <v>663.75</v>
      </c>
      <c r="ES267" s="2">
        <v>0</v>
      </c>
      <c r="ET267" s="2">
        <v>0</v>
      </c>
      <c r="EU267" s="2">
        <v>0</v>
      </c>
      <c r="EV267" s="2">
        <v>663.75</v>
      </c>
      <c r="EW267" s="2">
        <v>88.5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89</v>
      </c>
      <c r="FY267" s="2">
        <v>40</v>
      </c>
      <c r="FZ267" s="2"/>
      <c r="GA267" s="2" t="s">
        <v>3</v>
      </c>
      <c r="GB267" s="2"/>
      <c r="GC267" s="2"/>
      <c r="GD267" s="2">
        <v>1</v>
      </c>
      <c r="GE267" s="2"/>
      <c r="GF267" s="2">
        <v>-422558440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 t="shared" si="246"/>
        <v>0</v>
      </c>
      <c r="GM267" s="2">
        <f>ROUND(O267+X267+Y267,2)+GX267</f>
        <v>98.49</v>
      </c>
      <c r="GN267" s="2">
        <f t="shared" si="247"/>
        <v>98.49</v>
      </c>
      <c r="GO267" s="2">
        <f t="shared" si="248"/>
        <v>0</v>
      </c>
      <c r="GP267" s="2">
        <f t="shared" si="249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250"/>
        <v>0</v>
      </c>
      <c r="GW267" s="2">
        <v>1</v>
      </c>
      <c r="GX267" s="2">
        <f t="shared" si="251"/>
        <v>0</v>
      </c>
      <c r="GY267" s="2"/>
      <c r="GZ267" s="2"/>
      <c r="HA267" s="2">
        <v>0</v>
      </c>
      <c r="HB267" s="2">
        <v>0</v>
      </c>
      <c r="HC267" s="2">
        <f t="shared" si="25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184</v>
      </c>
      <c r="HO267" s="2" t="s">
        <v>185</v>
      </c>
      <c r="HP267" s="2" t="s">
        <v>183</v>
      </c>
      <c r="HQ267" s="2" t="s">
        <v>183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0</v>
      </c>
      <c r="C268">
        <f>ROW(SmtRes!A514)</f>
        <v>514</v>
      </c>
      <c r="D268">
        <f>ROW(EtalonRes!A518)</f>
        <v>518</v>
      </c>
      <c r="E268" t="s">
        <v>3</v>
      </c>
      <c r="F268" t="s">
        <v>179</v>
      </c>
      <c r="G268" t="s">
        <v>180</v>
      </c>
      <c r="H268" t="s">
        <v>181</v>
      </c>
      <c r="I268">
        <f>ROUND(ROUND((0.05*(36+18+18+36))/100,4),7)</f>
        <v>5.3999999999999999E-2</v>
      </c>
      <c r="J268">
        <v>0</v>
      </c>
      <c r="K268">
        <f>ROUND(ROUND((0.05*(36+18+18+36))/100,4),7)</f>
        <v>5.3999999999999999E-2</v>
      </c>
      <c r="O268">
        <f t="shared" si="223"/>
        <v>2190.5500000000002</v>
      </c>
      <c r="P268">
        <f t="shared" si="258"/>
        <v>0</v>
      </c>
      <c r="Q268">
        <f t="shared" si="224"/>
        <v>0</v>
      </c>
      <c r="R268">
        <f t="shared" si="225"/>
        <v>0</v>
      </c>
      <c r="S268">
        <f t="shared" si="226"/>
        <v>2190.5500000000002</v>
      </c>
      <c r="T268">
        <f t="shared" si="227"/>
        <v>0</v>
      </c>
      <c r="U268">
        <f t="shared" si="228"/>
        <v>5.7347999999999999</v>
      </c>
      <c r="V268">
        <f t="shared" si="229"/>
        <v>0</v>
      </c>
      <c r="W268">
        <f t="shared" si="230"/>
        <v>0</v>
      </c>
      <c r="X268">
        <f t="shared" si="231"/>
        <v>1949.59</v>
      </c>
      <c r="Y268">
        <f t="shared" si="232"/>
        <v>876.22</v>
      </c>
      <c r="AA268">
        <v>-1</v>
      </c>
      <c r="AB268">
        <f t="shared" si="233"/>
        <v>796.5</v>
      </c>
      <c r="AC268">
        <f t="shared" si="234"/>
        <v>0</v>
      </c>
      <c r="AD268">
        <f>ROUND(((((ET268*ROUND(1.2,7)))-((EU268*ROUND(1.2,7))))+AE268),2)</f>
        <v>0</v>
      </c>
      <c r="AE268">
        <f>ROUND(((EU268*ROUND(1.2,7))),2)</f>
        <v>0</v>
      </c>
      <c r="AF268">
        <f>ROUND(((EV268*ROUND(1.2,7))),2)</f>
        <v>796.5</v>
      </c>
      <c r="AG268">
        <f t="shared" si="235"/>
        <v>0</v>
      </c>
      <c r="AH268">
        <f>((EW268*ROUND(1.2,7)))</f>
        <v>106.2</v>
      </c>
      <c r="AI268">
        <f>((EX268*ROUND(1.2,7)))</f>
        <v>0</v>
      </c>
      <c r="AJ268">
        <f t="shared" si="236"/>
        <v>0</v>
      </c>
      <c r="AK268">
        <v>663.75</v>
      </c>
      <c r="AL268">
        <v>0</v>
      </c>
      <c r="AM268">
        <v>0</v>
      </c>
      <c r="AN268">
        <v>0</v>
      </c>
      <c r="AO268">
        <v>663.75</v>
      </c>
      <c r="AP268">
        <v>0</v>
      </c>
      <c r="AQ268">
        <v>88.5</v>
      </c>
      <c r="AR268">
        <v>0</v>
      </c>
      <c r="AS268">
        <v>0</v>
      </c>
      <c r="AT268">
        <v>89</v>
      </c>
      <c r="AU268">
        <v>40</v>
      </c>
      <c r="AV268">
        <v>1</v>
      </c>
      <c r="AW268">
        <v>1</v>
      </c>
      <c r="AZ268">
        <v>1</v>
      </c>
      <c r="BA268">
        <v>50.93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182</v>
      </c>
      <c r="BM268">
        <v>1003</v>
      </c>
      <c r="BN268">
        <v>0</v>
      </c>
      <c r="BO268" t="s">
        <v>179</v>
      </c>
      <c r="BP268">
        <v>1</v>
      </c>
      <c r="BQ268">
        <v>2</v>
      </c>
      <c r="BR268">
        <v>0</v>
      </c>
      <c r="BS268">
        <v>50.93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89</v>
      </c>
      <c r="CA268">
        <v>40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1250</v>
      </c>
      <c r="CO268">
        <v>0</v>
      </c>
      <c r="CP268">
        <f t="shared" si="237"/>
        <v>2190.5500000000002</v>
      </c>
      <c r="CQ268">
        <f t="shared" si="259"/>
        <v>0</v>
      </c>
      <c r="CR268">
        <f>((((ET268*ROUND(1.2,7)))*BB268-((EU268*ROUND(1.2,7)))*BS268)+AE268*BS268)</f>
        <v>0</v>
      </c>
      <c r="CS268">
        <f t="shared" si="238"/>
        <v>0</v>
      </c>
      <c r="CT268">
        <f t="shared" si="239"/>
        <v>40565.745000000003</v>
      </c>
      <c r="CU268">
        <f t="shared" si="240"/>
        <v>0</v>
      </c>
      <c r="CV268">
        <f t="shared" si="241"/>
        <v>106.2</v>
      </c>
      <c r="CW268">
        <f t="shared" si="242"/>
        <v>0</v>
      </c>
      <c r="CX268">
        <f t="shared" si="243"/>
        <v>0</v>
      </c>
      <c r="CY268">
        <f t="shared" si="261"/>
        <v>1949.5895</v>
      </c>
      <c r="CZ268">
        <f t="shared" si="262"/>
        <v>876.22</v>
      </c>
      <c r="DB268">
        <v>58</v>
      </c>
      <c r="DC268" t="s">
        <v>3</v>
      </c>
      <c r="DD268" t="s">
        <v>3</v>
      </c>
      <c r="DE268" t="s">
        <v>60</v>
      </c>
      <c r="DF268" t="s">
        <v>60</v>
      </c>
      <c r="DG268" t="s">
        <v>60</v>
      </c>
      <c r="DH268" t="s">
        <v>3</v>
      </c>
      <c r="DI268" t="s">
        <v>60</v>
      </c>
      <c r="DJ268" t="s">
        <v>60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181</v>
      </c>
      <c r="DW268" t="s">
        <v>181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49994151</v>
      </c>
      <c r="EF268">
        <v>2</v>
      </c>
      <c r="EG268" t="s">
        <v>74</v>
      </c>
      <c r="EH268">
        <v>1</v>
      </c>
      <c r="EI268" t="s">
        <v>150</v>
      </c>
      <c r="EJ268">
        <v>1</v>
      </c>
      <c r="EK268">
        <v>1003</v>
      </c>
      <c r="EL268" t="s">
        <v>183</v>
      </c>
      <c r="EM268" t="s">
        <v>152</v>
      </c>
      <c r="EO268" t="s">
        <v>61</v>
      </c>
      <c r="EQ268">
        <v>132096</v>
      </c>
      <c r="ER268">
        <v>663.75</v>
      </c>
      <c r="ES268">
        <v>0</v>
      </c>
      <c r="ET268">
        <v>0</v>
      </c>
      <c r="EU268">
        <v>0</v>
      </c>
      <c r="EV268">
        <v>663.75</v>
      </c>
      <c r="EW268">
        <v>88.5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89</v>
      </c>
      <c r="FY268">
        <v>40</v>
      </c>
      <c r="GA268" t="s">
        <v>3</v>
      </c>
      <c r="GD268">
        <v>0</v>
      </c>
      <c r="GF268">
        <v>-422558440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46"/>
        <v>0</v>
      </c>
      <c r="GM268">
        <f>ROUND(O268+X268+Y268+GK268,2)+GX268</f>
        <v>5016.3599999999997</v>
      </c>
      <c r="GN268">
        <f t="shared" si="247"/>
        <v>5016.3599999999997</v>
      </c>
      <c r="GO268">
        <f t="shared" si="248"/>
        <v>0</v>
      </c>
      <c r="GP268">
        <f t="shared" si="249"/>
        <v>0</v>
      </c>
      <c r="GR268">
        <v>0</v>
      </c>
      <c r="GS268">
        <v>3</v>
      </c>
      <c r="GT268">
        <v>0</v>
      </c>
      <c r="GU268" t="s">
        <v>3</v>
      </c>
      <c r="GV268">
        <f t="shared" si="250"/>
        <v>0</v>
      </c>
      <c r="GW268">
        <v>1</v>
      </c>
      <c r="GX268">
        <f t="shared" si="251"/>
        <v>0</v>
      </c>
      <c r="HA268">
        <v>0</v>
      </c>
      <c r="HB268">
        <v>0</v>
      </c>
      <c r="HC268">
        <f t="shared" si="252"/>
        <v>0</v>
      </c>
      <c r="HE268" t="s">
        <v>3</v>
      </c>
      <c r="HF268" t="s">
        <v>3</v>
      </c>
      <c r="HM268" t="s">
        <v>3</v>
      </c>
      <c r="HN268" t="s">
        <v>184</v>
      </c>
      <c r="HO268" t="s">
        <v>185</v>
      </c>
      <c r="HP268" t="s">
        <v>183</v>
      </c>
      <c r="HQ268" t="s">
        <v>183</v>
      </c>
      <c r="HS268">
        <v>0</v>
      </c>
      <c r="IK268">
        <v>0</v>
      </c>
    </row>
    <row r="269" spans="1:255" x14ac:dyDescent="0.2">
      <c r="A269" s="2">
        <v>17</v>
      </c>
      <c r="B269" s="2">
        <v>0</v>
      </c>
      <c r="C269" s="2"/>
      <c r="D269" s="2"/>
      <c r="E269" s="2" t="s">
        <v>3</v>
      </c>
      <c r="F269" s="2" t="s">
        <v>192</v>
      </c>
      <c r="G269" s="2" t="s">
        <v>193</v>
      </c>
      <c r="H269" s="2" t="s">
        <v>189</v>
      </c>
      <c r="I269" s="2">
        <f>ROUND(ROUND(0.05*(36+18+18+36),4),7)</f>
        <v>5.4</v>
      </c>
      <c r="J269" s="2">
        <v>0</v>
      </c>
      <c r="K269" s="2">
        <f>ROUND(ROUND(0.05*(36+18+18+36),4),7)</f>
        <v>5.4</v>
      </c>
      <c r="L269" s="2"/>
      <c r="M269" s="2"/>
      <c r="N269" s="2"/>
      <c r="O269" s="2">
        <f t="shared" si="223"/>
        <v>298.39999999999998</v>
      </c>
      <c r="P269" s="2">
        <f t="shared" si="258"/>
        <v>298.39999999999998</v>
      </c>
      <c r="Q269" s="2">
        <f t="shared" si="224"/>
        <v>0</v>
      </c>
      <c r="R269" s="2">
        <f t="shared" si="225"/>
        <v>0</v>
      </c>
      <c r="S269" s="2">
        <f t="shared" si="226"/>
        <v>0</v>
      </c>
      <c r="T269" s="2">
        <f t="shared" si="227"/>
        <v>0</v>
      </c>
      <c r="U269" s="2">
        <f t="shared" si="228"/>
        <v>0</v>
      </c>
      <c r="V269" s="2">
        <f t="shared" si="229"/>
        <v>0</v>
      </c>
      <c r="W269" s="2">
        <f t="shared" si="230"/>
        <v>156.28</v>
      </c>
      <c r="X269" s="2">
        <f t="shared" si="231"/>
        <v>0</v>
      </c>
      <c r="Y269" s="2">
        <f t="shared" si="232"/>
        <v>0</v>
      </c>
      <c r="Z269" s="2"/>
      <c r="AA269" s="2">
        <v>-1</v>
      </c>
      <c r="AB269" s="2">
        <f t="shared" si="233"/>
        <v>55.26</v>
      </c>
      <c r="AC269" s="2">
        <f t="shared" si="234"/>
        <v>55.26</v>
      </c>
      <c r="AD269" s="2">
        <f t="shared" ref="AD269:AD276" si="263">ROUND((((ET269)-(EU269))+AE269),2)</f>
        <v>0</v>
      </c>
      <c r="AE269" s="2">
        <f t="shared" ref="AE269:AF276" si="264">ROUND((EU269),2)</f>
        <v>0</v>
      </c>
      <c r="AF269" s="2">
        <f t="shared" si="264"/>
        <v>0</v>
      </c>
      <c r="AG269" s="2">
        <f t="shared" si="235"/>
        <v>0</v>
      </c>
      <c r="AH269" s="2">
        <f t="shared" ref="AH269:AI276" si="265">(EW269)</f>
        <v>0</v>
      </c>
      <c r="AI269" s="2">
        <f t="shared" si="265"/>
        <v>0</v>
      </c>
      <c r="AJ269" s="2">
        <f t="shared" si="236"/>
        <v>28.94</v>
      </c>
      <c r="AK269" s="2">
        <v>55.26</v>
      </c>
      <c r="AL269" s="2">
        <v>55.26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28.94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194</v>
      </c>
      <c r="BK269" s="2"/>
      <c r="BL269" s="2"/>
      <c r="BM269" s="2">
        <v>500001</v>
      </c>
      <c r="BN269" s="2">
        <v>0</v>
      </c>
      <c r="BO269" s="2" t="s">
        <v>3</v>
      </c>
      <c r="BP269" s="2">
        <v>0</v>
      </c>
      <c r="BQ269" s="2">
        <v>8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37"/>
        <v>298.39999999999998</v>
      </c>
      <c r="CQ269" s="2">
        <f t="shared" si="259"/>
        <v>55.26</v>
      </c>
      <c r="CR269" s="2">
        <f t="shared" ref="CR269:CR276" si="266">(((ET269)*BB269-(EU269)*BS269)+AE269*BS269)</f>
        <v>0</v>
      </c>
      <c r="CS269" s="2">
        <f t="shared" si="238"/>
        <v>0</v>
      </c>
      <c r="CT269" s="2">
        <f t="shared" si="239"/>
        <v>0</v>
      </c>
      <c r="CU269" s="2">
        <f t="shared" si="240"/>
        <v>0</v>
      </c>
      <c r="CV269" s="2">
        <f t="shared" si="241"/>
        <v>0</v>
      </c>
      <c r="CW269" s="2">
        <f t="shared" si="242"/>
        <v>0</v>
      </c>
      <c r="CX269" s="2">
        <f t="shared" si="243"/>
        <v>28.94</v>
      </c>
      <c r="CY269" s="2">
        <f>0</f>
        <v>0</v>
      </c>
      <c r="CZ269" s="2">
        <f>0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1007</v>
      </c>
      <c r="DV269" s="2" t="s">
        <v>189</v>
      </c>
      <c r="DW269" s="2" t="s">
        <v>189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49994105</v>
      </c>
      <c r="EF269" s="2">
        <v>8</v>
      </c>
      <c r="EG269" s="2" t="s">
        <v>95</v>
      </c>
      <c r="EH269" s="2">
        <v>0</v>
      </c>
      <c r="EI269" s="2" t="s">
        <v>3</v>
      </c>
      <c r="EJ269" s="2">
        <v>1</v>
      </c>
      <c r="EK269" s="2">
        <v>500001</v>
      </c>
      <c r="EL269" s="2" t="s">
        <v>96</v>
      </c>
      <c r="EM269" s="2" t="s">
        <v>97</v>
      </c>
      <c r="EN269" s="2"/>
      <c r="EO269" s="2" t="s">
        <v>3</v>
      </c>
      <c r="EP269" s="2"/>
      <c r="EQ269" s="2">
        <v>132096</v>
      </c>
      <c r="ER269" s="2">
        <v>55.26</v>
      </c>
      <c r="ES269" s="2">
        <v>55.26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-1147251145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46"/>
        <v>0</v>
      </c>
      <c r="GM269" s="2">
        <f>ROUND(O269+X269+Y269,2)+GX269</f>
        <v>298.39999999999998</v>
      </c>
      <c r="GN269" s="2">
        <f t="shared" si="247"/>
        <v>298.39999999999998</v>
      </c>
      <c r="GO269" s="2">
        <f t="shared" si="248"/>
        <v>0</v>
      </c>
      <c r="GP269" s="2">
        <f t="shared" si="249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50"/>
        <v>0</v>
      </c>
      <c r="GW269" s="2">
        <v>1</v>
      </c>
      <c r="GX269" s="2">
        <f t="shared" si="251"/>
        <v>0</v>
      </c>
      <c r="GY269" s="2"/>
      <c r="GZ269" s="2"/>
      <c r="HA269" s="2">
        <v>0</v>
      </c>
      <c r="HB269" s="2">
        <v>0</v>
      </c>
      <c r="HC269" s="2">
        <f t="shared" si="252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0</v>
      </c>
      <c r="E270" t="s">
        <v>3</v>
      </c>
      <c r="F270" t="s">
        <v>192</v>
      </c>
      <c r="G270" t="s">
        <v>193</v>
      </c>
      <c r="H270" t="s">
        <v>189</v>
      </c>
      <c r="I270">
        <f>ROUND(ROUND(0.05*(36+18+18+36),4),7)</f>
        <v>5.4</v>
      </c>
      <c r="J270">
        <v>0</v>
      </c>
      <c r="K270">
        <f>ROUND(ROUND(0.05*(36+18+18+36),4),7)</f>
        <v>5.4</v>
      </c>
      <c r="O270">
        <f t="shared" si="223"/>
        <v>2882.58</v>
      </c>
      <c r="P270">
        <f t="shared" si="258"/>
        <v>2882.58</v>
      </c>
      <c r="Q270">
        <f t="shared" si="224"/>
        <v>0</v>
      </c>
      <c r="R270">
        <f t="shared" si="225"/>
        <v>0</v>
      </c>
      <c r="S270">
        <f t="shared" si="226"/>
        <v>0</v>
      </c>
      <c r="T270">
        <f t="shared" si="227"/>
        <v>0</v>
      </c>
      <c r="U270">
        <f t="shared" si="228"/>
        <v>0</v>
      </c>
      <c r="V270">
        <f t="shared" si="229"/>
        <v>0</v>
      </c>
      <c r="W270">
        <f t="shared" si="230"/>
        <v>156.28</v>
      </c>
      <c r="X270">
        <f t="shared" si="231"/>
        <v>0</v>
      </c>
      <c r="Y270">
        <f t="shared" si="232"/>
        <v>0</v>
      </c>
      <c r="AA270">
        <v>-1</v>
      </c>
      <c r="AB270">
        <f t="shared" si="233"/>
        <v>55.26</v>
      </c>
      <c r="AC270">
        <f t="shared" si="234"/>
        <v>55.26</v>
      </c>
      <c r="AD270">
        <f t="shared" si="263"/>
        <v>0</v>
      </c>
      <c r="AE270">
        <f t="shared" si="264"/>
        <v>0</v>
      </c>
      <c r="AF270">
        <f t="shared" si="264"/>
        <v>0</v>
      </c>
      <c r="AG270">
        <f t="shared" si="235"/>
        <v>0</v>
      </c>
      <c r="AH270">
        <f t="shared" si="265"/>
        <v>0</v>
      </c>
      <c r="AI270">
        <f t="shared" si="265"/>
        <v>0</v>
      </c>
      <c r="AJ270">
        <f t="shared" si="236"/>
        <v>28.94</v>
      </c>
      <c r="AK270">
        <v>55.26</v>
      </c>
      <c r="AL270">
        <v>55.26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28.94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9.66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194</v>
      </c>
      <c r="BM270">
        <v>500001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37"/>
        <v>2882.58</v>
      </c>
      <c r="CQ270">
        <f t="shared" si="259"/>
        <v>533.8116</v>
      </c>
      <c r="CR270">
        <f t="shared" si="266"/>
        <v>0</v>
      </c>
      <c r="CS270">
        <f t="shared" si="238"/>
        <v>0</v>
      </c>
      <c r="CT270">
        <f t="shared" si="239"/>
        <v>0</v>
      </c>
      <c r="CU270">
        <f t="shared" si="240"/>
        <v>0</v>
      </c>
      <c r="CV270">
        <f t="shared" si="241"/>
        <v>0</v>
      </c>
      <c r="CW270">
        <f t="shared" si="242"/>
        <v>0</v>
      </c>
      <c r="CX270">
        <f t="shared" si="243"/>
        <v>28.94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1007</v>
      </c>
      <c r="DV270" t="s">
        <v>189</v>
      </c>
      <c r="DW270" t="s">
        <v>189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49994105</v>
      </c>
      <c r="EF270">
        <v>8</v>
      </c>
      <c r="EG270" t="s">
        <v>95</v>
      </c>
      <c r="EH270">
        <v>0</v>
      </c>
      <c r="EI270" t="s">
        <v>3</v>
      </c>
      <c r="EJ270">
        <v>1</v>
      </c>
      <c r="EK270">
        <v>500001</v>
      </c>
      <c r="EL270" t="s">
        <v>96</v>
      </c>
      <c r="EM270" t="s">
        <v>97</v>
      </c>
      <c r="EO270" t="s">
        <v>3</v>
      </c>
      <c r="EQ270">
        <v>132096</v>
      </c>
      <c r="ER270">
        <v>55.26</v>
      </c>
      <c r="ES270">
        <v>55.26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-1147251145</v>
      </c>
      <c r="GG270">
        <v>2</v>
      </c>
      <c r="GH270">
        <v>1</v>
      </c>
      <c r="GI270">
        <v>5</v>
      </c>
      <c r="GJ270">
        <v>0</v>
      </c>
      <c r="GK270">
        <f>ROUND(R270*(S12)/100,2)</f>
        <v>0</v>
      </c>
      <c r="GL270">
        <f t="shared" si="246"/>
        <v>0</v>
      </c>
      <c r="GM270">
        <f>ROUND(O270+X270+Y270+GK270,2)+GX270</f>
        <v>2882.58</v>
      </c>
      <c r="GN270">
        <f t="shared" si="247"/>
        <v>2882.58</v>
      </c>
      <c r="GO270">
        <f t="shared" si="248"/>
        <v>0</v>
      </c>
      <c r="GP270">
        <f t="shared" si="249"/>
        <v>0</v>
      </c>
      <c r="GR270">
        <v>0</v>
      </c>
      <c r="GS270">
        <v>3</v>
      </c>
      <c r="GT270">
        <v>0</v>
      </c>
      <c r="GU270" t="s">
        <v>3</v>
      </c>
      <c r="GV270">
        <f t="shared" si="250"/>
        <v>0</v>
      </c>
      <c r="GW270">
        <v>1</v>
      </c>
      <c r="GX270">
        <f t="shared" si="251"/>
        <v>0</v>
      </c>
      <c r="HA270">
        <v>0</v>
      </c>
      <c r="HB270">
        <v>0</v>
      </c>
      <c r="HC270">
        <f t="shared" si="25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0</v>
      </c>
      <c r="C271" s="2"/>
      <c r="D271" s="2"/>
      <c r="E271" s="2" t="s">
        <v>3</v>
      </c>
      <c r="F271" s="2" t="s">
        <v>339</v>
      </c>
      <c r="G271" s="2" t="s">
        <v>340</v>
      </c>
      <c r="H271" s="2" t="s">
        <v>341</v>
      </c>
      <c r="I271" s="2">
        <f>ROUND(ROUND((18+36+18+36)/1000,4),7)</f>
        <v>0.108</v>
      </c>
      <c r="J271" s="2">
        <v>0</v>
      </c>
      <c r="K271" s="2">
        <f>ROUND(ROUND((18+36+18+36)/1000,4),7)</f>
        <v>0.108</v>
      </c>
      <c r="L271" s="2"/>
      <c r="M271" s="2"/>
      <c r="N271" s="2"/>
      <c r="O271" s="2">
        <f t="shared" si="223"/>
        <v>784.2</v>
      </c>
      <c r="P271" s="2">
        <f t="shared" si="258"/>
        <v>784.2</v>
      </c>
      <c r="Q271" s="2">
        <f t="shared" si="224"/>
        <v>0</v>
      </c>
      <c r="R271" s="2">
        <f t="shared" si="225"/>
        <v>0</v>
      </c>
      <c r="S271" s="2">
        <f t="shared" si="226"/>
        <v>0</v>
      </c>
      <c r="T271" s="2">
        <f t="shared" si="227"/>
        <v>0</v>
      </c>
      <c r="U271" s="2">
        <f t="shared" si="228"/>
        <v>0</v>
      </c>
      <c r="V271" s="2">
        <f t="shared" si="229"/>
        <v>0</v>
      </c>
      <c r="W271" s="2">
        <f t="shared" si="230"/>
        <v>1</v>
      </c>
      <c r="X271" s="2">
        <f t="shared" si="231"/>
        <v>0</v>
      </c>
      <c r="Y271" s="2">
        <f t="shared" si="232"/>
        <v>0</v>
      </c>
      <c r="Z271" s="2"/>
      <c r="AA271" s="2">
        <v>-1</v>
      </c>
      <c r="AB271" s="2">
        <f t="shared" si="233"/>
        <v>7261.1</v>
      </c>
      <c r="AC271" s="2">
        <f t="shared" si="234"/>
        <v>7261.1</v>
      </c>
      <c r="AD271" s="2">
        <f t="shared" si="263"/>
        <v>0</v>
      </c>
      <c r="AE271" s="2">
        <f t="shared" si="264"/>
        <v>0</v>
      </c>
      <c r="AF271" s="2">
        <f t="shared" si="264"/>
        <v>0</v>
      </c>
      <c r="AG271" s="2">
        <f t="shared" si="235"/>
        <v>0</v>
      </c>
      <c r="AH271" s="2">
        <f t="shared" si="265"/>
        <v>0</v>
      </c>
      <c r="AI271" s="2">
        <f t="shared" si="265"/>
        <v>0</v>
      </c>
      <c r="AJ271" s="2">
        <f t="shared" si="236"/>
        <v>9.27</v>
      </c>
      <c r="AK271" s="2">
        <v>7261.1</v>
      </c>
      <c r="AL271" s="2">
        <v>7261.1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9.27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342</v>
      </c>
      <c r="BK271" s="2"/>
      <c r="BL271" s="2"/>
      <c r="BM271" s="2">
        <v>500001</v>
      </c>
      <c r="BN271" s="2">
        <v>0</v>
      </c>
      <c r="BO271" s="2" t="s">
        <v>3</v>
      </c>
      <c r="BP271" s="2">
        <v>0</v>
      </c>
      <c r="BQ271" s="2">
        <v>8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37"/>
        <v>784.2</v>
      </c>
      <c r="CQ271" s="2">
        <f t="shared" si="259"/>
        <v>7261.1</v>
      </c>
      <c r="CR271" s="2">
        <f t="shared" si="266"/>
        <v>0</v>
      </c>
      <c r="CS271" s="2">
        <f t="shared" si="238"/>
        <v>0</v>
      </c>
      <c r="CT271" s="2">
        <f t="shared" si="239"/>
        <v>0</v>
      </c>
      <c r="CU271" s="2">
        <f t="shared" si="240"/>
        <v>0</v>
      </c>
      <c r="CV271" s="2">
        <f t="shared" si="241"/>
        <v>0</v>
      </c>
      <c r="CW271" s="2">
        <f t="shared" si="242"/>
        <v>0</v>
      </c>
      <c r="CX271" s="2">
        <f t="shared" si="243"/>
        <v>9.27</v>
      </c>
      <c r="CY271" s="2">
        <f>0</f>
        <v>0</v>
      </c>
      <c r="CZ271" s="2">
        <f>0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1010</v>
      </c>
      <c r="DV271" s="2" t="s">
        <v>341</v>
      </c>
      <c r="DW271" s="2" t="s">
        <v>341</v>
      </c>
      <c r="DX271" s="2">
        <v>1000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49994105</v>
      </c>
      <c r="EF271" s="2">
        <v>8</v>
      </c>
      <c r="EG271" s="2" t="s">
        <v>95</v>
      </c>
      <c r="EH271" s="2">
        <v>0</v>
      </c>
      <c r="EI271" s="2" t="s">
        <v>3</v>
      </c>
      <c r="EJ271" s="2">
        <v>1</v>
      </c>
      <c r="EK271" s="2">
        <v>500001</v>
      </c>
      <c r="EL271" s="2" t="s">
        <v>96</v>
      </c>
      <c r="EM271" s="2" t="s">
        <v>97</v>
      </c>
      <c r="EN271" s="2"/>
      <c r="EO271" s="2" t="s">
        <v>3</v>
      </c>
      <c r="EP271" s="2"/>
      <c r="EQ271" s="2">
        <v>132096</v>
      </c>
      <c r="ER271" s="2">
        <v>7261.1</v>
      </c>
      <c r="ES271" s="2">
        <v>7261.1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2000059305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46"/>
        <v>0</v>
      </c>
      <c r="GM271" s="2">
        <f>ROUND(O271+X271+Y271,2)+GX271</f>
        <v>784.2</v>
      </c>
      <c r="GN271" s="2">
        <f t="shared" si="247"/>
        <v>784.2</v>
      </c>
      <c r="GO271" s="2">
        <f t="shared" si="248"/>
        <v>0</v>
      </c>
      <c r="GP271" s="2">
        <f t="shared" si="249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50"/>
        <v>0</v>
      </c>
      <c r="GW271" s="2">
        <v>1</v>
      </c>
      <c r="GX271" s="2">
        <f t="shared" si="251"/>
        <v>0</v>
      </c>
      <c r="GY271" s="2"/>
      <c r="GZ271" s="2"/>
      <c r="HA271" s="2">
        <v>0</v>
      </c>
      <c r="HB271" s="2">
        <v>0</v>
      </c>
      <c r="HC271" s="2">
        <f t="shared" si="252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0</v>
      </c>
      <c r="E272" t="s">
        <v>3</v>
      </c>
      <c r="F272" t="s">
        <v>339</v>
      </c>
      <c r="G272" t="s">
        <v>340</v>
      </c>
      <c r="H272" t="s">
        <v>341</v>
      </c>
      <c r="I272">
        <f>ROUND(ROUND((18+36+18+36)/1000,4),7)</f>
        <v>0.108</v>
      </c>
      <c r="J272">
        <v>0</v>
      </c>
      <c r="K272">
        <f>ROUND(ROUND((18+36+18+36)/1000,4),7)</f>
        <v>0.108</v>
      </c>
      <c r="O272">
        <f t="shared" si="223"/>
        <v>2368.2800000000002</v>
      </c>
      <c r="P272">
        <f t="shared" si="258"/>
        <v>2368.2800000000002</v>
      </c>
      <c r="Q272">
        <f t="shared" si="224"/>
        <v>0</v>
      </c>
      <c r="R272">
        <f t="shared" si="225"/>
        <v>0</v>
      </c>
      <c r="S272">
        <f t="shared" si="226"/>
        <v>0</v>
      </c>
      <c r="T272">
        <f t="shared" si="227"/>
        <v>0</v>
      </c>
      <c r="U272">
        <f t="shared" si="228"/>
        <v>0</v>
      </c>
      <c r="V272">
        <f t="shared" si="229"/>
        <v>0</v>
      </c>
      <c r="W272">
        <f t="shared" si="230"/>
        <v>1</v>
      </c>
      <c r="X272">
        <f t="shared" si="231"/>
        <v>0</v>
      </c>
      <c r="Y272">
        <f t="shared" si="232"/>
        <v>0</v>
      </c>
      <c r="AA272">
        <v>-1</v>
      </c>
      <c r="AB272">
        <f t="shared" si="233"/>
        <v>7261.1</v>
      </c>
      <c r="AC272">
        <f t="shared" si="234"/>
        <v>7261.1</v>
      </c>
      <c r="AD272">
        <f t="shared" si="263"/>
        <v>0</v>
      </c>
      <c r="AE272">
        <f t="shared" si="264"/>
        <v>0</v>
      </c>
      <c r="AF272">
        <f t="shared" si="264"/>
        <v>0</v>
      </c>
      <c r="AG272">
        <f t="shared" si="235"/>
        <v>0</v>
      </c>
      <c r="AH272">
        <f t="shared" si="265"/>
        <v>0</v>
      </c>
      <c r="AI272">
        <f t="shared" si="265"/>
        <v>0</v>
      </c>
      <c r="AJ272">
        <f t="shared" si="236"/>
        <v>9.27</v>
      </c>
      <c r="AK272">
        <v>7261.1</v>
      </c>
      <c r="AL272">
        <v>7261.1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9.27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3.02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342</v>
      </c>
      <c r="BM272">
        <v>500001</v>
      </c>
      <c r="BN272">
        <v>0</v>
      </c>
      <c r="BO272" t="s">
        <v>339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37"/>
        <v>2368.2800000000002</v>
      </c>
      <c r="CQ272">
        <f t="shared" si="259"/>
        <v>21928.522000000001</v>
      </c>
      <c r="CR272">
        <f t="shared" si="266"/>
        <v>0</v>
      </c>
      <c r="CS272">
        <f t="shared" si="238"/>
        <v>0</v>
      </c>
      <c r="CT272">
        <f t="shared" si="239"/>
        <v>0</v>
      </c>
      <c r="CU272">
        <f t="shared" si="240"/>
        <v>0</v>
      </c>
      <c r="CV272">
        <f t="shared" si="241"/>
        <v>0</v>
      </c>
      <c r="CW272">
        <f t="shared" si="242"/>
        <v>0</v>
      </c>
      <c r="CX272">
        <f t="shared" si="243"/>
        <v>9.27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341</v>
      </c>
      <c r="DW272" t="s">
        <v>341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49994105</v>
      </c>
      <c r="EF272">
        <v>8</v>
      </c>
      <c r="EG272" t="s">
        <v>95</v>
      </c>
      <c r="EH272">
        <v>0</v>
      </c>
      <c r="EI272" t="s">
        <v>3</v>
      </c>
      <c r="EJ272">
        <v>1</v>
      </c>
      <c r="EK272">
        <v>500001</v>
      </c>
      <c r="EL272" t="s">
        <v>96</v>
      </c>
      <c r="EM272" t="s">
        <v>97</v>
      </c>
      <c r="EO272" t="s">
        <v>3</v>
      </c>
      <c r="EQ272">
        <v>132096</v>
      </c>
      <c r="ER272">
        <v>7261.1</v>
      </c>
      <c r="ES272">
        <v>7261.1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0</v>
      </c>
      <c r="GF272">
        <v>2000059305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46"/>
        <v>0</v>
      </c>
      <c r="GM272">
        <f>ROUND(O272+X272+Y272+GK272,2)+GX272</f>
        <v>2368.2800000000002</v>
      </c>
      <c r="GN272">
        <f t="shared" si="247"/>
        <v>2368.2800000000002</v>
      </c>
      <c r="GO272">
        <f t="shared" si="248"/>
        <v>0</v>
      </c>
      <c r="GP272">
        <f t="shared" si="249"/>
        <v>0</v>
      </c>
      <c r="GR272">
        <v>0</v>
      </c>
      <c r="GS272">
        <v>3</v>
      </c>
      <c r="GT272">
        <v>0</v>
      </c>
      <c r="GU272" t="s">
        <v>3</v>
      </c>
      <c r="GV272">
        <f t="shared" si="250"/>
        <v>0</v>
      </c>
      <c r="GW272">
        <v>1</v>
      </c>
      <c r="GX272">
        <f t="shared" si="251"/>
        <v>0</v>
      </c>
      <c r="HA272">
        <v>0</v>
      </c>
      <c r="HB272">
        <v>0</v>
      </c>
      <c r="HC272">
        <f t="shared" si="25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0</v>
      </c>
      <c r="C273" s="2">
        <f>ROW(SmtRes!A515)</f>
        <v>515</v>
      </c>
      <c r="D273" s="2">
        <f>ROW(EtalonRes!A519)</f>
        <v>519</v>
      </c>
      <c r="E273" s="2" t="s">
        <v>3</v>
      </c>
      <c r="F273" s="2" t="s">
        <v>179</v>
      </c>
      <c r="G273" s="2" t="s">
        <v>180</v>
      </c>
      <c r="H273" s="2" t="s">
        <v>181</v>
      </c>
      <c r="I273" s="2">
        <f>ROUND(ROUND((23.2+22+45.5+46.4)/100,4),7)</f>
        <v>1.371</v>
      </c>
      <c r="J273" s="2">
        <v>0</v>
      </c>
      <c r="K273" s="2">
        <f>ROUND(ROUND((23.2+22+45.5+46.4)/100,4),7)</f>
        <v>1.371</v>
      </c>
      <c r="L273" s="2"/>
      <c r="M273" s="2"/>
      <c r="N273" s="2"/>
      <c r="O273" s="2">
        <f t="shared" si="223"/>
        <v>910</v>
      </c>
      <c r="P273" s="2">
        <f t="shared" si="258"/>
        <v>0</v>
      </c>
      <c r="Q273" s="2">
        <f t="shared" si="224"/>
        <v>0</v>
      </c>
      <c r="R273" s="2">
        <f t="shared" si="225"/>
        <v>0</v>
      </c>
      <c r="S273" s="2">
        <f t="shared" si="226"/>
        <v>910</v>
      </c>
      <c r="T273" s="2">
        <f t="shared" si="227"/>
        <v>0</v>
      </c>
      <c r="U273" s="2">
        <f t="shared" si="228"/>
        <v>121.3335</v>
      </c>
      <c r="V273" s="2">
        <f t="shared" si="229"/>
        <v>0</v>
      </c>
      <c r="W273" s="2">
        <f t="shared" si="230"/>
        <v>0</v>
      </c>
      <c r="X273" s="2">
        <f t="shared" si="231"/>
        <v>809.9</v>
      </c>
      <c r="Y273" s="2">
        <f t="shared" si="232"/>
        <v>364</v>
      </c>
      <c r="Z273" s="2"/>
      <c r="AA273" s="2">
        <v>-1</v>
      </c>
      <c r="AB273" s="2">
        <f t="shared" si="233"/>
        <v>663.75</v>
      </c>
      <c r="AC273" s="2">
        <f t="shared" si="234"/>
        <v>0</v>
      </c>
      <c r="AD273" s="2">
        <f t="shared" si="263"/>
        <v>0</v>
      </c>
      <c r="AE273" s="2">
        <f t="shared" si="264"/>
        <v>0</v>
      </c>
      <c r="AF273" s="2">
        <f t="shared" si="264"/>
        <v>663.75</v>
      </c>
      <c r="AG273" s="2">
        <f t="shared" si="235"/>
        <v>0</v>
      </c>
      <c r="AH273" s="2">
        <f t="shared" si="265"/>
        <v>88.5</v>
      </c>
      <c r="AI273" s="2">
        <f t="shared" si="265"/>
        <v>0</v>
      </c>
      <c r="AJ273" s="2">
        <f t="shared" si="236"/>
        <v>0</v>
      </c>
      <c r="AK273" s="2">
        <v>663.75</v>
      </c>
      <c r="AL273" s="2">
        <v>0</v>
      </c>
      <c r="AM273" s="2">
        <v>0</v>
      </c>
      <c r="AN273" s="2">
        <v>0</v>
      </c>
      <c r="AO273" s="2">
        <v>663.75</v>
      </c>
      <c r="AP273" s="2">
        <v>0</v>
      </c>
      <c r="AQ273" s="2">
        <v>88.5</v>
      </c>
      <c r="AR273" s="2">
        <v>0</v>
      </c>
      <c r="AS273" s="2">
        <v>0</v>
      </c>
      <c r="AT273" s="2">
        <v>89</v>
      </c>
      <c r="AU273" s="2">
        <v>40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182</v>
      </c>
      <c r="BK273" s="2"/>
      <c r="BL273" s="2"/>
      <c r="BM273" s="2">
        <v>1003</v>
      </c>
      <c r="BN273" s="2">
        <v>0</v>
      </c>
      <c r="BO273" s="2" t="s">
        <v>3</v>
      </c>
      <c r="BP273" s="2">
        <v>0</v>
      </c>
      <c r="BQ273" s="2">
        <v>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89</v>
      </c>
      <c r="CA273" s="2">
        <v>40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37"/>
        <v>910</v>
      </c>
      <c r="CQ273" s="2">
        <f t="shared" si="259"/>
        <v>0</v>
      </c>
      <c r="CR273" s="2">
        <f t="shared" si="266"/>
        <v>0</v>
      </c>
      <c r="CS273" s="2">
        <f t="shared" si="238"/>
        <v>0</v>
      </c>
      <c r="CT273" s="2">
        <f t="shared" si="239"/>
        <v>663.75</v>
      </c>
      <c r="CU273" s="2">
        <f t="shared" si="240"/>
        <v>0</v>
      </c>
      <c r="CV273" s="2">
        <f t="shared" si="241"/>
        <v>88.5</v>
      </c>
      <c r="CW273" s="2">
        <f t="shared" si="242"/>
        <v>0</v>
      </c>
      <c r="CX273" s="2">
        <f t="shared" si="243"/>
        <v>0</v>
      </c>
      <c r="CY273" s="2">
        <f>(((S273+R273)*AT273)/100)</f>
        <v>809.9</v>
      </c>
      <c r="CZ273" s="2">
        <f>(((S273+R273)*AU273)/100)</f>
        <v>364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181</v>
      </c>
      <c r="DW273" s="2" t="s">
        <v>181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49994151</v>
      </c>
      <c r="EF273" s="2">
        <v>2</v>
      </c>
      <c r="EG273" s="2" t="s">
        <v>74</v>
      </c>
      <c r="EH273" s="2">
        <v>1</v>
      </c>
      <c r="EI273" s="2" t="s">
        <v>150</v>
      </c>
      <c r="EJ273" s="2">
        <v>1</v>
      </c>
      <c r="EK273" s="2">
        <v>1003</v>
      </c>
      <c r="EL273" s="2" t="s">
        <v>183</v>
      </c>
      <c r="EM273" s="2" t="s">
        <v>152</v>
      </c>
      <c r="EN273" s="2"/>
      <c r="EO273" s="2" t="s">
        <v>3</v>
      </c>
      <c r="EP273" s="2"/>
      <c r="EQ273" s="2">
        <v>132096</v>
      </c>
      <c r="ER273" s="2">
        <v>663.75</v>
      </c>
      <c r="ES273" s="2">
        <v>0</v>
      </c>
      <c r="ET273" s="2">
        <v>0</v>
      </c>
      <c r="EU273" s="2">
        <v>0</v>
      </c>
      <c r="EV273" s="2">
        <v>663.75</v>
      </c>
      <c r="EW273" s="2">
        <v>88.5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89</v>
      </c>
      <c r="FY273" s="2">
        <v>40</v>
      </c>
      <c r="FZ273" s="2"/>
      <c r="GA273" s="2" t="s">
        <v>3</v>
      </c>
      <c r="GB273" s="2"/>
      <c r="GC273" s="2"/>
      <c r="GD273" s="2">
        <v>1</v>
      </c>
      <c r="GE273" s="2"/>
      <c r="GF273" s="2">
        <v>-422558440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46"/>
        <v>0</v>
      </c>
      <c r="GM273" s="2">
        <f>ROUND(O273+X273+Y273,2)+GX273</f>
        <v>2083.9</v>
      </c>
      <c r="GN273" s="2">
        <f t="shared" si="247"/>
        <v>2083.9</v>
      </c>
      <c r="GO273" s="2">
        <f t="shared" si="248"/>
        <v>0</v>
      </c>
      <c r="GP273" s="2">
        <f t="shared" si="249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50"/>
        <v>0</v>
      </c>
      <c r="GW273" s="2">
        <v>1</v>
      </c>
      <c r="GX273" s="2">
        <f t="shared" si="251"/>
        <v>0</v>
      </c>
      <c r="GY273" s="2"/>
      <c r="GZ273" s="2"/>
      <c r="HA273" s="2">
        <v>0</v>
      </c>
      <c r="HB273" s="2">
        <v>0</v>
      </c>
      <c r="HC273" s="2">
        <f t="shared" si="252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184</v>
      </c>
      <c r="HO273" s="2" t="s">
        <v>185</v>
      </c>
      <c r="HP273" s="2" t="s">
        <v>183</v>
      </c>
      <c r="HQ273" s="2" t="s">
        <v>183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0</v>
      </c>
      <c r="C274">
        <f>ROW(SmtRes!A516)</f>
        <v>516</v>
      </c>
      <c r="D274">
        <f>ROW(EtalonRes!A520)</f>
        <v>520</v>
      </c>
      <c r="E274" t="s">
        <v>3</v>
      </c>
      <c r="F274" t="s">
        <v>179</v>
      </c>
      <c r="G274" t="s">
        <v>180</v>
      </c>
      <c r="H274" t="s">
        <v>181</v>
      </c>
      <c r="I274">
        <f>ROUND(ROUND((23.2+22+45.5+46.4)/100,4),7)</f>
        <v>1.371</v>
      </c>
      <c r="J274">
        <v>0</v>
      </c>
      <c r="K274">
        <f>ROUND(ROUND((23.2+22+45.5+46.4)/100,4),7)</f>
        <v>1.371</v>
      </c>
      <c r="O274">
        <f t="shared" si="223"/>
        <v>910</v>
      </c>
      <c r="P274">
        <f t="shared" si="258"/>
        <v>0</v>
      </c>
      <c r="Q274">
        <f t="shared" si="224"/>
        <v>0</v>
      </c>
      <c r="R274">
        <f t="shared" si="225"/>
        <v>0</v>
      </c>
      <c r="S274">
        <f t="shared" si="226"/>
        <v>910</v>
      </c>
      <c r="T274">
        <f t="shared" si="227"/>
        <v>0</v>
      </c>
      <c r="U274">
        <f t="shared" si="228"/>
        <v>121.3335</v>
      </c>
      <c r="V274">
        <f t="shared" si="229"/>
        <v>0</v>
      </c>
      <c r="W274">
        <f t="shared" si="230"/>
        <v>0</v>
      </c>
      <c r="X274">
        <f t="shared" si="231"/>
        <v>809.9</v>
      </c>
      <c r="Y274">
        <f t="shared" si="232"/>
        <v>364</v>
      </c>
      <c r="AA274">
        <v>-1</v>
      </c>
      <c r="AB274">
        <f t="shared" si="233"/>
        <v>663.75</v>
      </c>
      <c r="AC274">
        <f t="shared" si="234"/>
        <v>0</v>
      </c>
      <c r="AD274">
        <f t="shared" si="263"/>
        <v>0</v>
      </c>
      <c r="AE274">
        <f t="shared" si="264"/>
        <v>0</v>
      </c>
      <c r="AF274">
        <f t="shared" si="264"/>
        <v>663.75</v>
      </c>
      <c r="AG274">
        <f t="shared" si="235"/>
        <v>0</v>
      </c>
      <c r="AH274">
        <f t="shared" si="265"/>
        <v>88.5</v>
      </c>
      <c r="AI274">
        <f t="shared" si="265"/>
        <v>0</v>
      </c>
      <c r="AJ274">
        <f t="shared" si="236"/>
        <v>0</v>
      </c>
      <c r="AK274">
        <v>663.75</v>
      </c>
      <c r="AL274">
        <v>0</v>
      </c>
      <c r="AM274">
        <v>0</v>
      </c>
      <c r="AN274">
        <v>0</v>
      </c>
      <c r="AO274">
        <v>663.75</v>
      </c>
      <c r="AP274">
        <v>0</v>
      </c>
      <c r="AQ274">
        <v>88.5</v>
      </c>
      <c r="AR274">
        <v>0</v>
      </c>
      <c r="AS274">
        <v>0</v>
      </c>
      <c r="AT274">
        <v>89</v>
      </c>
      <c r="AU274">
        <v>40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9.66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182</v>
      </c>
      <c r="BM274">
        <v>1003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89</v>
      </c>
      <c r="CA274">
        <v>40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37"/>
        <v>910</v>
      </c>
      <c r="CQ274">
        <f t="shared" si="259"/>
        <v>0</v>
      </c>
      <c r="CR274">
        <f t="shared" si="266"/>
        <v>0</v>
      </c>
      <c r="CS274">
        <f t="shared" si="238"/>
        <v>0</v>
      </c>
      <c r="CT274">
        <f t="shared" si="239"/>
        <v>663.75</v>
      </c>
      <c r="CU274">
        <f t="shared" si="240"/>
        <v>0</v>
      </c>
      <c r="CV274">
        <f t="shared" si="241"/>
        <v>88.5</v>
      </c>
      <c r="CW274">
        <f t="shared" si="242"/>
        <v>0</v>
      </c>
      <c r="CX274">
        <f t="shared" si="243"/>
        <v>0</v>
      </c>
      <c r="CY274">
        <f>(((S274+R274)*AT274)/100)</f>
        <v>809.9</v>
      </c>
      <c r="CZ274">
        <f>(((S274+R274)*AU274)/100)</f>
        <v>364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181</v>
      </c>
      <c r="DW274" t="s">
        <v>181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49994151</v>
      </c>
      <c r="EF274">
        <v>2</v>
      </c>
      <c r="EG274" t="s">
        <v>74</v>
      </c>
      <c r="EH274">
        <v>1</v>
      </c>
      <c r="EI274" t="s">
        <v>150</v>
      </c>
      <c r="EJ274">
        <v>1</v>
      </c>
      <c r="EK274">
        <v>1003</v>
      </c>
      <c r="EL274" t="s">
        <v>183</v>
      </c>
      <c r="EM274" t="s">
        <v>152</v>
      </c>
      <c r="EO274" t="s">
        <v>3</v>
      </c>
      <c r="EQ274">
        <v>132096</v>
      </c>
      <c r="ER274">
        <v>663.75</v>
      </c>
      <c r="ES274">
        <v>0</v>
      </c>
      <c r="ET274">
        <v>0</v>
      </c>
      <c r="EU274">
        <v>0</v>
      </c>
      <c r="EV274">
        <v>663.75</v>
      </c>
      <c r="EW274">
        <v>88.5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89</v>
      </c>
      <c r="FY274">
        <v>40</v>
      </c>
      <c r="GA274" t="s">
        <v>3</v>
      </c>
      <c r="GD274">
        <v>0</v>
      </c>
      <c r="GF274">
        <v>-422558440</v>
      </c>
      <c r="GG274">
        <v>2</v>
      </c>
      <c r="GH274">
        <v>1</v>
      </c>
      <c r="GI274">
        <v>5</v>
      </c>
      <c r="GJ274">
        <v>0</v>
      </c>
      <c r="GK274">
        <f>ROUND(R274*(S12)/100,2)</f>
        <v>0</v>
      </c>
      <c r="GL274">
        <f t="shared" si="246"/>
        <v>0</v>
      </c>
      <c r="GM274">
        <f>ROUND(O274+X274+Y274+GK274,2)+GX274</f>
        <v>2083.9</v>
      </c>
      <c r="GN274">
        <f t="shared" si="247"/>
        <v>2083.9</v>
      </c>
      <c r="GO274">
        <f t="shared" si="248"/>
        <v>0</v>
      </c>
      <c r="GP274">
        <f t="shared" si="249"/>
        <v>0</v>
      </c>
      <c r="GR274">
        <v>0</v>
      </c>
      <c r="GS274">
        <v>3</v>
      </c>
      <c r="GT274">
        <v>0</v>
      </c>
      <c r="GU274" t="s">
        <v>3</v>
      </c>
      <c r="GV274">
        <f t="shared" si="250"/>
        <v>0</v>
      </c>
      <c r="GW274">
        <v>1</v>
      </c>
      <c r="GX274">
        <f t="shared" si="251"/>
        <v>0</v>
      </c>
      <c r="HA274">
        <v>0</v>
      </c>
      <c r="HB274">
        <v>0</v>
      </c>
      <c r="HC274">
        <f t="shared" si="252"/>
        <v>0</v>
      </c>
      <c r="HE274" t="s">
        <v>3</v>
      </c>
      <c r="HF274" t="s">
        <v>3</v>
      </c>
      <c r="HM274" t="s">
        <v>3</v>
      </c>
      <c r="HN274" t="s">
        <v>184</v>
      </c>
      <c r="HO274" t="s">
        <v>185</v>
      </c>
      <c r="HP274" t="s">
        <v>183</v>
      </c>
      <c r="HQ274" t="s">
        <v>183</v>
      </c>
      <c r="HS274">
        <v>0</v>
      </c>
      <c r="IK274">
        <v>0</v>
      </c>
    </row>
    <row r="275" spans="1:255" x14ac:dyDescent="0.2">
      <c r="A275" s="2">
        <v>17</v>
      </c>
      <c r="B275" s="2">
        <v>0</v>
      </c>
      <c r="C275" s="2"/>
      <c r="D275" s="2"/>
      <c r="E275" s="2" t="s">
        <v>3</v>
      </c>
      <c r="F275" s="2" t="s">
        <v>187</v>
      </c>
      <c r="G275" s="2" t="s">
        <v>188</v>
      </c>
      <c r="H275" s="2" t="s">
        <v>189</v>
      </c>
      <c r="I275" s="2">
        <f>ROUND(ROUND((23.2+22+45.5+46.4)*1.1,4),7)</f>
        <v>150.81</v>
      </c>
      <c r="J275" s="2">
        <v>0</v>
      </c>
      <c r="K275" s="2">
        <f>ROUND(ROUND((23.2+22+45.5+46.4)*1.1,4),7)</f>
        <v>150.81</v>
      </c>
      <c r="L275" s="2"/>
      <c r="M275" s="2"/>
      <c r="N275" s="2"/>
      <c r="O275" s="2">
        <f t="shared" si="223"/>
        <v>10858.32</v>
      </c>
      <c r="P275" s="2">
        <f t="shared" si="258"/>
        <v>10858.32</v>
      </c>
      <c r="Q275" s="2">
        <f t="shared" si="224"/>
        <v>0</v>
      </c>
      <c r="R275" s="2">
        <f t="shared" si="225"/>
        <v>0</v>
      </c>
      <c r="S275" s="2">
        <f t="shared" si="226"/>
        <v>0</v>
      </c>
      <c r="T275" s="2">
        <f t="shared" si="227"/>
        <v>0</v>
      </c>
      <c r="U275" s="2">
        <f t="shared" si="228"/>
        <v>0</v>
      </c>
      <c r="V275" s="2">
        <f t="shared" si="229"/>
        <v>0</v>
      </c>
      <c r="W275" s="2">
        <f t="shared" si="230"/>
        <v>4654</v>
      </c>
      <c r="X275" s="2">
        <f t="shared" si="231"/>
        <v>0</v>
      </c>
      <c r="Y275" s="2">
        <f t="shared" si="232"/>
        <v>0</v>
      </c>
      <c r="Z275" s="2"/>
      <c r="AA275" s="2">
        <v>-1</v>
      </c>
      <c r="AB275" s="2">
        <f t="shared" si="233"/>
        <v>72</v>
      </c>
      <c r="AC275" s="2">
        <f t="shared" si="234"/>
        <v>72</v>
      </c>
      <c r="AD275" s="2">
        <f t="shared" si="263"/>
        <v>0</v>
      </c>
      <c r="AE275" s="2">
        <f t="shared" si="264"/>
        <v>0</v>
      </c>
      <c r="AF275" s="2">
        <f t="shared" si="264"/>
        <v>0</v>
      </c>
      <c r="AG275" s="2">
        <f t="shared" si="235"/>
        <v>0</v>
      </c>
      <c r="AH275" s="2">
        <f t="shared" si="265"/>
        <v>0</v>
      </c>
      <c r="AI275" s="2">
        <f t="shared" si="265"/>
        <v>0</v>
      </c>
      <c r="AJ275" s="2">
        <f t="shared" si="236"/>
        <v>30.86</v>
      </c>
      <c r="AK275" s="2">
        <v>72</v>
      </c>
      <c r="AL275" s="2">
        <v>72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30.86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190</v>
      </c>
      <c r="BK275" s="2"/>
      <c r="BL275" s="2"/>
      <c r="BM275" s="2">
        <v>500001</v>
      </c>
      <c r="BN275" s="2">
        <v>0</v>
      </c>
      <c r="BO275" s="2" t="s">
        <v>3</v>
      </c>
      <c r="BP275" s="2">
        <v>0</v>
      </c>
      <c r="BQ275" s="2">
        <v>8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37"/>
        <v>10858.32</v>
      </c>
      <c r="CQ275" s="2">
        <f t="shared" si="259"/>
        <v>72</v>
      </c>
      <c r="CR275" s="2">
        <f t="shared" si="266"/>
        <v>0</v>
      </c>
      <c r="CS275" s="2">
        <f t="shared" si="238"/>
        <v>0</v>
      </c>
      <c r="CT275" s="2">
        <f t="shared" si="239"/>
        <v>0</v>
      </c>
      <c r="CU275" s="2">
        <f t="shared" si="240"/>
        <v>0</v>
      </c>
      <c r="CV275" s="2">
        <f t="shared" si="241"/>
        <v>0</v>
      </c>
      <c r="CW275" s="2">
        <f t="shared" si="242"/>
        <v>0</v>
      </c>
      <c r="CX275" s="2">
        <f t="shared" si="243"/>
        <v>30.86</v>
      </c>
      <c r="CY275" s="2">
        <f>0</f>
        <v>0</v>
      </c>
      <c r="CZ275" s="2">
        <f>0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1007</v>
      </c>
      <c r="DV275" s="2" t="s">
        <v>189</v>
      </c>
      <c r="DW275" s="2" t="s">
        <v>189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49994105</v>
      </c>
      <c r="EF275" s="2">
        <v>8</v>
      </c>
      <c r="EG275" s="2" t="s">
        <v>95</v>
      </c>
      <c r="EH275" s="2">
        <v>0</v>
      </c>
      <c r="EI275" s="2" t="s">
        <v>3</v>
      </c>
      <c r="EJ275" s="2">
        <v>1</v>
      </c>
      <c r="EK275" s="2">
        <v>500001</v>
      </c>
      <c r="EL275" s="2" t="s">
        <v>96</v>
      </c>
      <c r="EM275" s="2" t="s">
        <v>97</v>
      </c>
      <c r="EN275" s="2"/>
      <c r="EO275" s="2" t="s">
        <v>3</v>
      </c>
      <c r="EP275" s="2"/>
      <c r="EQ275" s="2">
        <v>132096</v>
      </c>
      <c r="ER275" s="2">
        <v>72</v>
      </c>
      <c r="ES275" s="2">
        <v>72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3</v>
      </c>
      <c r="GB275" s="2"/>
      <c r="GC275" s="2"/>
      <c r="GD275" s="2">
        <v>1</v>
      </c>
      <c r="GE275" s="2"/>
      <c r="GF275" s="2">
        <v>532925909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46"/>
        <v>0</v>
      </c>
      <c r="GM275" s="2">
        <f>ROUND(O275+X275+Y275,2)+GX275</f>
        <v>10858.32</v>
      </c>
      <c r="GN275" s="2">
        <f t="shared" si="247"/>
        <v>10858.32</v>
      </c>
      <c r="GO275" s="2">
        <f t="shared" si="248"/>
        <v>0</v>
      </c>
      <c r="GP275" s="2">
        <f t="shared" si="249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50"/>
        <v>0</v>
      </c>
      <c r="GW275" s="2">
        <v>1</v>
      </c>
      <c r="GX275" s="2">
        <f t="shared" si="251"/>
        <v>0</v>
      </c>
      <c r="GY275" s="2"/>
      <c r="GZ275" s="2"/>
      <c r="HA275" s="2">
        <v>0</v>
      </c>
      <c r="HB275" s="2">
        <v>0</v>
      </c>
      <c r="HC275" s="2">
        <f t="shared" si="25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0</v>
      </c>
      <c r="E276" t="s">
        <v>3</v>
      </c>
      <c r="F276" t="s">
        <v>187</v>
      </c>
      <c r="G276" t="s">
        <v>188</v>
      </c>
      <c r="H276" t="s">
        <v>189</v>
      </c>
      <c r="I276">
        <f>ROUND(ROUND((23.2+22+45.5+46.4)*1.1,4),7)</f>
        <v>150.81</v>
      </c>
      <c r="J276">
        <v>0</v>
      </c>
      <c r="K276">
        <f>ROUND(ROUND((23.2+22+45.5+46.4)*1.1,4),7)</f>
        <v>150.81</v>
      </c>
      <c r="O276">
        <f t="shared" si="223"/>
        <v>104891.37</v>
      </c>
      <c r="P276">
        <f t="shared" si="258"/>
        <v>104891.37</v>
      </c>
      <c r="Q276">
        <f t="shared" si="224"/>
        <v>0</v>
      </c>
      <c r="R276">
        <f t="shared" si="225"/>
        <v>0</v>
      </c>
      <c r="S276">
        <f t="shared" si="226"/>
        <v>0</v>
      </c>
      <c r="T276">
        <f t="shared" si="227"/>
        <v>0</v>
      </c>
      <c r="U276">
        <f t="shared" si="228"/>
        <v>0</v>
      </c>
      <c r="V276">
        <f t="shared" si="229"/>
        <v>0</v>
      </c>
      <c r="W276">
        <f t="shared" si="230"/>
        <v>4654</v>
      </c>
      <c r="X276">
        <f t="shared" si="231"/>
        <v>0</v>
      </c>
      <c r="Y276">
        <f t="shared" si="232"/>
        <v>0</v>
      </c>
      <c r="AA276">
        <v>-1</v>
      </c>
      <c r="AB276">
        <f t="shared" si="233"/>
        <v>72</v>
      </c>
      <c r="AC276">
        <f t="shared" si="234"/>
        <v>72</v>
      </c>
      <c r="AD276">
        <f t="shared" si="263"/>
        <v>0</v>
      </c>
      <c r="AE276">
        <f t="shared" si="264"/>
        <v>0</v>
      </c>
      <c r="AF276">
        <f t="shared" si="264"/>
        <v>0</v>
      </c>
      <c r="AG276">
        <f t="shared" si="235"/>
        <v>0</v>
      </c>
      <c r="AH276">
        <f t="shared" si="265"/>
        <v>0</v>
      </c>
      <c r="AI276">
        <f t="shared" si="265"/>
        <v>0</v>
      </c>
      <c r="AJ276">
        <f t="shared" si="236"/>
        <v>30.86</v>
      </c>
      <c r="AK276">
        <v>72</v>
      </c>
      <c r="AL276">
        <v>72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30.86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9.66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190</v>
      </c>
      <c r="BM276">
        <v>500001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37"/>
        <v>104891.37</v>
      </c>
      <c r="CQ276">
        <f t="shared" si="259"/>
        <v>695.52</v>
      </c>
      <c r="CR276">
        <f t="shared" si="266"/>
        <v>0</v>
      </c>
      <c r="CS276">
        <f t="shared" si="238"/>
        <v>0</v>
      </c>
      <c r="CT276">
        <f t="shared" si="239"/>
        <v>0</v>
      </c>
      <c r="CU276">
        <f t="shared" si="240"/>
        <v>0</v>
      </c>
      <c r="CV276">
        <f t="shared" si="241"/>
        <v>0</v>
      </c>
      <c r="CW276">
        <f t="shared" si="242"/>
        <v>0</v>
      </c>
      <c r="CX276">
        <f t="shared" si="243"/>
        <v>30.86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1007</v>
      </c>
      <c r="DV276" t="s">
        <v>189</v>
      </c>
      <c r="DW276" t="s">
        <v>189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49994105</v>
      </c>
      <c r="EF276">
        <v>8</v>
      </c>
      <c r="EG276" t="s">
        <v>95</v>
      </c>
      <c r="EH276">
        <v>0</v>
      </c>
      <c r="EI276" t="s">
        <v>3</v>
      </c>
      <c r="EJ276">
        <v>1</v>
      </c>
      <c r="EK276">
        <v>500001</v>
      </c>
      <c r="EL276" t="s">
        <v>96</v>
      </c>
      <c r="EM276" t="s">
        <v>97</v>
      </c>
      <c r="EO276" t="s">
        <v>3</v>
      </c>
      <c r="EQ276">
        <v>132096</v>
      </c>
      <c r="ER276">
        <v>72</v>
      </c>
      <c r="ES276">
        <v>72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0</v>
      </c>
      <c r="GF276">
        <v>532925909</v>
      </c>
      <c r="GG276">
        <v>2</v>
      </c>
      <c r="GH276">
        <v>1</v>
      </c>
      <c r="GI276">
        <v>5</v>
      </c>
      <c r="GJ276">
        <v>0</v>
      </c>
      <c r="GK276">
        <f>ROUND(R276*(S12)/100,2)</f>
        <v>0</v>
      </c>
      <c r="GL276">
        <f t="shared" si="246"/>
        <v>0</v>
      </c>
      <c r="GM276">
        <f>ROUND(O276+X276+Y276+GK276,2)+GX276</f>
        <v>104891.37</v>
      </c>
      <c r="GN276">
        <f t="shared" si="247"/>
        <v>104891.37</v>
      </c>
      <c r="GO276">
        <f t="shared" si="248"/>
        <v>0</v>
      </c>
      <c r="GP276">
        <f t="shared" si="249"/>
        <v>0</v>
      </c>
      <c r="GR276">
        <v>0</v>
      </c>
      <c r="GS276">
        <v>3</v>
      </c>
      <c r="GT276">
        <v>0</v>
      </c>
      <c r="GU276" t="s">
        <v>3</v>
      </c>
      <c r="GV276">
        <f t="shared" si="250"/>
        <v>0</v>
      </c>
      <c r="GW276">
        <v>1</v>
      </c>
      <c r="GX276">
        <f t="shared" si="251"/>
        <v>0</v>
      </c>
      <c r="HA276">
        <v>0</v>
      </c>
      <c r="HB276">
        <v>0</v>
      </c>
      <c r="HC276">
        <f t="shared" si="25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8" spans="1:255" x14ac:dyDescent="0.2">
      <c r="A278" s="3">
        <v>51</v>
      </c>
      <c r="B278" s="3">
        <f>B247</f>
        <v>0</v>
      </c>
      <c r="C278" s="3">
        <f>A247</f>
        <v>4</v>
      </c>
      <c r="D278" s="3">
        <f>ROW(A247)</f>
        <v>247</v>
      </c>
      <c r="E278" s="3"/>
      <c r="F278" s="3" t="str">
        <f>IF(F247&lt;&gt;"",F247,"")</f>
        <v>Новый раздел</v>
      </c>
      <c r="G278" s="3" t="str">
        <f>IF(G247&lt;&gt;"",G247,"")</f>
        <v>Устройство муфты соединительной</v>
      </c>
      <c r="H278" s="3">
        <v>0</v>
      </c>
      <c r="I278" s="3"/>
      <c r="J278" s="3"/>
      <c r="K278" s="3"/>
      <c r="L278" s="3"/>
      <c r="M278" s="3"/>
      <c r="N278" s="3"/>
      <c r="O278" s="3">
        <f t="shared" ref="O278:T278" si="267">ROUND(AB278,2)</f>
        <v>0</v>
      </c>
      <c r="P278" s="3">
        <f t="shared" si="267"/>
        <v>0</v>
      </c>
      <c r="Q278" s="3">
        <f t="shared" si="267"/>
        <v>0</v>
      </c>
      <c r="R278" s="3">
        <f t="shared" si="267"/>
        <v>0</v>
      </c>
      <c r="S278" s="3">
        <f t="shared" si="267"/>
        <v>0</v>
      </c>
      <c r="T278" s="3">
        <f t="shared" si="267"/>
        <v>0</v>
      </c>
      <c r="U278" s="3">
        <f>AH278</f>
        <v>0</v>
      </c>
      <c r="V278" s="3">
        <f>AI278</f>
        <v>0</v>
      </c>
      <c r="W278" s="3">
        <f>ROUND(AJ278,2)</f>
        <v>0</v>
      </c>
      <c r="X278" s="3">
        <f>ROUND(AK278,2)</f>
        <v>0</v>
      </c>
      <c r="Y278" s="3">
        <f>ROUND(AL278,2)</f>
        <v>0</v>
      </c>
      <c r="Z278" s="3"/>
      <c r="AA278" s="3"/>
      <c r="AB278" s="3">
        <f>ROUND(SUMIF(AA251:AA276,"=64966527",O251:O276),2)</f>
        <v>0</v>
      </c>
      <c r="AC278" s="3">
        <f>ROUND(SUMIF(AA251:AA276,"=64966527",P251:P276),2)</f>
        <v>0</v>
      </c>
      <c r="AD278" s="3">
        <f>ROUND(SUMIF(AA251:AA276,"=64966527",Q251:Q276),2)</f>
        <v>0</v>
      </c>
      <c r="AE278" s="3">
        <f>ROUND(SUMIF(AA251:AA276,"=64966527",R251:R276),2)</f>
        <v>0</v>
      </c>
      <c r="AF278" s="3">
        <f>ROUND(SUMIF(AA251:AA276,"=64966527",S251:S276),2)</f>
        <v>0</v>
      </c>
      <c r="AG278" s="3">
        <f>ROUND(SUMIF(AA251:AA276,"=64966527",T251:T276),2)</f>
        <v>0</v>
      </c>
      <c r="AH278" s="3">
        <f>SUMIF(AA251:AA276,"=64966527",U251:U276)</f>
        <v>0</v>
      </c>
      <c r="AI278" s="3">
        <f>SUMIF(AA251:AA276,"=64966527",V251:V276)</f>
        <v>0</v>
      </c>
      <c r="AJ278" s="3">
        <f>ROUND(SUMIF(AA251:AA276,"=64966527",W251:W276),2)</f>
        <v>0</v>
      </c>
      <c r="AK278" s="3">
        <f>ROUND(SUMIF(AA251:AA276,"=64966527",X251:X276),2)</f>
        <v>0</v>
      </c>
      <c r="AL278" s="3">
        <f>ROUND(SUMIF(AA251:AA276,"=64966527",Y251:Y276),2)</f>
        <v>0</v>
      </c>
      <c r="AM278" s="3"/>
      <c r="AN278" s="3"/>
      <c r="AO278" s="3">
        <f t="shared" ref="AO278:BD278" si="268">ROUND(BX278,2)</f>
        <v>0</v>
      </c>
      <c r="AP278" s="3">
        <f t="shared" si="268"/>
        <v>0</v>
      </c>
      <c r="AQ278" s="3">
        <f t="shared" si="268"/>
        <v>0</v>
      </c>
      <c r="AR278" s="3">
        <f t="shared" si="268"/>
        <v>0</v>
      </c>
      <c r="AS278" s="3">
        <f t="shared" si="268"/>
        <v>0</v>
      </c>
      <c r="AT278" s="3">
        <f t="shared" si="268"/>
        <v>0</v>
      </c>
      <c r="AU278" s="3">
        <f t="shared" si="268"/>
        <v>0</v>
      </c>
      <c r="AV278" s="3">
        <f t="shared" si="268"/>
        <v>0</v>
      </c>
      <c r="AW278" s="3">
        <f t="shared" si="268"/>
        <v>0</v>
      </c>
      <c r="AX278" s="3">
        <f t="shared" si="268"/>
        <v>0</v>
      </c>
      <c r="AY278" s="3">
        <f t="shared" si="268"/>
        <v>0</v>
      </c>
      <c r="AZ278" s="3">
        <f t="shared" si="268"/>
        <v>0</v>
      </c>
      <c r="BA278" s="3">
        <f t="shared" si="268"/>
        <v>0</v>
      </c>
      <c r="BB278" s="3">
        <f t="shared" si="268"/>
        <v>0</v>
      </c>
      <c r="BC278" s="3">
        <f t="shared" si="268"/>
        <v>0</v>
      </c>
      <c r="BD278" s="3">
        <f t="shared" si="268"/>
        <v>0</v>
      </c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>
        <f>ROUND(SUMIF(AA251:AA276,"=64966527",FQ251:FQ276),2)</f>
        <v>0</v>
      </c>
      <c r="BY278" s="3">
        <f>ROUND(SUMIF(AA251:AA276,"=64966527",FR251:FR276),2)</f>
        <v>0</v>
      </c>
      <c r="BZ278" s="3">
        <f>ROUND(SUMIF(AA251:AA276,"=64966527",GL251:GL276),2)</f>
        <v>0</v>
      </c>
      <c r="CA278" s="3">
        <f>ROUND(SUMIF(AA251:AA276,"=64966527",GM251:GM276),2)</f>
        <v>0</v>
      </c>
      <c r="CB278" s="3">
        <f>ROUND(SUMIF(AA251:AA276,"=64966527",GN251:GN276),2)</f>
        <v>0</v>
      </c>
      <c r="CC278" s="3">
        <f>ROUND(SUMIF(AA251:AA276,"=64966527",GO251:GO276),2)</f>
        <v>0</v>
      </c>
      <c r="CD278" s="3">
        <f>ROUND(SUMIF(AA251:AA276,"=64966527",GP251:GP276),2)</f>
        <v>0</v>
      </c>
      <c r="CE278" s="3">
        <f>AC278-BX278</f>
        <v>0</v>
      </c>
      <c r="CF278" s="3">
        <f>AC278-BY278</f>
        <v>0</v>
      </c>
      <c r="CG278" s="3">
        <f>BX278-BZ278</f>
        <v>0</v>
      </c>
      <c r="CH278" s="3">
        <f>AC278-BX278-BY278+BZ278</f>
        <v>0</v>
      </c>
      <c r="CI278" s="3">
        <f>BY278-BZ278</f>
        <v>0</v>
      </c>
      <c r="CJ278" s="3">
        <f>ROUND(SUMIF(AA251:AA276,"=64966527",GX251:GX276),2)</f>
        <v>0</v>
      </c>
      <c r="CK278" s="3">
        <f>ROUND(SUMIF(AA251:AA276,"=64966527",GY251:GY276),2)</f>
        <v>0</v>
      </c>
      <c r="CL278" s="3">
        <f>ROUND(SUMIF(AA251:AA276,"=64966527",GZ251:GZ276),2)</f>
        <v>0</v>
      </c>
      <c r="CM278" s="3">
        <f>ROUND(SUMIF(AA251:AA276,"=64966527",HD251:HD276),2)</f>
        <v>0</v>
      </c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4">
        <f t="shared" ref="DG278:DL278" si="269">ROUND(DT278,2)</f>
        <v>0</v>
      </c>
      <c r="DH278" s="4">
        <f t="shared" si="269"/>
        <v>0</v>
      </c>
      <c r="DI278" s="4">
        <f t="shared" si="269"/>
        <v>0</v>
      </c>
      <c r="DJ278" s="4">
        <f t="shared" si="269"/>
        <v>0</v>
      </c>
      <c r="DK278" s="4">
        <f t="shared" si="269"/>
        <v>0</v>
      </c>
      <c r="DL278" s="4">
        <f t="shared" si="269"/>
        <v>0</v>
      </c>
      <c r="DM278" s="4">
        <f>DZ278</f>
        <v>0</v>
      </c>
      <c r="DN278" s="4">
        <f>EA278</f>
        <v>0</v>
      </c>
      <c r="DO278" s="4">
        <f>ROUND(EB278,2)</f>
        <v>0</v>
      </c>
      <c r="DP278" s="4">
        <f>ROUND(EC278,2)</f>
        <v>0</v>
      </c>
      <c r="DQ278" s="4">
        <f>ROUND(ED278,2)</f>
        <v>0</v>
      </c>
      <c r="DR278" s="4"/>
      <c r="DS278" s="4"/>
      <c r="DT278" s="4">
        <f>ROUND(SUMIF(AA251:AA276,"=64966525",O251:O276),2)</f>
        <v>0</v>
      </c>
      <c r="DU278" s="4">
        <f>ROUND(SUMIF(AA251:AA276,"=64966525",P251:P276),2)</f>
        <v>0</v>
      </c>
      <c r="DV278" s="4">
        <f>ROUND(SUMIF(AA251:AA276,"=64966525",Q251:Q276),2)</f>
        <v>0</v>
      </c>
      <c r="DW278" s="4">
        <f>ROUND(SUMIF(AA251:AA276,"=64966525",R251:R276),2)</f>
        <v>0</v>
      </c>
      <c r="DX278" s="4">
        <f>ROUND(SUMIF(AA251:AA276,"=64966525",S251:S276),2)</f>
        <v>0</v>
      </c>
      <c r="DY278" s="4">
        <f>ROUND(SUMIF(AA251:AA276,"=64966525",T251:T276),2)</f>
        <v>0</v>
      </c>
      <c r="DZ278" s="4">
        <f>SUMIF(AA251:AA276,"=64966525",U251:U276)</f>
        <v>0</v>
      </c>
      <c r="EA278" s="4">
        <f>SUMIF(AA251:AA276,"=64966525",V251:V276)</f>
        <v>0</v>
      </c>
      <c r="EB278" s="4">
        <f>ROUND(SUMIF(AA251:AA276,"=64966525",W251:W276),2)</f>
        <v>0</v>
      </c>
      <c r="EC278" s="4">
        <f>ROUND(SUMIF(AA251:AA276,"=64966525",X251:X276),2)</f>
        <v>0</v>
      </c>
      <c r="ED278" s="4">
        <f>ROUND(SUMIF(AA251:AA276,"=64966525",Y251:Y276),2)</f>
        <v>0</v>
      </c>
      <c r="EE278" s="4"/>
      <c r="EF278" s="4"/>
      <c r="EG278" s="4">
        <f t="shared" ref="EG278:EV278" si="270">ROUND(FP278,2)</f>
        <v>0</v>
      </c>
      <c r="EH278" s="4">
        <f t="shared" si="270"/>
        <v>0</v>
      </c>
      <c r="EI278" s="4">
        <f t="shared" si="270"/>
        <v>0</v>
      </c>
      <c r="EJ278" s="4">
        <f t="shared" si="270"/>
        <v>0</v>
      </c>
      <c r="EK278" s="4">
        <f t="shared" si="270"/>
        <v>0</v>
      </c>
      <c r="EL278" s="4">
        <f t="shared" si="270"/>
        <v>0</v>
      </c>
      <c r="EM278" s="4">
        <f t="shared" si="270"/>
        <v>0</v>
      </c>
      <c r="EN278" s="4">
        <f t="shared" si="270"/>
        <v>0</v>
      </c>
      <c r="EO278" s="4">
        <f t="shared" si="270"/>
        <v>0</v>
      </c>
      <c r="EP278" s="4">
        <f t="shared" si="270"/>
        <v>0</v>
      </c>
      <c r="EQ278" s="4">
        <f t="shared" si="270"/>
        <v>0</v>
      </c>
      <c r="ER278" s="4">
        <f t="shared" si="270"/>
        <v>0</v>
      </c>
      <c r="ES278" s="4">
        <f t="shared" si="270"/>
        <v>0</v>
      </c>
      <c r="ET278" s="4">
        <f t="shared" si="270"/>
        <v>0</v>
      </c>
      <c r="EU278" s="4">
        <f t="shared" si="270"/>
        <v>0</v>
      </c>
      <c r="EV278" s="4">
        <f t="shared" si="270"/>
        <v>0</v>
      </c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>
        <f>ROUND(SUMIF(AA251:AA276,"=64966525",FQ251:FQ276),2)</f>
        <v>0</v>
      </c>
      <c r="FQ278" s="4">
        <f>ROUND(SUMIF(AA251:AA276,"=64966525",FR251:FR276),2)</f>
        <v>0</v>
      </c>
      <c r="FR278" s="4">
        <f>ROUND(SUMIF(AA251:AA276,"=64966525",GL251:GL276),2)</f>
        <v>0</v>
      </c>
      <c r="FS278" s="4">
        <f>ROUND(SUMIF(AA251:AA276,"=64966525",GM251:GM276),2)</f>
        <v>0</v>
      </c>
      <c r="FT278" s="4">
        <f>ROUND(SUMIF(AA251:AA276,"=64966525",GN251:GN276),2)</f>
        <v>0</v>
      </c>
      <c r="FU278" s="4">
        <f>ROUND(SUMIF(AA251:AA276,"=64966525",GO251:GO276),2)</f>
        <v>0</v>
      </c>
      <c r="FV278" s="4">
        <f>ROUND(SUMIF(AA251:AA276,"=64966525",GP251:GP276),2)</f>
        <v>0</v>
      </c>
      <c r="FW278" s="4">
        <f>DU278-FP278</f>
        <v>0</v>
      </c>
      <c r="FX278" s="4">
        <f>DU278-FQ278</f>
        <v>0</v>
      </c>
      <c r="FY278" s="4">
        <f>FP278-FR278</f>
        <v>0</v>
      </c>
      <c r="FZ278" s="4">
        <f>DU278-FP278-FQ278+FR278</f>
        <v>0</v>
      </c>
      <c r="GA278" s="4">
        <f>FQ278-FR278</f>
        <v>0</v>
      </c>
      <c r="GB278" s="4">
        <f>ROUND(SUMIF(AA251:AA276,"=64966525",GX251:GX276),2)</f>
        <v>0</v>
      </c>
      <c r="GC278" s="4">
        <f>ROUND(SUMIF(AA251:AA276,"=64966525",GY251:GY276),2)</f>
        <v>0</v>
      </c>
      <c r="GD278" s="4">
        <f>ROUND(SUMIF(AA251:AA276,"=64966525",GZ251:GZ276),2)</f>
        <v>0</v>
      </c>
      <c r="GE278" s="4">
        <f>ROUND(SUMIF(AA251:AA276,"=64966525",HD251:HD276),2)</f>
        <v>0</v>
      </c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>
        <v>0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201</v>
      </c>
      <c r="F280" s="5">
        <f>ROUND(Source!O278,O280)</f>
        <v>0</v>
      </c>
      <c r="G280" s="5" t="s">
        <v>224</v>
      </c>
      <c r="H280" s="5" t="s">
        <v>225</v>
      </c>
      <c r="I280" s="5"/>
      <c r="J280" s="5"/>
      <c r="K280" s="5">
        <v>201</v>
      </c>
      <c r="L280" s="5">
        <v>1</v>
      </c>
      <c r="M280" s="5">
        <v>3</v>
      </c>
      <c r="N280" s="5" t="s">
        <v>3</v>
      </c>
      <c r="O280" s="5">
        <v>2</v>
      </c>
      <c r="P280" s="5">
        <f>ROUND(Source!DG278,O280)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202</v>
      </c>
      <c r="F281" s="5">
        <f>ROUND(Source!P278,O281)</f>
        <v>0</v>
      </c>
      <c r="G281" s="5" t="s">
        <v>226</v>
      </c>
      <c r="H281" s="5" t="s">
        <v>227</v>
      </c>
      <c r="I281" s="5"/>
      <c r="J281" s="5"/>
      <c r="K281" s="5">
        <v>202</v>
      </c>
      <c r="L281" s="5">
        <v>2</v>
      </c>
      <c r="M281" s="5">
        <v>3</v>
      </c>
      <c r="N281" s="5" t="s">
        <v>3</v>
      </c>
      <c r="O281" s="5">
        <v>2</v>
      </c>
      <c r="P281" s="5">
        <f>ROUND(Source!DH278,O281)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222</v>
      </c>
      <c r="F282" s="5">
        <f>ROUND(Source!AO278,O282)</f>
        <v>0</v>
      </c>
      <c r="G282" s="5" t="s">
        <v>228</v>
      </c>
      <c r="H282" s="5" t="s">
        <v>229</v>
      </c>
      <c r="I282" s="5"/>
      <c r="J282" s="5"/>
      <c r="K282" s="5">
        <v>222</v>
      </c>
      <c r="L282" s="5">
        <v>3</v>
      </c>
      <c r="M282" s="5">
        <v>3</v>
      </c>
      <c r="N282" s="5" t="s">
        <v>3</v>
      </c>
      <c r="O282" s="5">
        <v>2</v>
      </c>
      <c r="P282" s="5">
        <f>ROUND(Source!EG278,O282)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225</v>
      </c>
      <c r="F283" s="5">
        <f>ROUND(Source!AV278,O283)</f>
        <v>0</v>
      </c>
      <c r="G283" s="5" t="s">
        <v>230</v>
      </c>
      <c r="H283" s="5" t="s">
        <v>231</v>
      </c>
      <c r="I283" s="5"/>
      <c r="J283" s="5"/>
      <c r="K283" s="5">
        <v>225</v>
      </c>
      <c r="L283" s="5">
        <v>4</v>
      </c>
      <c r="M283" s="5">
        <v>3</v>
      </c>
      <c r="N283" s="5" t="s">
        <v>3</v>
      </c>
      <c r="O283" s="5">
        <v>2</v>
      </c>
      <c r="P283" s="5">
        <f>ROUND(Source!EN278,O283)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226</v>
      </c>
      <c r="F284" s="5">
        <f>ROUND(Source!AW278,O284)</f>
        <v>0</v>
      </c>
      <c r="G284" s="5" t="s">
        <v>232</v>
      </c>
      <c r="H284" s="5" t="s">
        <v>233</v>
      </c>
      <c r="I284" s="5"/>
      <c r="J284" s="5"/>
      <c r="K284" s="5">
        <v>226</v>
      </c>
      <c r="L284" s="5">
        <v>5</v>
      </c>
      <c r="M284" s="5">
        <v>3</v>
      </c>
      <c r="N284" s="5" t="s">
        <v>3</v>
      </c>
      <c r="O284" s="5">
        <v>2</v>
      </c>
      <c r="P284" s="5">
        <f>ROUND(Source!EO278,O284)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227</v>
      </c>
      <c r="F285" s="5">
        <f>ROUND(Source!AX278,O285)</f>
        <v>0</v>
      </c>
      <c r="G285" s="5" t="s">
        <v>234</v>
      </c>
      <c r="H285" s="5" t="s">
        <v>235</v>
      </c>
      <c r="I285" s="5"/>
      <c r="J285" s="5"/>
      <c r="K285" s="5">
        <v>227</v>
      </c>
      <c r="L285" s="5">
        <v>6</v>
      </c>
      <c r="M285" s="5">
        <v>3</v>
      </c>
      <c r="N285" s="5" t="s">
        <v>3</v>
      </c>
      <c r="O285" s="5">
        <v>2</v>
      </c>
      <c r="P285" s="5">
        <f>ROUND(Source!EP278,O285)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228</v>
      </c>
      <c r="F286" s="5">
        <f>ROUND(Source!AY278,O286)</f>
        <v>0</v>
      </c>
      <c r="G286" s="5" t="s">
        <v>236</v>
      </c>
      <c r="H286" s="5" t="s">
        <v>237</v>
      </c>
      <c r="I286" s="5"/>
      <c r="J286" s="5"/>
      <c r="K286" s="5">
        <v>228</v>
      </c>
      <c r="L286" s="5">
        <v>7</v>
      </c>
      <c r="M286" s="5">
        <v>3</v>
      </c>
      <c r="N286" s="5" t="s">
        <v>3</v>
      </c>
      <c r="O286" s="5">
        <v>2</v>
      </c>
      <c r="P286" s="5">
        <f>ROUND(Source!EQ278,O286)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216</v>
      </c>
      <c r="F287" s="5">
        <f>ROUND(Source!AP278,O287)</f>
        <v>0</v>
      </c>
      <c r="G287" s="5" t="s">
        <v>238</v>
      </c>
      <c r="H287" s="5" t="s">
        <v>239</v>
      </c>
      <c r="I287" s="5"/>
      <c r="J287" s="5"/>
      <c r="K287" s="5">
        <v>216</v>
      </c>
      <c r="L287" s="5">
        <v>8</v>
      </c>
      <c r="M287" s="5">
        <v>3</v>
      </c>
      <c r="N287" s="5" t="s">
        <v>3</v>
      </c>
      <c r="O287" s="5">
        <v>2</v>
      </c>
      <c r="P287" s="5">
        <f>ROUND(Source!EH278,O287)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223</v>
      </c>
      <c r="F288" s="5">
        <f>ROUND(Source!AQ278,O288)</f>
        <v>0</v>
      </c>
      <c r="G288" s="5" t="s">
        <v>240</v>
      </c>
      <c r="H288" s="5" t="s">
        <v>241</v>
      </c>
      <c r="I288" s="5"/>
      <c r="J288" s="5"/>
      <c r="K288" s="5">
        <v>223</v>
      </c>
      <c r="L288" s="5">
        <v>9</v>
      </c>
      <c r="M288" s="5">
        <v>3</v>
      </c>
      <c r="N288" s="5" t="s">
        <v>3</v>
      </c>
      <c r="O288" s="5">
        <v>2</v>
      </c>
      <c r="P288" s="5">
        <f>ROUND(Source!EI278,O288)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229</v>
      </c>
      <c r="F289" s="5">
        <f>ROUND(Source!AZ278,O289)</f>
        <v>0</v>
      </c>
      <c r="G289" s="5" t="s">
        <v>242</v>
      </c>
      <c r="H289" s="5" t="s">
        <v>243</v>
      </c>
      <c r="I289" s="5"/>
      <c r="J289" s="5"/>
      <c r="K289" s="5">
        <v>229</v>
      </c>
      <c r="L289" s="5">
        <v>10</v>
      </c>
      <c r="M289" s="5">
        <v>3</v>
      </c>
      <c r="N289" s="5" t="s">
        <v>3</v>
      </c>
      <c r="O289" s="5">
        <v>2</v>
      </c>
      <c r="P289" s="5">
        <f>ROUND(Source!ER278,O289)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203</v>
      </c>
      <c r="F290" s="5">
        <f>ROUND(Source!Q278,O290)</f>
        <v>0</v>
      </c>
      <c r="G290" s="5" t="s">
        <v>44</v>
      </c>
      <c r="H290" s="5" t="s">
        <v>244</v>
      </c>
      <c r="I290" s="5"/>
      <c r="J290" s="5"/>
      <c r="K290" s="5">
        <v>203</v>
      </c>
      <c r="L290" s="5">
        <v>11</v>
      </c>
      <c r="M290" s="5">
        <v>3</v>
      </c>
      <c r="N290" s="5" t="s">
        <v>3</v>
      </c>
      <c r="O290" s="5">
        <v>2</v>
      </c>
      <c r="P290" s="5">
        <f>ROUND(Source!DI278,O290)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231</v>
      </c>
      <c r="F291" s="5">
        <f>ROUND(Source!BB278,O291)</f>
        <v>0</v>
      </c>
      <c r="G291" s="5" t="s">
        <v>245</v>
      </c>
      <c r="H291" s="5" t="s">
        <v>246</v>
      </c>
      <c r="I291" s="5"/>
      <c r="J291" s="5"/>
      <c r="K291" s="5">
        <v>231</v>
      </c>
      <c r="L291" s="5">
        <v>12</v>
      </c>
      <c r="M291" s="5">
        <v>3</v>
      </c>
      <c r="N291" s="5" t="s">
        <v>3</v>
      </c>
      <c r="O291" s="5">
        <v>2</v>
      </c>
      <c r="P291" s="5">
        <f>ROUND(Source!ET278,O291)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204</v>
      </c>
      <c r="F292" s="5">
        <f>ROUND(Source!R278,O292)</f>
        <v>0</v>
      </c>
      <c r="G292" s="5" t="s">
        <v>247</v>
      </c>
      <c r="H292" s="5" t="s">
        <v>248</v>
      </c>
      <c r="I292" s="5"/>
      <c r="J292" s="5"/>
      <c r="K292" s="5">
        <v>204</v>
      </c>
      <c r="L292" s="5">
        <v>13</v>
      </c>
      <c r="M292" s="5">
        <v>3</v>
      </c>
      <c r="N292" s="5" t="s">
        <v>3</v>
      </c>
      <c r="O292" s="5">
        <v>2</v>
      </c>
      <c r="P292" s="5">
        <f>ROUND(Source!DJ278,O292)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205</v>
      </c>
      <c r="F293" s="5">
        <f>ROUND(Source!S278,O293)</f>
        <v>0</v>
      </c>
      <c r="G293" s="5" t="s">
        <v>249</v>
      </c>
      <c r="H293" s="5" t="s">
        <v>250</v>
      </c>
      <c r="I293" s="5"/>
      <c r="J293" s="5"/>
      <c r="K293" s="5">
        <v>205</v>
      </c>
      <c r="L293" s="5">
        <v>14</v>
      </c>
      <c r="M293" s="5">
        <v>3</v>
      </c>
      <c r="N293" s="5" t="s">
        <v>3</v>
      </c>
      <c r="O293" s="5">
        <v>2</v>
      </c>
      <c r="P293" s="5">
        <f>ROUND(Source!DK278,O293)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232</v>
      </c>
      <c r="F294" s="5">
        <f>ROUND(Source!BC278,O294)</f>
        <v>0</v>
      </c>
      <c r="G294" s="5" t="s">
        <v>251</v>
      </c>
      <c r="H294" s="5" t="s">
        <v>252</v>
      </c>
      <c r="I294" s="5"/>
      <c r="J294" s="5"/>
      <c r="K294" s="5">
        <v>232</v>
      </c>
      <c r="L294" s="5">
        <v>15</v>
      </c>
      <c r="M294" s="5">
        <v>3</v>
      </c>
      <c r="N294" s="5" t="s">
        <v>3</v>
      </c>
      <c r="O294" s="5">
        <v>2</v>
      </c>
      <c r="P294" s="5">
        <f>ROUND(Source!EU278,O294)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214</v>
      </c>
      <c r="F295" s="5">
        <f>ROUND(Source!AS278,O295)</f>
        <v>0</v>
      </c>
      <c r="G295" s="5" t="s">
        <v>253</v>
      </c>
      <c r="H295" s="5" t="s">
        <v>254</v>
      </c>
      <c r="I295" s="5"/>
      <c r="J295" s="5"/>
      <c r="K295" s="5">
        <v>214</v>
      </c>
      <c r="L295" s="5">
        <v>16</v>
      </c>
      <c r="M295" s="5">
        <v>3</v>
      </c>
      <c r="N295" s="5" t="s">
        <v>3</v>
      </c>
      <c r="O295" s="5">
        <v>2</v>
      </c>
      <c r="P295" s="5">
        <f>ROUND(Source!EK278,O295)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215</v>
      </c>
      <c r="F296" s="5">
        <f>ROUND(Source!AT278,O296)</f>
        <v>0</v>
      </c>
      <c r="G296" s="5" t="s">
        <v>255</v>
      </c>
      <c r="H296" s="5" t="s">
        <v>256</v>
      </c>
      <c r="I296" s="5"/>
      <c r="J296" s="5"/>
      <c r="K296" s="5">
        <v>215</v>
      </c>
      <c r="L296" s="5">
        <v>17</v>
      </c>
      <c r="M296" s="5">
        <v>3</v>
      </c>
      <c r="N296" s="5" t="s">
        <v>3</v>
      </c>
      <c r="O296" s="5">
        <v>2</v>
      </c>
      <c r="P296" s="5">
        <f>ROUND(Source!EL278,O296)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217</v>
      </c>
      <c r="F297" s="5">
        <f>ROUND(Source!AU278,O297)</f>
        <v>0</v>
      </c>
      <c r="G297" s="5" t="s">
        <v>257</v>
      </c>
      <c r="H297" s="5" t="s">
        <v>258</v>
      </c>
      <c r="I297" s="5"/>
      <c r="J297" s="5"/>
      <c r="K297" s="5">
        <v>217</v>
      </c>
      <c r="L297" s="5">
        <v>18</v>
      </c>
      <c r="M297" s="5">
        <v>3</v>
      </c>
      <c r="N297" s="5" t="s">
        <v>3</v>
      </c>
      <c r="O297" s="5">
        <v>2</v>
      </c>
      <c r="P297" s="5">
        <f>ROUND(Source!EM278,O297)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230</v>
      </c>
      <c r="F298" s="5">
        <f>ROUND(Source!BA278,O298)</f>
        <v>0</v>
      </c>
      <c r="G298" s="5" t="s">
        <v>259</v>
      </c>
      <c r="H298" s="5" t="s">
        <v>260</v>
      </c>
      <c r="I298" s="5"/>
      <c r="J298" s="5"/>
      <c r="K298" s="5">
        <v>230</v>
      </c>
      <c r="L298" s="5">
        <v>19</v>
      </c>
      <c r="M298" s="5">
        <v>3</v>
      </c>
      <c r="N298" s="5" t="s">
        <v>3</v>
      </c>
      <c r="O298" s="5">
        <v>2</v>
      </c>
      <c r="P298" s="5">
        <f>ROUND(Source!ES278,O298)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206</v>
      </c>
      <c r="F299" s="5">
        <f>ROUND(Source!T278,O299)</f>
        <v>0</v>
      </c>
      <c r="G299" s="5" t="s">
        <v>261</v>
      </c>
      <c r="H299" s="5" t="s">
        <v>262</v>
      </c>
      <c r="I299" s="5"/>
      <c r="J299" s="5"/>
      <c r="K299" s="5">
        <v>206</v>
      </c>
      <c r="L299" s="5">
        <v>20</v>
      </c>
      <c r="M299" s="5">
        <v>3</v>
      </c>
      <c r="N299" s="5" t="s">
        <v>3</v>
      </c>
      <c r="O299" s="5">
        <v>2</v>
      </c>
      <c r="P299" s="5">
        <f>ROUND(Source!DL278,O299)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207</v>
      </c>
      <c r="F300" s="5">
        <f>ROUND(Source!U278,O300)</f>
        <v>0</v>
      </c>
      <c r="G300" s="5" t="s">
        <v>263</v>
      </c>
      <c r="H300" s="5" t="s">
        <v>264</v>
      </c>
      <c r="I300" s="5"/>
      <c r="J300" s="5"/>
      <c r="K300" s="5">
        <v>207</v>
      </c>
      <c r="L300" s="5">
        <v>21</v>
      </c>
      <c r="M300" s="5">
        <v>3</v>
      </c>
      <c r="N300" s="5" t="s">
        <v>3</v>
      </c>
      <c r="O300" s="5">
        <v>7</v>
      </c>
      <c r="P300" s="5">
        <f>ROUND(Source!DM278,O300)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208</v>
      </c>
      <c r="F301" s="5">
        <f>ROUND(Source!V278,O301)</f>
        <v>0</v>
      </c>
      <c r="G301" s="5" t="s">
        <v>265</v>
      </c>
      <c r="H301" s="5" t="s">
        <v>266</v>
      </c>
      <c r="I301" s="5"/>
      <c r="J301" s="5"/>
      <c r="K301" s="5">
        <v>208</v>
      </c>
      <c r="L301" s="5">
        <v>22</v>
      </c>
      <c r="M301" s="5">
        <v>3</v>
      </c>
      <c r="N301" s="5" t="s">
        <v>3</v>
      </c>
      <c r="O301" s="5">
        <v>7</v>
      </c>
      <c r="P301" s="5">
        <f>ROUND(Source!DN278,O301)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209</v>
      </c>
      <c r="F302" s="5">
        <f>ROUND(Source!W278,O302)</f>
        <v>0</v>
      </c>
      <c r="G302" s="5" t="s">
        <v>267</v>
      </c>
      <c r="H302" s="5" t="s">
        <v>268</v>
      </c>
      <c r="I302" s="5"/>
      <c r="J302" s="5"/>
      <c r="K302" s="5">
        <v>209</v>
      </c>
      <c r="L302" s="5">
        <v>23</v>
      </c>
      <c r="M302" s="5">
        <v>3</v>
      </c>
      <c r="N302" s="5" t="s">
        <v>3</v>
      </c>
      <c r="O302" s="5">
        <v>2</v>
      </c>
      <c r="P302" s="5">
        <f>ROUND(Source!DO278,O302)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233</v>
      </c>
      <c r="F303" s="5">
        <f>ROUND(Source!BD278,O303)</f>
        <v>0</v>
      </c>
      <c r="G303" s="5" t="s">
        <v>269</v>
      </c>
      <c r="H303" s="5" t="s">
        <v>270</v>
      </c>
      <c r="I303" s="5"/>
      <c r="J303" s="5"/>
      <c r="K303" s="5">
        <v>233</v>
      </c>
      <c r="L303" s="5">
        <v>24</v>
      </c>
      <c r="M303" s="5">
        <v>3</v>
      </c>
      <c r="N303" s="5" t="s">
        <v>3</v>
      </c>
      <c r="O303" s="5">
        <v>2</v>
      </c>
      <c r="P303" s="5">
        <f>ROUND(Source!EV278,O303)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210</v>
      </c>
      <c r="F304" s="5">
        <f>ROUND(Source!X278,O304)</f>
        <v>0</v>
      </c>
      <c r="G304" s="5" t="s">
        <v>271</v>
      </c>
      <c r="H304" s="5" t="s">
        <v>272</v>
      </c>
      <c r="I304" s="5"/>
      <c r="J304" s="5"/>
      <c r="K304" s="5">
        <v>210</v>
      </c>
      <c r="L304" s="5">
        <v>25</v>
      </c>
      <c r="M304" s="5">
        <v>3</v>
      </c>
      <c r="N304" s="5" t="s">
        <v>3</v>
      </c>
      <c r="O304" s="5">
        <v>2</v>
      </c>
      <c r="P304" s="5">
        <f>ROUND(Source!DP278,O304)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55" x14ac:dyDescent="0.2">
      <c r="A305" s="5">
        <v>50</v>
      </c>
      <c r="B305" s="5">
        <v>0</v>
      </c>
      <c r="C305" s="5">
        <v>0</v>
      </c>
      <c r="D305" s="5">
        <v>1</v>
      </c>
      <c r="E305" s="5">
        <v>211</v>
      </c>
      <c r="F305" s="5">
        <f>ROUND(Source!Y278,O305)</f>
        <v>0</v>
      </c>
      <c r="G305" s="5" t="s">
        <v>273</v>
      </c>
      <c r="H305" s="5" t="s">
        <v>274</v>
      </c>
      <c r="I305" s="5"/>
      <c r="J305" s="5"/>
      <c r="K305" s="5">
        <v>211</v>
      </c>
      <c r="L305" s="5">
        <v>26</v>
      </c>
      <c r="M305" s="5">
        <v>3</v>
      </c>
      <c r="N305" s="5" t="s">
        <v>3</v>
      </c>
      <c r="O305" s="5">
        <v>2</v>
      </c>
      <c r="P305" s="5">
        <f>ROUND(Source!DQ278,O305)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55" x14ac:dyDescent="0.2">
      <c r="A306" s="5">
        <v>50</v>
      </c>
      <c r="B306" s="5">
        <v>0</v>
      </c>
      <c r="C306" s="5">
        <v>0</v>
      </c>
      <c r="D306" s="5">
        <v>1</v>
      </c>
      <c r="E306" s="5">
        <v>224</v>
      </c>
      <c r="F306" s="5">
        <f>ROUND(Source!AR278,O306)</f>
        <v>0</v>
      </c>
      <c r="G306" s="5" t="s">
        <v>275</v>
      </c>
      <c r="H306" s="5" t="s">
        <v>276</v>
      </c>
      <c r="I306" s="5"/>
      <c r="J306" s="5"/>
      <c r="K306" s="5">
        <v>224</v>
      </c>
      <c r="L306" s="5">
        <v>27</v>
      </c>
      <c r="M306" s="5">
        <v>3</v>
      </c>
      <c r="N306" s="5" t="s">
        <v>3</v>
      </c>
      <c r="O306" s="5">
        <v>2</v>
      </c>
      <c r="P306" s="5">
        <f>ROUND(Source!EJ278,O306)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8" spans="1:255" x14ac:dyDescent="0.2">
      <c r="A308" s="1">
        <v>4</v>
      </c>
      <c r="B308" s="1">
        <v>1</v>
      </c>
      <c r="C308" s="1"/>
      <c r="D308" s="1">
        <f>ROW(A378)</f>
        <v>378</v>
      </c>
      <c r="E308" s="1"/>
      <c r="F308" s="1" t="s">
        <v>20</v>
      </c>
      <c r="G308" s="1" t="s">
        <v>372</v>
      </c>
      <c r="H308" s="1" t="s">
        <v>3</v>
      </c>
      <c r="I308" s="1">
        <v>0</v>
      </c>
      <c r="J308" s="1"/>
      <c r="K308" s="1">
        <v>-1</v>
      </c>
      <c r="L308" s="1"/>
      <c r="M308" s="1" t="s">
        <v>3</v>
      </c>
      <c r="N308" s="1"/>
      <c r="O308" s="1"/>
      <c r="P308" s="1"/>
      <c r="Q308" s="1"/>
      <c r="R308" s="1"/>
      <c r="S308" s="1">
        <v>0</v>
      </c>
      <c r="T308" s="1">
        <v>0</v>
      </c>
      <c r="U308" s="1" t="s">
        <v>3</v>
      </c>
      <c r="V308" s="1">
        <v>0</v>
      </c>
      <c r="W308" s="1"/>
      <c r="X308" s="1"/>
      <c r="Y308" s="1"/>
      <c r="Z308" s="1"/>
      <c r="AA308" s="1"/>
      <c r="AB308" s="1" t="s">
        <v>3</v>
      </c>
      <c r="AC308" s="1" t="s">
        <v>3</v>
      </c>
      <c r="AD308" s="1" t="s">
        <v>3</v>
      </c>
      <c r="AE308" s="1" t="s">
        <v>3</v>
      </c>
      <c r="AF308" s="1" t="s">
        <v>3</v>
      </c>
      <c r="AG308" s="1" t="s">
        <v>3</v>
      </c>
      <c r="AH308" s="1"/>
      <c r="AI308" s="1"/>
      <c r="AJ308" s="1"/>
      <c r="AK308" s="1"/>
      <c r="AL308" s="1"/>
      <c r="AM308" s="1"/>
      <c r="AN308" s="1"/>
      <c r="AO308" s="1"/>
      <c r="AP308" s="1" t="s">
        <v>3</v>
      </c>
      <c r="AQ308" s="1" t="s">
        <v>3</v>
      </c>
      <c r="AR308" s="1" t="s">
        <v>3</v>
      </c>
      <c r="AS308" s="1"/>
      <c r="AT308" s="1"/>
      <c r="AU308" s="1"/>
      <c r="AV308" s="1"/>
      <c r="AW308" s="1"/>
      <c r="AX308" s="1"/>
      <c r="AY308" s="1"/>
      <c r="AZ308" s="1" t="s">
        <v>3</v>
      </c>
      <c r="BA308" s="1"/>
      <c r="BB308" s="1" t="s">
        <v>3</v>
      </c>
      <c r="BC308" s="1" t="s">
        <v>3</v>
      </c>
      <c r="BD308" s="1" t="s">
        <v>3</v>
      </c>
      <c r="BE308" s="1" t="s">
        <v>3</v>
      </c>
      <c r="BF308" s="1" t="s">
        <v>3</v>
      </c>
      <c r="BG308" s="1" t="s">
        <v>3</v>
      </c>
      <c r="BH308" s="1" t="s">
        <v>3</v>
      </c>
      <c r="BI308" s="1" t="s">
        <v>3</v>
      </c>
      <c r="BJ308" s="1" t="s">
        <v>3</v>
      </c>
      <c r="BK308" s="1" t="s">
        <v>3</v>
      </c>
      <c r="BL308" s="1" t="s">
        <v>3</v>
      </c>
      <c r="BM308" s="1" t="s">
        <v>3</v>
      </c>
      <c r="BN308" s="1" t="s">
        <v>3</v>
      </c>
      <c r="BO308" s="1" t="s">
        <v>3</v>
      </c>
      <c r="BP308" s="1" t="s">
        <v>3</v>
      </c>
      <c r="BQ308" s="1"/>
      <c r="BR308" s="1"/>
      <c r="BS308" s="1"/>
      <c r="BT308" s="1"/>
      <c r="BU308" s="1"/>
      <c r="BV308" s="1"/>
      <c r="BW308" s="1"/>
      <c r="BX308" s="1">
        <v>0</v>
      </c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>
        <v>0</v>
      </c>
    </row>
    <row r="310" spans="1:255" x14ac:dyDescent="0.2">
      <c r="A310" s="3">
        <v>52</v>
      </c>
      <c r="B310" s="3">
        <f t="shared" ref="B310:G310" si="271">B378</f>
        <v>1</v>
      </c>
      <c r="C310" s="3">
        <f t="shared" si="271"/>
        <v>4</v>
      </c>
      <c r="D310" s="3">
        <f t="shared" si="271"/>
        <v>308</v>
      </c>
      <c r="E310" s="3">
        <f t="shared" si="271"/>
        <v>0</v>
      </c>
      <c r="F310" s="3" t="str">
        <f t="shared" si="271"/>
        <v>Новый раздел</v>
      </c>
      <c r="G310" s="3" t="str">
        <f t="shared" si="271"/>
        <v>Заземление колодцев транспозииции (248017-2021-ТКР1.1-47-48)</v>
      </c>
      <c r="H310" s="3"/>
      <c r="I310" s="3"/>
      <c r="J310" s="3"/>
      <c r="K310" s="3"/>
      <c r="L310" s="3"/>
      <c r="M310" s="3"/>
      <c r="N310" s="3"/>
      <c r="O310" s="3">
        <f t="shared" ref="O310:AT310" si="272">O378</f>
        <v>3502593.82</v>
      </c>
      <c r="P310" s="3">
        <f t="shared" si="272"/>
        <v>3494203.01</v>
      </c>
      <c r="Q310" s="3">
        <f t="shared" si="272"/>
        <v>6095.2</v>
      </c>
      <c r="R310" s="3">
        <f t="shared" si="272"/>
        <v>501.05</v>
      </c>
      <c r="S310" s="3">
        <f t="shared" si="272"/>
        <v>2295.61</v>
      </c>
      <c r="T310" s="3">
        <f t="shared" si="272"/>
        <v>0</v>
      </c>
      <c r="U310" s="3">
        <f t="shared" si="272"/>
        <v>249.23312329999999</v>
      </c>
      <c r="V310" s="3">
        <f t="shared" si="272"/>
        <v>37.104743300000003</v>
      </c>
      <c r="W310" s="3">
        <f t="shared" si="272"/>
        <v>13.05</v>
      </c>
      <c r="X310" s="3">
        <f t="shared" si="272"/>
        <v>2914.17</v>
      </c>
      <c r="Y310" s="3">
        <f t="shared" si="272"/>
        <v>1292.03</v>
      </c>
      <c r="Z310" s="3">
        <f t="shared" si="272"/>
        <v>0</v>
      </c>
      <c r="AA310" s="3">
        <f t="shared" si="272"/>
        <v>0</v>
      </c>
      <c r="AB310" s="3">
        <f t="shared" si="272"/>
        <v>3502593.82</v>
      </c>
      <c r="AC310" s="3">
        <f t="shared" si="272"/>
        <v>3494203.01</v>
      </c>
      <c r="AD310" s="3">
        <f t="shared" si="272"/>
        <v>6095.2</v>
      </c>
      <c r="AE310" s="3">
        <f t="shared" si="272"/>
        <v>501.05</v>
      </c>
      <c r="AF310" s="3">
        <f t="shared" si="272"/>
        <v>2295.61</v>
      </c>
      <c r="AG310" s="3">
        <f t="shared" si="272"/>
        <v>0</v>
      </c>
      <c r="AH310" s="3">
        <f t="shared" si="272"/>
        <v>249.23312329999999</v>
      </c>
      <c r="AI310" s="3">
        <f t="shared" si="272"/>
        <v>37.104743300000003</v>
      </c>
      <c r="AJ310" s="3">
        <f t="shared" si="272"/>
        <v>13.05</v>
      </c>
      <c r="AK310" s="3">
        <f t="shared" si="272"/>
        <v>2914.17</v>
      </c>
      <c r="AL310" s="3">
        <f t="shared" si="272"/>
        <v>1292.03</v>
      </c>
      <c r="AM310" s="3">
        <f t="shared" si="272"/>
        <v>0</v>
      </c>
      <c r="AN310" s="3">
        <f t="shared" si="272"/>
        <v>0</v>
      </c>
      <c r="AO310" s="3">
        <f t="shared" si="272"/>
        <v>0</v>
      </c>
      <c r="AP310" s="3">
        <f t="shared" si="272"/>
        <v>0</v>
      </c>
      <c r="AQ310" s="3">
        <f t="shared" si="272"/>
        <v>0</v>
      </c>
      <c r="AR310" s="3">
        <f t="shared" si="272"/>
        <v>3506800.02</v>
      </c>
      <c r="AS310" s="3">
        <f t="shared" si="272"/>
        <v>14349.47</v>
      </c>
      <c r="AT310" s="3">
        <f t="shared" si="272"/>
        <v>3492450.55</v>
      </c>
      <c r="AU310" s="3">
        <f t="shared" ref="AU310:BZ310" si="273">AU378</f>
        <v>0</v>
      </c>
      <c r="AV310" s="3">
        <f t="shared" si="273"/>
        <v>3494203.01</v>
      </c>
      <c r="AW310" s="3">
        <f t="shared" si="273"/>
        <v>3494203.01</v>
      </c>
      <c r="AX310" s="3">
        <f t="shared" si="273"/>
        <v>0</v>
      </c>
      <c r="AY310" s="3">
        <f t="shared" si="273"/>
        <v>3494203.01</v>
      </c>
      <c r="AZ310" s="3">
        <f t="shared" si="273"/>
        <v>0</v>
      </c>
      <c r="BA310" s="3">
        <f t="shared" si="273"/>
        <v>0</v>
      </c>
      <c r="BB310" s="3">
        <f t="shared" si="273"/>
        <v>0</v>
      </c>
      <c r="BC310" s="3">
        <f t="shared" si="273"/>
        <v>0</v>
      </c>
      <c r="BD310" s="3">
        <f t="shared" si="273"/>
        <v>0</v>
      </c>
      <c r="BE310" s="3">
        <f t="shared" si="273"/>
        <v>0</v>
      </c>
      <c r="BF310" s="3">
        <f t="shared" si="273"/>
        <v>0</v>
      </c>
      <c r="BG310" s="3">
        <f t="shared" si="273"/>
        <v>0</v>
      </c>
      <c r="BH310" s="3">
        <f t="shared" si="273"/>
        <v>0</v>
      </c>
      <c r="BI310" s="3">
        <f t="shared" si="273"/>
        <v>0</v>
      </c>
      <c r="BJ310" s="3">
        <f t="shared" si="273"/>
        <v>0</v>
      </c>
      <c r="BK310" s="3">
        <f t="shared" si="273"/>
        <v>0</v>
      </c>
      <c r="BL310" s="3">
        <f t="shared" si="273"/>
        <v>0</v>
      </c>
      <c r="BM310" s="3">
        <f t="shared" si="273"/>
        <v>0</v>
      </c>
      <c r="BN310" s="3">
        <f t="shared" si="273"/>
        <v>0</v>
      </c>
      <c r="BO310" s="3">
        <f t="shared" si="273"/>
        <v>0</v>
      </c>
      <c r="BP310" s="3">
        <f t="shared" si="273"/>
        <v>0</v>
      </c>
      <c r="BQ310" s="3">
        <f t="shared" si="273"/>
        <v>0</v>
      </c>
      <c r="BR310" s="3">
        <f t="shared" si="273"/>
        <v>0</v>
      </c>
      <c r="BS310" s="3">
        <f t="shared" si="273"/>
        <v>0</v>
      </c>
      <c r="BT310" s="3">
        <f t="shared" si="273"/>
        <v>0</v>
      </c>
      <c r="BU310" s="3">
        <f t="shared" si="273"/>
        <v>0</v>
      </c>
      <c r="BV310" s="3">
        <f t="shared" si="273"/>
        <v>0</v>
      </c>
      <c r="BW310" s="3">
        <f t="shared" si="273"/>
        <v>0</v>
      </c>
      <c r="BX310" s="3">
        <f t="shared" si="273"/>
        <v>0</v>
      </c>
      <c r="BY310" s="3">
        <f t="shared" si="273"/>
        <v>0</v>
      </c>
      <c r="BZ310" s="3">
        <f t="shared" si="273"/>
        <v>0</v>
      </c>
      <c r="CA310" s="3">
        <f t="shared" ref="CA310:DF310" si="274">CA378</f>
        <v>3506800.02</v>
      </c>
      <c r="CB310" s="3">
        <f t="shared" si="274"/>
        <v>14349.47</v>
      </c>
      <c r="CC310" s="3">
        <f t="shared" si="274"/>
        <v>3492450.55</v>
      </c>
      <c r="CD310" s="3">
        <f t="shared" si="274"/>
        <v>0</v>
      </c>
      <c r="CE310" s="3">
        <f t="shared" si="274"/>
        <v>3494203.01</v>
      </c>
      <c r="CF310" s="3">
        <f t="shared" si="274"/>
        <v>3494203.01</v>
      </c>
      <c r="CG310" s="3">
        <f t="shared" si="274"/>
        <v>0</v>
      </c>
      <c r="CH310" s="3">
        <f t="shared" si="274"/>
        <v>3494203.01</v>
      </c>
      <c r="CI310" s="3">
        <f t="shared" si="274"/>
        <v>0</v>
      </c>
      <c r="CJ310" s="3">
        <f t="shared" si="274"/>
        <v>0</v>
      </c>
      <c r="CK310" s="3">
        <f t="shared" si="274"/>
        <v>0</v>
      </c>
      <c r="CL310" s="3">
        <f t="shared" si="274"/>
        <v>0</v>
      </c>
      <c r="CM310" s="3">
        <f t="shared" si="274"/>
        <v>0</v>
      </c>
      <c r="CN310" s="3">
        <f t="shared" si="274"/>
        <v>0</v>
      </c>
      <c r="CO310" s="3">
        <f t="shared" si="274"/>
        <v>0</v>
      </c>
      <c r="CP310" s="3">
        <f t="shared" si="274"/>
        <v>0</v>
      </c>
      <c r="CQ310" s="3">
        <f t="shared" si="274"/>
        <v>0</v>
      </c>
      <c r="CR310" s="3">
        <f t="shared" si="274"/>
        <v>0</v>
      </c>
      <c r="CS310" s="3">
        <f t="shared" si="274"/>
        <v>0</v>
      </c>
      <c r="CT310" s="3">
        <f t="shared" si="274"/>
        <v>0</v>
      </c>
      <c r="CU310" s="3">
        <f t="shared" si="274"/>
        <v>0</v>
      </c>
      <c r="CV310" s="3">
        <f t="shared" si="274"/>
        <v>0</v>
      </c>
      <c r="CW310" s="3">
        <f t="shared" si="274"/>
        <v>0</v>
      </c>
      <c r="CX310" s="3">
        <f t="shared" si="274"/>
        <v>0</v>
      </c>
      <c r="CY310" s="3">
        <f t="shared" si="274"/>
        <v>0</v>
      </c>
      <c r="CZ310" s="3">
        <f t="shared" si="274"/>
        <v>0</v>
      </c>
      <c r="DA310" s="3">
        <f t="shared" si="274"/>
        <v>0</v>
      </c>
      <c r="DB310" s="3">
        <f t="shared" si="274"/>
        <v>0</v>
      </c>
      <c r="DC310" s="3">
        <f t="shared" si="274"/>
        <v>0</v>
      </c>
      <c r="DD310" s="3">
        <f t="shared" si="274"/>
        <v>0</v>
      </c>
      <c r="DE310" s="3">
        <f t="shared" si="274"/>
        <v>0</v>
      </c>
      <c r="DF310" s="3">
        <f t="shared" si="274"/>
        <v>0</v>
      </c>
      <c r="DG310" s="4">
        <f t="shared" ref="DG310:EL310" si="275">DG378</f>
        <v>3769783.81</v>
      </c>
      <c r="DH310" s="4">
        <f t="shared" si="275"/>
        <v>3591572.88</v>
      </c>
      <c r="DI310" s="4">
        <f t="shared" si="275"/>
        <v>61295.78</v>
      </c>
      <c r="DJ310" s="4">
        <f t="shared" si="275"/>
        <v>25518.52</v>
      </c>
      <c r="DK310" s="4">
        <f t="shared" si="275"/>
        <v>116915.15</v>
      </c>
      <c r="DL310" s="4">
        <f t="shared" si="275"/>
        <v>0</v>
      </c>
      <c r="DM310" s="4">
        <f t="shared" si="275"/>
        <v>249.23312329999999</v>
      </c>
      <c r="DN310" s="4">
        <f t="shared" si="275"/>
        <v>37.104743300000003</v>
      </c>
      <c r="DO310" s="4">
        <f t="shared" si="275"/>
        <v>13.05</v>
      </c>
      <c r="DP310" s="4">
        <f t="shared" si="275"/>
        <v>148418.35999999999</v>
      </c>
      <c r="DQ310" s="4">
        <f t="shared" si="275"/>
        <v>65802.62</v>
      </c>
      <c r="DR310" s="4">
        <f t="shared" si="275"/>
        <v>0</v>
      </c>
      <c r="DS310" s="4">
        <f t="shared" si="275"/>
        <v>0</v>
      </c>
      <c r="DT310" s="4">
        <f t="shared" si="275"/>
        <v>3769783.81</v>
      </c>
      <c r="DU310" s="4">
        <f t="shared" si="275"/>
        <v>3591572.88</v>
      </c>
      <c r="DV310" s="4">
        <f t="shared" si="275"/>
        <v>61295.78</v>
      </c>
      <c r="DW310" s="4">
        <f t="shared" si="275"/>
        <v>25518.52</v>
      </c>
      <c r="DX310" s="4">
        <f t="shared" si="275"/>
        <v>116915.15</v>
      </c>
      <c r="DY310" s="4">
        <f t="shared" si="275"/>
        <v>0</v>
      </c>
      <c r="DZ310" s="4">
        <f t="shared" si="275"/>
        <v>249.23312329999999</v>
      </c>
      <c r="EA310" s="4">
        <f t="shared" si="275"/>
        <v>37.104743300000003</v>
      </c>
      <c r="EB310" s="4">
        <f t="shared" si="275"/>
        <v>13.05</v>
      </c>
      <c r="EC310" s="4">
        <f t="shared" si="275"/>
        <v>148418.35999999999</v>
      </c>
      <c r="ED310" s="4">
        <f t="shared" si="275"/>
        <v>65802.62</v>
      </c>
      <c r="EE310" s="4">
        <f t="shared" si="275"/>
        <v>0</v>
      </c>
      <c r="EF310" s="4">
        <f t="shared" si="275"/>
        <v>0</v>
      </c>
      <c r="EG310" s="4">
        <f t="shared" si="275"/>
        <v>0</v>
      </c>
      <c r="EH310" s="4">
        <f t="shared" si="275"/>
        <v>0</v>
      </c>
      <c r="EI310" s="4">
        <f t="shared" si="275"/>
        <v>0</v>
      </c>
      <c r="EJ310" s="4">
        <f t="shared" si="275"/>
        <v>4024834.42</v>
      </c>
      <c r="EK310" s="4">
        <f t="shared" si="275"/>
        <v>387985.25</v>
      </c>
      <c r="EL310" s="4">
        <f t="shared" si="275"/>
        <v>3636849.17</v>
      </c>
      <c r="EM310" s="4">
        <f t="shared" ref="EM310:FR310" si="276">EM378</f>
        <v>0</v>
      </c>
      <c r="EN310" s="4">
        <f t="shared" si="276"/>
        <v>3591572.88</v>
      </c>
      <c r="EO310" s="4">
        <f t="shared" si="276"/>
        <v>3591572.88</v>
      </c>
      <c r="EP310" s="4">
        <f t="shared" si="276"/>
        <v>0</v>
      </c>
      <c r="EQ310" s="4">
        <f t="shared" si="276"/>
        <v>3591572.88</v>
      </c>
      <c r="ER310" s="4">
        <f t="shared" si="276"/>
        <v>0</v>
      </c>
      <c r="ES310" s="4">
        <f t="shared" si="276"/>
        <v>0</v>
      </c>
      <c r="ET310" s="4">
        <f t="shared" si="276"/>
        <v>0</v>
      </c>
      <c r="EU310" s="4">
        <f t="shared" si="276"/>
        <v>0</v>
      </c>
      <c r="EV310" s="4">
        <f t="shared" si="276"/>
        <v>0</v>
      </c>
      <c r="EW310" s="4">
        <f t="shared" si="276"/>
        <v>0</v>
      </c>
      <c r="EX310" s="4">
        <f t="shared" si="276"/>
        <v>0</v>
      </c>
      <c r="EY310" s="4">
        <f t="shared" si="276"/>
        <v>0</v>
      </c>
      <c r="EZ310" s="4">
        <f t="shared" si="276"/>
        <v>0</v>
      </c>
      <c r="FA310" s="4">
        <f t="shared" si="276"/>
        <v>0</v>
      </c>
      <c r="FB310" s="4">
        <f t="shared" si="276"/>
        <v>0</v>
      </c>
      <c r="FC310" s="4">
        <f t="shared" si="276"/>
        <v>0</v>
      </c>
      <c r="FD310" s="4">
        <f t="shared" si="276"/>
        <v>0</v>
      </c>
      <c r="FE310" s="4">
        <f t="shared" si="276"/>
        <v>0</v>
      </c>
      <c r="FF310" s="4">
        <f t="shared" si="276"/>
        <v>0</v>
      </c>
      <c r="FG310" s="4">
        <f t="shared" si="276"/>
        <v>0</v>
      </c>
      <c r="FH310" s="4">
        <f t="shared" si="276"/>
        <v>0</v>
      </c>
      <c r="FI310" s="4">
        <f t="shared" si="276"/>
        <v>0</v>
      </c>
      <c r="FJ310" s="4">
        <f t="shared" si="276"/>
        <v>0</v>
      </c>
      <c r="FK310" s="4">
        <f t="shared" si="276"/>
        <v>0</v>
      </c>
      <c r="FL310" s="4">
        <f t="shared" si="276"/>
        <v>0</v>
      </c>
      <c r="FM310" s="4">
        <f t="shared" si="276"/>
        <v>0</v>
      </c>
      <c r="FN310" s="4">
        <f t="shared" si="276"/>
        <v>0</v>
      </c>
      <c r="FO310" s="4">
        <f t="shared" si="276"/>
        <v>0</v>
      </c>
      <c r="FP310" s="4">
        <f t="shared" si="276"/>
        <v>0</v>
      </c>
      <c r="FQ310" s="4">
        <f t="shared" si="276"/>
        <v>0</v>
      </c>
      <c r="FR310" s="4">
        <f t="shared" si="276"/>
        <v>0</v>
      </c>
      <c r="FS310" s="4">
        <f t="shared" ref="FS310:GX310" si="277">FS378</f>
        <v>4024834.42</v>
      </c>
      <c r="FT310" s="4">
        <f t="shared" si="277"/>
        <v>387985.25</v>
      </c>
      <c r="FU310" s="4">
        <f t="shared" si="277"/>
        <v>3636849.17</v>
      </c>
      <c r="FV310" s="4">
        <f t="shared" si="277"/>
        <v>0</v>
      </c>
      <c r="FW310" s="4">
        <f t="shared" si="277"/>
        <v>3591572.88</v>
      </c>
      <c r="FX310" s="4">
        <f t="shared" si="277"/>
        <v>3591572.88</v>
      </c>
      <c r="FY310" s="4">
        <f t="shared" si="277"/>
        <v>0</v>
      </c>
      <c r="FZ310" s="4">
        <f t="shared" si="277"/>
        <v>3591572.88</v>
      </c>
      <c r="GA310" s="4">
        <f t="shared" si="277"/>
        <v>0</v>
      </c>
      <c r="GB310" s="4">
        <f t="shared" si="277"/>
        <v>0</v>
      </c>
      <c r="GC310" s="4">
        <f t="shared" si="277"/>
        <v>0</v>
      </c>
      <c r="GD310" s="4">
        <f t="shared" si="277"/>
        <v>0</v>
      </c>
      <c r="GE310" s="4">
        <f t="shared" si="277"/>
        <v>0</v>
      </c>
      <c r="GF310" s="4">
        <f t="shared" si="277"/>
        <v>0</v>
      </c>
      <c r="GG310" s="4">
        <f t="shared" si="277"/>
        <v>0</v>
      </c>
      <c r="GH310" s="4">
        <f t="shared" si="277"/>
        <v>0</v>
      </c>
      <c r="GI310" s="4">
        <f t="shared" si="277"/>
        <v>0</v>
      </c>
      <c r="GJ310" s="4">
        <f t="shared" si="277"/>
        <v>0</v>
      </c>
      <c r="GK310" s="4">
        <f t="shared" si="277"/>
        <v>0</v>
      </c>
      <c r="GL310" s="4">
        <f t="shared" si="277"/>
        <v>0</v>
      </c>
      <c r="GM310" s="4">
        <f t="shared" si="277"/>
        <v>0</v>
      </c>
      <c r="GN310" s="4">
        <f t="shared" si="277"/>
        <v>0</v>
      </c>
      <c r="GO310" s="4">
        <f t="shared" si="277"/>
        <v>0</v>
      </c>
      <c r="GP310" s="4">
        <f t="shared" si="277"/>
        <v>0</v>
      </c>
      <c r="GQ310" s="4">
        <f t="shared" si="277"/>
        <v>0</v>
      </c>
      <c r="GR310" s="4">
        <f t="shared" si="277"/>
        <v>0</v>
      </c>
      <c r="GS310" s="4">
        <f t="shared" si="277"/>
        <v>0</v>
      </c>
      <c r="GT310" s="4">
        <f t="shared" si="277"/>
        <v>0</v>
      </c>
      <c r="GU310" s="4">
        <f t="shared" si="277"/>
        <v>0</v>
      </c>
      <c r="GV310" s="4">
        <f t="shared" si="277"/>
        <v>0</v>
      </c>
      <c r="GW310" s="4">
        <f t="shared" si="277"/>
        <v>0</v>
      </c>
      <c r="GX310" s="4">
        <f t="shared" si="277"/>
        <v>0</v>
      </c>
    </row>
    <row r="312" spans="1:255" x14ac:dyDescent="0.2">
      <c r="A312" s="2">
        <v>17</v>
      </c>
      <c r="B312" s="2">
        <v>1</v>
      </c>
      <c r="C312" s="2">
        <f>ROW(SmtRes!A524)</f>
        <v>524</v>
      </c>
      <c r="D312" s="2">
        <f>ROW(EtalonRes!A528)</f>
        <v>528</v>
      </c>
      <c r="E312" s="2" t="s">
        <v>373</v>
      </c>
      <c r="F312" s="2" t="s">
        <v>374</v>
      </c>
      <c r="G312" s="2" t="s">
        <v>375</v>
      </c>
      <c r="H312" s="2" t="s">
        <v>58</v>
      </c>
      <c r="I312" s="2">
        <f>ROUND(ROUND((36+12+78)/100,4),7)</f>
        <v>1.26</v>
      </c>
      <c r="J312" s="2">
        <v>0</v>
      </c>
      <c r="K312" s="2">
        <f>ROUND(ROUND((36+12+78)/100,4),7)</f>
        <v>1.26</v>
      </c>
      <c r="L312" s="2"/>
      <c r="M312" s="2"/>
      <c r="N312" s="2"/>
      <c r="O312" s="2">
        <f>ROUND(CP312,2)</f>
        <v>352.5</v>
      </c>
      <c r="P312" s="2">
        <f>ROUND(CQ312*I312,2)</f>
        <v>62.46</v>
      </c>
      <c r="Q312" s="2">
        <f>ROUND(CR312*I312,2)</f>
        <v>93.43</v>
      </c>
      <c r="R312" s="2">
        <f>ROUND(CS312*I312,2)</f>
        <v>3.74</v>
      </c>
      <c r="S312" s="2">
        <f>ROUND(CT312*I312,2)</f>
        <v>196.61</v>
      </c>
      <c r="T312" s="2">
        <f>ROUND(CU312*I312,2)</f>
        <v>0</v>
      </c>
      <c r="U312" s="2">
        <f>ROUND(CV312*I312,7)</f>
        <v>20.916</v>
      </c>
      <c r="V312" s="2">
        <f>ROUND(CW312*I312,7)</f>
        <v>0.2772</v>
      </c>
      <c r="W312" s="2">
        <f>ROUND(CX312*I312,2)</f>
        <v>0</v>
      </c>
      <c r="X312" s="2">
        <f t="shared" ref="X312:Y315" si="278">ROUND(CY312,2)</f>
        <v>194.34</v>
      </c>
      <c r="Y312" s="2">
        <f t="shared" si="278"/>
        <v>102.18</v>
      </c>
      <c r="Z312" s="2"/>
      <c r="AA312" s="2">
        <v>64966527</v>
      </c>
      <c r="AB312" s="2">
        <f>ROUND((AC312+AD312+AF312),2)</f>
        <v>279.76</v>
      </c>
      <c r="AC312" s="2">
        <f>ROUND((ES312),2)</f>
        <v>49.57</v>
      </c>
      <c r="AD312" s="2">
        <f>ROUND((((ET312)-(EU312))+AE312),2)</f>
        <v>74.150000000000006</v>
      </c>
      <c r="AE312" s="2">
        <f t="shared" ref="AE312:AF315" si="279">ROUND((EU312),2)</f>
        <v>2.97</v>
      </c>
      <c r="AF312" s="2">
        <f t="shared" si="279"/>
        <v>156.04</v>
      </c>
      <c r="AG312" s="2">
        <f>ROUND((AP312),2)</f>
        <v>0</v>
      </c>
      <c r="AH312" s="2">
        <f t="shared" ref="AH312:AI315" si="280">(EW312)</f>
        <v>16.600000000000001</v>
      </c>
      <c r="AI312" s="2">
        <f t="shared" si="280"/>
        <v>0.22</v>
      </c>
      <c r="AJ312" s="2">
        <f>(AS312)</f>
        <v>0</v>
      </c>
      <c r="AK312" s="2">
        <v>279.76</v>
      </c>
      <c r="AL312" s="2">
        <v>49.57</v>
      </c>
      <c r="AM312" s="2">
        <v>74.150000000000006</v>
      </c>
      <c r="AN312" s="2">
        <v>2.97</v>
      </c>
      <c r="AO312" s="2">
        <v>156.04</v>
      </c>
      <c r="AP312" s="2">
        <v>0</v>
      </c>
      <c r="AQ312" s="2">
        <v>16.600000000000001</v>
      </c>
      <c r="AR312" s="2">
        <v>0.22</v>
      </c>
      <c r="AS312" s="2">
        <v>0</v>
      </c>
      <c r="AT312" s="2">
        <v>97</v>
      </c>
      <c r="AU312" s="2">
        <v>51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0</v>
      </c>
      <c r="BI312" s="2">
        <v>2</v>
      </c>
      <c r="BJ312" s="2" t="s">
        <v>376</v>
      </c>
      <c r="BK312" s="2"/>
      <c r="BL312" s="2"/>
      <c r="BM312" s="2">
        <v>108001</v>
      </c>
      <c r="BN312" s="2">
        <v>0</v>
      </c>
      <c r="BO312" s="2" t="s">
        <v>3</v>
      </c>
      <c r="BP312" s="2">
        <v>0</v>
      </c>
      <c r="BQ312" s="2">
        <v>3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97</v>
      </c>
      <c r="CA312" s="2">
        <v>51</v>
      </c>
      <c r="CB312" s="2" t="s">
        <v>3</v>
      </c>
      <c r="CC312" s="2"/>
      <c r="CD312" s="2"/>
      <c r="CE312" s="2">
        <v>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>(P312+Q312+S312)</f>
        <v>352.5</v>
      </c>
      <c r="CQ312" s="2">
        <f>AC312*BC312</f>
        <v>49.57</v>
      </c>
      <c r="CR312" s="2">
        <f>(((ET312)*BB312-(EU312)*BS312)+AE312*BS312)</f>
        <v>74.150000000000006</v>
      </c>
      <c r="CS312" s="2">
        <f>AE312*BS312</f>
        <v>2.97</v>
      </c>
      <c r="CT312" s="2">
        <f>AF312*BA312</f>
        <v>156.04</v>
      </c>
      <c r="CU312" s="2">
        <f t="shared" ref="CU312:CX315" si="281">AG312</f>
        <v>0</v>
      </c>
      <c r="CV312" s="2">
        <f t="shared" si="281"/>
        <v>16.600000000000001</v>
      </c>
      <c r="CW312" s="2">
        <f t="shared" si="281"/>
        <v>0.22</v>
      </c>
      <c r="CX312" s="2">
        <f t="shared" si="281"/>
        <v>0</v>
      </c>
      <c r="CY312" s="2">
        <f>(((S312+R312)*AT312)/100)</f>
        <v>194.33950000000002</v>
      </c>
      <c r="CZ312" s="2">
        <f>(((S312+R312)*AU312)/100)</f>
        <v>102.1785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1003</v>
      </c>
      <c r="DV312" s="2" t="s">
        <v>58</v>
      </c>
      <c r="DW312" s="2" t="s">
        <v>58</v>
      </c>
      <c r="DX312" s="2">
        <v>100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49994016</v>
      </c>
      <c r="EF312" s="2">
        <v>3</v>
      </c>
      <c r="EG312" s="2" t="s">
        <v>27</v>
      </c>
      <c r="EH312" s="2">
        <v>0</v>
      </c>
      <c r="EI312" s="2" t="s">
        <v>3</v>
      </c>
      <c r="EJ312" s="2">
        <v>2</v>
      </c>
      <c r="EK312" s="2">
        <v>108001</v>
      </c>
      <c r="EL312" s="2" t="s">
        <v>28</v>
      </c>
      <c r="EM312" s="2" t="s">
        <v>29</v>
      </c>
      <c r="EN312" s="2"/>
      <c r="EO312" s="2" t="s">
        <v>3</v>
      </c>
      <c r="EP312" s="2"/>
      <c r="EQ312" s="2">
        <v>131072</v>
      </c>
      <c r="ER312" s="2">
        <v>279.76</v>
      </c>
      <c r="ES312" s="2">
        <v>49.57</v>
      </c>
      <c r="ET312" s="2">
        <v>74.150000000000006</v>
      </c>
      <c r="EU312" s="2">
        <v>2.97</v>
      </c>
      <c r="EV312" s="2">
        <v>156.04</v>
      </c>
      <c r="EW312" s="2">
        <v>16.600000000000001</v>
      </c>
      <c r="EX312" s="2">
        <v>0.22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97</v>
      </c>
      <c r="FY312" s="2">
        <v>51</v>
      </c>
      <c r="FZ312" s="2"/>
      <c r="GA312" s="2" t="s">
        <v>3</v>
      </c>
      <c r="GB312" s="2"/>
      <c r="GC312" s="2"/>
      <c r="GD312" s="2">
        <v>1</v>
      </c>
      <c r="GE312" s="2"/>
      <c r="GF312" s="2">
        <v>-1244828252</v>
      </c>
      <c r="GG312" s="2">
        <v>2</v>
      </c>
      <c r="GH312" s="2">
        <v>1</v>
      </c>
      <c r="GI312" s="2">
        <v>-2</v>
      </c>
      <c r="GJ312" s="2">
        <v>0</v>
      </c>
      <c r="GK312" s="2">
        <v>0</v>
      </c>
      <c r="GL312" s="2">
        <f>ROUND(IF(AND(BH312=3,BI312=3,FS312&lt;&gt;0),P312,0),2)</f>
        <v>0</v>
      </c>
      <c r="GM312" s="2">
        <f>ROUND(O312+X312+Y312,2)+GX312</f>
        <v>649.02</v>
      </c>
      <c r="GN312" s="2">
        <f>IF(OR(BI312=0,BI312=1),GM312-GX312,0)</f>
        <v>0</v>
      </c>
      <c r="GO312" s="2">
        <f>IF(BI312=2,GM312-GX312,0)</f>
        <v>649.02</v>
      </c>
      <c r="GP312" s="2">
        <f>IF(BI312=4,GM312-GX312,0)</f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>ROUND((GT312),2)</f>
        <v>0</v>
      </c>
      <c r="GW312" s="2">
        <v>1</v>
      </c>
      <c r="GX312" s="2">
        <f>ROUND(HC312*I312,2)</f>
        <v>0</v>
      </c>
      <c r="GY312" s="2"/>
      <c r="GZ312" s="2"/>
      <c r="HA312" s="2">
        <v>0</v>
      </c>
      <c r="HB312" s="2">
        <v>0</v>
      </c>
      <c r="HC312" s="2">
        <f>GV312*GW312</f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30</v>
      </c>
      <c r="HO312" s="2" t="s">
        <v>31</v>
      </c>
      <c r="HP312" s="2" t="s">
        <v>28</v>
      </c>
      <c r="HQ312" s="2" t="s">
        <v>28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C313">
        <f>ROW(SmtRes!A532)</f>
        <v>532</v>
      </c>
      <c r="D313">
        <f>ROW(EtalonRes!A536)</f>
        <v>536</v>
      </c>
      <c r="E313" t="s">
        <v>373</v>
      </c>
      <c r="F313" t="s">
        <v>374</v>
      </c>
      <c r="G313" t="s">
        <v>375</v>
      </c>
      <c r="H313" t="s">
        <v>58</v>
      </c>
      <c r="I313">
        <f>ROUND(ROUND((36+12+78)/100,4),7)</f>
        <v>1.26</v>
      </c>
      <c r="J313">
        <v>0</v>
      </c>
      <c r="K313">
        <f>ROUND(ROUND((36+12+78)/100,4),7)</f>
        <v>1.26</v>
      </c>
      <c r="O313">
        <f>ROUND(CP313,2)</f>
        <v>12358.63</v>
      </c>
      <c r="P313">
        <f>ROUND(CQ313*I313,2)</f>
        <v>1083.03</v>
      </c>
      <c r="Q313">
        <f>ROUND(CR313*I313,2)</f>
        <v>1262.23</v>
      </c>
      <c r="R313">
        <f>ROUND(CS313*I313,2)</f>
        <v>190.59</v>
      </c>
      <c r="S313">
        <f>ROUND(CT313*I313,2)</f>
        <v>10013.370000000001</v>
      </c>
      <c r="T313">
        <f>ROUND(CU313*I313,2)</f>
        <v>0</v>
      </c>
      <c r="U313">
        <f>ROUND(CV313*I313,7)</f>
        <v>20.916</v>
      </c>
      <c r="V313">
        <f>ROUND(CW313*I313,7)</f>
        <v>0.2772</v>
      </c>
      <c r="W313">
        <f>ROUND(CX313*I313,2)</f>
        <v>0</v>
      </c>
      <c r="X313">
        <f t="shared" si="278"/>
        <v>9897.84</v>
      </c>
      <c r="Y313">
        <f t="shared" si="278"/>
        <v>5204.0200000000004</v>
      </c>
      <c r="AA313">
        <v>64966525</v>
      </c>
      <c r="AB313">
        <f>ROUND((AC313+AD313+AF313),2)</f>
        <v>279.76</v>
      </c>
      <c r="AC313">
        <f>ROUND((ES313),2)</f>
        <v>49.57</v>
      </c>
      <c r="AD313">
        <f>ROUND((((ET313)-(EU313))+AE313),2)</f>
        <v>74.150000000000006</v>
      </c>
      <c r="AE313">
        <f t="shared" si="279"/>
        <v>2.97</v>
      </c>
      <c r="AF313">
        <f t="shared" si="279"/>
        <v>156.04</v>
      </c>
      <c r="AG313">
        <f>ROUND((AP313),2)</f>
        <v>0</v>
      </c>
      <c r="AH313">
        <f t="shared" si="280"/>
        <v>16.600000000000001</v>
      </c>
      <c r="AI313">
        <f t="shared" si="280"/>
        <v>0.22</v>
      </c>
      <c r="AJ313">
        <f>(AS313)</f>
        <v>0</v>
      </c>
      <c r="AK313">
        <v>279.76</v>
      </c>
      <c r="AL313">
        <v>49.57</v>
      </c>
      <c r="AM313">
        <v>74.150000000000006</v>
      </c>
      <c r="AN313">
        <v>2.97</v>
      </c>
      <c r="AO313">
        <v>156.04</v>
      </c>
      <c r="AP313">
        <v>0</v>
      </c>
      <c r="AQ313">
        <v>16.600000000000001</v>
      </c>
      <c r="AR313">
        <v>0.22</v>
      </c>
      <c r="AS313">
        <v>0</v>
      </c>
      <c r="AT313">
        <v>97</v>
      </c>
      <c r="AU313">
        <v>51</v>
      </c>
      <c r="AV313">
        <v>1</v>
      </c>
      <c r="AW313">
        <v>1</v>
      </c>
      <c r="AZ313">
        <v>1</v>
      </c>
      <c r="BA313">
        <v>50.93</v>
      </c>
      <c r="BB313">
        <v>13.51</v>
      </c>
      <c r="BC313">
        <v>17.34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376</v>
      </c>
      <c r="BM313">
        <v>108001</v>
      </c>
      <c r="BN313">
        <v>0</v>
      </c>
      <c r="BO313" t="s">
        <v>374</v>
      </c>
      <c r="BP313">
        <v>1</v>
      </c>
      <c r="BQ313">
        <v>3</v>
      </c>
      <c r="BR313">
        <v>0</v>
      </c>
      <c r="BS313">
        <v>50.93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97</v>
      </c>
      <c r="CA313">
        <v>51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>(P313+Q313+S313)</f>
        <v>12358.630000000001</v>
      </c>
      <c r="CQ313">
        <f>AC313*BC313</f>
        <v>859.54380000000003</v>
      </c>
      <c r="CR313">
        <f>(((ET313)*BB313-(EU313)*BS313)+AE313*BS313)</f>
        <v>1001.7665000000001</v>
      </c>
      <c r="CS313">
        <f>AE313*BS313</f>
        <v>151.2621</v>
      </c>
      <c r="CT313">
        <f>AF313*BA313</f>
        <v>7947.1171999999997</v>
      </c>
      <c r="CU313">
        <f t="shared" si="281"/>
        <v>0</v>
      </c>
      <c r="CV313">
        <f t="shared" si="281"/>
        <v>16.600000000000001</v>
      </c>
      <c r="CW313">
        <f t="shared" si="281"/>
        <v>0.22</v>
      </c>
      <c r="CX313">
        <f t="shared" si="281"/>
        <v>0</v>
      </c>
      <c r="CY313">
        <f>(((S313+R313)*AT313)/100)</f>
        <v>9897.8412000000008</v>
      </c>
      <c r="CZ313">
        <f>(((S313+R313)*AU313)/100)</f>
        <v>5204.0196000000005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58</v>
      </c>
      <c r="DW313" t="s">
        <v>58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49994016</v>
      </c>
      <c r="EF313">
        <v>3</v>
      </c>
      <c r="EG313" t="s">
        <v>27</v>
      </c>
      <c r="EH313">
        <v>0</v>
      </c>
      <c r="EI313" t="s">
        <v>3</v>
      </c>
      <c r="EJ313">
        <v>2</v>
      </c>
      <c r="EK313">
        <v>108001</v>
      </c>
      <c r="EL313" t="s">
        <v>28</v>
      </c>
      <c r="EM313" t="s">
        <v>29</v>
      </c>
      <c r="EO313" t="s">
        <v>3</v>
      </c>
      <c r="EQ313">
        <v>131072</v>
      </c>
      <c r="ER313">
        <v>279.76</v>
      </c>
      <c r="ES313">
        <v>49.57</v>
      </c>
      <c r="ET313">
        <v>74.150000000000006</v>
      </c>
      <c r="EU313">
        <v>2.97</v>
      </c>
      <c r="EV313">
        <v>156.04</v>
      </c>
      <c r="EW313">
        <v>16.600000000000001</v>
      </c>
      <c r="EX313">
        <v>0.22</v>
      </c>
      <c r="EY313">
        <v>0</v>
      </c>
      <c r="FQ313">
        <v>0</v>
      </c>
      <c r="FR313">
        <v>0</v>
      </c>
      <c r="FS313">
        <v>0</v>
      </c>
      <c r="FX313">
        <v>97</v>
      </c>
      <c r="FY313">
        <v>51</v>
      </c>
      <c r="GA313" t="s">
        <v>3</v>
      </c>
      <c r="GD313">
        <v>0</v>
      </c>
      <c r="GF313">
        <v>-1244828252</v>
      </c>
      <c r="GG313">
        <v>2</v>
      </c>
      <c r="GH313">
        <v>1</v>
      </c>
      <c r="GI313">
        <v>2</v>
      </c>
      <c r="GJ313">
        <v>0</v>
      </c>
      <c r="GK313">
        <f>ROUND(R313*(S12)/100,2)</f>
        <v>304.94</v>
      </c>
      <c r="GL313">
        <f>ROUND(IF(AND(BH313=3,BI313=3,FS313&lt;&gt;0),P313,0),2)</f>
        <v>0</v>
      </c>
      <c r="GM313">
        <f>ROUND(O313+X313+Y313+GK313,2)+GX313</f>
        <v>27765.43</v>
      </c>
      <c r="GN313">
        <f>IF(OR(BI313=0,BI313=1),GM313-GX313,0)</f>
        <v>0</v>
      </c>
      <c r="GO313">
        <f>IF(BI313=2,GM313-GX313,0)</f>
        <v>27765.43</v>
      </c>
      <c r="GP313">
        <f>IF(BI313=4,GM313-GX313,0)</f>
        <v>0</v>
      </c>
      <c r="GR313">
        <v>0</v>
      </c>
      <c r="GS313">
        <v>3</v>
      </c>
      <c r="GT313">
        <v>0</v>
      </c>
      <c r="GU313" t="s">
        <v>3</v>
      </c>
      <c r="GV313">
        <f>ROUND((GT313),2)</f>
        <v>0</v>
      </c>
      <c r="GW313">
        <v>1</v>
      </c>
      <c r="GX313">
        <f>ROUND(HC313*I313,2)</f>
        <v>0</v>
      </c>
      <c r="HA313">
        <v>0</v>
      </c>
      <c r="HB313">
        <v>0</v>
      </c>
      <c r="HC313">
        <f>GV313*GW313</f>
        <v>0</v>
      </c>
      <c r="HE313" t="s">
        <v>3</v>
      </c>
      <c r="HF313" t="s">
        <v>3</v>
      </c>
      <c r="HM313" t="s">
        <v>3</v>
      </c>
      <c r="HN313" t="s">
        <v>30</v>
      </c>
      <c r="HO313" t="s">
        <v>31</v>
      </c>
      <c r="HP313" t="s">
        <v>28</v>
      </c>
      <c r="HQ313" t="s">
        <v>28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/>
      <c r="D314" s="2"/>
      <c r="E314" s="2" t="s">
        <v>377</v>
      </c>
      <c r="F314" s="2" t="s">
        <v>378</v>
      </c>
      <c r="G314" s="2" t="s">
        <v>379</v>
      </c>
      <c r="H314" s="2" t="s">
        <v>380</v>
      </c>
      <c r="I314" s="2">
        <f>ROUND(1.963*126/1000,7)</f>
        <v>0.247338</v>
      </c>
      <c r="J314" s="2">
        <v>0</v>
      </c>
      <c r="K314" s="2">
        <f>ROUND(1.963*126/1000,7)</f>
        <v>0.247338</v>
      </c>
      <c r="L314" s="2"/>
      <c r="M314" s="2"/>
      <c r="N314" s="2"/>
      <c r="O314" s="2">
        <f>ROUND(CP314,2)</f>
        <v>1734.92</v>
      </c>
      <c r="P314" s="2">
        <f>ROUND(CQ314*I314,2)</f>
        <v>1734.92</v>
      </c>
      <c r="Q314" s="2">
        <f>ROUND(CR314*I314,2)</f>
        <v>0</v>
      </c>
      <c r="R314" s="2">
        <f>ROUND(CS314*I314,2)</f>
        <v>0</v>
      </c>
      <c r="S314" s="2">
        <f>ROUND(CT314*I314,2)</f>
        <v>0</v>
      </c>
      <c r="T314" s="2">
        <f>ROUND(CU314*I314,2)</f>
        <v>0</v>
      </c>
      <c r="U314" s="2">
        <f>ROUND(CV314*I314,7)</f>
        <v>0</v>
      </c>
      <c r="V314" s="2">
        <f>ROUND(CW314*I314,7)</f>
        <v>0</v>
      </c>
      <c r="W314" s="2">
        <f>ROUND(CX314*I314,2)</f>
        <v>8.4499999999999993</v>
      </c>
      <c r="X314" s="2">
        <f t="shared" si="278"/>
        <v>0</v>
      </c>
      <c r="Y314" s="2">
        <f t="shared" si="278"/>
        <v>0</v>
      </c>
      <c r="Z314" s="2"/>
      <c r="AA314" s="2">
        <v>64966527</v>
      </c>
      <c r="AB314" s="2">
        <f>ROUND((AC314+AD314+AF314),2)</f>
        <v>7014.37</v>
      </c>
      <c r="AC314" s="2">
        <f>ROUND((ES314),2)</f>
        <v>7014.37</v>
      </c>
      <c r="AD314" s="2">
        <f>ROUND((((ET314)-(EU314))+AE314),2)</f>
        <v>0</v>
      </c>
      <c r="AE314" s="2">
        <f t="shared" si="279"/>
        <v>0</v>
      </c>
      <c r="AF314" s="2">
        <f t="shared" si="279"/>
        <v>0</v>
      </c>
      <c r="AG314" s="2">
        <f>ROUND((AP314),2)</f>
        <v>0</v>
      </c>
      <c r="AH314" s="2">
        <f t="shared" si="280"/>
        <v>0</v>
      </c>
      <c r="AI314" s="2">
        <f t="shared" si="280"/>
        <v>0</v>
      </c>
      <c r="AJ314" s="2">
        <f>(AS314)</f>
        <v>34.17</v>
      </c>
      <c r="AK314" s="2">
        <v>7014.37</v>
      </c>
      <c r="AL314" s="2">
        <v>7014.37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34.17</v>
      </c>
      <c r="AT314" s="2">
        <v>0</v>
      </c>
      <c r="AU314" s="2">
        <v>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381</v>
      </c>
      <c r="BK314" s="2"/>
      <c r="BL314" s="2"/>
      <c r="BM314" s="2">
        <v>500001</v>
      </c>
      <c r="BN314" s="2">
        <v>0</v>
      </c>
      <c r="BO314" s="2" t="s">
        <v>3</v>
      </c>
      <c r="BP314" s="2">
        <v>0</v>
      </c>
      <c r="BQ314" s="2">
        <v>8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0</v>
      </c>
      <c r="CA314" s="2">
        <v>0</v>
      </c>
      <c r="CB314" s="2" t="s">
        <v>3</v>
      </c>
      <c r="CC314" s="2"/>
      <c r="CD314" s="2"/>
      <c r="CE314" s="2">
        <v>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>(P314+Q314+S314)</f>
        <v>1734.92</v>
      </c>
      <c r="CQ314" s="2">
        <f>AC314*BC314</f>
        <v>7014.37</v>
      </c>
      <c r="CR314" s="2">
        <f>(((ET314)*BB314-(EU314)*BS314)+AE314*BS314)</f>
        <v>0</v>
      </c>
      <c r="CS314" s="2">
        <f>AE314*BS314</f>
        <v>0</v>
      </c>
      <c r="CT314" s="2">
        <f>AF314*BA314</f>
        <v>0</v>
      </c>
      <c r="CU314" s="2">
        <f t="shared" si="281"/>
        <v>0</v>
      </c>
      <c r="CV314" s="2">
        <f t="shared" si="281"/>
        <v>0</v>
      </c>
      <c r="CW314" s="2">
        <f t="shared" si="281"/>
        <v>0</v>
      </c>
      <c r="CX314" s="2">
        <f t="shared" si="281"/>
        <v>34.17</v>
      </c>
      <c r="CY314" s="2">
        <f>0</f>
        <v>0</v>
      </c>
      <c r="CZ314" s="2">
        <f>0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1009</v>
      </c>
      <c r="DV314" s="2" t="s">
        <v>380</v>
      </c>
      <c r="DW314" s="2" t="s">
        <v>380</v>
      </c>
      <c r="DX314" s="2">
        <v>1000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49994105</v>
      </c>
      <c r="EF314" s="2">
        <v>8</v>
      </c>
      <c r="EG314" s="2" t="s">
        <v>95</v>
      </c>
      <c r="EH314" s="2">
        <v>0</v>
      </c>
      <c r="EI314" s="2" t="s">
        <v>3</v>
      </c>
      <c r="EJ314" s="2">
        <v>1</v>
      </c>
      <c r="EK314" s="2">
        <v>500001</v>
      </c>
      <c r="EL314" s="2" t="s">
        <v>96</v>
      </c>
      <c r="EM314" s="2" t="s">
        <v>97</v>
      </c>
      <c r="EN314" s="2"/>
      <c r="EO314" s="2" t="s">
        <v>3</v>
      </c>
      <c r="EP314" s="2"/>
      <c r="EQ314" s="2">
        <v>131072</v>
      </c>
      <c r="ER314" s="2">
        <v>7014.37</v>
      </c>
      <c r="ES314" s="2">
        <v>7014.37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0</v>
      </c>
      <c r="FY314" s="2">
        <v>0</v>
      </c>
      <c r="FZ314" s="2"/>
      <c r="GA314" s="2" t="s">
        <v>3</v>
      </c>
      <c r="GB314" s="2"/>
      <c r="GC314" s="2"/>
      <c r="GD314" s="2">
        <v>1</v>
      </c>
      <c r="GE314" s="2"/>
      <c r="GF314" s="2">
        <v>-1147856848</v>
      </c>
      <c r="GG314" s="2">
        <v>2</v>
      </c>
      <c r="GH314" s="2">
        <v>1</v>
      </c>
      <c r="GI314" s="2">
        <v>-2</v>
      </c>
      <c r="GJ314" s="2">
        <v>0</v>
      </c>
      <c r="GK314" s="2">
        <v>0</v>
      </c>
      <c r="GL314" s="2">
        <f>ROUND(IF(AND(BH314=3,BI314=3,FS314&lt;&gt;0),P314,0),2)</f>
        <v>0</v>
      </c>
      <c r="GM314" s="2">
        <f>ROUND(O314+X314+Y314,2)+GX314</f>
        <v>1734.92</v>
      </c>
      <c r="GN314" s="2">
        <f>IF(OR(BI314=0,BI314=1),GM314-GX314,0)</f>
        <v>1734.92</v>
      </c>
      <c r="GO314" s="2">
        <f>IF(BI314=2,GM314-GX314,0)</f>
        <v>0</v>
      </c>
      <c r="GP314" s="2">
        <f>IF(BI314=4,GM314-GX314,0)</f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>ROUND((GT314),2)</f>
        <v>0</v>
      </c>
      <c r="GW314" s="2">
        <v>1</v>
      </c>
      <c r="GX314" s="2">
        <f>ROUND(HC314*I314,2)</f>
        <v>0</v>
      </c>
      <c r="GY314" s="2"/>
      <c r="GZ314" s="2"/>
      <c r="HA314" s="2">
        <v>0</v>
      </c>
      <c r="HB314" s="2">
        <v>0</v>
      </c>
      <c r="HC314" s="2">
        <f>GV314*GW314</f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E315" t="s">
        <v>377</v>
      </c>
      <c r="F315" t="s">
        <v>378</v>
      </c>
      <c r="G315" t="s">
        <v>379</v>
      </c>
      <c r="H315" t="s">
        <v>380</v>
      </c>
      <c r="I315">
        <f>ROUND(1.963*126/1000,7)</f>
        <v>0.247338</v>
      </c>
      <c r="J315">
        <v>0</v>
      </c>
      <c r="K315">
        <f>ROUND(1.963*126/1000,7)</f>
        <v>0.247338</v>
      </c>
      <c r="O315">
        <f>ROUND(CP315,2)</f>
        <v>14434.54</v>
      </c>
      <c r="P315">
        <f>ROUND(CQ315*I315,2)</f>
        <v>14434.54</v>
      </c>
      <c r="Q315">
        <f>ROUND(CR315*I315,2)</f>
        <v>0</v>
      </c>
      <c r="R315">
        <f>ROUND(CS315*I315,2)</f>
        <v>0</v>
      </c>
      <c r="S315">
        <f>ROUND(CT315*I315,2)</f>
        <v>0</v>
      </c>
      <c r="T315">
        <f>ROUND(CU315*I315,2)</f>
        <v>0</v>
      </c>
      <c r="U315">
        <f>ROUND(CV315*I315,7)</f>
        <v>0</v>
      </c>
      <c r="V315">
        <f>ROUND(CW315*I315,7)</f>
        <v>0</v>
      </c>
      <c r="W315">
        <f>ROUND(CX315*I315,2)</f>
        <v>8.4499999999999993</v>
      </c>
      <c r="X315">
        <f t="shared" si="278"/>
        <v>0</v>
      </c>
      <c r="Y315">
        <f t="shared" si="278"/>
        <v>0</v>
      </c>
      <c r="AA315">
        <v>64966525</v>
      </c>
      <c r="AB315">
        <f>ROUND((AC315+AD315+AF315),2)</f>
        <v>7014.37</v>
      </c>
      <c r="AC315">
        <f>ROUND((ES315),2)</f>
        <v>7014.37</v>
      </c>
      <c r="AD315">
        <f>ROUND((((ET315)-(EU315))+AE315),2)</f>
        <v>0</v>
      </c>
      <c r="AE315">
        <f t="shared" si="279"/>
        <v>0</v>
      </c>
      <c r="AF315">
        <f t="shared" si="279"/>
        <v>0</v>
      </c>
      <c r="AG315">
        <f>ROUND((AP315),2)</f>
        <v>0</v>
      </c>
      <c r="AH315">
        <f t="shared" si="280"/>
        <v>0</v>
      </c>
      <c r="AI315">
        <f t="shared" si="280"/>
        <v>0</v>
      </c>
      <c r="AJ315">
        <f>(AS315)</f>
        <v>34.17</v>
      </c>
      <c r="AK315">
        <v>7014.37</v>
      </c>
      <c r="AL315">
        <v>7014.37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34.17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8.32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381</v>
      </c>
      <c r="BM315">
        <v>500001</v>
      </c>
      <c r="BN315">
        <v>0</v>
      </c>
      <c r="BO315" t="s">
        <v>378</v>
      </c>
      <c r="BP315">
        <v>1</v>
      </c>
      <c r="BQ315">
        <v>8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>(P315+Q315+S315)</f>
        <v>14434.54</v>
      </c>
      <c r="CQ315">
        <f>AC315*BC315</f>
        <v>58359.558400000002</v>
      </c>
      <c r="CR315">
        <f>(((ET315)*BB315-(EU315)*BS315)+AE315*BS315)</f>
        <v>0</v>
      </c>
      <c r="CS315">
        <f>AE315*BS315</f>
        <v>0</v>
      </c>
      <c r="CT315">
        <f>AF315*BA315</f>
        <v>0</v>
      </c>
      <c r="CU315">
        <f t="shared" si="281"/>
        <v>0</v>
      </c>
      <c r="CV315">
        <f t="shared" si="281"/>
        <v>0</v>
      </c>
      <c r="CW315">
        <f t="shared" si="281"/>
        <v>0</v>
      </c>
      <c r="CX315">
        <f t="shared" si="281"/>
        <v>34.17</v>
      </c>
      <c r="CY315">
        <f>0</f>
        <v>0</v>
      </c>
      <c r="CZ315">
        <f>0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1009</v>
      </c>
      <c r="DV315" t="s">
        <v>380</v>
      </c>
      <c r="DW315" t="s">
        <v>380</v>
      </c>
      <c r="DX315">
        <v>1000</v>
      </c>
      <c r="DZ315" t="s">
        <v>3</v>
      </c>
      <c r="EA315" t="s">
        <v>3</v>
      </c>
      <c r="EB315" t="s">
        <v>3</v>
      </c>
      <c r="EC315" t="s">
        <v>3</v>
      </c>
      <c r="EE315">
        <v>49994105</v>
      </c>
      <c r="EF315">
        <v>8</v>
      </c>
      <c r="EG315" t="s">
        <v>95</v>
      </c>
      <c r="EH315">
        <v>0</v>
      </c>
      <c r="EI315" t="s">
        <v>3</v>
      </c>
      <c r="EJ315">
        <v>1</v>
      </c>
      <c r="EK315">
        <v>500001</v>
      </c>
      <c r="EL315" t="s">
        <v>96</v>
      </c>
      <c r="EM315" t="s">
        <v>97</v>
      </c>
      <c r="EO315" t="s">
        <v>3</v>
      </c>
      <c r="EQ315">
        <v>131072</v>
      </c>
      <c r="ER315">
        <v>7014.37</v>
      </c>
      <c r="ES315">
        <v>7014.37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0</v>
      </c>
      <c r="GF315">
        <v>-1147856848</v>
      </c>
      <c r="GG315">
        <v>2</v>
      </c>
      <c r="GH315">
        <v>1</v>
      </c>
      <c r="GI315">
        <v>2</v>
      </c>
      <c r="GJ315">
        <v>0</v>
      </c>
      <c r="GK315">
        <f>ROUND(R315*(S12)/100,2)</f>
        <v>0</v>
      </c>
      <c r="GL315">
        <f>ROUND(IF(AND(BH315=3,BI315=3,FS315&lt;&gt;0),P315,0),2)</f>
        <v>0</v>
      </c>
      <c r="GM315">
        <f>ROUND(O315+X315+Y315+GK315,2)+GX315</f>
        <v>14434.54</v>
      </c>
      <c r="GN315">
        <f>IF(OR(BI315=0,BI315=1),GM315-GX315,0)</f>
        <v>14434.54</v>
      </c>
      <c r="GO315">
        <f>IF(BI315=2,GM315-GX315,0)</f>
        <v>0</v>
      </c>
      <c r="GP315">
        <f>IF(BI315=4,GM315-GX315,0)</f>
        <v>0</v>
      </c>
      <c r="GR315">
        <v>0</v>
      </c>
      <c r="GS315">
        <v>3</v>
      </c>
      <c r="GT315">
        <v>0</v>
      </c>
      <c r="GU315" t="s">
        <v>3</v>
      </c>
      <c r="GV315">
        <f>ROUND((GT315),2)</f>
        <v>0</v>
      </c>
      <c r="GW315">
        <v>1</v>
      </c>
      <c r="GX315">
        <f>ROUND(HC315*I315,2)</f>
        <v>0</v>
      </c>
      <c r="HA315">
        <v>0</v>
      </c>
      <c r="HB315">
        <v>0</v>
      </c>
      <c r="HC315">
        <f>GV315*GW315</f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55" x14ac:dyDescent="0.2">
      <c r="A316" s="2">
        <v>19</v>
      </c>
      <c r="B316" s="2">
        <v>1</v>
      </c>
      <c r="C316" s="2"/>
      <c r="D316" s="2"/>
      <c r="E316" s="2"/>
      <c r="F316" s="2" t="s">
        <v>3</v>
      </c>
      <c r="G316" s="2" t="s">
        <v>382</v>
      </c>
      <c r="H316" s="2" t="s">
        <v>3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>
        <v>1</v>
      </c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 s="2">
        <v>17</v>
      </c>
      <c r="B317" s="2">
        <v>1</v>
      </c>
      <c r="C317" s="2">
        <f>ROW(SmtRes!A540)</f>
        <v>540</v>
      </c>
      <c r="D317" s="2">
        <f>ROW(EtalonRes!A544)</f>
        <v>544</v>
      </c>
      <c r="E317" s="2" t="s">
        <v>383</v>
      </c>
      <c r="F317" s="2" t="s">
        <v>384</v>
      </c>
      <c r="G317" s="2" t="s">
        <v>385</v>
      </c>
      <c r="H317" s="2" t="s">
        <v>386</v>
      </c>
      <c r="I317" s="2">
        <f>ROUND(36/100,7)</f>
        <v>0.36</v>
      </c>
      <c r="J317" s="2">
        <v>0</v>
      </c>
      <c r="K317" s="2">
        <f>ROUND(36/100,7)</f>
        <v>0.36</v>
      </c>
      <c r="L317" s="2"/>
      <c r="M317" s="2"/>
      <c r="N317" s="2"/>
      <c r="O317" s="2">
        <f t="shared" ref="O317:O330" si="282">ROUND(CP317,2)</f>
        <v>1011.25</v>
      </c>
      <c r="P317" s="2">
        <f t="shared" ref="P317:P330" si="283">ROUND(CQ317*I317,2)</f>
        <v>0</v>
      </c>
      <c r="Q317" s="2">
        <f t="shared" ref="Q317:Q330" si="284">ROUND(CR317*I317,2)</f>
        <v>923.6</v>
      </c>
      <c r="R317" s="2">
        <f t="shared" ref="R317:R330" si="285">ROUND(CS317*I317,2)</f>
        <v>58.56</v>
      </c>
      <c r="S317" s="2">
        <f t="shared" ref="S317:S330" si="286">ROUND(CT317*I317,2)</f>
        <v>87.65</v>
      </c>
      <c r="T317" s="2">
        <f t="shared" ref="T317:T330" si="287">ROUND(CU317*I317,2)</f>
        <v>0</v>
      </c>
      <c r="U317" s="2">
        <f t="shared" ref="U317:U330" si="288">ROUND(CV317*I317,7)</f>
        <v>9.1115999999999993</v>
      </c>
      <c r="V317" s="2">
        <f t="shared" ref="V317:V330" si="289">ROUND(CW317*I317,7)</f>
        <v>4.3380000000000001</v>
      </c>
      <c r="W317" s="2">
        <f t="shared" ref="W317:W330" si="290">ROUND(CX317*I317,2)</f>
        <v>0</v>
      </c>
      <c r="X317" s="2">
        <f t="shared" ref="X317:X330" si="291">ROUND(CY317,2)</f>
        <v>154.97999999999999</v>
      </c>
      <c r="Y317" s="2">
        <f t="shared" ref="Y317:Y330" si="292">ROUND(CZ317,2)</f>
        <v>65.790000000000006</v>
      </c>
      <c r="Z317" s="2"/>
      <c r="AA317" s="2">
        <v>64966527</v>
      </c>
      <c r="AB317" s="2">
        <f t="shared" ref="AB317:AB330" si="293">ROUND((AC317+AD317+AF317),2)</f>
        <v>2809.04</v>
      </c>
      <c r="AC317" s="2">
        <f t="shared" ref="AC317:AC330" si="294">ROUND((ES317),2)</f>
        <v>0</v>
      </c>
      <c r="AD317" s="2">
        <f t="shared" ref="AD317:AD322" si="295">ROUND((((ET317)-(EU317))+AE317),2)</f>
        <v>2565.56</v>
      </c>
      <c r="AE317" s="2">
        <f t="shared" ref="AE317:AF322" si="296">ROUND((EU317),2)</f>
        <v>162.68</v>
      </c>
      <c r="AF317" s="2">
        <f t="shared" si="296"/>
        <v>243.48</v>
      </c>
      <c r="AG317" s="2">
        <f t="shared" ref="AG317:AG330" si="297">ROUND((AP317),2)</f>
        <v>0</v>
      </c>
      <c r="AH317" s="2">
        <f t="shared" ref="AH317:AI322" si="298">(EW317)</f>
        <v>25.31</v>
      </c>
      <c r="AI317" s="2">
        <f t="shared" si="298"/>
        <v>12.05</v>
      </c>
      <c r="AJ317" s="2">
        <f t="shared" ref="AJ317:AJ330" si="299">(AS317)</f>
        <v>0</v>
      </c>
      <c r="AK317" s="2">
        <v>2809.04</v>
      </c>
      <c r="AL317" s="2">
        <v>0</v>
      </c>
      <c r="AM317" s="2">
        <v>2565.56</v>
      </c>
      <c r="AN317" s="2">
        <v>162.68</v>
      </c>
      <c r="AO317" s="2">
        <v>243.48</v>
      </c>
      <c r="AP317" s="2">
        <v>0</v>
      </c>
      <c r="AQ317" s="2">
        <v>25.31</v>
      </c>
      <c r="AR317" s="2">
        <v>12.05</v>
      </c>
      <c r="AS317" s="2">
        <v>0</v>
      </c>
      <c r="AT317" s="2">
        <v>106</v>
      </c>
      <c r="AU317" s="2">
        <v>45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0</v>
      </c>
      <c r="BI317" s="2">
        <v>1</v>
      </c>
      <c r="BJ317" s="2" t="s">
        <v>387</v>
      </c>
      <c r="BK317" s="2"/>
      <c r="BL317" s="2"/>
      <c r="BM317" s="2">
        <v>4001</v>
      </c>
      <c r="BN317" s="2">
        <v>0</v>
      </c>
      <c r="BO317" s="2" t="s">
        <v>3</v>
      </c>
      <c r="BP317" s="2">
        <v>0</v>
      </c>
      <c r="BQ317" s="2">
        <v>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106</v>
      </c>
      <c r="CA317" s="2">
        <v>45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ref="CP317:CP330" si="300">(P317+Q317+S317)</f>
        <v>1011.25</v>
      </c>
      <c r="CQ317" s="2">
        <f t="shared" ref="CQ317:CQ330" si="301">AC317*BC317</f>
        <v>0</v>
      </c>
      <c r="CR317" s="2">
        <f t="shared" ref="CR317:CR322" si="302">(((ET317)*BB317-(EU317)*BS317)+AE317*BS317)</f>
        <v>2565.56</v>
      </c>
      <c r="CS317" s="2">
        <f t="shared" ref="CS317:CS330" si="303">AE317*BS317</f>
        <v>162.68</v>
      </c>
      <c r="CT317" s="2">
        <f t="shared" ref="CT317:CT330" si="304">AF317*BA317</f>
        <v>243.48</v>
      </c>
      <c r="CU317" s="2">
        <f t="shared" ref="CU317:CU330" si="305">AG317</f>
        <v>0</v>
      </c>
      <c r="CV317" s="2">
        <f t="shared" ref="CV317:CV330" si="306">AH317</f>
        <v>25.31</v>
      </c>
      <c r="CW317" s="2">
        <f t="shared" ref="CW317:CW330" si="307">AI317</f>
        <v>12.05</v>
      </c>
      <c r="CX317" s="2">
        <f t="shared" ref="CX317:CX330" si="308">AJ317</f>
        <v>0</v>
      </c>
      <c r="CY317" s="2">
        <f t="shared" ref="CY317:CY328" si="309">(((S317+R317)*AT317)/100)</f>
        <v>154.98259999999999</v>
      </c>
      <c r="CZ317" s="2">
        <f t="shared" ref="CZ317:CZ328" si="310">(((S317+R317)*AU317)/100)</f>
        <v>65.794500000000014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386</v>
      </c>
      <c r="DW317" s="2" t="s">
        <v>386</v>
      </c>
      <c r="DX317" s="2">
        <v>100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49994164</v>
      </c>
      <c r="EF317" s="2">
        <v>2</v>
      </c>
      <c r="EG317" s="2" t="s">
        <v>74</v>
      </c>
      <c r="EH317" s="2">
        <v>4</v>
      </c>
      <c r="EI317" s="2" t="s">
        <v>388</v>
      </c>
      <c r="EJ317" s="2">
        <v>1</v>
      </c>
      <c r="EK317" s="2">
        <v>4001</v>
      </c>
      <c r="EL317" s="2" t="s">
        <v>388</v>
      </c>
      <c r="EM317" s="2" t="s">
        <v>389</v>
      </c>
      <c r="EN317" s="2"/>
      <c r="EO317" s="2" t="s">
        <v>3</v>
      </c>
      <c r="EP317" s="2"/>
      <c r="EQ317" s="2">
        <v>0</v>
      </c>
      <c r="ER317" s="2">
        <v>2809.04</v>
      </c>
      <c r="ES317" s="2">
        <v>0</v>
      </c>
      <c r="ET317" s="2">
        <v>2565.56</v>
      </c>
      <c r="EU317" s="2">
        <v>162.68</v>
      </c>
      <c r="EV317" s="2">
        <v>243.48</v>
      </c>
      <c r="EW317" s="2">
        <v>25.31</v>
      </c>
      <c r="EX317" s="2">
        <v>12.05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106</v>
      </c>
      <c r="FY317" s="2">
        <v>45</v>
      </c>
      <c r="FZ317" s="2"/>
      <c r="GA317" s="2" t="s">
        <v>3</v>
      </c>
      <c r="GB317" s="2"/>
      <c r="GC317" s="2"/>
      <c r="GD317" s="2">
        <v>1</v>
      </c>
      <c r="GE317" s="2"/>
      <c r="GF317" s="2">
        <v>399628078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ref="GL317:GL330" si="311">ROUND(IF(AND(BH317=3,BI317=3,FS317&lt;&gt;0),P317,0),2)</f>
        <v>0</v>
      </c>
      <c r="GM317" s="2">
        <f>ROUND(O317+X317+Y317,2)+GX317</f>
        <v>1232.02</v>
      </c>
      <c r="GN317" s="2">
        <f t="shared" ref="GN317:GN330" si="312">IF(OR(BI317=0,BI317=1),GM317-GX317,0)</f>
        <v>1232.02</v>
      </c>
      <c r="GO317" s="2">
        <f t="shared" ref="GO317:GO330" si="313">IF(BI317=2,GM317-GX317,0)</f>
        <v>0</v>
      </c>
      <c r="GP317" s="2">
        <f t="shared" ref="GP317:GP330" si="314">IF(BI317=4,GM317-GX317,0)</f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ref="GV317:GV330" si="315">ROUND((GT317),2)</f>
        <v>0</v>
      </c>
      <c r="GW317" s="2">
        <v>1</v>
      </c>
      <c r="GX317" s="2">
        <f t="shared" ref="GX317:GX330" si="316">ROUND(HC317*I317,2)</f>
        <v>0</v>
      </c>
      <c r="GY317" s="2"/>
      <c r="GZ317" s="2"/>
      <c r="HA317" s="2">
        <v>0</v>
      </c>
      <c r="HB317" s="2">
        <v>0</v>
      </c>
      <c r="HC317" s="2">
        <f t="shared" ref="HC317:HC330" si="317">GV317*GW317</f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390</v>
      </c>
      <c r="HO317" s="2" t="s">
        <v>391</v>
      </c>
      <c r="HP317" s="2" t="s">
        <v>388</v>
      </c>
      <c r="HQ317" s="2" t="s">
        <v>388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C318">
        <f>ROW(SmtRes!A548)</f>
        <v>548</v>
      </c>
      <c r="D318">
        <f>ROW(EtalonRes!A552)</f>
        <v>552</v>
      </c>
      <c r="E318" t="s">
        <v>383</v>
      </c>
      <c r="F318" t="s">
        <v>384</v>
      </c>
      <c r="G318" t="s">
        <v>385</v>
      </c>
      <c r="H318" t="s">
        <v>386</v>
      </c>
      <c r="I318">
        <f>ROUND(36/100,7)</f>
        <v>0.36</v>
      </c>
      <c r="J318">
        <v>0</v>
      </c>
      <c r="K318">
        <f>ROUND(36/100,7)</f>
        <v>0.36</v>
      </c>
      <c r="O318">
        <f t="shared" si="282"/>
        <v>10402.92</v>
      </c>
      <c r="P318">
        <f t="shared" si="283"/>
        <v>0</v>
      </c>
      <c r="Q318">
        <f t="shared" si="284"/>
        <v>5938.76</v>
      </c>
      <c r="R318">
        <f t="shared" si="285"/>
        <v>2982.71</v>
      </c>
      <c r="S318">
        <f t="shared" si="286"/>
        <v>4464.16</v>
      </c>
      <c r="T318">
        <f t="shared" si="287"/>
        <v>0</v>
      </c>
      <c r="U318">
        <f t="shared" si="288"/>
        <v>9.1115999999999993</v>
      </c>
      <c r="V318">
        <f t="shared" si="289"/>
        <v>4.3380000000000001</v>
      </c>
      <c r="W318">
        <f t="shared" si="290"/>
        <v>0</v>
      </c>
      <c r="X318">
        <f t="shared" si="291"/>
        <v>7893.68</v>
      </c>
      <c r="Y318">
        <f t="shared" si="292"/>
        <v>3351.09</v>
      </c>
      <c r="AA318">
        <v>64966525</v>
      </c>
      <c r="AB318">
        <f t="shared" si="293"/>
        <v>2809.04</v>
      </c>
      <c r="AC318">
        <f t="shared" si="294"/>
        <v>0</v>
      </c>
      <c r="AD318">
        <f t="shared" si="295"/>
        <v>2565.56</v>
      </c>
      <c r="AE318">
        <f t="shared" si="296"/>
        <v>162.68</v>
      </c>
      <c r="AF318">
        <f t="shared" si="296"/>
        <v>243.48</v>
      </c>
      <c r="AG318">
        <f t="shared" si="297"/>
        <v>0</v>
      </c>
      <c r="AH318">
        <f t="shared" si="298"/>
        <v>25.31</v>
      </c>
      <c r="AI318">
        <f t="shared" si="298"/>
        <v>12.05</v>
      </c>
      <c r="AJ318">
        <f t="shared" si="299"/>
        <v>0</v>
      </c>
      <c r="AK318">
        <v>2809.04</v>
      </c>
      <c r="AL318">
        <v>0</v>
      </c>
      <c r="AM318">
        <v>2565.56</v>
      </c>
      <c r="AN318">
        <v>162.68</v>
      </c>
      <c r="AO318">
        <v>243.48</v>
      </c>
      <c r="AP318">
        <v>0</v>
      </c>
      <c r="AQ318">
        <v>25.31</v>
      </c>
      <c r="AR318">
        <v>12.05</v>
      </c>
      <c r="AS318">
        <v>0</v>
      </c>
      <c r="AT318">
        <v>106</v>
      </c>
      <c r="AU318">
        <v>45</v>
      </c>
      <c r="AV318">
        <v>1</v>
      </c>
      <c r="AW318">
        <v>1</v>
      </c>
      <c r="AZ318">
        <v>1</v>
      </c>
      <c r="BA318">
        <v>50.93</v>
      </c>
      <c r="BB318">
        <v>6.43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387</v>
      </c>
      <c r="BM318">
        <v>4001</v>
      </c>
      <c r="BN318">
        <v>0</v>
      </c>
      <c r="BO318" t="s">
        <v>384</v>
      </c>
      <c r="BP318">
        <v>1</v>
      </c>
      <c r="BQ318">
        <v>2</v>
      </c>
      <c r="BR318">
        <v>0</v>
      </c>
      <c r="BS318">
        <v>50.93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106</v>
      </c>
      <c r="CA318">
        <v>45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300"/>
        <v>10402.92</v>
      </c>
      <c r="CQ318">
        <f t="shared" si="301"/>
        <v>0</v>
      </c>
      <c r="CR318">
        <f t="shared" si="302"/>
        <v>16496.550799999997</v>
      </c>
      <c r="CS318">
        <f t="shared" si="303"/>
        <v>8285.2924000000003</v>
      </c>
      <c r="CT318">
        <f t="shared" si="304"/>
        <v>12400.436399999999</v>
      </c>
      <c r="CU318">
        <f t="shared" si="305"/>
        <v>0</v>
      </c>
      <c r="CV318">
        <f t="shared" si="306"/>
        <v>25.31</v>
      </c>
      <c r="CW318">
        <f t="shared" si="307"/>
        <v>12.05</v>
      </c>
      <c r="CX318">
        <f t="shared" si="308"/>
        <v>0</v>
      </c>
      <c r="CY318">
        <f t="shared" si="309"/>
        <v>7893.6821999999993</v>
      </c>
      <c r="CZ318">
        <f t="shared" si="310"/>
        <v>3351.0915000000005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386</v>
      </c>
      <c r="DW318" t="s">
        <v>386</v>
      </c>
      <c r="DX318">
        <v>100</v>
      </c>
      <c r="DZ318" t="s">
        <v>3</v>
      </c>
      <c r="EA318" t="s">
        <v>3</v>
      </c>
      <c r="EB318" t="s">
        <v>3</v>
      </c>
      <c r="EC318" t="s">
        <v>3</v>
      </c>
      <c r="EE318">
        <v>49994164</v>
      </c>
      <c r="EF318">
        <v>2</v>
      </c>
      <c r="EG318" t="s">
        <v>74</v>
      </c>
      <c r="EH318">
        <v>4</v>
      </c>
      <c r="EI318" t="s">
        <v>388</v>
      </c>
      <c r="EJ318">
        <v>1</v>
      </c>
      <c r="EK318">
        <v>4001</v>
      </c>
      <c r="EL318" t="s">
        <v>388</v>
      </c>
      <c r="EM318" t="s">
        <v>389</v>
      </c>
      <c r="EO318" t="s">
        <v>3</v>
      </c>
      <c r="EQ318">
        <v>0</v>
      </c>
      <c r="ER318">
        <v>2809.04</v>
      </c>
      <c r="ES318">
        <v>0</v>
      </c>
      <c r="ET318">
        <v>2565.56</v>
      </c>
      <c r="EU318">
        <v>162.68</v>
      </c>
      <c r="EV318">
        <v>243.48</v>
      </c>
      <c r="EW318">
        <v>25.31</v>
      </c>
      <c r="EX318">
        <v>12.05</v>
      </c>
      <c r="EY318">
        <v>0</v>
      </c>
      <c r="FQ318">
        <v>0</v>
      </c>
      <c r="FR318">
        <v>0</v>
      </c>
      <c r="FS318">
        <v>0</v>
      </c>
      <c r="FX318">
        <v>106</v>
      </c>
      <c r="FY318">
        <v>45</v>
      </c>
      <c r="GA318" t="s">
        <v>3</v>
      </c>
      <c r="GD318">
        <v>0</v>
      </c>
      <c r="GF318">
        <v>399628078</v>
      </c>
      <c r="GG318">
        <v>2</v>
      </c>
      <c r="GH318">
        <v>1</v>
      </c>
      <c r="GI318">
        <v>2</v>
      </c>
      <c r="GJ318">
        <v>0</v>
      </c>
      <c r="GK318">
        <f>ROUND(R318*(S12)/100,2)</f>
        <v>4772.34</v>
      </c>
      <c r="GL318">
        <f t="shared" si="311"/>
        <v>0</v>
      </c>
      <c r="GM318">
        <f>ROUND(O318+X318+Y318+GK318,2)+GX318</f>
        <v>26420.03</v>
      </c>
      <c r="GN318">
        <f t="shared" si="312"/>
        <v>26420.03</v>
      </c>
      <c r="GO318">
        <f t="shared" si="313"/>
        <v>0</v>
      </c>
      <c r="GP318">
        <f t="shared" si="314"/>
        <v>0</v>
      </c>
      <c r="GR318">
        <v>0</v>
      </c>
      <c r="GS318">
        <v>3</v>
      </c>
      <c r="GT318">
        <v>0</v>
      </c>
      <c r="GU318" t="s">
        <v>3</v>
      </c>
      <c r="GV318">
        <f t="shared" si="315"/>
        <v>0</v>
      </c>
      <c r="GW318">
        <v>1</v>
      </c>
      <c r="GX318">
        <f t="shared" si="316"/>
        <v>0</v>
      </c>
      <c r="HA318">
        <v>0</v>
      </c>
      <c r="HB318">
        <v>0</v>
      </c>
      <c r="HC318">
        <f t="shared" si="317"/>
        <v>0</v>
      </c>
      <c r="HE318" t="s">
        <v>3</v>
      </c>
      <c r="HF318" t="s">
        <v>3</v>
      </c>
      <c r="HM318" t="s">
        <v>3</v>
      </c>
      <c r="HN318" t="s">
        <v>390</v>
      </c>
      <c r="HO318" t="s">
        <v>391</v>
      </c>
      <c r="HP318" t="s">
        <v>388</v>
      </c>
      <c r="HQ318" t="s">
        <v>388</v>
      </c>
      <c r="HS318">
        <v>0</v>
      </c>
      <c r="IK318">
        <v>0</v>
      </c>
    </row>
    <row r="319" spans="1:255" x14ac:dyDescent="0.2">
      <c r="A319" s="2">
        <v>18</v>
      </c>
      <c r="B319" s="2">
        <v>1</v>
      </c>
      <c r="C319" s="2">
        <v>539</v>
      </c>
      <c r="D319" s="2"/>
      <c r="E319" s="2" t="s">
        <v>392</v>
      </c>
      <c r="F319" s="2" t="s">
        <v>393</v>
      </c>
      <c r="G319" s="2" t="s">
        <v>394</v>
      </c>
      <c r="H319" s="2" t="s">
        <v>51</v>
      </c>
      <c r="I319" s="2">
        <f>I317*J319</f>
        <v>1.728E-2</v>
      </c>
      <c r="J319" s="2">
        <v>4.8000000000000001E-2</v>
      </c>
      <c r="K319" s="2">
        <v>4.8000000000000001E-2</v>
      </c>
      <c r="L319" s="2"/>
      <c r="M319" s="2"/>
      <c r="N319" s="2"/>
      <c r="O319" s="2">
        <f t="shared" si="282"/>
        <v>0</v>
      </c>
      <c r="P319" s="2">
        <f t="shared" si="283"/>
        <v>0</v>
      </c>
      <c r="Q319" s="2">
        <f t="shared" si="284"/>
        <v>0</v>
      </c>
      <c r="R319" s="2">
        <f t="shared" si="285"/>
        <v>0</v>
      </c>
      <c r="S319" s="2">
        <f t="shared" si="286"/>
        <v>0</v>
      </c>
      <c r="T319" s="2">
        <f t="shared" si="287"/>
        <v>0</v>
      </c>
      <c r="U319" s="2">
        <f t="shared" si="288"/>
        <v>0</v>
      </c>
      <c r="V319" s="2">
        <f t="shared" si="289"/>
        <v>0</v>
      </c>
      <c r="W319" s="2">
        <f t="shared" si="290"/>
        <v>0</v>
      </c>
      <c r="X319" s="2">
        <f t="shared" si="291"/>
        <v>0</v>
      </c>
      <c r="Y319" s="2">
        <f t="shared" si="292"/>
        <v>0</v>
      </c>
      <c r="Z319" s="2"/>
      <c r="AA319" s="2">
        <v>64966527</v>
      </c>
      <c r="AB319" s="2">
        <f t="shared" si="293"/>
        <v>0</v>
      </c>
      <c r="AC319" s="2">
        <f t="shared" si="294"/>
        <v>0</v>
      </c>
      <c r="AD319" s="2">
        <f t="shared" si="295"/>
        <v>0</v>
      </c>
      <c r="AE319" s="2">
        <f t="shared" si="296"/>
        <v>0</v>
      </c>
      <c r="AF319" s="2">
        <f t="shared" si="296"/>
        <v>0</v>
      </c>
      <c r="AG319" s="2">
        <f t="shared" si="297"/>
        <v>0</v>
      </c>
      <c r="AH319" s="2">
        <f t="shared" si="298"/>
        <v>0</v>
      </c>
      <c r="AI319" s="2">
        <f t="shared" si="298"/>
        <v>0</v>
      </c>
      <c r="AJ319" s="2">
        <f t="shared" si="299"/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106</v>
      </c>
      <c r="AU319" s="2">
        <v>45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395</v>
      </c>
      <c r="BK319" s="2"/>
      <c r="BL319" s="2"/>
      <c r="BM319" s="2">
        <v>4001</v>
      </c>
      <c r="BN319" s="2">
        <v>0</v>
      </c>
      <c r="BO319" s="2" t="s">
        <v>3</v>
      </c>
      <c r="BP319" s="2">
        <v>0</v>
      </c>
      <c r="BQ319" s="2">
        <v>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106</v>
      </c>
      <c r="CA319" s="2">
        <v>45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300"/>
        <v>0</v>
      </c>
      <c r="CQ319" s="2">
        <f t="shared" si="301"/>
        <v>0</v>
      </c>
      <c r="CR319" s="2">
        <f t="shared" si="302"/>
        <v>0</v>
      </c>
      <c r="CS319" s="2">
        <f t="shared" si="303"/>
        <v>0</v>
      </c>
      <c r="CT319" s="2">
        <f t="shared" si="304"/>
        <v>0</v>
      </c>
      <c r="CU319" s="2">
        <f t="shared" si="305"/>
        <v>0</v>
      </c>
      <c r="CV319" s="2">
        <f t="shared" si="306"/>
        <v>0</v>
      </c>
      <c r="CW319" s="2">
        <f t="shared" si="307"/>
        <v>0</v>
      </c>
      <c r="CX319" s="2">
        <f t="shared" si="308"/>
        <v>0</v>
      </c>
      <c r="CY319" s="2">
        <f t="shared" si="309"/>
        <v>0</v>
      </c>
      <c r="CZ319" s="2">
        <f t="shared" si="310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51</v>
      </c>
      <c r="DW319" s="2" t="s">
        <v>51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49994164</v>
      </c>
      <c r="EF319" s="2">
        <v>2</v>
      </c>
      <c r="EG319" s="2" t="s">
        <v>74</v>
      </c>
      <c r="EH319" s="2">
        <v>4</v>
      </c>
      <c r="EI319" s="2" t="s">
        <v>388</v>
      </c>
      <c r="EJ319" s="2">
        <v>1</v>
      </c>
      <c r="EK319" s="2">
        <v>4001</v>
      </c>
      <c r="EL319" s="2" t="s">
        <v>388</v>
      </c>
      <c r="EM319" s="2" t="s">
        <v>389</v>
      </c>
      <c r="EN319" s="2"/>
      <c r="EO319" s="2" t="s">
        <v>3</v>
      </c>
      <c r="EP319" s="2"/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106</v>
      </c>
      <c r="FY319" s="2">
        <v>45</v>
      </c>
      <c r="FZ319" s="2"/>
      <c r="GA319" s="2" t="s">
        <v>3</v>
      </c>
      <c r="GB319" s="2"/>
      <c r="GC319" s="2"/>
      <c r="GD319" s="2">
        <v>1</v>
      </c>
      <c r="GE319" s="2"/>
      <c r="GF319" s="2">
        <v>-1916564667</v>
      </c>
      <c r="GG319" s="2">
        <v>2</v>
      </c>
      <c r="GH319" s="2">
        <v>1</v>
      </c>
      <c r="GI319" s="2">
        <v>-2</v>
      </c>
      <c r="GJ319" s="2">
        <v>0</v>
      </c>
      <c r="GK319" s="2">
        <v>0</v>
      </c>
      <c r="GL319" s="2">
        <f t="shared" si="311"/>
        <v>0</v>
      </c>
      <c r="GM319" s="2">
        <f>ROUND(O319+X319+Y319,2)+GX319</f>
        <v>0</v>
      </c>
      <c r="GN319" s="2">
        <f t="shared" si="312"/>
        <v>0</v>
      </c>
      <c r="GO319" s="2">
        <f t="shared" si="313"/>
        <v>0</v>
      </c>
      <c r="GP319" s="2">
        <f t="shared" si="314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315"/>
        <v>0</v>
      </c>
      <c r="GW319" s="2">
        <v>1</v>
      </c>
      <c r="GX319" s="2">
        <f t="shared" si="316"/>
        <v>0</v>
      </c>
      <c r="GY319" s="2"/>
      <c r="GZ319" s="2"/>
      <c r="HA319" s="2">
        <v>0</v>
      </c>
      <c r="HB319" s="2">
        <v>0</v>
      </c>
      <c r="HC319" s="2">
        <f t="shared" si="317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390</v>
      </c>
      <c r="HO319" s="2" t="s">
        <v>391</v>
      </c>
      <c r="HP319" s="2" t="s">
        <v>388</v>
      </c>
      <c r="HQ319" s="2" t="s">
        <v>388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18</v>
      </c>
      <c r="B320">
        <v>1</v>
      </c>
      <c r="C320">
        <v>547</v>
      </c>
      <c r="E320" t="s">
        <v>392</v>
      </c>
      <c r="F320" t="s">
        <v>393</v>
      </c>
      <c r="G320" t="s">
        <v>394</v>
      </c>
      <c r="H320" t="s">
        <v>51</v>
      </c>
      <c r="I320">
        <f>I318*J320</f>
        <v>1.728E-2</v>
      </c>
      <c r="J320">
        <v>4.8000000000000001E-2</v>
      </c>
      <c r="K320">
        <v>4.8000000000000001E-2</v>
      </c>
      <c r="O320">
        <f t="shared" si="282"/>
        <v>0</v>
      </c>
      <c r="P320">
        <f t="shared" si="283"/>
        <v>0</v>
      </c>
      <c r="Q320">
        <f t="shared" si="284"/>
        <v>0</v>
      </c>
      <c r="R320">
        <f t="shared" si="285"/>
        <v>0</v>
      </c>
      <c r="S320">
        <f t="shared" si="286"/>
        <v>0</v>
      </c>
      <c r="T320">
        <f t="shared" si="287"/>
        <v>0</v>
      </c>
      <c r="U320">
        <f t="shared" si="288"/>
        <v>0</v>
      </c>
      <c r="V320">
        <f t="shared" si="289"/>
        <v>0</v>
      </c>
      <c r="W320">
        <f t="shared" si="290"/>
        <v>0</v>
      </c>
      <c r="X320">
        <f t="shared" si="291"/>
        <v>0</v>
      </c>
      <c r="Y320">
        <f t="shared" si="292"/>
        <v>0</v>
      </c>
      <c r="AA320">
        <v>64966525</v>
      </c>
      <c r="AB320">
        <f t="shared" si="293"/>
        <v>0</v>
      </c>
      <c r="AC320">
        <f t="shared" si="294"/>
        <v>0</v>
      </c>
      <c r="AD320">
        <f t="shared" si="295"/>
        <v>0</v>
      </c>
      <c r="AE320">
        <f t="shared" si="296"/>
        <v>0</v>
      </c>
      <c r="AF320">
        <f t="shared" si="296"/>
        <v>0</v>
      </c>
      <c r="AG320">
        <f t="shared" si="297"/>
        <v>0</v>
      </c>
      <c r="AH320">
        <f t="shared" si="298"/>
        <v>0</v>
      </c>
      <c r="AI320">
        <f t="shared" si="298"/>
        <v>0</v>
      </c>
      <c r="AJ320">
        <f t="shared" si="299"/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106</v>
      </c>
      <c r="AU320">
        <v>45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9.66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395</v>
      </c>
      <c r="BM320">
        <v>4001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106</v>
      </c>
      <c r="CA320">
        <v>45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00"/>
        <v>0</v>
      </c>
      <c r="CQ320">
        <f t="shared" si="301"/>
        <v>0</v>
      </c>
      <c r="CR320">
        <f t="shared" si="302"/>
        <v>0</v>
      </c>
      <c r="CS320">
        <f t="shared" si="303"/>
        <v>0</v>
      </c>
      <c r="CT320">
        <f t="shared" si="304"/>
        <v>0</v>
      </c>
      <c r="CU320">
        <f t="shared" si="305"/>
        <v>0</v>
      </c>
      <c r="CV320">
        <f t="shared" si="306"/>
        <v>0</v>
      </c>
      <c r="CW320">
        <f t="shared" si="307"/>
        <v>0</v>
      </c>
      <c r="CX320">
        <f t="shared" si="308"/>
        <v>0</v>
      </c>
      <c r="CY320">
        <f t="shared" si="309"/>
        <v>0</v>
      </c>
      <c r="CZ320">
        <f t="shared" si="310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51</v>
      </c>
      <c r="DW320" t="s">
        <v>51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49994164</v>
      </c>
      <c r="EF320">
        <v>2</v>
      </c>
      <c r="EG320" t="s">
        <v>74</v>
      </c>
      <c r="EH320">
        <v>4</v>
      </c>
      <c r="EI320" t="s">
        <v>388</v>
      </c>
      <c r="EJ320">
        <v>1</v>
      </c>
      <c r="EK320">
        <v>4001</v>
      </c>
      <c r="EL320" t="s">
        <v>388</v>
      </c>
      <c r="EM320" t="s">
        <v>389</v>
      </c>
      <c r="EO320" t="s">
        <v>3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106</v>
      </c>
      <c r="FY320">
        <v>45</v>
      </c>
      <c r="GA320" t="s">
        <v>3</v>
      </c>
      <c r="GD320">
        <v>0</v>
      </c>
      <c r="GF320">
        <v>-1916564667</v>
      </c>
      <c r="GG320">
        <v>2</v>
      </c>
      <c r="GH320">
        <v>1</v>
      </c>
      <c r="GI320">
        <v>5</v>
      </c>
      <c r="GJ320">
        <v>0</v>
      </c>
      <c r="GK320">
        <f>ROUND(R320*(S12)/100,2)</f>
        <v>0</v>
      </c>
      <c r="GL320">
        <f t="shared" si="311"/>
        <v>0</v>
      </c>
      <c r="GM320">
        <f>ROUND(O320+X320+Y320+GK320,2)+GX320</f>
        <v>0</v>
      </c>
      <c r="GN320">
        <f t="shared" si="312"/>
        <v>0</v>
      </c>
      <c r="GO320">
        <f t="shared" si="313"/>
        <v>0</v>
      </c>
      <c r="GP320">
        <f t="shared" si="314"/>
        <v>0</v>
      </c>
      <c r="GR320">
        <v>0</v>
      </c>
      <c r="GS320">
        <v>3</v>
      </c>
      <c r="GT320">
        <v>0</v>
      </c>
      <c r="GU320" t="s">
        <v>3</v>
      </c>
      <c r="GV320">
        <f t="shared" si="315"/>
        <v>0</v>
      </c>
      <c r="GW320">
        <v>1</v>
      </c>
      <c r="GX320">
        <f t="shared" si="316"/>
        <v>0</v>
      </c>
      <c r="HA320">
        <v>0</v>
      </c>
      <c r="HB320">
        <v>0</v>
      </c>
      <c r="HC320">
        <f t="shared" si="317"/>
        <v>0</v>
      </c>
      <c r="HE320" t="s">
        <v>3</v>
      </c>
      <c r="HF320" t="s">
        <v>3</v>
      </c>
      <c r="HM320" t="s">
        <v>3</v>
      </c>
      <c r="HN320" t="s">
        <v>390</v>
      </c>
      <c r="HO320" t="s">
        <v>391</v>
      </c>
      <c r="HP320" t="s">
        <v>388</v>
      </c>
      <c r="HQ320" t="s">
        <v>388</v>
      </c>
      <c r="HS320">
        <v>0</v>
      </c>
      <c r="IK320">
        <v>0</v>
      </c>
    </row>
    <row r="321" spans="1:255" x14ac:dyDescent="0.2">
      <c r="A321" s="2">
        <v>18</v>
      </c>
      <c r="B321" s="2">
        <v>1</v>
      </c>
      <c r="C321" s="2">
        <v>540</v>
      </c>
      <c r="D321" s="2"/>
      <c r="E321" s="2" t="s">
        <v>396</v>
      </c>
      <c r="F321" s="2" t="s">
        <v>397</v>
      </c>
      <c r="G321" s="2" t="s">
        <v>398</v>
      </c>
      <c r="H321" s="2" t="s">
        <v>51</v>
      </c>
      <c r="I321" s="2">
        <f>I317*J321</f>
        <v>2.8008000000000002</v>
      </c>
      <c r="J321" s="2">
        <v>7.7800000000000011</v>
      </c>
      <c r="K321" s="2">
        <v>7.78</v>
      </c>
      <c r="L321" s="2"/>
      <c r="M321" s="2"/>
      <c r="N321" s="2"/>
      <c r="O321" s="2">
        <f t="shared" si="282"/>
        <v>0</v>
      </c>
      <c r="P321" s="2">
        <f t="shared" si="283"/>
        <v>0</v>
      </c>
      <c r="Q321" s="2">
        <f t="shared" si="284"/>
        <v>0</v>
      </c>
      <c r="R321" s="2">
        <f t="shared" si="285"/>
        <v>0</v>
      </c>
      <c r="S321" s="2">
        <f t="shared" si="286"/>
        <v>0</v>
      </c>
      <c r="T321" s="2">
        <f t="shared" si="287"/>
        <v>0</v>
      </c>
      <c r="U321" s="2">
        <f t="shared" si="288"/>
        <v>0</v>
      </c>
      <c r="V321" s="2">
        <f t="shared" si="289"/>
        <v>0</v>
      </c>
      <c r="W321" s="2">
        <f t="shared" si="290"/>
        <v>0</v>
      </c>
      <c r="X321" s="2">
        <f t="shared" si="291"/>
        <v>0</v>
      </c>
      <c r="Y321" s="2">
        <f t="shared" si="292"/>
        <v>0</v>
      </c>
      <c r="Z321" s="2"/>
      <c r="AA321" s="2">
        <v>64966527</v>
      </c>
      <c r="AB321" s="2">
        <f t="shared" si="293"/>
        <v>0</v>
      </c>
      <c r="AC321" s="2">
        <f t="shared" si="294"/>
        <v>0</v>
      </c>
      <c r="AD321" s="2">
        <f t="shared" si="295"/>
        <v>0</v>
      </c>
      <c r="AE321" s="2">
        <f t="shared" si="296"/>
        <v>0</v>
      </c>
      <c r="AF321" s="2">
        <f t="shared" si="296"/>
        <v>0</v>
      </c>
      <c r="AG321" s="2">
        <f t="shared" si="297"/>
        <v>0</v>
      </c>
      <c r="AH321" s="2">
        <f t="shared" si="298"/>
        <v>0</v>
      </c>
      <c r="AI321" s="2">
        <f t="shared" si="298"/>
        <v>0</v>
      </c>
      <c r="AJ321" s="2">
        <f t="shared" si="299"/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106</v>
      </c>
      <c r="AU321" s="2">
        <v>45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399</v>
      </c>
      <c r="BK321" s="2"/>
      <c r="BL321" s="2"/>
      <c r="BM321" s="2">
        <v>4001</v>
      </c>
      <c r="BN321" s="2">
        <v>0</v>
      </c>
      <c r="BO321" s="2" t="s">
        <v>3</v>
      </c>
      <c r="BP321" s="2">
        <v>0</v>
      </c>
      <c r="BQ321" s="2">
        <v>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106</v>
      </c>
      <c r="CA321" s="2">
        <v>45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300"/>
        <v>0</v>
      </c>
      <c r="CQ321" s="2">
        <f t="shared" si="301"/>
        <v>0</v>
      </c>
      <c r="CR321" s="2">
        <f t="shared" si="302"/>
        <v>0</v>
      </c>
      <c r="CS321" s="2">
        <f t="shared" si="303"/>
        <v>0</v>
      </c>
      <c r="CT321" s="2">
        <f t="shared" si="304"/>
        <v>0</v>
      </c>
      <c r="CU321" s="2">
        <f t="shared" si="305"/>
        <v>0</v>
      </c>
      <c r="CV321" s="2">
        <f t="shared" si="306"/>
        <v>0</v>
      </c>
      <c r="CW321" s="2">
        <f t="shared" si="307"/>
        <v>0</v>
      </c>
      <c r="CX321" s="2">
        <f t="shared" si="308"/>
        <v>0</v>
      </c>
      <c r="CY321" s="2">
        <f t="shared" si="309"/>
        <v>0</v>
      </c>
      <c r="CZ321" s="2">
        <f t="shared" si="310"/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1010</v>
      </c>
      <c r="DV321" s="2" t="s">
        <v>51</v>
      </c>
      <c r="DW321" s="2" t="s">
        <v>51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49994164</v>
      </c>
      <c r="EF321" s="2">
        <v>2</v>
      </c>
      <c r="EG321" s="2" t="s">
        <v>74</v>
      </c>
      <c r="EH321" s="2">
        <v>4</v>
      </c>
      <c r="EI321" s="2" t="s">
        <v>388</v>
      </c>
      <c r="EJ321" s="2">
        <v>1</v>
      </c>
      <c r="EK321" s="2">
        <v>4001</v>
      </c>
      <c r="EL321" s="2" t="s">
        <v>388</v>
      </c>
      <c r="EM321" s="2" t="s">
        <v>389</v>
      </c>
      <c r="EN321" s="2"/>
      <c r="EO321" s="2" t="s">
        <v>3</v>
      </c>
      <c r="EP321" s="2"/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106</v>
      </c>
      <c r="FY321" s="2">
        <v>45</v>
      </c>
      <c r="FZ321" s="2"/>
      <c r="GA321" s="2" t="s">
        <v>3</v>
      </c>
      <c r="GB321" s="2"/>
      <c r="GC321" s="2"/>
      <c r="GD321" s="2">
        <v>1</v>
      </c>
      <c r="GE321" s="2"/>
      <c r="GF321" s="2">
        <v>1317474735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 t="shared" si="311"/>
        <v>0</v>
      </c>
      <c r="GM321" s="2">
        <f>ROUND(O321+X321+Y321,2)+GX321</f>
        <v>0</v>
      </c>
      <c r="GN321" s="2">
        <f t="shared" si="312"/>
        <v>0</v>
      </c>
      <c r="GO321" s="2">
        <f t="shared" si="313"/>
        <v>0</v>
      </c>
      <c r="GP321" s="2">
        <f t="shared" si="314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15"/>
        <v>0</v>
      </c>
      <c r="GW321" s="2">
        <v>1</v>
      </c>
      <c r="GX321" s="2">
        <f t="shared" si="316"/>
        <v>0</v>
      </c>
      <c r="GY321" s="2"/>
      <c r="GZ321" s="2"/>
      <c r="HA321" s="2">
        <v>0</v>
      </c>
      <c r="HB321" s="2">
        <v>0</v>
      </c>
      <c r="HC321" s="2">
        <f t="shared" si="317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390</v>
      </c>
      <c r="HO321" s="2" t="s">
        <v>391</v>
      </c>
      <c r="HP321" s="2" t="s">
        <v>388</v>
      </c>
      <c r="HQ321" s="2" t="s">
        <v>388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18</v>
      </c>
      <c r="B322">
        <v>1</v>
      </c>
      <c r="C322">
        <v>548</v>
      </c>
      <c r="E322" t="s">
        <v>396</v>
      </c>
      <c r="F322" t="s">
        <v>397</v>
      </c>
      <c r="G322" t="s">
        <v>398</v>
      </c>
      <c r="H322" t="s">
        <v>51</v>
      </c>
      <c r="I322">
        <f>I318*J322</f>
        <v>2.8008000000000002</v>
      </c>
      <c r="J322">
        <v>7.7800000000000011</v>
      </c>
      <c r="K322">
        <v>7.78</v>
      </c>
      <c r="O322">
        <f t="shared" si="282"/>
        <v>0</v>
      </c>
      <c r="P322">
        <f t="shared" si="283"/>
        <v>0</v>
      </c>
      <c r="Q322">
        <f t="shared" si="284"/>
        <v>0</v>
      </c>
      <c r="R322">
        <f t="shared" si="285"/>
        <v>0</v>
      </c>
      <c r="S322">
        <f t="shared" si="286"/>
        <v>0</v>
      </c>
      <c r="T322">
        <f t="shared" si="287"/>
        <v>0</v>
      </c>
      <c r="U322">
        <f t="shared" si="288"/>
        <v>0</v>
      </c>
      <c r="V322">
        <f t="shared" si="289"/>
        <v>0</v>
      </c>
      <c r="W322">
        <f t="shared" si="290"/>
        <v>0</v>
      </c>
      <c r="X322">
        <f t="shared" si="291"/>
        <v>0</v>
      </c>
      <c r="Y322">
        <f t="shared" si="292"/>
        <v>0</v>
      </c>
      <c r="AA322">
        <v>64966525</v>
      </c>
      <c r="AB322">
        <f t="shared" si="293"/>
        <v>0</v>
      </c>
      <c r="AC322">
        <f t="shared" si="294"/>
        <v>0</v>
      </c>
      <c r="AD322">
        <f t="shared" si="295"/>
        <v>0</v>
      </c>
      <c r="AE322">
        <f t="shared" si="296"/>
        <v>0</v>
      </c>
      <c r="AF322">
        <f t="shared" si="296"/>
        <v>0</v>
      </c>
      <c r="AG322">
        <f t="shared" si="297"/>
        <v>0</v>
      </c>
      <c r="AH322">
        <f t="shared" si="298"/>
        <v>0</v>
      </c>
      <c r="AI322">
        <f t="shared" si="298"/>
        <v>0</v>
      </c>
      <c r="AJ322">
        <f t="shared" si="299"/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106</v>
      </c>
      <c r="AU322">
        <v>45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9.66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399</v>
      </c>
      <c r="BM322">
        <v>4001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106</v>
      </c>
      <c r="CA322">
        <v>45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300"/>
        <v>0</v>
      </c>
      <c r="CQ322">
        <f t="shared" si="301"/>
        <v>0</v>
      </c>
      <c r="CR322">
        <f t="shared" si="302"/>
        <v>0</v>
      </c>
      <c r="CS322">
        <f t="shared" si="303"/>
        <v>0</v>
      </c>
      <c r="CT322">
        <f t="shared" si="304"/>
        <v>0</v>
      </c>
      <c r="CU322">
        <f t="shared" si="305"/>
        <v>0</v>
      </c>
      <c r="CV322">
        <f t="shared" si="306"/>
        <v>0</v>
      </c>
      <c r="CW322">
        <f t="shared" si="307"/>
        <v>0</v>
      </c>
      <c r="CX322">
        <f t="shared" si="308"/>
        <v>0</v>
      </c>
      <c r="CY322">
        <f t="shared" si="309"/>
        <v>0</v>
      </c>
      <c r="CZ322">
        <f t="shared" si="310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51</v>
      </c>
      <c r="DW322" t="s">
        <v>51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49994164</v>
      </c>
      <c r="EF322">
        <v>2</v>
      </c>
      <c r="EG322" t="s">
        <v>74</v>
      </c>
      <c r="EH322">
        <v>4</v>
      </c>
      <c r="EI322" t="s">
        <v>388</v>
      </c>
      <c r="EJ322">
        <v>1</v>
      </c>
      <c r="EK322">
        <v>4001</v>
      </c>
      <c r="EL322" t="s">
        <v>388</v>
      </c>
      <c r="EM322" t="s">
        <v>389</v>
      </c>
      <c r="EO322" t="s">
        <v>3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v>0</v>
      </c>
      <c r="FS322">
        <v>0</v>
      </c>
      <c r="FX322">
        <v>106</v>
      </c>
      <c r="FY322">
        <v>45</v>
      </c>
      <c r="GA322" t="s">
        <v>3</v>
      </c>
      <c r="GD322">
        <v>0</v>
      </c>
      <c r="GF322">
        <v>1317474735</v>
      </c>
      <c r="GG322">
        <v>2</v>
      </c>
      <c r="GH322">
        <v>1</v>
      </c>
      <c r="GI322">
        <v>5</v>
      </c>
      <c r="GJ322">
        <v>0</v>
      </c>
      <c r="GK322">
        <f>ROUND(R322*(S12)/100,2)</f>
        <v>0</v>
      </c>
      <c r="GL322">
        <f t="shared" si="311"/>
        <v>0</v>
      </c>
      <c r="GM322">
        <f>ROUND(O322+X322+Y322+GK322,2)+GX322</f>
        <v>0</v>
      </c>
      <c r="GN322">
        <f t="shared" si="312"/>
        <v>0</v>
      </c>
      <c r="GO322">
        <f t="shared" si="313"/>
        <v>0</v>
      </c>
      <c r="GP322">
        <f t="shared" si="314"/>
        <v>0</v>
      </c>
      <c r="GR322">
        <v>0</v>
      </c>
      <c r="GS322">
        <v>3</v>
      </c>
      <c r="GT322">
        <v>0</v>
      </c>
      <c r="GU322" t="s">
        <v>3</v>
      </c>
      <c r="GV322">
        <f t="shared" si="315"/>
        <v>0</v>
      </c>
      <c r="GW322">
        <v>1</v>
      </c>
      <c r="GX322">
        <f t="shared" si="316"/>
        <v>0</v>
      </c>
      <c r="HA322">
        <v>0</v>
      </c>
      <c r="HB322">
        <v>0</v>
      </c>
      <c r="HC322">
        <f t="shared" si="317"/>
        <v>0</v>
      </c>
      <c r="HE322" t="s">
        <v>3</v>
      </c>
      <c r="HF322" t="s">
        <v>3</v>
      </c>
      <c r="HM322" t="s">
        <v>3</v>
      </c>
      <c r="HN322" t="s">
        <v>390</v>
      </c>
      <c r="HO322" t="s">
        <v>391</v>
      </c>
      <c r="HP322" t="s">
        <v>388</v>
      </c>
      <c r="HQ322" t="s">
        <v>388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>
        <f>ROW(SmtRes!A554)</f>
        <v>554</v>
      </c>
      <c r="D323" s="2">
        <f>ROW(EtalonRes!A558)</f>
        <v>558</v>
      </c>
      <c r="E323" s="2" t="s">
        <v>3</v>
      </c>
      <c r="F323" s="2" t="s">
        <v>400</v>
      </c>
      <c r="G323" s="2" t="s">
        <v>401</v>
      </c>
      <c r="H323" s="2" t="s">
        <v>386</v>
      </c>
      <c r="I323" s="2">
        <f>ROUND(ROUND((12)/100,4)*3,7)</f>
        <v>0.36</v>
      </c>
      <c r="J323" s="2">
        <v>0</v>
      </c>
      <c r="K323" s="2">
        <f>ROUND(ROUND((12)/100,4)*3,7)</f>
        <v>0.36</v>
      </c>
      <c r="L323" s="2"/>
      <c r="M323" s="2"/>
      <c r="N323" s="2"/>
      <c r="O323" s="2">
        <f t="shared" si="282"/>
        <v>5404.96</v>
      </c>
      <c r="P323" s="2">
        <f t="shared" si="283"/>
        <v>3352.81</v>
      </c>
      <c r="Q323" s="2">
        <f t="shared" si="284"/>
        <v>1695.99</v>
      </c>
      <c r="R323" s="2">
        <f t="shared" si="285"/>
        <v>257.08</v>
      </c>
      <c r="S323" s="2">
        <f t="shared" si="286"/>
        <v>356.16</v>
      </c>
      <c r="T323" s="2">
        <f t="shared" si="287"/>
        <v>0</v>
      </c>
      <c r="U323" s="2">
        <f t="shared" si="288"/>
        <v>37.022399999999998</v>
      </c>
      <c r="V323" s="2">
        <f t="shared" si="289"/>
        <v>19.042560000000002</v>
      </c>
      <c r="W323" s="2">
        <f t="shared" si="290"/>
        <v>0</v>
      </c>
      <c r="X323" s="2">
        <f t="shared" si="291"/>
        <v>650.03</v>
      </c>
      <c r="Y323" s="2">
        <f t="shared" si="292"/>
        <v>275.95999999999998</v>
      </c>
      <c r="Z323" s="2"/>
      <c r="AA323" s="2">
        <v>-1</v>
      </c>
      <c r="AB323" s="2">
        <f t="shared" si="293"/>
        <v>15013.78</v>
      </c>
      <c r="AC323" s="2">
        <f t="shared" si="294"/>
        <v>9313.36</v>
      </c>
      <c r="AD323" s="2">
        <f>ROUND(((((ET323*ROUND(1.2,7)))-((EU323*ROUND(1.2,7))))+AE323),2)</f>
        <v>4711.1000000000004</v>
      </c>
      <c r="AE323" s="2">
        <f>ROUND(((EU323*ROUND(1.2,7))),2)</f>
        <v>714.1</v>
      </c>
      <c r="AF323" s="2">
        <f>ROUND(((EV323*ROUND(1.2,7))),2)</f>
        <v>989.32</v>
      </c>
      <c r="AG323" s="2">
        <f t="shared" si="297"/>
        <v>0</v>
      </c>
      <c r="AH323" s="2">
        <f>((EW323*ROUND(1.2,7)))</f>
        <v>102.84</v>
      </c>
      <c r="AI323" s="2">
        <f>((EX323*ROUND(1.2,7)))</f>
        <v>52.895999999999994</v>
      </c>
      <c r="AJ323" s="2">
        <f t="shared" si="299"/>
        <v>0</v>
      </c>
      <c r="AK323" s="2">
        <v>14063.7</v>
      </c>
      <c r="AL323" s="2">
        <v>9313.36</v>
      </c>
      <c r="AM323" s="2">
        <v>3925.91</v>
      </c>
      <c r="AN323" s="2">
        <v>595.08000000000004</v>
      </c>
      <c r="AO323" s="2">
        <v>824.43</v>
      </c>
      <c r="AP323" s="2">
        <v>0</v>
      </c>
      <c r="AQ323" s="2">
        <v>85.7</v>
      </c>
      <c r="AR323" s="2">
        <v>44.08</v>
      </c>
      <c r="AS323" s="2">
        <v>0</v>
      </c>
      <c r="AT323" s="2">
        <v>106</v>
      </c>
      <c r="AU323" s="2">
        <v>45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0</v>
      </c>
      <c r="BI323" s="2">
        <v>1</v>
      </c>
      <c r="BJ323" s="2" t="s">
        <v>402</v>
      </c>
      <c r="BK323" s="2"/>
      <c r="BL323" s="2"/>
      <c r="BM323" s="2">
        <v>4001</v>
      </c>
      <c r="BN323" s="2">
        <v>0</v>
      </c>
      <c r="BO323" s="2" t="s">
        <v>3</v>
      </c>
      <c r="BP323" s="2">
        <v>0</v>
      </c>
      <c r="BQ323" s="2">
        <v>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106</v>
      </c>
      <c r="CA323" s="2">
        <v>45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1250</v>
      </c>
      <c r="CO323" s="2">
        <v>0</v>
      </c>
      <c r="CP323" s="2">
        <f t="shared" si="300"/>
        <v>5404.96</v>
      </c>
      <c r="CQ323" s="2">
        <f t="shared" si="301"/>
        <v>9313.36</v>
      </c>
      <c r="CR323" s="2">
        <f>((((ET323*ROUND(1.2,7)))*BB323-((EU323*ROUND(1.2,7)))*BS323)+AE323*BS323)</f>
        <v>4711.0959999999995</v>
      </c>
      <c r="CS323" s="2">
        <f t="shared" si="303"/>
        <v>714.1</v>
      </c>
      <c r="CT323" s="2">
        <f t="shared" si="304"/>
        <v>989.32</v>
      </c>
      <c r="CU323" s="2">
        <f t="shared" si="305"/>
        <v>0</v>
      </c>
      <c r="CV323" s="2">
        <f t="shared" si="306"/>
        <v>102.84</v>
      </c>
      <c r="CW323" s="2">
        <f t="shared" si="307"/>
        <v>52.895999999999994</v>
      </c>
      <c r="CX323" s="2">
        <f t="shared" si="308"/>
        <v>0</v>
      </c>
      <c r="CY323" s="2">
        <f t="shared" si="309"/>
        <v>650.03440000000001</v>
      </c>
      <c r="CZ323" s="2">
        <f t="shared" si="310"/>
        <v>275.95799999999997</v>
      </c>
      <c r="DA323" s="2"/>
      <c r="DB323" s="2">
        <v>59</v>
      </c>
      <c r="DC323" s="2" t="s">
        <v>3</v>
      </c>
      <c r="DD323" s="2" t="s">
        <v>3</v>
      </c>
      <c r="DE323" s="2" t="s">
        <v>60</v>
      </c>
      <c r="DF323" s="2" t="s">
        <v>60</v>
      </c>
      <c r="DG323" s="2" t="s">
        <v>60</v>
      </c>
      <c r="DH323" s="2" t="s">
        <v>3</v>
      </c>
      <c r="DI323" s="2" t="s">
        <v>60</v>
      </c>
      <c r="DJ323" s="2" t="s">
        <v>60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1003</v>
      </c>
      <c r="DV323" s="2" t="s">
        <v>386</v>
      </c>
      <c r="DW323" s="2" t="s">
        <v>386</v>
      </c>
      <c r="DX323" s="2">
        <v>100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49994164</v>
      </c>
      <c r="EF323" s="2">
        <v>2</v>
      </c>
      <c r="EG323" s="2" t="s">
        <v>74</v>
      </c>
      <c r="EH323" s="2">
        <v>4</v>
      </c>
      <c r="EI323" s="2" t="s">
        <v>388</v>
      </c>
      <c r="EJ323" s="2">
        <v>1</v>
      </c>
      <c r="EK323" s="2">
        <v>4001</v>
      </c>
      <c r="EL323" s="2" t="s">
        <v>388</v>
      </c>
      <c r="EM323" s="2" t="s">
        <v>389</v>
      </c>
      <c r="EN323" s="2"/>
      <c r="EO323" s="2" t="s">
        <v>61</v>
      </c>
      <c r="EP323" s="2"/>
      <c r="EQ323" s="2">
        <v>132096</v>
      </c>
      <c r="ER323" s="2">
        <v>14063.7</v>
      </c>
      <c r="ES323" s="2">
        <v>9313.36</v>
      </c>
      <c r="ET323" s="2">
        <v>3925.91</v>
      </c>
      <c r="EU323" s="2">
        <v>595.08000000000004</v>
      </c>
      <c r="EV323" s="2">
        <v>824.43</v>
      </c>
      <c r="EW323" s="2">
        <v>85.7</v>
      </c>
      <c r="EX323" s="2">
        <v>44.08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106</v>
      </c>
      <c r="FY323" s="2">
        <v>45</v>
      </c>
      <c r="FZ323" s="2"/>
      <c r="GA323" s="2" t="s">
        <v>3</v>
      </c>
      <c r="GB323" s="2"/>
      <c r="GC323" s="2"/>
      <c r="GD323" s="2">
        <v>1</v>
      </c>
      <c r="GE323" s="2"/>
      <c r="GF323" s="2">
        <v>-1495537653</v>
      </c>
      <c r="GG323" s="2">
        <v>2</v>
      </c>
      <c r="GH323" s="2">
        <v>1</v>
      </c>
      <c r="GI323" s="2">
        <v>-2</v>
      </c>
      <c r="GJ323" s="2">
        <v>0</v>
      </c>
      <c r="GK323" s="2">
        <v>0</v>
      </c>
      <c r="GL323" s="2">
        <f t="shared" si="311"/>
        <v>0</v>
      </c>
      <c r="GM323" s="2">
        <f>ROUND(O323+X323+Y323,2)+GX323</f>
        <v>6330.95</v>
      </c>
      <c r="GN323" s="2">
        <f t="shared" si="312"/>
        <v>6330.95</v>
      </c>
      <c r="GO323" s="2">
        <f t="shared" si="313"/>
        <v>0</v>
      </c>
      <c r="GP323" s="2">
        <f t="shared" si="314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15"/>
        <v>0</v>
      </c>
      <c r="GW323" s="2">
        <v>1</v>
      </c>
      <c r="GX323" s="2">
        <f t="shared" si="316"/>
        <v>0</v>
      </c>
      <c r="GY323" s="2"/>
      <c r="GZ323" s="2"/>
      <c r="HA323" s="2">
        <v>0</v>
      </c>
      <c r="HB323" s="2">
        <v>0</v>
      </c>
      <c r="HC323" s="2">
        <f t="shared" si="317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390</v>
      </c>
      <c r="HO323" s="2" t="s">
        <v>391</v>
      </c>
      <c r="HP323" s="2" t="s">
        <v>388</v>
      </c>
      <c r="HQ323" s="2" t="s">
        <v>388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C324">
        <f>ROW(SmtRes!A560)</f>
        <v>560</v>
      </c>
      <c r="D324">
        <f>ROW(EtalonRes!A564)</f>
        <v>564</v>
      </c>
      <c r="E324" t="s">
        <v>3</v>
      </c>
      <c r="F324" t="s">
        <v>400</v>
      </c>
      <c r="G324" t="s">
        <v>401</v>
      </c>
      <c r="H324" t="s">
        <v>386</v>
      </c>
      <c r="I324">
        <f>ROUND(ROUND((12)/100,4)*3,7)</f>
        <v>0.36</v>
      </c>
      <c r="J324">
        <v>0</v>
      </c>
      <c r="K324">
        <f>ROUND(ROUND((12)/100,4)*3,7)</f>
        <v>0.36</v>
      </c>
      <c r="O324">
        <f t="shared" si="282"/>
        <v>86447.22</v>
      </c>
      <c r="P324">
        <f t="shared" si="283"/>
        <v>38289.089999999997</v>
      </c>
      <c r="Q324">
        <f t="shared" si="284"/>
        <v>30019.15</v>
      </c>
      <c r="R324">
        <f t="shared" si="285"/>
        <v>13092.88</v>
      </c>
      <c r="S324">
        <f t="shared" si="286"/>
        <v>18138.98</v>
      </c>
      <c r="T324">
        <f t="shared" si="287"/>
        <v>0</v>
      </c>
      <c r="U324">
        <f t="shared" si="288"/>
        <v>37.022399999999998</v>
      </c>
      <c r="V324">
        <f t="shared" si="289"/>
        <v>19.042560000000002</v>
      </c>
      <c r="W324">
        <f t="shared" si="290"/>
        <v>0</v>
      </c>
      <c r="X324">
        <f t="shared" si="291"/>
        <v>33105.769999999997</v>
      </c>
      <c r="Y324">
        <f t="shared" si="292"/>
        <v>14054.34</v>
      </c>
      <c r="AA324">
        <v>-1</v>
      </c>
      <c r="AB324">
        <f t="shared" si="293"/>
        <v>15013.78</v>
      </c>
      <c r="AC324">
        <f t="shared" si="294"/>
        <v>9313.36</v>
      </c>
      <c r="AD324">
        <f>ROUND(((((ET324*ROUND(1.2,7)))-((EU324*ROUND(1.2,7))))+AE324),2)</f>
        <v>4711.1000000000004</v>
      </c>
      <c r="AE324">
        <f>ROUND(((EU324*ROUND(1.2,7))),2)</f>
        <v>714.1</v>
      </c>
      <c r="AF324">
        <f>ROUND(((EV324*ROUND(1.2,7))),2)</f>
        <v>989.32</v>
      </c>
      <c r="AG324">
        <f t="shared" si="297"/>
        <v>0</v>
      </c>
      <c r="AH324">
        <f>((EW324*ROUND(1.2,7)))</f>
        <v>102.84</v>
      </c>
      <c r="AI324">
        <f>((EX324*ROUND(1.2,7)))</f>
        <v>52.895999999999994</v>
      </c>
      <c r="AJ324">
        <f t="shared" si="299"/>
        <v>0</v>
      </c>
      <c r="AK324">
        <v>14063.7</v>
      </c>
      <c r="AL324">
        <v>9313.36</v>
      </c>
      <c r="AM324">
        <v>3925.91</v>
      </c>
      <c r="AN324">
        <v>595.08000000000004</v>
      </c>
      <c r="AO324">
        <v>824.43</v>
      </c>
      <c r="AP324">
        <v>0</v>
      </c>
      <c r="AQ324">
        <v>85.7</v>
      </c>
      <c r="AR324">
        <v>44.08</v>
      </c>
      <c r="AS324">
        <v>0</v>
      </c>
      <c r="AT324">
        <v>106</v>
      </c>
      <c r="AU324">
        <v>45</v>
      </c>
      <c r="AV324">
        <v>1</v>
      </c>
      <c r="AW324">
        <v>1</v>
      </c>
      <c r="AZ324">
        <v>1</v>
      </c>
      <c r="BA324">
        <v>50.93</v>
      </c>
      <c r="BB324">
        <v>17.7</v>
      </c>
      <c r="BC324">
        <v>11.42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402</v>
      </c>
      <c r="BM324">
        <v>4001</v>
      </c>
      <c r="BN324">
        <v>0</v>
      </c>
      <c r="BO324" t="s">
        <v>400</v>
      </c>
      <c r="BP324">
        <v>1</v>
      </c>
      <c r="BQ324">
        <v>2</v>
      </c>
      <c r="BR324">
        <v>0</v>
      </c>
      <c r="BS324">
        <v>50.93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106</v>
      </c>
      <c r="CA324">
        <v>45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1250</v>
      </c>
      <c r="CO324">
        <v>0</v>
      </c>
      <c r="CP324">
        <f t="shared" si="300"/>
        <v>86447.219999999987</v>
      </c>
      <c r="CQ324">
        <f t="shared" si="301"/>
        <v>106358.57120000001</v>
      </c>
      <c r="CR324">
        <f>((((ET324*ROUND(1.2,7)))*BB324-((EU324*ROUND(1.2,7)))*BS324)+AE324*BS324)</f>
        <v>83386.532119999989</v>
      </c>
      <c r="CS324">
        <f t="shared" si="303"/>
        <v>36369.112999999998</v>
      </c>
      <c r="CT324">
        <f t="shared" si="304"/>
        <v>50386.067600000002</v>
      </c>
      <c r="CU324">
        <f t="shared" si="305"/>
        <v>0</v>
      </c>
      <c r="CV324">
        <f t="shared" si="306"/>
        <v>102.84</v>
      </c>
      <c r="CW324">
        <f t="shared" si="307"/>
        <v>52.895999999999994</v>
      </c>
      <c r="CX324">
        <f t="shared" si="308"/>
        <v>0</v>
      </c>
      <c r="CY324">
        <f t="shared" si="309"/>
        <v>33105.7716</v>
      </c>
      <c r="CZ324">
        <f t="shared" si="310"/>
        <v>14054.337</v>
      </c>
      <c r="DB324">
        <v>60</v>
      </c>
      <c r="DC324" t="s">
        <v>3</v>
      </c>
      <c r="DD324" t="s">
        <v>3</v>
      </c>
      <c r="DE324" t="s">
        <v>60</v>
      </c>
      <c r="DF324" t="s">
        <v>60</v>
      </c>
      <c r="DG324" t="s">
        <v>60</v>
      </c>
      <c r="DH324" t="s">
        <v>3</v>
      </c>
      <c r="DI324" t="s">
        <v>60</v>
      </c>
      <c r="DJ324" t="s">
        <v>60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386</v>
      </c>
      <c r="DW324" t="s">
        <v>386</v>
      </c>
      <c r="DX324">
        <v>100</v>
      </c>
      <c r="DZ324" t="s">
        <v>3</v>
      </c>
      <c r="EA324" t="s">
        <v>3</v>
      </c>
      <c r="EB324" t="s">
        <v>3</v>
      </c>
      <c r="EC324" t="s">
        <v>3</v>
      </c>
      <c r="EE324">
        <v>49994164</v>
      </c>
      <c r="EF324">
        <v>2</v>
      </c>
      <c r="EG324" t="s">
        <v>74</v>
      </c>
      <c r="EH324">
        <v>4</v>
      </c>
      <c r="EI324" t="s">
        <v>388</v>
      </c>
      <c r="EJ324">
        <v>1</v>
      </c>
      <c r="EK324">
        <v>4001</v>
      </c>
      <c r="EL324" t="s">
        <v>388</v>
      </c>
      <c r="EM324" t="s">
        <v>389</v>
      </c>
      <c r="EO324" t="s">
        <v>61</v>
      </c>
      <c r="EQ324">
        <v>132096</v>
      </c>
      <c r="ER324">
        <v>14063.7</v>
      </c>
      <c r="ES324">
        <v>9313.36</v>
      </c>
      <c r="ET324">
        <v>3925.91</v>
      </c>
      <c r="EU324">
        <v>595.08000000000004</v>
      </c>
      <c r="EV324">
        <v>824.43</v>
      </c>
      <c r="EW324">
        <v>85.7</v>
      </c>
      <c r="EX324">
        <v>44.08</v>
      </c>
      <c r="EY324">
        <v>0</v>
      </c>
      <c r="FQ324">
        <v>0</v>
      </c>
      <c r="FR324">
        <v>0</v>
      </c>
      <c r="FS324">
        <v>0</v>
      </c>
      <c r="FX324">
        <v>106</v>
      </c>
      <c r="FY324">
        <v>45</v>
      </c>
      <c r="GA324" t="s">
        <v>3</v>
      </c>
      <c r="GD324">
        <v>0</v>
      </c>
      <c r="GF324">
        <v>-1495537653</v>
      </c>
      <c r="GG324">
        <v>2</v>
      </c>
      <c r="GH324">
        <v>1</v>
      </c>
      <c r="GI324">
        <v>2</v>
      </c>
      <c r="GJ324">
        <v>0</v>
      </c>
      <c r="GK324">
        <f>ROUND(R324*(S12)/100,2)</f>
        <v>20948.61</v>
      </c>
      <c r="GL324">
        <f t="shared" si="311"/>
        <v>0</v>
      </c>
      <c r="GM324">
        <f>ROUND(O324+X324+Y324+GK324,2)+GX324</f>
        <v>154555.94</v>
      </c>
      <c r="GN324">
        <f t="shared" si="312"/>
        <v>154555.94</v>
      </c>
      <c r="GO324">
        <f t="shared" si="313"/>
        <v>0</v>
      </c>
      <c r="GP324">
        <f t="shared" si="314"/>
        <v>0</v>
      </c>
      <c r="GR324">
        <v>0</v>
      </c>
      <c r="GS324">
        <v>3</v>
      </c>
      <c r="GT324">
        <v>0</v>
      </c>
      <c r="GU324" t="s">
        <v>3</v>
      </c>
      <c r="GV324">
        <f t="shared" si="315"/>
        <v>0</v>
      </c>
      <c r="GW324">
        <v>1</v>
      </c>
      <c r="GX324">
        <f t="shared" si="316"/>
        <v>0</v>
      </c>
      <c r="HA324">
        <v>0</v>
      </c>
      <c r="HB324">
        <v>0</v>
      </c>
      <c r="HC324">
        <f t="shared" si="317"/>
        <v>0</v>
      </c>
      <c r="HE324" t="s">
        <v>3</v>
      </c>
      <c r="HF324" t="s">
        <v>3</v>
      </c>
      <c r="HM324" t="s">
        <v>3</v>
      </c>
      <c r="HN324" t="s">
        <v>390</v>
      </c>
      <c r="HO324" t="s">
        <v>391</v>
      </c>
      <c r="HP324" t="s">
        <v>388</v>
      </c>
      <c r="HQ324" t="s">
        <v>388</v>
      </c>
      <c r="HS324">
        <v>0</v>
      </c>
      <c r="IK324">
        <v>0</v>
      </c>
    </row>
    <row r="325" spans="1:255" x14ac:dyDescent="0.2">
      <c r="A325" s="2">
        <v>18</v>
      </c>
      <c r="B325" s="2">
        <v>1</v>
      </c>
      <c r="C325" s="2">
        <v>554</v>
      </c>
      <c r="D325" s="2"/>
      <c r="E325" s="2" t="s">
        <v>3</v>
      </c>
      <c r="F325" s="2" t="s">
        <v>393</v>
      </c>
      <c r="G325" s="2" t="s">
        <v>394</v>
      </c>
      <c r="H325" s="2" t="s">
        <v>51</v>
      </c>
      <c r="I325" s="2">
        <f>I323*J325</f>
        <v>5.1839999999999997E-2</v>
      </c>
      <c r="J325" s="2">
        <v>0.14399999999999999</v>
      </c>
      <c r="K325" s="2">
        <v>0.14399999999999999</v>
      </c>
      <c r="L325" s="2"/>
      <c r="M325" s="2"/>
      <c r="N325" s="2"/>
      <c r="O325" s="2">
        <f t="shared" si="282"/>
        <v>0</v>
      </c>
      <c r="P325" s="2">
        <f t="shared" si="283"/>
        <v>0</v>
      </c>
      <c r="Q325" s="2">
        <f t="shared" si="284"/>
        <v>0</v>
      </c>
      <c r="R325" s="2">
        <f t="shared" si="285"/>
        <v>0</v>
      </c>
      <c r="S325" s="2">
        <f t="shared" si="286"/>
        <v>0</v>
      </c>
      <c r="T325" s="2">
        <f t="shared" si="287"/>
        <v>0</v>
      </c>
      <c r="U325" s="2">
        <f t="shared" si="288"/>
        <v>0</v>
      </c>
      <c r="V325" s="2">
        <f t="shared" si="289"/>
        <v>0</v>
      </c>
      <c r="W325" s="2">
        <f t="shared" si="290"/>
        <v>0</v>
      </c>
      <c r="X325" s="2">
        <f t="shared" si="291"/>
        <v>0</v>
      </c>
      <c r="Y325" s="2">
        <f t="shared" si="292"/>
        <v>0</v>
      </c>
      <c r="Z325" s="2"/>
      <c r="AA325" s="2">
        <v>-1</v>
      </c>
      <c r="AB325" s="2">
        <f t="shared" si="293"/>
        <v>0</v>
      </c>
      <c r="AC325" s="2">
        <f t="shared" si="294"/>
        <v>0</v>
      </c>
      <c r="AD325" s="2">
        <f>ROUND((((ET325)-(EU325))+AE325),2)</f>
        <v>0</v>
      </c>
      <c r="AE325" s="2">
        <f>ROUND((EU325),2)</f>
        <v>0</v>
      </c>
      <c r="AF325" s="2">
        <f>ROUND((EV325),2)</f>
        <v>0</v>
      </c>
      <c r="AG325" s="2">
        <f t="shared" si="297"/>
        <v>0</v>
      </c>
      <c r="AH325" s="2">
        <f>(EW325)</f>
        <v>0</v>
      </c>
      <c r="AI325" s="2">
        <f>(EX325)</f>
        <v>0</v>
      </c>
      <c r="AJ325" s="2">
        <f t="shared" si="299"/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106</v>
      </c>
      <c r="AU325" s="2">
        <v>45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395</v>
      </c>
      <c r="BK325" s="2"/>
      <c r="BL325" s="2"/>
      <c r="BM325" s="2">
        <v>4001</v>
      </c>
      <c r="BN325" s="2">
        <v>0</v>
      </c>
      <c r="BO325" s="2" t="s">
        <v>3</v>
      </c>
      <c r="BP325" s="2">
        <v>0</v>
      </c>
      <c r="BQ325" s="2">
        <v>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106</v>
      </c>
      <c r="CA325" s="2">
        <v>45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300"/>
        <v>0</v>
      </c>
      <c r="CQ325" s="2">
        <f t="shared" si="301"/>
        <v>0</v>
      </c>
      <c r="CR325" s="2">
        <f>(((ET325)*BB325-(EU325)*BS325)+AE325*BS325)</f>
        <v>0</v>
      </c>
      <c r="CS325" s="2">
        <f t="shared" si="303"/>
        <v>0</v>
      </c>
      <c r="CT325" s="2">
        <f t="shared" si="304"/>
        <v>0</v>
      </c>
      <c r="CU325" s="2">
        <f t="shared" si="305"/>
        <v>0</v>
      </c>
      <c r="CV325" s="2">
        <f t="shared" si="306"/>
        <v>0</v>
      </c>
      <c r="CW325" s="2">
        <f t="shared" si="307"/>
        <v>0</v>
      </c>
      <c r="CX325" s="2">
        <f t="shared" si="308"/>
        <v>0</v>
      </c>
      <c r="CY325" s="2">
        <f t="shared" si="309"/>
        <v>0</v>
      </c>
      <c r="CZ325" s="2">
        <f t="shared" si="310"/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51</v>
      </c>
      <c r="DW325" s="2" t="s">
        <v>51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49994164</v>
      </c>
      <c r="EF325" s="2">
        <v>2</v>
      </c>
      <c r="EG325" s="2" t="s">
        <v>74</v>
      </c>
      <c r="EH325" s="2">
        <v>4</v>
      </c>
      <c r="EI325" s="2" t="s">
        <v>388</v>
      </c>
      <c r="EJ325" s="2">
        <v>1</v>
      </c>
      <c r="EK325" s="2">
        <v>4001</v>
      </c>
      <c r="EL325" s="2" t="s">
        <v>388</v>
      </c>
      <c r="EM325" s="2" t="s">
        <v>389</v>
      </c>
      <c r="EN325" s="2"/>
      <c r="EO325" s="2" t="s">
        <v>3</v>
      </c>
      <c r="EP325" s="2"/>
      <c r="EQ325" s="2">
        <v>1024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106</v>
      </c>
      <c r="FY325" s="2">
        <v>45</v>
      </c>
      <c r="FZ325" s="2"/>
      <c r="GA325" s="2" t="s">
        <v>3</v>
      </c>
      <c r="GB325" s="2"/>
      <c r="GC325" s="2"/>
      <c r="GD325" s="2">
        <v>1</v>
      </c>
      <c r="GE325" s="2"/>
      <c r="GF325" s="2">
        <v>-1916564667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311"/>
        <v>0</v>
      </c>
      <c r="GM325" s="2">
        <f>ROUND(O325+X325+Y325,2)+GX325</f>
        <v>0</v>
      </c>
      <c r="GN325" s="2">
        <f t="shared" si="312"/>
        <v>0</v>
      </c>
      <c r="GO325" s="2">
        <f t="shared" si="313"/>
        <v>0</v>
      </c>
      <c r="GP325" s="2">
        <f t="shared" si="314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15"/>
        <v>0</v>
      </c>
      <c r="GW325" s="2">
        <v>1</v>
      </c>
      <c r="GX325" s="2">
        <f t="shared" si="316"/>
        <v>0</v>
      </c>
      <c r="GY325" s="2"/>
      <c r="GZ325" s="2"/>
      <c r="HA325" s="2">
        <v>0</v>
      </c>
      <c r="HB325" s="2">
        <v>0</v>
      </c>
      <c r="HC325" s="2">
        <f t="shared" si="317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390</v>
      </c>
      <c r="HO325" s="2" t="s">
        <v>391</v>
      </c>
      <c r="HP325" s="2" t="s">
        <v>388</v>
      </c>
      <c r="HQ325" s="2" t="s">
        <v>388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18</v>
      </c>
      <c r="B326">
        <v>1</v>
      </c>
      <c r="C326">
        <v>560</v>
      </c>
      <c r="E326" t="s">
        <v>3</v>
      </c>
      <c r="F326" t="s">
        <v>393</v>
      </c>
      <c r="G326" t="s">
        <v>394</v>
      </c>
      <c r="H326" t="s">
        <v>51</v>
      </c>
      <c r="I326">
        <f>I324*J326</f>
        <v>5.1839999999999997E-2</v>
      </c>
      <c r="J326">
        <v>0.14399999999999999</v>
      </c>
      <c r="K326">
        <v>0.14399999999999999</v>
      </c>
      <c r="O326">
        <f t="shared" si="282"/>
        <v>0</v>
      </c>
      <c r="P326">
        <f t="shared" si="283"/>
        <v>0</v>
      </c>
      <c r="Q326">
        <f t="shared" si="284"/>
        <v>0</v>
      </c>
      <c r="R326">
        <f t="shared" si="285"/>
        <v>0</v>
      </c>
      <c r="S326">
        <f t="shared" si="286"/>
        <v>0</v>
      </c>
      <c r="T326">
        <f t="shared" si="287"/>
        <v>0</v>
      </c>
      <c r="U326">
        <f t="shared" si="288"/>
        <v>0</v>
      </c>
      <c r="V326">
        <f t="shared" si="289"/>
        <v>0</v>
      </c>
      <c r="W326">
        <f t="shared" si="290"/>
        <v>0</v>
      </c>
      <c r="X326">
        <f t="shared" si="291"/>
        <v>0</v>
      </c>
      <c r="Y326">
        <f t="shared" si="292"/>
        <v>0</v>
      </c>
      <c r="AA326">
        <v>-1</v>
      </c>
      <c r="AB326">
        <f t="shared" si="293"/>
        <v>0</v>
      </c>
      <c r="AC326">
        <f t="shared" si="294"/>
        <v>0</v>
      </c>
      <c r="AD326">
        <f>ROUND((((ET326)-(EU326))+AE326),2)</f>
        <v>0</v>
      </c>
      <c r="AE326">
        <f>ROUND((EU326),2)</f>
        <v>0</v>
      </c>
      <c r="AF326">
        <f>ROUND((EV326),2)</f>
        <v>0</v>
      </c>
      <c r="AG326">
        <f t="shared" si="297"/>
        <v>0</v>
      </c>
      <c r="AH326">
        <f>(EW326)</f>
        <v>0</v>
      </c>
      <c r="AI326">
        <f>(EX326)</f>
        <v>0</v>
      </c>
      <c r="AJ326">
        <f t="shared" si="299"/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106</v>
      </c>
      <c r="AU326">
        <v>45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9.66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395</v>
      </c>
      <c r="BM326">
        <v>4001</v>
      </c>
      <c r="BN326">
        <v>0</v>
      </c>
      <c r="BO326" t="s">
        <v>3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106</v>
      </c>
      <c r="CA326">
        <v>45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00"/>
        <v>0</v>
      </c>
      <c r="CQ326">
        <f t="shared" si="301"/>
        <v>0</v>
      </c>
      <c r="CR326">
        <f>(((ET326)*BB326-(EU326)*BS326)+AE326*BS326)</f>
        <v>0</v>
      </c>
      <c r="CS326">
        <f t="shared" si="303"/>
        <v>0</v>
      </c>
      <c r="CT326">
        <f t="shared" si="304"/>
        <v>0</v>
      </c>
      <c r="CU326">
        <f t="shared" si="305"/>
        <v>0</v>
      </c>
      <c r="CV326">
        <f t="shared" si="306"/>
        <v>0</v>
      </c>
      <c r="CW326">
        <f t="shared" si="307"/>
        <v>0</v>
      </c>
      <c r="CX326">
        <f t="shared" si="308"/>
        <v>0</v>
      </c>
      <c r="CY326">
        <f t="shared" si="309"/>
        <v>0</v>
      </c>
      <c r="CZ326">
        <f t="shared" si="310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51</v>
      </c>
      <c r="DW326" t="s">
        <v>51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49994164</v>
      </c>
      <c r="EF326">
        <v>2</v>
      </c>
      <c r="EG326" t="s">
        <v>74</v>
      </c>
      <c r="EH326">
        <v>4</v>
      </c>
      <c r="EI326" t="s">
        <v>388</v>
      </c>
      <c r="EJ326">
        <v>1</v>
      </c>
      <c r="EK326">
        <v>4001</v>
      </c>
      <c r="EL326" t="s">
        <v>388</v>
      </c>
      <c r="EM326" t="s">
        <v>389</v>
      </c>
      <c r="EO326" t="s">
        <v>3</v>
      </c>
      <c r="EQ326">
        <v>1024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v>0</v>
      </c>
      <c r="FS326">
        <v>0</v>
      </c>
      <c r="FX326">
        <v>106</v>
      </c>
      <c r="FY326">
        <v>45</v>
      </c>
      <c r="GA326" t="s">
        <v>3</v>
      </c>
      <c r="GD326">
        <v>0</v>
      </c>
      <c r="GF326">
        <v>-1916564667</v>
      </c>
      <c r="GG326">
        <v>2</v>
      </c>
      <c r="GH326">
        <v>1</v>
      </c>
      <c r="GI326">
        <v>5</v>
      </c>
      <c r="GJ326">
        <v>0</v>
      </c>
      <c r="GK326">
        <f>ROUND(R326*(S12)/100,2)</f>
        <v>0</v>
      </c>
      <c r="GL326">
        <f t="shared" si="311"/>
        <v>0</v>
      </c>
      <c r="GM326">
        <f>ROUND(O326+X326+Y326+GK326,2)+GX326</f>
        <v>0</v>
      </c>
      <c r="GN326">
        <f t="shared" si="312"/>
        <v>0</v>
      </c>
      <c r="GO326">
        <f t="shared" si="313"/>
        <v>0</v>
      </c>
      <c r="GP326">
        <f t="shared" si="314"/>
        <v>0</v>
      </c>
      <c r="GR326">
        <v>0</v>
      </c>
      <c r="GS326">
        <v>3</v>
      </c>
      <c r="GT326">
        <v>0</v>
      </c>
      <c r="GU326" t="s">
        <v>3</v>
      </c>
      <c r="GV326">
        <f t="shared" si="315"/>
        <v>0</v>
      </c>
      <c r="GW326">
        <v>1</v>
      </c>
      <c r="GX326">
        <f t="shared" si="316"/>
        <v>0</v>
      </c>
      <c r="HA326">
        <v>0</v>
      </c>
      <c r="HB326">
        <v>0</v>
      </c>
      <c r="HC326">
        <f t="shared" si="317"/>
        <v>0</v>
      </c>
      <c r="HE326" t="s">
        <v>3</v>
      </c>
      <c r="HF326" t="s">
        <v>3</v>
      </c>
      <c r="HM326" t="s">
        <v>3</v>
      </c>
      <c r="HN326" t="s">
        <v>390</v>
      </c>
      <c r="HO326" t="s">
        <v>391</v>
      </c>
      <c r="HP326" t="s">
        <v>388</v>
      </c>
      <c r="HQ326" t="s">
        <v>388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>
        <f>ROW(SmtRes!A568)</f>
        <v>568</v>
      </c>
      <c r="D327" s="2">
        <f>ROW(EtalonRes!A574)</f>
        <v>574</v>
      </c>
      <c r="E327" s="2" t="s">
        <v>403</v>
      </c>
      <c r="F327" s="2" t="s">
        <v>404</v>
      </c>
      <c r="G327" s="2" t="s">
        <v>405</v>
      </c>
      <c r="H327" s="2" t="s">
        <v>406</v>
      </c>
      <c r="I327" s="2">
        <f>ROUND(ROUND((12)/10,4)*3,7)</f>
        <v>3.6</v>
      </c>
      <c r="J327" s="2">
        <v>0</v>
      </c>
      <c r="K327" s="2">
        <f>ROUND(ROUND((12)/10,4)*3,7)</f>
        <v>3.6</v>
      </c>
      <c r="L327" s="2"/>
      <c r="M327" s="2"/>
      <c r="N327" s="2"/>
      <c r="O327" s="2">
        <f t="shared" si="282"/>
        <v>783.41</v>
      </c>
      <c r="P327" s="2">
        <f t="shared" si="283"/>
        <v>56.7</v>
      </c>
      <c r="Q327" s="2">
        <f t="shared" si="284"/>
        <v>541.35</v>
      </c>
      <c r="R327" s="2">
        <f t="shared" si="285"/>
        <v>67.099999999999994</v>
      </c>
      <c r="S327" s="2">
        <f t="shared" si="286"/>
        <v>185.36</v>
      </c>
      <c r="T327" s="2">
        <f t="shared" si="287"/>
        <v>0</v>
      </c>
      <c r="U327" s="2">
        <f t="shared" si="288"/>
        <v>19.267199999999999</v>
      </c>
      <c r="V327" s="2">
        <f t="shared" si="289"/>
        <v>4.968</v>
      </c>
      <c r="W327" s="2">
        <f t="shared" si="290"/>
        <v>0</v>
      </c>
      <c r="X327" s="2">
        <f t="shared" si="291"/>
        <v>267.61</v>
      </c>
      <c r="Y327" s="2">
        <f t="shared" si="292"/>
        <v>113.61</v>
      </c>
      <c r="Z327" s="2"/>
      <c r="AA327" s="2">
        <v>64966527</v>
      </c>
      <c r="AB327" s="2">
        <f t="shared" si="293"/>
        <v>217.62</v>
      </c>
      <c r="AC327" s="2">
        <f t="shared" si="294"/>
        <v>15.75</v>
      </c>
      <c r="AD327" s="2">
        <f>ROUND(((((ET327*ROUND(1.2,7)))-((EU327*ROUND(1.2,7))))+AE327),2)</f>
        <v>150.38</v>
      </c>
      <c r="AE327" s="2">
        <f>ROUND(((EU327*ROUND(1.2,7))),2)</f>
        <v>18.64</v>
      </c>
      <c r="AF327" s="2">
        <f>ROUND(((EV327*ROUND(1.2,7))),2)</f>
        <v>51.49</v>
      </c>
      <c r="AG327" s="2">
        <f t="shared" si="297"/>
        <v>0</v>
      </c>
      <c r="AH327" s="2">
        <f>((EW327*ROUND(1.2,7)))</f>
        <v>5.3519999999999994</v>
      </c>
      <c r="AI327" s="2">
        <f>((EX327*ROUND(1.2,7)))</f>
        <v>1.38</v>
      </c>
      <c r="AJ327" s="2">
        <f t="shared" si="299"/>
        <v>0</v>
      </c>
      <c r="AK327" s="2">
        <v>183.97</v>
      </c>
      <c r="AL327" s="2">
        <v>15.75</v>
      </c>
      <c r="AM327" s="2">
        <v>125.31</v>
      </c>
      <c r="AN327" s="2">
        <v>15.53</v>
      </c>
      <c r="AO327" s="2">
        <v>42.91</v>
      </c>
      <c r="AP327" s="2">
        <v>0</v>
      </c>
      <c r="AQ327" s="2">
        <v>4.46</v>
      </c>
      <c r="AR327" s="2">
        <v>1.1499999999999999</v>
      </c>
      <c r="AS327" s="2">
        <v>0</v>
      </c>
      <c r="AT327" s="2">
        <v>106</v>
      </c>
      <c r="AU327" s="2">
        <v>45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0</v>
      </c>
      <c r="BI327" s="2">
        <v>1</v>
      </c>
      <c r="BJ327" s="2" t="s">
        <v>407</v>
      </c>
      <c r="BK327" s="2"/>
      <c r="BL327" s="2"/>
      <c r="BM327" s="2">
        <v>4001</v>
      </c>
      <c r="BN327" s="2">
        <v>0</v>
      </c>
      <c r="BO327" s="2" t="s">
        <v>3</v>
      </c>
      <c r="BP327" s="2">
        <v>0</v>
      </c>
      <c r="BQ327" s="2">
        <v>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106</v>
      </c>
      <c r="CA327" s="2">
        <v>45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1253</v>
      </c>
      <c r="CO327" s="2">
        <v>0</v>
      </c>
      <c r="CP327" s="2">
        <f t="shared" si="300"/>
        <v>783.41000000000008</v>
      </c>
      <c r="CQ327" s="2">
        <f t="shared" si="301"/>
        <v>15.75</v>
      </c>
      <c r="CR327" s="2">
        <f>((((ET327*ROUND(1.2,7)))*BB327-((EU327*ROUND(1.2,7)))*BS327)+AE327*BS327)</f>
        <v>150.37599999999998</v>
      </c>
      <c r="CS327" s="2">
        <f t="shared" si="303"/>
        <v>18.64</v>
      </c>
      <c r="CT327" s="2">
        <f t="shared" si="304"/>
        <v>51.49</v>
      </c>
      <c r="CU327" s="2">
        <f t="shared" si="305"/>
        <v>0</v>
      </c>
      <c r="CV327" s="2">
        <f t="shared" si="306"/>
        <v>5.3519999999999994</v>
      </c>
      <c r="CW327" s="2">
        <f t="shared" si="307"/>
        <v>1.38</v>
      </c>
      <c r="CX327" s="2">
        <f t="shared" si="308"/>
        <v>0</v>
      </c>
      <c r="CY327" s="2">
        <f t="shared" si="309"/>
        <v>267.60760000000005</v>
      </c>
      <c r="CZ327" s="2">
        <f t="shared" si="310"/>
        <v>113.60700000000001</v>
      </c>
      <c r="DA327" s="2"/>
      <c r="DB327" s="2">
        <v>61</v>
      </c>
      <c r="DC327" s="2" t="s">
        <v>3</v>
      </c>
      <c r="DD327" s="2" t="s">
        <v>3</v>
      </c>
      <c r="DE327" s="2" t="s">
        <v>60</v>
      </c>
      <c r="DF327" s="2" t="s">
        <v>60</v>
      </c>
      <c r="DG327" s="2" t="s">
        <v>60</v>
      </c>
      <c r="DH327" s="2" t="s">
        <v>3</v>
      </c>
      <c r="DI327" s="2" t="s">
        <v>60</v>
      </c>
      <c r="DJ327" s="2" t="s">
        <v>60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406</v>
      </c>
      <c r="DW327" s="2" t="s">
        <v>406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49994164</v>
      </c>
      <c r="EF327" s="2">
        <v>2</v>
      </c>
      <c r="EG327" s="2" t="s">
        <v>74</v>
      </c>
      <c r="EH327" s="2">
        <v>4</v>
      </c>
      <c r="EI327" s="2" t="s">
        <v>388</v>
      </c>
      <c r="EJ327" s="2">
        <v>1</v>
      </c>
      <c r="EK327" s="2">
        <v>4001</v>
      </c>
      <c r="EL327" s="2" t="s">
        <v>388</v>
      </c>
      <c r="EM327" s="2" t="s">
        <v>389</v>
      </c>
      <c r="EN327" s="2"/>
      <c r="EO327" s="2" t="s">
        <v>153</v>
      </c>
      <c r="EP327" s="2"/>
      <c r="EQ327" s="2">
        <v>131072</v>
      </c>
      <c r="ER327" s="2">
        <v>183.97</v>
      </c>
      <c r="ES327" s="2">
        <v>15.75</v>
      </c>
      <c r="ET327" s="2">
        <v>125.31</v>
      </c>
      <c r="EU327" s="2">
        <v>15.53</v>
      </c>
      <c r="EV327" s="2">
        <v>42.91</v>
      </c>
      <c r="EW327" s="2">
        <v>4.46</v>
      </c>
      <c r="EX327" s="2">
        <v>1.1499999999999999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106</v>
      </c>
      <c r="FY327" s="2">
        <v>45</v>
      </c>
      <c r="FZ327" s="2"/>
      <c r="GA327" s="2" t="s">
        <v>3</v>
      </c>
      <c r="GB327" s="2"/>
      <c r="GC327" s="2"/>
      <c r="GD327" s="2">
        <v>1</v>
      </c>
      <c r="GE327" s="2"/>
      <c r="GF327" s="2">
        <v>-1898435839</v>
      </c>
      <c r="GG327" s="2">
        <v>2</v>
      </c>
      <c r="GH327" s="2">
        <v>1</v>
      </c>
      <c r="GI327" s="2">
        <v>-2</v>
      </c>
      <c r="GJ327" s="2">
        <v>0</v>
      </c>
      <c r="GK327" s="2">
        <v>0</v>
      </c>
      <c r="GL327" s="2">
        <f t="shared" si="311"/>
        <v>0</v>
      </c>
      <c r="GM327" s="2">
        <f>ROUND(O327+X327+Y327,2)+GX327</f>
        <v>1164.6300000000001</v>
      </c>
      <c r="GN327" s="2">
        <f t="shared" si="312"/>
        <v>1164.6300000000001</v>
      </c>
      <c r="GO327" s="2">
        <f t="shared" si="313"/>
        <v>0</v>
      </c>
      <c r="GP327" s="2">
        <f t="shared" si="314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315"/>
        <v>0</v>
      </c>
      <c r="GW327" s="2">
        <v>1</v>
      </c>
      <c r="GX327" s="2">
        <f t="shared" si="316"/>
        <v>0</v>
      </c>
      <c r="GY327" s="2"/>
      <c r="GZ327" s="2"/>
      <c r="HA327" s="2">
        <v>0</v>
      </c>
      <c r="HB327" s="2">
        <v>0</v>
      </c>
      <c r="HC327" s="2">
        <f t="shared" si="317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390</v>
      </c>
      <c r="HO327" s="2" t="s">
        <v>391</v>
      </c>
      <c r="HP327" s="2" t="s">
        <v>388</v>
      </c>
      <c r="HQ327" s="2" t="s">
        <v>388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C328">
        <f>ROW(SmtRes!A576)</f>
        <v>576</v>
      </c>
      <c r="D328">
        <f>ROW(EtalonRes!A584)</f>
        <v>584</v>
      </c>
      <c r="E328" t="s">
        <v>403</v>
      </c>
      <c r="F328" t="s">
        <v>404</v>
      </c>
      <c r="G328" t="s">
        <v>405</v>
      </c>
      <c r="H328" t="s">
        <v>406</v>
      </c>
      <c r="I328">
        <f>ROUND(ROUND((12)/10,4)*3,7)</f>
        <v>3.6</v>
      </c>
      <c r="J328">
        <v>0</v>
      </c>
      <c r="K328">
        <f>ROUND(ROUND((12)/10,4)*3,7)</f>
        <v>3.6</v>
      </c>
      <c r="O328">
        <f t="shared" si="282"/>
        <v>19355.91</v>
      </c>
      <c r="P328">
        <f t="shared" si="283"/>
        <v>836.33</v>
      </c>
      <c r="Q328">
        <f t="shared" si="284"/>
        <v>9078.99</v>
      </c>
      <c r="R328">
        <f t="shared" si="285"/>
        <v>3417.61</v>
      </c>
      <c r="S328">
        <f t="shared" si="286"/>
        <v>9440.59</v>
      </c>
      <c r="T328">
        <f t="shared" si="287"/>
        <v>0</v>
      </c>
      <c r="U328">
        <f t="shared" si="288"/>
        <v>19.267199999999999</v>
      </c>
      <c r="V328">
        <f t="shared" si="289"/>
        <v>4.968</v>
      </c>
      <c r="W328">
        <f t="shared" si="290"/>
        <v>0</v>
      </c>
      <c r="X328">
        <f t="shared" si="291"/>
        <v>13629.69</v>
      </c>
      <c r="Y328">
        <f t="shared" si="292"/>
        <v>5786.19</v>
      </c>
      <c r="AA328">
        <v>64966525</v>
      </c>
      <c r="AB328">
        <f t="shared" si="293"/>
        <v>217.62</v>
      </c>
      <c r="AC328">
        <f t="shared" si="294"/>
        <v>15.75</v>
      </c>
      <c r="AD328">
        <f>ROUND(((((ET328*ROUND(1.2,7)))-((EU328*ROUND(1.2,7))))+AE328),2)</f>
        <v>150.38</v>
      </c>
      <c r="AE328">
        <f>ROUND(((EU328*ROUND(1.2,7))),2)</f>
        <v>18.64</v>
      </c>
      <c r="AF328">
        <f>ROUND(((EV328*ROUND(1.2,7))),2)</f>
        <v>51.49</v>
      </c>
      <c r="AG328">
        <f t="shared" si="297"/>
        <v>0</v>
      </c>
      <c r="AH328">
        <f>((EW328*ROUND(1.2,7)))</f>
        <v>5.3519999999999994</v>
      </c>
      <c r="AI328">
        <f>((EX328*ROUND(1.2,7)))</f>
        <v>1.38</v>
      </c>
      <c r="AJ328">
        <f t="shared" si="299"/>
        <v>0</v>
      </c>
      <c r="AK328">
        <v>183.97</v>
      </c>
      <c r="AL328">
        <v>15.75</v>
      </c>
      <c r="AM328">
        <v>125.31</v>
      </c>
      <c r="AN328">
        <v>15.53</v>
      </c>
      <c r="AO328">
        <v>42.91</v>
      </c>
      <c r="AP328">
        <v>0</v>
      </c>
      <c r="AQ328">
        <v>4.46</v>
      </c>
      <c r="AR328">
        <v>1.1499999999999999</v>
      </c>
      <c r="AS328">
        <v>0</v>
      </c>
      <c r="AT328">
        <v>106</v>
      </c>
      <c r="AU328">
        <v>45</v>
      </c>
      <c r="AV328">
        <v>1</v>
      </c>
      <c r="AW328">
        <v>1</v>
      </c>
      <c r="AZ328">
        <v>1</v>
      </c>
      <c r="BA328">
        <v>50.93</v>
      </c>
      <c r="BB328">
        <v>16.77</v>
      </c>
      <c r="BC328">
        <v>14.75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407</v>
      </c>
      <c r="BM328">
        <v>4001</v>
      </c>
      <c r="BN328">
        <v>0</v>
      </c>
      <c r="BO328" t="s">
        <v>404</v>
      </c>
      <c r="BP328">
        <v>1</v>
      </c>
      <c r="BQ328">
        <v>2</v>
      </c>
      <c r="BR328">
        <v>0</v>
      </c>
      <c r="BS328">
        <v>50.93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106</v>
      </c>
      <c r="CA328">
        <v>45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1253</v>
      </c>
      <c r="CO328">
        <v>0</v>
      </c>
      <c r="CP328">
        <f t="shared" si="300"/>
        <v>19355.91</v>
      </c>
      <c r="CQ328">
        <f t="shared" si="301"/>
        <v>232.3125</v>
      </c>
      <c r="CR328">
        <f>((((ET328*ROUND(1.2,7)))*BB328-((EU328*ROUND(1.2,7)))*BS328)+AE328*BS328)</f>
        <v>2521.9421599999996</v>
      </c>
      <c r="CS328">
        <f t="shared" si="303"/>
        <v>949.33519999999999</v>
      </c>
      <c r="CT328">
        <f t="shared" si="304"/>
        <v>2622.3857000000003</v>
      </c>
      <c r="CU328">
        <f t="shared" si="305"/>
        <v>0</v>
      </c>
      <c r="CV328">
        <f t="shared" si="306"/>
        <v>5.3519999999999994</v>
      </c>
      <c r="CW328">
        <f t="shared" si="307"/>
        <v>1.38</v>
      </c>
      <c r="CX328">
        <f t="shared" si="308"/>
        <v>0</v>
      </c>
      <c r="CY328">
        <f t="shared" si="309"/>
        <v>13629.692000000003</v>
      </c>
      <c r="CZ328">
        <f t="shared" si="310"/>
        <v>5786.19</v>
      </c>
      <c r="DB328">
        <v>62</v>
      </c>
      <c r="DC328" t="s">
        <v>3</v>
      </c>
      <c r="DD328" t="s">
        <v>3</v>
      </c>
      <c r="DE328" t="s">
        <v>60</v>
      </c>
      <c r="DF328" t="s">
        <v>60</v>
      </c>
      <c r="DG328" t="s">
        <v>60</v>
      </c>
      <c r="DH328" t="s">
        <v>3</v>
      </c>
      <c r="DI328" t="s">
        <v>60</v>
      </c>
      <c r="DJ328" t="s">
        <v>60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406</v>
      </c>
      <c r="DW328" t="s">
        <v>406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49994164</v>
      </c>
      <c r="EF328">
        <v>2</v>
      </c>
      <c r="EG328" t="s">
        <v>74</v>
      </c>
      <c r="EH328">
        <v>4</v>
      </c>
      <c r="EI328" t="s">
        <v>388</v>
      </c>
      <c r="EJ328">
        <v>1</v>
      </c>
      <c r="EK328">
        <v>4001</v>
      </c>
      <c r="EL328" t="s">
        <v>388</v>
      </c>
      <c r="EM328" t="s">
        <v>389</v>
      </c>
      <c r="EO328" t="s">
        <v>153</v>
      </c>
      <c r="EQ328">
        <v>131072</v>
      </c>
      <c r="ER328">
        <v>183.97</v>
      </c>
      <c r="ES328">
        <v>15.75</v>
      </c>
      <c r="ET328">
        <v>125.31</v>
      </c>
      <c r="EU328">
        <v>15.53</v>
      </c>
      <c r="EV328">
        <v>42.91</v>
      </c>
      <c r="EW328">
        <v>4.46</v>
      </c>
      <c r="EX328">
        <v>1.1499999999999999</v>
      </c>
      <c r="EY328">
        <v>0</v>
      </c>
      <c r="FQ328">
        <v>0</v>
      </c>
      <c r="FR328">
        <v>0</v>
      </c>
      <c r="FS328">
        <v>0</v>
      </c>
      <c r="FX328">
        <v>106</v>
      </c>
      <c r="FY328">
        <v>45</v>
      </c>
      <c r="GA328" t="s">
        <v>3</v>
      </c>
      <c r="GD328">
        <v>0</v>
      </c>
      <c r="GF328">
        <v>-1898435839</v>
      </c>
      <c r="GG328">
        <v>2</v>
      </c>
      <c r="GH328">
        <v>1</v>
      </c>
      <c r="GI328">
        <v>2</v>
      </c>
      <c r="GJ328">
        <v>0</v>
      </c>
      <c r="GK328">
        <f>ROUND(R328*(S12)/100,2)</f>
        <v>5468.18</v>
      </c>
      <c r="GL328">
        <f t="shared" si="311"/>
        <v>0</v>
      </c>
      <c r="GM328">
        <f>ROUND(O328+X328+Y328+GK328,2)+GX328</f>
        <v>44239.97</v>
      </c>
      <c r="GN328">
        <f t="shared" si="312"/>
        <v>44239.97</v>
      </c>
      <c r="GO328">
        <f t="shared" si="313"/>
        <v>0</v>
      </c>
      <c r="GP328">
        <f t="shared" si="314"/>
        <v>0</v>
      </c>
      <c r="GR328">
        <v>0</v>
      </c>
      <c r="GS328">
        <v>3</v>
      </c>
      <c r="GT328">
        <v>0</v>
      </c>
      <c r="GU328" t="s">
        <v>3</v>
      </c>
      <c r="GV328">
        <f t="shared" si="315"/>
        <v>0</v>
      </c>
      <c r="GW328">
        <v>1</v>
      </c>
      <c r="GX328">
        <f t="shared" si="316"/>
        <v>0</v>
      </c>
      <c r="HA328">
        <v>0</v>
      </c>
      <c r="HB328">
        <v>0</v>
      </c>
      <c r="HC328">
        <f t="shared" si="317"/>
        <v>0</v>
      </c>
      <c r="HE328" t="s">
        <v>3</v>
      </c>
      <c r="HF328" t="s">
        <v>3</v>
      </c>
      <c r="HM328" t="s">
        <v>3</v>
      </c>
      <c r="HN328" t="s">
        <v>390</v>
      </c>
      <c r="HO328" t="s">
        <v>391</v>
      </c>
      <c r="HP328" t="s">
        <v>388</v>
      </c>
      <c r="HQ328" t="s">
        <v>388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/>
      <c r="D329" s="2"/>
      <c r="E329" s="2" t="s">
        <v>408</v>
      </c>
      <c r="F329" s="2" t="s">
        <v>409</v>
      </c>
      <c r="G329" s="2" t="s">
        <v>410</v>
      </c>
      <c r="H329" s="2" t="s">
        <v>380</v>
      </c>
      <c r="I329" s="2">
        <f>ROUND(3.74*12*3/1000,7)</f>
        <v>0.13464000000000001</v>
      </c>
      <c r="J329" s="2">
        <v>0</v>
      </c>
      <c r="K329" s="2">
        <f>ROUND(3.74*12*3/1000,7)</f>
        <v>0.13464000000000001</v>
      </c>
      <c r="L329" s="2"/>
      <c r="M329" s="2"/>
      <c r="N329" s="2"/>
      <c r="O329" s="2">
        <f t="shared" si="282"/>
        <v>913.28</v>
      </c>
      <c r="P329" s="2">
        <f t="shared" si="283"/>
        <v>913.28</v>
      </c>
      <c r="Q329" s="2">
        <f t="shared" si="284"/>
        <v>0</v>
      </c>
      <c r="R329" s="2">
        <f t="shared" si="285"/>
        <v>0</v>
      </c>
      <c r="S329" s="2">
        <f t="shared" si="286"/>
        <v>0</v>
      </c>
      <c r="T329" s="2">
        <f t="shared" si="287"/>
        <v>0</v>
      </c>
      <c r="U329" s="2">
        <f t="shared" si="288"/>
        <v>0</v>
      </c>
      <c r="V329" s="2">
        <f t="shared" si="289"/>
        <v>0</v>
      </c>
      <c r="W329" s="2">
        <f t="shared" si="290"/>
        <v>4.5999999999999996</v>
      </c>
      <c r="X329" s="2">
        <f t="shared" si="291"/>
        <v>0</v>
      </c>
      <c r="Y329" s="2">
        <f t="shared" si="292"/>
        <v>0</v>
      </c>
      <c r="Z329" s="2"/>
      <c r="AA329" s="2">
        <v>64966527</v>
      </c>
      <c r="AB329" s="2">
        <f t="shared" si="293"/>
        <v>6783.14</v>
      </c>
      <c r="AC329" s="2">
        <f t="shared" si="294"/>
        <v>6783.14</v>
      </c>
      <c r="AD329" s="2">
        <f>ROUND((((ET329)-(EU329))+AE329),2)</f>
        <v>0</v>
      </c>
      <c r="AE329" s="2">
        <f>ROUND((EU329),2)</f>
        <v>0</v>
      </c>
      <c r="AF329" s="2">
        <f>ROUND((EV329),2)</f>
        <v>0</v>
      </c>
      <c r="AG329" s="2">
        <f t="shared" si="297"/>
        <v>0</v>
      </c>
      <c r="AH329" s="2">
        <f>(EW329)</f>
        <v>0</v>
      </c>
      <c r="AI329" s="2">
        <f>(EX329)</f>
        <v>0</v>
      </c>
      <c r="AJ329" s="2">
        <f t="shared" si="299"/>
        <v>34.17</v>
      </c>
      <c r="AK329" s="2">
        <v>6783.14</v>
      </c>
      <c r="AL329" s="2">
        <v>6783.14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34.17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411</v>
      </c>
      <c r="BK329" s="2"/>
      <c r="BL329" s="2"/>
      <c r="BM329" s="2">
        <v>500001</v>
      </c>
      <c r="BN329" s="2">
        <v>0</v>
      </c>
      <c r="BO329" s="2" t="s">
        <v>3</v>
      </c>
      <c r="BP329" s="2">
        <v>0</v>
      </c>
      <c r="BQ329" s="2">
        <v>8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00"/>
        <v>913.28</v>
      </c>
      <c r="CQ329" s="2">
        <f t="shared" si="301"/>
        <v>6783.14</v>
      </c>
      <c r="CR329" s="2">
        <f>(((ET329)*BB329-(EU329)*BS329)+AE329*BS329)</f>
        <v>0</v>
      </c>
      <c r="CS329" s="2">
        <f t="shared" si="303"/>
        <v>0</v>
      </c>
      <c r="CT329" s="2">
        <f t="shared" si="304"/>
        <v>0</v>
      </c>
      <c r="CU329" s="2">
        <f t="shared" si="305"/>
        <v>0</v>
      </c>
      <c r="CV329" s="2">
        <f t="shared" si="306"/>
        <v>0</v>
      </c>
      <c r="CW329" s="2">
        <f t="shared" si="307"/>
        <v>0</v>
      </c>
      <c r="CX329" s="2">
        <f t="shared" si="308"/>
        <v>34.17</v>
      </c>
      <c r="CY329" s="2">
        <f>0</f>
        <v>0</v>
      </c>
      <c r="CZ329" s="2">
        <f>0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1009</v>
      </c>
      <c r="DV329" s="2" t="s">
        <v>380</v>
      </c>
      <c r="DW329" s="2" t="s">
        <v>380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49994105</v>
      </c>
      <c r="EF329" s="2">
        <v>8</v>
      </c>
      <c r="EG329" s="2" t="s">
        <v>95</v>
      </c>
      <c r="EH329" s="2">
        <v>0</v>
      </c>
      <c r="EI329" s="2" t="s">
        <v>3</v>
      </c>
      <c r="EJ329" s="2">
        <v>1</v>
      </c>
      <c r="EK329" s="2">
        <v>500001</v>
      </c>
      <c r="EL329" s="2" t="s">
        <v>96</v>
      </c>
      <c r="EM329" s="2" t="s">
        <v>97</v>
      </c>
      <c r="EN329" s="2"/>
      <c r="EO329" s="2" t="s">
        <v>3</v>
      </c>
      <c r="EP329" s="2"/>
      <c r="EQ329" s="2">
        <v>131072</v>
      </c>
      <c r="ER329" s="2">
        <v>6783.14</v>
      </c>
      <c r="ES329" s="2">
        <v>6783.14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1</v>
      </c>
      <c r="GE329" s="2"/>
      <c r="GF329" s="2">
        <v>1324773045</v>
      </c>
      <c r="GG329" s="2">
        <v>2</v>
      </c>
      <c r="GH329" s="2">
        <v>1</v>
      </c>
      <c r="GI329" s="2">
        <v>-2</v>
      </c>
      <c r="GJ329" s="2">
        <v>0</v>
      </c>
      <c r="GK329" s="2">
        <v>0</v>
      </c>
      <c r="GL329" s="2">
        <f t="shared" si="311"/>
        <v>0</v>
      </c>
      <c r="GM329" s="2">
        <f>ROUND(O329+X329+Y329,2)+GX329</f>
        <v>913.28</v>
      </c>
      <c r="GN329" s="2">
        <f t="shared" si="312"/>
        <v>913.28</v>
      </c>
      <c r="GO329" s="2">
        <f t="shared" si="313"/>
        <v>0</v>
      </c>
      <c r="GP329" s="2">
        <f t="shared" si="314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15"/>
        <v>0</v>
      </c>
      <c r="GW329" s="2">
        <v>1</v>
      </c>
      <c r="GX329" s="2">
        <f t="shared" si="316"/>
        <v>0</v>
      </c>
      <c r="GY329" s="2"/>
      <c r="GZ329" s="2"/>
      <c r="HA329" s="2">
        <v>0</v>
      </c>
      <c r="HB329" s="2">
        <v>0</v>
      </c>
      <c r="HC329" s="2">
        <f t="shared" si="317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E330" t="s">
        <v>408</v>
      </c>
      <c r="F330" t="s">
        <v>409</v>
      </c>
      <c r="G330" t="s">
        <v>410</v>
      </c>
      <c r="H330" t="s">
        <v>380</v>
      </c>
      <c r="I330">
        <f>ROUND(3.74*12*3/1000,7)</f>
        <v>0.13464000000000001</v>
      </c>
      <c r="J330">
        <v>0</v>
      </c>
      <c r="K330">
        <f>ROUND(3.74*12*3/1000,7)</f>
        <v>0.13464000000000001</v>
      </c>
      <c r="O330">
        <f t="shared" si="282"/>
        <v>7671.57</v>
      </c>
      <c r="P330">
        <f t="shared" si="283"/>
        <v>7671.57</v>
      </c>
      <c r="Q330">
        <f t="shared" si="284"/>
        <v>0</v>
      </c>
      <c r="R330">
        <f t="shared" si="285"/>
        <v>0</v>
      </c>
      <c r="S330">
        <f t="shared" si="286"/>
        <v>0</v>
      </c>
      <c r="T330">
        <f t="shared" si="287"/>
        <v>0</v>
      </c>
      <c r="U330">
        <f t="shared" si="288"/>
        <v>0</v>
      </c>
      <c r="V330">
        <f t="shared" si="289"/>
        <v>0</v>
      </c>
      <c r="W330">
        <f t="shared" si="290"/>
        <v>4.5999999999999996</v>
      </c>
      <c r="X330">
        <f t="shared" si="291"/>
        <v>0</v>
      </c>
      <c r="Y330">
        <f t="shared" si="292"/>
        <v>0</v>
      </c>
      <c r="AA330">
        <v>64966525</v>
      </c>
      <c r="AB330">
        <f t="shared" si="293"/>
        <v>6783.14</v>
      </c>
      <c r="AC330">
        <f t="shared" si="294"/>
        <v>6783.14</v>
      </c>
      <c r="AD330">
        <f>ROUND((((ET330)-(EU330))+AE330),2)</f>
        <v>0</v>
      </c>
      <c r="AE330">
        <f>ROUND((EU330),2)</f>
        <v>0</v>
      </c>
      <c r="AF330">
        <f>ROUND((EV330),2)</f>
        <v>0</v>
      </c>
      <c r="AG330">
        <f t="shared" si="297"/>
        <v>0</v>
      </c>
      <c r="AH330">
        <f>(EW330)</f>
        <v>0</v>
      </c>
      <c r="AI330">
        <f>(EX330)</f>
        <v>0</v>
      </c>
      <c r="AJ330">
        <f t="shared" si="299"/>
        <v>34.17</v>
      </c>
      <c r="AK330">
        <v>6783.14</v>
      </c>
      <c r="AL330">
        <v>6783.14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34.17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8.4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411</v>
      </c>
      <c r="BM330">
        <v>500001</v>
      </c>
      <c r="BN330">
        <v>0</v>
      </c>
      <c r="BO330" t="s">
        <v>409</v>
      </c>
      <c r="BP330">
        <v>1</v>
      </c>
      <c r="BQ330">
        <v>8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00"/>
        <v>7671.57</v>
      </c>
      <c r="CQ330">
        <f t="shared" si="301"/>
        <v>56978.376000000004</v>
      </c>
      <c r="CR330">
        <f>(((ET330)*BB330-(EU330)*BS330)+AE330*BS330)</f>
        <v>0</v>
      </c>
      <c r="CS330">
        <f t="shared" si="303"/>
        <v>0</v>
      </c>
      <c r="CT330">
        <f t="shared" si="304"/>
        <v>0</v>
      </c>
      <c r="CU330">
        <f t="shared" si="305"/>
        <v>0</v>
      </c>
      <c r="CV330">
        <f t="shared" si="306"/>
        <v>0</v>
      </c>
      <c r="CW330">
        <f t="shared" si="307"/>
        <v>0</v>
      </c>
      <c r="CX330">
        <f t="shared" si="308"/>
        <v>34.17</v>
      </c>
      <c r="CY330">
        <f>0</f>
        <v>0</v>
      </c>
      <c r="CZ330">
        <f>0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1009</v>
      </c>
      <c r="DV330" t="s">
        <v>380</v>
      </c>
      <c r="DW330" t="s">
        <v>380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49994105</v>
      </c>
      <c r="EF330">
        <v>8</v>
      </c>
      <c r="EG330" t="s">
        <v>95</v>
      </c>
      <c r="EH330">
        <v>0</v>
      </c>
      <c r="EI330" t="s">
        <v>3</v>
      </c>
      <c r="EJ330">
        <v>1</v>
      </c>
      <c r="EK330">
        <v>500001</v>
      </c>
      <c r="EL330" t="s">
        <v>96</v>
      </c>
      <c r="EM330" t="s">
        <v>97</v>
      </c>
      <c r="EO330" t="s">
        <v>3</v>
      </c>
      <c r="EQ330">
        <v>131072</v>
      </c>
      <c r="ER330">
        <v>6783.14</v>
      </c>
      <c r="ES330">
        <v>6783.14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0</v>
      </c>
      <c r="GF330">
        <v>1324773045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11"/>
        <v>0</v>
      </c>
      <c r="GM330">
        <f>ROUND(O330+X330+Y330+GK330,2)+GX330</f>
        <v>7671.57</v>
      </c>
      <c r="GN330">
        <f t="shared" si="312"/>
        <v>7671.57</v>
      </c>
      <c r="GO330">
        <f t="shared" si="313"/>
        <v>0</v>
      </c>
      <c r="GP330">
        <f t="shared" si="314"/>
        <v>0</v>
      </c>
      <c r="GR330">
        <v>0</v>
      </c>
      <c r="GS330">
        <v>3</v>
      </c>
      <c r="GT330">
        <v>0</v>
      </c>
      <c r="GU330" t="s">
        <v>3</v>
      </c>
      <c r="GV330">
        <f t="shared" si="315"/>
        <v>0</v>
      </c>
      <c r="GW330">
        <v>1</v>
      </c>
      <c r="GX330">
        <f t="shared" si="316"/>
        <v>0</v>
      </c>
      <c r="HA330">
        <v>0</v>
      </c>
      <c r="HB330">
        <v>0</v>
      </c>
      <c r="HC330">
        <f t="shared" si="317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">
      <c r="A331" s="2">
        <v>19</v>
      </c>
      <c r="B331" s="2">
        <v>1</v>
      </c>
      <c r="C331" s="2"/>
      <c r="D331" s="2"/>
      <c r="E331" s="2"/>
      <c r="F331" s="2" t="s">
        <v>3</v>
      </c>
      <c r="G331" s="2" t="s">
        <v>412</v>
      </c>
      <c r="H331" s="2" t="s">
        <v>3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>
        <v>1</v>
      </c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 s="2">
        <v>17</v>
      </c>
      <c r="B332" s="2">
        <v>1</v>
      </c>
      <c r="C332" s="2">
        <f>ROW(SmtRes!A584)</f>
        <v>584</v>
      </c>
      <c r="D332" s="2">
        <f>ROW(EtalonRes!A592)</f>
        <v>592</v>
      </c>
      <c r="E332" s="2" t="s">
        <v>413</v>
      </c>
      <c r="F332" s="2" t="s">
        <v>384</v>
      </c>
      <c r="G332" s="2" t="s">
        <v>385</v>
      </c>
      <c r="H332" s="2" t="s">
        <v>386</v>
      </c>
      <c r="I332" s="2">
        <f>ROUND(ROUND(6*14/100,4),7)</f>
        <v>0.84</v>
      </c>
      <c r="J332" s="2">
        <v>0</v>
      </c>
      <c r="K332" s="2">
        <f>ROUND(ROUND(6*14/100,4),7)</f>
        <v>0.84</v>
      </c>
      <c r="L332" s="2"/>
      <c r="M332" s="2"/>
      <c r="N332" s="2"/>
      <c r="O332" s="2">
        <f t="shared" ref="O332:O353" si="318">ROUND(CP332,2)</f>
        <v>2831.52</v>
      </c>
      <c r="P332" s="2">
        <f t="shared" ref="P332:P339" si="319">ROUND(CQ332*I332,2)</f>
        <v>0</v>
      </c>
      <c r="Q332" s="2">
        <f t="shared" ref="Q332:Q353" si="320">ROUND(CR332*I332,2)</f>
        <v>2586.09</v>
      </c>
      <c r="R332" s="2">
        <f t="shared" ref="R332:R353" si="321">ROUND(CS332*I332,2)</f>
        <v>163.98</v>
      </c>
      <c r="S332" s="2">
        <f t="shared" ref="S332:S353" si="322">ROUND(CT332*I332,2)</f>
        <v>245.43</v>
      </c>
      <c r="T332" s="2">
        <f t="shared" ref="T332:T353" si="323">ROUND(CU332*I332,2)</f>
        <v>0</v>
      </c>
      <c r="U332" s="2">
        <f t="shared" ref="U332:U353" si="324">ROUND(CV332*I332,7)</f>
        <v>25.51248</v>
      </c>
      <c r="V332" s="2">
        <f t="shared" ref="V332:V353" si="325">ROUND(CW332*I332,7)</f>
        <v>12.1464</v>
      </c>
      <c r="W332" s="2">
        <f t="shared" ref="W332:W353" si="326">ROUND(CX332*I332,2)</f>
        <v>0</v>
      </c>
      <c r="X332" s="2">
        <f t="shared" ref="X332:X353" si="327">ROUND(CY332,2)</f>
        <v>433.97</v>
      </c>
      <c r="Y332" s="2">
        <f t="shared" ref="Y332:Y353" si="328">ROUND(CZ332,2)</f>
        <v>184.23</v>
      </c>
      <c r="Z332" s="2"/>
      <c r="AA332" s="2">
        <v>64966527</v>
      </c>
      <c r="AB332" s="2">
        <f t="shared" ref="AB332:AB353" si="329">ROUND((AC332+AD332+AF332),2)</f>
        <v>3370.86</v>
      </c>
      <c r="AC332" s="2">
        <f t="shared" ref="AC332:AC349" si="330">ROUND((ES332),2)</f>
        <v>0</v>
      </c>
      <c r="AD332" s="2">
        <f>ROUND(((((ET332*ROUND(1.2,7)))-((EU332*ROUND(1.2,7))))+AE332),2)</f>
        <v>3078.68</v>
      </c>
      <c r="AE332" s="2">
        <f>ROUND(((EU332*ROUND(1.2,7))),2)</f>
        <v>195.22</v>
      </c>
      <c r="AF332" s="2">
        <f>ROUND(((EV332*ROUND(1.2,7))),2)</f>
        <v>292.18</v>
      </c>
      <c r="AG332" s="2">
        <f t="shared" ref="AG332:AG353" si="331">ROUND((AP332),2)</f>
        <v>0</v>
      </c>
      <c r="AH332" s="2">
        <f>((EW332*ROUND(1.2,7)))</f>
        <v>30.371999999999996</v>
      </c>
      <c r="AI332" s="2">
        <f>((EX332*ROUND(1.2,7)))</f>
        <v>14.46</v>
      </c>
      <c r="AJ332" s="2">
        <f t="shared" ref="AJ332:AJ353" si="332">(AS332)</f>
        <v>0</v>
      </c>
      <c r="AK332" s="2">
        <v>2809.04</v>
      </c>
      <c r="AL332" s="2">
        <v>0</v>
      </c>
      <c r="AM332" s="2">
        <v>2565.56</v>
      </c>
      <c r="AN332" s="2">
        <v>162.68</v>
      </c>
      <c r="AO332" s="2">
        <v>243.48</v>
      </c>
      <c r="AP332" s="2">
        <v>0</v>
      </c>
      <c r="AQ332" s="2">
        <v>25.31</v>
      </c>
      <c r="AR332" s="2">
        <v>12.05</v>
      </c>
      <c r="AS332" s="2">
        <v>0</v>
      </c>
      <c r="AT332" s="2">
        <v>106</v>
      </c>
      <c r="AU332" s="2">
        <v>45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0</v>
      </c>
      <c r="BI332" s="2">
        <v>1</v>
      </c>
      <c r="BJ332" s="2" t="s">
        <v>387</v>
      </c>
      <c r="BK332" s="2"/>
      <c r="BL332" s="2"/>
      <c r="BM332" s="2">
        <v>4001</v>
      </c>
      <c r="BN332" s="2">
        <v>0</v>
      </c>
      <c r="BO332" s="2" t="s">
        <v>3</v>
      </c>
      <c r="BP332" s="2">
        <v>0</v>
      </c>
      <c r="BQ332" s="2">
        <v>2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106</v>
      </c>
      <c r="CA332" s="2">
        <v>45</v>
      </c>
      <c r="CB332" s="2" t="s">
        <v>3</v>
      </c>
      <c r="CC332" s="2"/>
      <c r="CD332" s="2"/>
      <c r="CE332" s="2">
        <v>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1253</v>
      </c>
      <c r="CO332" s="2">
        <v>0</v>
      </c>
      <c r="CP332" s="2">
        <f t="shared" ref="CP332:CP353" si="333">(P332+Q332+S332)</f>
        <v>2831.52</v>
      </c>
      <c r="CQ332" s="2">
        <f t="shared" ref="CQ332:CQ339" si="334">AC332*BC332</f>
        <v>0</v>
      </c>
      <c r="CR332" s="2">
        <f>((((ET332*ROUND(1.2,7)))*BB332-((EU332*ROUND(1.2,7)))*BS332)+AE332*BS332)</f>
        <v>3078.6759999999999</v>
      </c>
      <c r="CS332" s="2">
        <f t="shared" ref="CS332:CS353" si="335">AE332*BS332</f>
        <v>195.22</v>
      </c>
      <c r="CT332" s="2">
        <f t="shared" ref="CT332:CT353" si="336">AF332*BA332</f>
        <v>292.18</v>
      </c>
      <c r="CU332" s="2">
        <f t="shared" ref="CU332:CU353" si="337">AG332</f>
        <v>0</v>
      </c>
      <c r="CV332" s="2">
        <f t="shared" ref="CV332:CV353" si="338">AH332</f>
        <v>30.371999999999996</v>
      </c>
      <c r="CW332" s="2">
        <f t="shared" ref="CW332:CW353" si="339">AI332</f>
        <v>14.46</v>
      </c>
      <c r="CX332" s="2">
        <f t="shared" ref="CX332:CX353" si="340">AJ332</f>
        <v>0</v>
      </c>
      <c r="CY332" s="2">
        <f t="shared" ref="CY332:CY353" si="341">(((S332+R332)*AT332)/100)</f>
        <v>433.97460000000001</v>
      </c>
      <c r="CZ332" s="2">
        <f t="shared" ref="CZ332:CZ353" si="342">(((S332+R332)*AU332)/100)</f>
        <v>184.23449999999997</v>
      </c>
      <c r="DA332" s="2"/>
      <c r="DB332" s="2">
        <v>63</v>
      </c>
      <c r="DC332" s="2" t="s">
        <v>3</v>
      </c>
      <c r="DD332" s="2" t="s">
        <v>3</v>
      </c>
      <c r="DE332" s="2" t="s">
        <v>60</v>
      </c>
      <c r="DF332" s="2" t="s">
        <v>60</v>
      </c>
      <c r="DG332" s="2" t="s">
        <v>60</v>
      </c>
      <c r="DH332" s="2" t="s">
        <v>3</v>
      </c>
      <c r="DI332" s="2" t="s">
        <v>60</v>
      </c>
      <c r="DJ332" s="2" t="s">
        <v>60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1003</v>
      </c>
      <c r="DV332" s="2" t="s">
        <v>386</v>
      </c>
      <c r="DW332" s="2" t="s">
        <v>386</v>
      </c>
      <c r="DX332" s="2">
        <v>100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49994164</v>
      </c>
      <c r="EF332" s="2">
        <v>2</v>
      </c>
      <c r="EG332" s="2" t="s">
        <v>74</v>
      </c>
      <c r="EH332" s="2">
        <v>4</v>
      </c>
      <c r="EI332" s="2" t="s">
        <v>388</v>
      </c>
      <c r="EJ332" s="2">
        <v>1</v>
      </c>
      <c r="EK332" s="2">
        <v>4001</v>
      </c>
      <c r="EL332" s="2" t="s">
        <v>388</v>
      </c>
      <c r="EM332" s="2" t="s">
        <v>389</v>
      </c>
      <c r="EN332" s="2"/>
      <c r="EO332" s="2" t="s">
        <v>153</v>
      </c>
      <c r="EP332" s="2"/>
      <c r="EQ332" s="2">
        <v>131072</v>
      </c>
      <c r="ER332" s="2">
        <v>2809.04</v>
      </c>
      <c r="ES332" s="2">
        <v>0</v>
      </c>
      <c r="ET332" s="2">
        <v>2565.56</v>
      </c>
      <c r="EU332" s="2">
        <v>162.68</v>
      </c>
      <c r="EV332" s="2">
        <v>243.48</v>
      </c>
      <c r="EW332" s="2">
        <v>25.31</v>
      </c>
      <c r="EX332" s="2">
        <v>12.05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106</v>
      </c>
      <c r="FY332" s="2">
        <v>45</v>
      </c>
      <c r="FZ332" s="2"/>
      <c r="GA332" s="2" t="s">
        <v>3</v>
      </c>
      <c r="GB332" s="2"/>
      <c r="GC332" s="2"/>
      <c r="GD332" s="2">
        <v>1</v>
      </c>
      <c r="GE332" s="2"/>
      <c r="GF332" s="2">
        <v>399628078</v>
      </c>
      <c r="GG332" s="2">
        <v>2</v>
      </c>
      <c r="GH332" s="2">
        <v>1</v>
      </c>
      <c r="GI332" s="2">
        <v>-2</v>
      </c>
      <c r="GJ332" s="2">
        <v>0</v>
      </c>
      <c r="GK332" s="2">
        <v>0</v>
      </c>
      <c r="GL332" s="2">
        <f t="shared" ref="GL332:GL353" si="343">ROUND(IF(AND(BH332=3,BI332=3,FS332&lt;&gt;0),P332,0),2)</f>
        <v>0</v>
      </c>
      <c r="GM332" s="2">
        <f>ROUND(O332+X332+Y332,2)+GX332</f>
        <v>3449.72</v>
      </c>
      <c r="GN332" s="2">
        <f t="shared" ref="GN332:GN353" si="344">IF(OR(BI332=0,BI332=1),GM332-GX332,0)</f>
        <v>3449.72</v>
      </c>
      <c r="GO332" s="2">
        <f t="shared" ref="GO332:GO353" si="345">IF(BI332=2,GM332-GX332,0)</f>
        <v>0</v>
      </c>
      <c r="GP332" s="2">
        <f t="shared" ref="GP332:GP353" si="346">IF(BI332=4,GM332-GX332,0)</f>
        <v>0</v>
      </c>
      <c r="GQ332" s="2"/>
      <c r="GR332" s="2">
        <v>0</v>
      </c>
      <c r="GS332" s="2">
        <v>3</v>
      </c>
      <c r="GT332" s="2">
        <v>0</v>
      </c>
      <c r="GU332" s="2" t="s">
        <v>3</v>
      </c>
      <c r="GV332" s="2">
        <f t="shared" ref="GV332:GV353" si="347">ROUND((GT332),2)</f>
        <v>0</v>
      </c>
      <c r="GW332" s="2">
        <v>1</v>
      </c>
      <c r="GX332" s="2">
        <f t="shared" ref="GX332:GX353" si="348">ROUND(HC332*I332,2)</f>
        <v>0</v>
      </c>
      <c r="GY332" s="2"/>
      <c r="GZ332" s="2"/>
      <c r="HA332" s="2">
        <v>0</v>
      </c>
      <c r="HB332" s="2">
        <v>0</v>
      </c>
      <c r="HC332" s="2">
        <f t="shared" ref="HC332:HC353" si="349">GV332*GW332</f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390</v>
      </c>
      <c r="HO332" s="2" t="s">
        <v>391</v>
      </c>
      <c r="HP332" s="2" t="s">
        <v>388</v>
      </c>
      <c r="HQ332" s="2" t="s">
        <v>388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C333">
        <f>ROW(SmtRes!A592)</f>
        <v>592</v>
      </c>
      <c r="D333">
        <f>ROW(EtalonRes!A600)</f>
        <v>600</v>
      </c>
      <c r="E333" t="s">
        <v>413</v>
      </c>
      <c r="F333" t="s">
        <v>384</v>
      </c>
      <c r="G333" t="s">
        <v>385</v>
      </c>
      <c r="H333" t="s">
        <v>386</v>
      </c>
      <c r="I333">
        <f>ROUND(ROUND(6*14/100,4),7)</f>
        <v>0.84</v>
      </c>
      <c r="J333">
        <v>0</v>
      </c>
      <c r="K333">
        <f>ROUND(ROUND(6*14/100,4),7)</f>
        <v>0.84</v>
      </c>
      <c r="O333">
        <f t="shared" si="318"/>
        <v>29128.5</v>
      </c>
      <c r="P333">
        <f t="shared" si="319"/>
        <v>0</v>
      </c>
      <c r="Q333">
        <f t="shared" si="320"/>
        <v>16628.689999999999</v>
      </c>
      <c r="R333">
        <f t="shared" si="321"/>
        <v>8351.75</v>
      </c>
      <c r="S333">
        <f t="shared" si="322"/>
        <v>12499.81</v>
      </c>
      <c r="T333">
        <f t="shared" si="323"/>
        <v>0</v>
      </c>
      <c r="U333">
        <f t="shared" si="324"/>
        <v>25.51248</v>
      </c>
      <c r="V333">
        <f t="shared" si="325"/>
        <v>12.1464</v>
      </c>
      <c r="W333">
        <f t="shared" si="326"/>
        <v>0</v>
      </c>
      <c r="X333">
        <f t="shared" si="327"/>
        <v>22102.65</v>
      </c>
      <c r="Y333">
        <f t="shared" si="328"/>
        <v>9383.2000000000007</v>
      </c>
      <c r="AA333">
        <v>64966525</v>
      </c>
      <c r="AB333">
        <f t="shared" si="329"/>
        <v>3370.86</v>
      </c>
      <c r="AC333">
        <f t="shared" si="330"/>
        <v>0</v>
      </c>
      <c r="AD333">
        <f>ROUND(((((ET333*ROUND(1.2,7)))-((EU333*ROUND(1.2,7))))+AE333),2)</f>
        <v>3078.68</v>
      </c>
      <c r="AE333">
        <f>ROUND(((EU333*ROUND(1.2,7))),2)</f>
        <v>195.22</v>
      </c>
      <c r="AF333">
        <f>ROUND(((EV333*ROUND(1.2,7))),2)</f>
        <v>292.18</v>
      </c>
      <c r="AG333">
        <f t="shared" si="331"/>
        <v>0</v>
      </c>
      <c r="AH333">
        <f>((EW333*ROUND(1.2,7)))</f>
        <v>30.371999999999996</v>
      </c>
      <c r="AI333">
        <f>((EX333*ROUND(1.2,7)))</f>
        <v>14.46</v>
      </c>
      <c r="AJ333">
        <f t="shared" si="332"/>
        <v>0</v>
      </c>
      <c r="AK333">
        <v>2809.04</v>
      </c>
      <c r="AL333">
        <v>0</v>
      </c>
      <c r="AM333">
        <v>2565.56</v>
      </c>
      <c r="AN333">
        <v>162.68</v>
      </c>
      <c r="AO333">
        <v>243.48</v>
      </c>
      <c r="AP333">
        <v>0</v>
      </c>
      <c r="AQ333">
        <v>25.31</v>
      </c>
      <c r="AR333">
        <v>12.05</v>
      </c>
      <c r="AS333">
        <v>0</v>
      </c>
      <c r="AT333">
        <v>106</v>
      </c>
      <c r="AU333">
        <v>45</v>
      </c>
      <c r="AV333">
        <v>1</v>
      </c>
      <c r="AW333">
        <v>1</v>
      </c>
      <c r="AZ333">
        <v>1</v>
      </c>
      <c r="BA333">
        <v>50.93</v>
      </c>
      <c r="BB333">
        <v>6.43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387</v>
      </c>
      <c r="BM333">
        <v>4001</v>
      </c>
      <c r="BN333">
        <v>0</v>
      </c>
      <c r="BO333" t="s">
        <v>384</v>
      </c>
      <c r="BP333">
        <v>1</v>
      </c>
      <c r="BQ333">
        <v>2</v>
      </c>
      <c r="BR333">
        <v>0</v>
      </c>
      <c r="BS333">
        <v>50.93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106</v>
      </c>
      <c r="CA333">
        <v>45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1253</v>
      </c>
      <c r="CO333">
        <v>0</v>
      </c>
      <c r="CP333">
        <f t="shared" si="333"/>
        <v>29128.5</v>
      </c>
      <c r="CQ333">
        <f t="shared" si="334"/>
        <v>0</v>
      </c>
      <c r="CR333">
        <f>((((ET333*ROUND(1.2,7)))*BB333-((EU333*ROUND(1.2,7)))*BS333)+AE333*BS333)</f>
        <v>19796.064679999996</v>
      </c>
      <c r="CS333">
        <f t="shared" si="335"/>
        <v>9942.5545999999995</v>
      </c>
      <c r="CT333">
        <f t="shared" si="336"/>
        <v>14880.7274</v>
      </c>
      <c r="CU333">
        <f t="shared" si="337"/>
        <v>0</v>
      </c>
      <c r="CV333">
        <f t="shared" si="338"/>
        <v>30.371999999999996</v>
      </c>
      <c r="CW333">
        <f t="shared" si="339"/>
        <v>14.46</v>
      </c>
      <c r="CX333">
        <f t="shared" si="340"/>
        <v>0</v>
      </c>
      <c r="CY333">
        <f t="shared" si="341"/>
        <v>22102.653599999998</v>
      </c>
      <c r="CZ333">
        <f t="shared" si="342"/>
        <v>9383.2019999999993</v>
      </c>
      <c r="DB333">
        <v>64</v>
      </c>
      <c r="DC333" t="s">
        <v>3</v>
      </c>
      <c r="DD333" t="s">
        <v>3</v>
      </c>
      <c r="DE333" t="s">
        <v>60</v>
      </c>
      <c r="DF333" t="s">
        <v>60</v>
      </c>
      <c r="DG333" t="s">
        <v>60</v>
      </c>
      <c r="DH333" t="s">
        <v>3</v>
      </c>
      <c r="DI333" t="s">
        <v>60</v>
      </c>
      <c r="DJ333" t="s">
        <v>60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386</v>
      </c>
      <c r="DW333" t="s">
        <v>386</v>
      </c>
      <c r="DX333">
        <v>100</v>
      </c>
      <c r="DZ333" t="s">
        <v>3</v>
      </c>
      <c r="EA333" t="s">
        <v>3</v>
      </c>
      <c r="EB333" t="s">
        <v>3</v>
      </c>
      <c r="EC333" t="s">
        <v>3</v>
      </c>
      <c r="EE333">
        <v>49994164</v>
      </c>
      <c r="EF333">
        <v>2</v>
      </c>
      <c r="EG333" t="s">
        <v>74</v>
      </c>
      <c r="EH333">
        <v>4</v>
      </c>
      <c r="EI333" t="s">
        <v>388</v>
      </c>
      <c r="EJ333">
        <v>1</v>
      </c>
      <c r="EK333">
        <v>4001</v>
      </c>
      <c r="EL333" t="s">
        <v>388</v>
      </c>
      <c r="EM333" t="s">
        <v>389</v>
      </c>
      <c r="EO333" t="s">
        <v>153</v>
      </c>
      <c r="EQ333">
        <v>131072</v>
      </c>
      <c r="ER333">
        <v>2809.04</v>
      </c>
      <c r="ES333">
        <v>0</v>
      </c>
      <c r="ET333">
        <v>2565.56</v>
      </c>
      <c r="EU333">
        <v>162.68</v>
      </c>
      <c r="EV333">
        <v>243.48</v>
      </c>
      <c r="EW333">
        <v>25.31</v>
      </c>
      <c r="EX333">
        <v>12.05</v>
      </c>
      <c r="EY333">
        <v>0</v>
      </c>
      <c r="FQ333">
        <v>0</v>
      </c>
      <c r="FR333">
        <v>0</v>
      </c>
      <c r="FS333">
        <v>0</v>
      </c>
      <c r="FX333">
        <v>106</v>
      </c>
      <c r="FY333">
        <v>45</v>
      </c>
      <c r="GA333" t="s">
        <v>3</v>
      </c>
      <c r="GD333">
        <v>0</v>
      </c>
      <c r="GF333">
        <v>399628078</v>
      </c>
      <c r="GG333">
        <v>2</v>
      </c>
      <c r="GH333">
        <v>1</v>
      </c>
      <c r="GI333">
        <v>2</v>
      </c>
      <c r="GJ333">
        <v>0</v>
      </c>
      <c r="GK333">
        <f>ROUND(R333*(S12)/100,2)</f>
        <v>13362.8</v>
      </c>
      <c r="GL333">
        <f t="shared" si="343"/>
        <v>0</v>
      </c>
      <c r="GM333">
        <f>ROUND(O333+X333+Y333+GK333,2)+GX333</f>
        <v>73977.149999999994</v>
      </c>
      <c r="GN333">
        <f t="shared" si="344"/>
        <v>73977.149999999994</v>
      </c>
      <c r="GO333">
        <f t="shared" si="345"/>
        <v>0</v>
      </c>
      <c r="GP333">
        <f t="shared" si="346"/>
        <v>0</v>
      </c>
      <c r="GR333">
        <v>0</v>
      </c>
      <c r="GS333">
        <v>3</v>
      </c>
      <c r="GT333">
        <v>0</v>
      </c>
      <c r="GU333" t="s">
        <v>3</v>
      </c>
      <c r="GV333">
        <f t="shared" si="347"/>
        <v>0</v>
      </c>
      <c r="GW333">
        <v>1</v>
      </c>
      <c r="GX333">
        <f t="shared" si="348"/>
        <v>0</v>
      </c>
      <c r="HA333">
        <v>0</v>
      </c>
      <c r="HB333">
        <v>0</v>
      </c>
      <c r="HC333">
        <f t="shared" si="349"/>
        <v>0</v>
      </c>
      <c r="HE333" t="s">
        <v>3</v>
      </c>
      <c r="HF333" t="s">
        <v>3</v>
      </c>
      <c r="HM333" t="s">
        <v>3</v>
      </c>
      <c r="HN333" t="s">
        <v>390</v>
      </c>
      <c r="HO333" t="s">
        <v>391</v>
      </c>
      <c r="HP333" t="s">
        <v>388</v>
      </c>
      <c r="HQ333" t="s">
        <v>388</v>
      </c>
      <c r="HS333">
        <v>0</v>
      </c>
      <c r="IK333">
        <v>0</v>
      </c>
    </row>
    <row r="334" spans="1:255" x14ac:dyDescent="0.2">
      <c r="A334" s="2">
        <v>18</v>
      </c>
      <c r="B334" s="2">
        <v>1</v>
      </c>
      <c r="C334" s="2">
        <v>583</v>
      </c>
      <c r="D334" s="2"/>
      <c r="E334" s="2" t="s">
        <v>414</v>
      </c>
      <c r="F334" s="2" t="s">
        <v>393</v>
      </c>
      <c r="G334" s="2" t="s">
        <v>394</v>
      </c>
      <c r="H334" s="2" t="s">
        <v>51</v>
      </c>
      <c r="I334" s="2">
        <f>I332*J334</f>
        <v>4.0320000000000002E-2</v>
      </c>
      <c r="J334" s="2">
        <v>4.8000000000000001E-2</v>
      </c>
      <c r="K334" s="2">
        <v>4.8000000000000001E-2</v>
      </c>
      <c r="L334" s="2"/>
      <c r="M334" s="2"/>
      <c r="N334" s="2"/>
      <c r="O334" s="2">
        <f t="shared" si="318"/>
        <v>0</v>
      </c>
      <c r="P334" s="2">
        <f t="shared" si="319"/>
        <v>0</v>
      </c>
      <c r="Q334" s="2">
        <f t="shared" si="320"/>
        <v>0</v>
      </c>
      <c r="R334" s="2">
        <f t="shared" si="321"/>
        <v>0</v>
      </c>
      <c r="S334" s="2">
        <f t="shared" si="322"/>
        <v>0</v>
      </c>
      <c r="T334" s="2">
        <f t="shared" si="323"/>
        <v>0</v>
      </c>
      <c r="U334" s="2">
        <f t="shared" si="324"/>
        <v>0</v>
      </c>
      <c r="V334" s="2">
        <f t="shared" si="325"/>
        <v>0</v>
      </c>
      <c r="W334" s="2">
        <f t="shared" si="326"/>
        <v>0</v>
      </c>
      <c r="X334" s="2">
        <f t="shared" si="327"/>
        <v>0</v>
      </c>
      <c r="Y334" s="2">
        <f t="shared" si="328"/>
        <v>0</v>
      </c>
      <c r="Z334" s="2"/>
      <c r="AA334" s="2">
        <v>64966527</v>
      </c>
      <c r="AB334" s="2">
        <f t="shared" si="329"/>
        <v>0</v>
      </c>
      <c r="AC334" s="2">
        <f t="shared" si="330"/>
        <v>0</v>
      </c>
      <c r="AD334" s="2">
        <f>ROUND((((ET334)-(EU334))+AE334),2)</f>
        <v>0</v>
      </c>
      <c r="AE334" s="2">
        <f t="shared" ref="AE334:AF337" si="350">ROUND((EU334),2)</f>
        <v>0</v>
      </c>
      <c r="AF334" s="2">
        <f t="shared" si="350"/>
        <v>0</v>
      </c>
      <c r="AG334" s="2">
        <f t="shared" si="331"/>
        <v>0</v>
      </c>
      <c r="AH334" s="2">
        <f t="shared" ref="AH334:AI337" si="351">(EW334)</f>
        <v>0</v>
      </c>
      <c r="AI334" s="2">
        <f t="shared" si="351"/>
        <v>0</v>
      </c>
      <c r="AJ334" s="2">
        <f t="shared" si="332"/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106</v>
      </c>
      <c r="AU334" s="2">
        <v>45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3</v>
      </c>
      <c r="BI334" s="2">
        <v>1</v>
      </c>
      <c r="BJ334" s="2" t="s">
        <v>395</v>
      </c>
      <c r="BK334" s="2"/>
      <c r="BL334" s="2"/>
      <c r="BM334" s="2">
        <v>4001</v>
      </c>
      <c r="BN334" s="2">
        <v>0</v>
      </c>
      <c r="BO334" s="2" t="s">
        <v>3</v>
      </c>
      <c r="BP334" s="2">
        <v>0</v>
      </c>
      <c r="BQ334" s="2">
        <v>2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106</v>
      </c>
      <c r="CA334" s="2">
        <v>45</v>
      </c>
      <c r="CB334" s="2" t="s">
        <v>3</v>
      </c>
      <c r="CC334" s="2"/>
      <c r="CD334" s="2"/>
      <c r="CE334" s="2">
        <v>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3</v>
      </c>
      <c r="CO334" s="2">
        <v>0</v>
      </c>
      <c r="CP334" s="2">
        <f t="shared" si="333"/>
        <v>0</v>
      </c>
      <c r="CQ334" s="2">
        <f t="shared" si="334"/>
        <v>0</v>
      </c>
      <c r="CR334" s="2">
        <f>(((ET334)*BB334-(EU334)*BS334)+AE334*BS334)</f>
        <v>0</v>
      </c>
      <c r="CS334" s="2">
        <f t="shared" si="335"/>
        <v>0</v>
      </c>
      <c r="CT334" s="2">
        <f t="shared" si="336"/>
        <v>0</v>
      </c>
      <c r="CU334" s="2">
        <f t="shared" si="337"/>
        <v>0</v>
      </c>
      <c r="CV334" s="2">
        <f t="shared" si="338"/>
        <v>0</v>
      </c>
      <c r="CW334" s="2">
        <f t="shared" si="339"/>
        <v>0</v>
      </c>
      <c r="CX334" s="2">
        <f t="shared" si="340"/>
        <v>0</v>
      </c>
      <c r="CY334" s="2">
        <f t="shared" si="341"/>
        <v>0</v>
      </c>
      <c r="CZ334" s="2">
        <f t="shared" si="342"/>
        <v>0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1010</v>
      </c>
      <c r="DV334" s="2" t="s">
        <v>51</v>
      </c>
      <c r="DW334" s="2" t="s">
        <v>51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49994164</v>
      </c>
      <c r="EF334" s="2">
        <v>2</v>
      </c>
      <c r="EG334" s="2" t="s">
        <v>74</v>
      </c>
      <c r="EH334" s="2">
        <v>4</v>
      </c>
      <c r="EI334" s="2" t="s">
        <v>388</v>
      </c>
      <c r="EJ334" s="2">
        <v>1</v>
      </c>
      <c r="EK334" s="2">
        <v>4001</v>
      </c>
      <c r="EL334" s="2" t="s">
        <v>388</v>
      </c>
      <c r="EM334" s="2" t="s">
        <v>389</v>
      </c>
      <c r="EN334" s="2"/>
      <c r="EO334" s="2" t="s">
        <v>3</v>
      </c>
      <c r="EP334" s="2"/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106</v>
      </c>
      <c r="FY334" s="2">
        <v>45</v>
      </c>
      <c r="FZ334" s="2"/>
      <c r="GA334" s="2" t="s">
        <v>3</v>
      </c>
      <c r="GB334" s="2"/>
      <c r="GC334" s="2"/>
      <c r="GD334" s="2">
        <v>1</v>
      </c>
      <c r="GE334" s="2"/>
      <c r="GF334" s="2">
        <v>-1916564667</v>
      </c>
      <c r="GG334" s="2">
        <v>2</v>
      </c>
      <c r="GH334" s="2">
        <v>1</v>
      </c>
      <c r="GI334" s="2">
        <v>-2</v>
      </c>
      <c r="GJ334" s="2">
        <v>0</v>
      </c>
      <c r="GK334" s="2">
        <v>0</v>
      </c>
      <c r="GL334" s="2">
        <f t="shared" si="343"/>
        <v>0</v>
      </c>
      <c r="GM334" s="2">
        <f>ROUND(O334+X334+Y334,2)+GX334</f>
        <v>0</v>
      </c>
      <c r="GN334" s="2">
        <f t="shared" si="344"/>
        <v>0</v>
      </c>
      <c r="GO334" s="2">
        <f t="shared" si="345"/>
        <v>0</v>
      </c>
      <c r="GP334" s="2">
        <f t="shared" si="346"/>
        <v>0</v>
      </c>
      <c r="GQ334" s="2"/>
      <c r="GR334" s="2">
        <v>0</v>
      </c>
      <c r="GS334" s="2">
        <v>3</v>
      </c>
      <c r="GT334" s="2">
        <v>0</v>
      </c>
      <c r="GU334" s="2" t="s">
        <v>3</v>
      </c>
      <c r="GV334" s="2">
        <f t="shared" si="347"/>
        <v>0</v>
      </c>
      <c r="GW334" s="2">
        <v>1</v>
      </c>
      <c r="GX334" s="2">
        <f t="shared" si="348"/>
        <v>0</v>
      </c>
      <c r="GY334" s="2"/>
      <c r="GZ334" s="2"/>
      <c r="HA334" s="2">
        <v>0</v>
      </c>
      <c r="HB334" s="2">
        <v>0</v>
      </c>
      <c r="HC334" s="2">
        <f t="shared" si="349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390</v>
      </c>
      <c r="HO334" s="2" t="s">
        <v>391</v>
      </c>
      <c r="HP334" s="2" t="s">
        <v>388</v>
      </c>
      <c r="HQ334" s="2" t="s">
        <v>388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18</v>
      </c>
      <c r="B335">
        <v>1</v>
      </c>
      <c r="C335">
        <v>591</v>
      </c>
      <c r="E335" t="s">
        <v>414</v>
      </c>
      <c r="F335" t="s">
        <v>393</v>
      </c>
      <c r="G335" t="s">
        <v>394</v>
      </c>
      <c r="H335" t="s">
        <v>51</v>
      </c>
      <c r="I335">
        <f>I333*J335</f>
        <v>4.0320000000000002E-2</v>
      </c>
      <c r="J335">
        <v>4.8000000000000001E-2</v>
      </c>
      <c r="K335">
        <v>4.8000000000000001E-2</v>
      </c>
      <c r="O335">
        <f t="shared" si="318"/>
        <v>0</v>
      </c>
      <c r="P335">
        <f t="shared" si="319"/>
        <v>0</v>
      </c>
      <c r="Q335">
        <f t="shared" si="320"/>
        <v>0</v>
      </c>
      <c r="R335">
        <f t="shared" si="321"/>
        <v>0</v>
      </c>
      <c r="S335">
        <f t="shared" si="322"/>
        <v>0</v>
      </c>
      <c r="T335">
        <f t="shared" si="323"/>
        <v>0</v>
      </c>
      <c r="U335">
        <f t="shared" si="324"/>
        <v>0</v>
      </c>
      <c r="V335">
        <f t="shared" si="325"/>
        <v>0</v>
      </c>
      <c r="W335">
        <f t="shared" si="326"/>
        <v>0</v>
      </c>
      <c r="X335">
        <f t="shared" si="327"/>
        <v>0</v>
      </c>
      <c r="Y335">
        <f t="shared" si="328"/>
        <v>0</v>
      </c>
      <c r="AA335">
        <v>64966525</v>
      </c>
      <c r="AB335">
        <f t="shared" si="329"/>
        <v>0</v>
      </c>
      <c r="AC335">
        <f t="shared" si="330"/>
        <v>0</v>
      </c>
      <c r="AD335">
        <f>ROUND((((ET335)-(EU335))+AE335),2)</f>
        <v>0</v>
      </c>
      <c r="AE335">
        <f t="shared" si="350"/>
        <v>0</v>
      </c>
      <c r="AF335">
        <f t="shared" si="350"/>
        <v>0</v>
      </c>
      <c r="AG335">
        <f t="shared" si="331"/>
        <v>0</v>
      </c>
      <c r="AH335">
        <f t="shared" si="351"/>
        <v>0</v>
      </c>
      <c r="AI335">
        <f t="shared" si="351"/>
        <v>0</v>
      </c>
      <c r="AJ335">
        <f t="shared" si="332"/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106</v>
      </c>
      <c r="AU335">
        <v>45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9.66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395</v>
      </c>
      <c r="BM335">
        <v>4001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106</v>
      </c>
      <c r="CA335">
        <v>45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333"/>
        <v>0</v>
      </c>
      <c r="CQ335">
        <f t="shared" si="334"/>
        <v>0</v>
      </c>
      <c r="CR335">
        <f>(((ET335)*BB335-(EU335)*BS335)+AE335*BS335)</f>
        <v>0</v>
      </c>
      <c r="CS335">
        <f t="shared" si="335"/>
        <v>0</v>
      </c>
      <c r="CT335">
        <f t="shared" si="336"/>
        <v>0</v>
      </c>
      <c r="CU335">
        <f t="shared" si="337"/>
        <v>0</v>
      </c>
      <c r="CV335">
        <f t="shared" si="338"/>
        <v>0</v>
      </c>
      <c r="CW335">
        <f t="shared" si="339"/>
        <v>0</v>
      </c>
      <c r="CX335">
        <f t="shared" si="340"/>
        <v>0</v>
      </c>
      <c r="CY335">
        <f t="shared" si="341"/>
        <v>0</v>
      </c>
      <c r="CZ335">
        <f t="shared" si="342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51</v>
      </c>
      <c r="DW335" t="s">
        <v>51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49994164</v>
      </c>
      <c r="EF335">
        <v>2</v>
      </c>
      <c r="EG335" t="s">
        <v>74</v>
      </c>
      <c r="EH335">
        <v>4</v>
      </c>
      <c r="EI335" t="s">
        <v>388</v>
      </c>
      <c r="EJ335">
        <v>1</v>
      </c>
      <c r="EK335">
        <v>4001</v>
      </c>
      <c r="EL335" t="s">
        <v>388</v>
      </c>
      <c r="EM335" t="s">
        <v>389</v>
      </c>
      <c r="EO335" t="s">
        <v>3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106</v>
      </c>
      <c r="FY335">
        <v>45</v>
      </c>
      <c r="GA335" t="s">
        <v>3</v>
      </c>
      <c r="GD335">
        <v>0</v>
      </c>
      <c r="GF335">
        <v>-1916564667</v>
      </c>
      <c r="GG335">
        <v>2</v>
      </c>
      <c r="GH335">
        <v>1</v>
      </c>
      <c r="GI335">
        <v>5</v>
      </c>
      <c r="GJ335">
        <v>0</v>
      </c>
      <c r="GK335">
        <f>ROUND(R335*(S12)/100,2)</f>
        <v>0</v>
      </c>
      <c r="GL335">
        <f t="shared" si="343"/>
        <v>0</v>
      </c>
      <c r="GM335">
        <f>ROUND(O335+X335+Y335+GK335,2)+GX335</f>
        <v>0</v>
      </c>
      <c r="GN335">
        <f t="shared" si="344"/>
        <v>0</v>
      </c>
      <c r="GO335">
        <f t="shared" si="345"/>
        <v>0</v>
      </c>
      <c r="GP335">
        <f t="shared" si="346"/>
        <v>0</v>
      </c>
      <c r="GR335">
        <v>0</v>
      </c>
      <c r="GS335">
        <v>3</v>
      </c>
      <c r="GT335">
        <v>0</v>
      </c>
      <c r="GU335" t="s">
        <v>3</v>
      </c>
      <c r="GV335">
        <f t="shared" si="347"/>
        <v>0</v>
      </c>
      <c r="GW335">
        <v>1</v>
      </c>
      <c r="GX335">
        <f t="shared" si="348"/>
        <v>0</v>
      </c>
      <c r="HA335">
        <v>0</v>
      </c>
      <c r="HB335">
        <v>0</v>
      </c>
      <c r="HC335">
        <f t="shared" si="349"/>
        <v>0</v>
      </c>
      <c r="HE335" t="s">
        <v>3</v>
      </c>
      <c r="HF335" t="s">
        <v>3</v>
      </c>
      <c r="HM335" t="s">
        <v>3</v>
      </c>
      <c r="HN335" t="s">
        <v>390</v>
      </c>
      <c r="HO335" t="s">
        <v>391</v>
      </c>
      <c r="HP335" t="s">
        <v>388</v>
      </c>
      <c r="HQ335" t="s">
        <v>388</v>
      </c>
      <c r="HS335">
        <v>0</v>
      </c>
      <c r="IK335">
        <v>0</v>
      </c>
    </row>
    <row r="336" spans="1:255" x14ac:dyDescent="0.2">
      <c r="A336" s="2">
        <v>18</v>
      </c>
      <c r="B336" s="2">
        <v>1</v>
      </c>
      <c r="C336" s="2">
        <v>584</v>
      </c>
      <c r="D336" s="2"/>
      <c r="E336" s="2" t="s">
        <v>415</v>
      </c>
      <c r="F336" s="2" t="s">
        <v>397</v>
      </c>
      <c r="G336" s="2" t="s">
        <v>398</v>
      </c>
      <c r="H336" s="2" t="s">
        <v>51</v>
      </c>
      <c r="I336" s="2">
        <f>I332*J336</f>
        <v>6.5351999999999997</v>
      </c>
      <c r="J336" s="2">
        <v>7.78</v>
      </c>
      <c r="K336" s="2">
        <v>7.78</v>
      </c>
      <c r="L336" s="2"/>
      <c r="M336" s="2"/>
      <c r="N336" s="2"/>
      <c r="O336" s="2">
        <f t="shared" si="318"/>
        <v>0</v>
      </c>
      <c r="P336" s="2">
        <f t="shared" si="319"/>
        <v>0</v>
      </c>
      <c r="Q336" s="2">
        <f t="shared" si="320"/>
        <v>0</v>
      </c>
      <c r="R336" s="2">
        <f t="shared" si="321"/>
        <v>0</v>
      </c>
      <c r="S336" s="2">
        <f t="shared" si="322"/>
        <v>0</v>
      </c>
      <c r="T336" s="2">
        <f t="shared" si="323"/>
        <v>0</v>
      </c>
      <c r="U336" s="2">
        <f t="shared" si="324"/>
        <v>0</v>
      </c>
      <c r="V336" s="2">
        <f t="shared" si="325"/>
        <v>0</v>
      </c>
      <c r="W336" s="2">
        <f t="shared" si="326"/>
        <v>0</v>
      </c>
      <c r="X336" s="2">
        <f t="shared" si="327"/>
        <v>0</v>
      </c>
      <c r="Y336" s="2">
        <f t="shared" si="328"/>
        <v>0</v>
      </c>
      <c r="Z336" s="2"/>
      <c r="AA336" s="2">
        <v>64966527</v>
      </c>
      <c r="AB336" s="2">
        <f t="shared" si="329"/>
        <v>0</v>
      </c>
      <c r="AC336" s="2">
        <f t="shared" si="330"/>
        <v>0</v>
      </c>
      <c r="AD336" s="2">
        <f>ROUND((((ET336)-(EU336))+AE336),2)</f>
        <v>0</v>
      </c>
      <c r="AE336" s="2">
        <f t="shared" si="350"/>
        <v>0</v>
      </c>
      <c r="AF336" s="2">
        <f t="shared" si="350"/>
        <v>0</v>
      </c>
      <c r="AG336" s="2">
        <f t="shared" si="331"/>
        <v>0</v>
      </c>
      <c r="AH336" s="2">
        <f t="shared" si="351"/>
        <v>0</v>
      </c>
      <c r="AI336" s="2">
        <f t="shared" si="351"/>
        <v>0</v>
      </c>
      <c r="AJ336" s="2">
        <f t="shared" si="332"/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106</v>
      </c>
      <c r="AU336" s="2">
        <v>45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1</v>
      </c>
      <c r="BJ336" s="2" t="s">
        <v>399</v>
      </c>
      <c r="BK336" s="2"/>
      <c r="BL336" s="2"/>
      <c r="BM336" s="2">
        <v>4001</v>
      </c>
      <c r="BN336" s="2">
        <v>0</v>
      </c>
      <c r="BO336" s="2" t="s">
        <v>3</v>
      </c>
      <c r="BP336" s="2">
        <v>0</v>
      </c>
      <c r="BQ336" s="2">
        <v>2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106</v>
      </c>
      <c r="CA336" s="2">
        <v>45</v>
      </c>
      <c r="CB336" s="2" t="s">
        <v>3</v>
      </c>
      <c r="CC336" s="2"/>
      <c r="CD336" s="2"/>
      <c r="CE336" s="2">
        <v>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3</v>
      </c>
      <c r="CO336" s="2">
        <v>0</v>
      </c>
      <c r="CP336" s="2">
        <f t="shared" si="333"/>
        <v>0</v>
      </c>
      <c r="CQ336" s="2">
        <f t="shared" si="334"/>
        <v>0</v>
      </c>
      <c r="CR336" s="2">
        <f>(((ET336)*BB336-(EU336)*BS336)+AE336*BS336)</f>
        <v>0</v>
      </c>
      <c r="CS336" s="2">
        <f t="shared" si="335"/>
        <v>0</v>
      </c>
      <c r="CT336" s="2">
        <f t="shared" si="336"/>
        <v>0</v>
      </c>
      <c r="CU336" s="2">
        <f t="shared" si="337"/>
        <v>0</v>
      </c>
      <c r="CV336" s="2">
        <f t="shared" si="338"/>
        <v>0</v>
      </c>
      <c r="CW336" s="2">
        <f t="shared" si="339"/>
        <v>0</v>
      </c>
      <c r="CX336" s="2">
        <f t="shared" si="340"/>
        <v>0</v>
      </c>
      <c r="CY336" s="2">
        <f t="shared" si="341"/>
        <v>0</v>
      </c>
      <c r="CZ336" s="2">
        <f t="shared" si="342"/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1010</v>
      </c>
      <c r="DV336" s="2" t="s">
        <v>51</v>
      </c>
      <c r="DW336" s="2" t="s">
        <v>51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49994164</v>
      </c>
      <c r="EF336" s="2">
        <v>2</v>
      </c>
      <c r="EG336" s="2" t="s">
        <v>74</v>
      </c>
      <c r="EH336" s="2">
        <v>4</v>
      </c>
      <c r="EI336" s="2" t="s">
        <v>388</v>
      </c>
      <c r="EJ336" s="2">
        <v>1</v>
      </c>
      <c r="EK336" s="2">
        <v>4001</v>
      </c>
      <c r="EL336" s="2" t="s">
        <v>388</v>
      </c>
      <c r="EM336" s="2" t="s">
        <v>389</v>
      </c>
      <c r="EN336" s="2"/>
      <c r="EO336" s="2" t="s">
        <v>3</v>
      </c>
      <c r="EP336" s="2"/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106</v>
      </c>
      <c r="FY336" s="2">
        <v>45</v>
      </c>
      <c r="FZ336" s="2"/>
      <c r="GA336" s="2" t="s">
        <v>3</v>
      </c>
      <c r="GB336" s="2"/>
      <c r="GC336" s="2"/>
      <c r="GD336" s="2">
        <v>1</v>
      </c>
      <c r="GE336" s="2"/>
      <c r="GF336" s="2">
        <v>1317474735</v>
      </c>
      <c r="GG336" s="2">
        <v>2</v>
      </c>
      <c r="GH336" s="2">
        <v>1</v>
      </c>
      <c r="GI336" s="2">
        <v>-2</v>
      </c>
      <c r="GJ336" s="2">
        <v>0</v>
      </c>
      <c r="GK336" s="2">
        <v>0</v>
      </c>
      <c r="GL336" s="2">
        <f t="shared" si="343"/>
        <v>0</v>
      </c>
      <c r="GM336" s="2">
        <f>ROUND(O336+X336+Y336,2)+GX336</f>
        <v>0</v>
      </c>
      <c r="GN336" s="2">
        <f t="shared" si="344"/>
        <v>0</v>
      </c>
      <c r="GO336" s="2">
        <f t="shared" si="345"/>
        <v>0</v>
      </c>
      <c r="GP336" s="2">
        <f t="shared" si="346"/>
        <v>0</v>
      </c>
      <c r="GQ336" s="2"/>
      <c r="GR336" s="2">
        <v>0</v>
      </c>
      <c r="GS336" s="2">
        <v>3</v>
      </c>
      <c r="GT336" s="2">
        <v>0</v>
      </c>
      <c r="GU336" s="2" t="s">
        <v>3</v>
      </c>
      <c r="GV336" s="2">
        <f t="shared" si="347"/>
        <v>0</v>
      </c>
      <c r="GW336" s="2">
        <v>1</v>
      </c>
      <c r="GX336" s="2">
        <f t="shared" si="348"/>
        <v>0</v>
      </c>
      <c r="GY336" s="2"/>
      <c r="GZ336" s="2"/>
      <c r="HA336" s="2">
        <v>0</v>
      </c>
      <c r="HB336" s="2">
        <v>0</v>
      </c>
      <c r="HC336" s="2">
        <f t="shared" si="349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390</v>
      </c>
      <c r="HO336" s="2" t="s">
        <v>391</v>
      </c>
      <c r="HP336" s="2" t="s">
        <v>388</v>
      </c>
      <c r="HQ336" s="2" t="s">
        <v>388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18</v>
      </c>
      <c r="B337">
        <v>1</v>
      </c>
      <c r="C337">
        <v>592</v>
      </c>
      <c r="E337" t="s">
        <v>415</v>
      </c>
      <c r="F337" t="s">
        <v>397</v>
      </c>
      <c r="G337" t="s">
        <v>398</v>
      </c>
      <c r="H337" t="s">
        <v>51</v>
      </c>
      <c r="I337">
        <f>I333*J337</f>
        <v>6.5351999999999997</v>
      </c>
      <c r="J337">
        <v>7.78</v>
      </c>
      <c r="K337">
        <v>7.78</v>
      </c>
      <c r="O337">
        <f t="shared" si="318"/>
        <v>0</v>
      </c>
      <c r="P337">
        <f t="shared" si="319"/>
        <v>0</v>
      </c>
      <c r="Q337">
        <f t="shared" si="320"/>
        <v>0</v>
      </c>
      <c r="R337">
        <f t="shared" si="321"/>
        <v>0</v>
      </c>
      <c r="S337">
        <f t="shared" si="322"/>
        <v>0</v>
      </c>
      <c r="T337">
        <f t="shared" si="323"/>
        <v>0</v>
      </c>
      <c r="U337">
        <f t="shared" si="324"/>
        <v>0</v>
      </c>
      <c r="V337">
        <f t="shared" si="325"/>
        <v>0</v>
      </c>
      <c r="W337">
        <f t="shared" si="326"/>
        <v>0</v>
      </c>
      <c r="X337">
        <f t="shared" si="327"/>
        <v>0</v>
      </c>
      <c r="Y337">
        <f t="shared" si="328"/>
        <v>0</v>
      </c>
      <c r="AA337">
        <v>64966525</v>
      </c>
      <c r="AB337">
        <f t="shared" si="329"/>
        <v>0</v>
      </c>
      <c r="AC337">
        <f t="shared" si="330"/>
        <v>0</v>
      </c>
      <c r="AD337">
        <f>ROUND((((ET337)-(EU337))+AE337),2)</f>
        <v>0</v>
      </c>
      <c r="AE337">
        <f t="shared" si="350"/>
        <v>0</v>
      </c>
      <c r="AF337">
        <f t="shared" si="350"/>
        <v>0</v>
      </c>
      <c r="AG337">
        <f t="shared" si="331"/>
        <v>0</v>
      </c>
      <c r="AH337">
        <f t="shared" si="351"/>
        <v>0</v>
      </c>
      <c r="AI337">
        <f t="shared" si="351"/>
        <v>0</v>
      </c>
      <c r="AJ337">
        <f t="shared" si="332"/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106</v>
      </c>
      <c r="AU337">
        <v>45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9.66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399</v>
      </c>
      <c r="BM337">
        <v>4001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106</v>
      </c>
      <c r="CA337">
        <v>45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333"/>
        <v>0</v>
      </c>
      <c r="CQ337">
        <f t="shared" si="334"/>
        <v>0</v>
      </c>
      <c r="CR337">
        <f>(((ET337)*BB337-(EU337)*BS337)+AE337*BS337)</f>
        <v>0</v>
      </c>
      <c r="CS337">
        <f t="shared" si="335"/>
        <v>0</v>
      </c>
      <c r="CT337">
        <f t="shared" si="336"/>
        <v>0</v>
      </c>
      <c r="CU337">
        <f t="shared" si="337"/>
        <v>0</v>
      </c>
      <c r="CV337">
        <f t="shared" si="338"/>
        <v>0</v>
      </c>
      <c r="CW337">
        <f t="shared" si="339"/>
        <v>0</v>
      </c>
      <c r="CX337">
        <f t="shared" si="340"/>
        <v>0</v>
      </c>
      <c r="CY337">
        <f t="shared" si="341"/>
        <v>0</v>
      </c>
      <c r="CZ337">
        <f t="shared" si="342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51</v>
      </c>
      <c r="DW337" t="s">
        <v>51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49994164</v>
      </c>
      <c r="EF337">
        <v>2</v>
      </c>
      <c r="EG337" t="s">
        <v>74</v>
      </c>
      <c r="EH337">
        <v>4</v>
      </c>
      <c r="EI337" t="s">
        <v>388</v>
      </c>
      <c r="EJ337">
        <v>1</v>
      </c>
      <c r="EK337">
        <v>4001</v>
      </c>
      <c r="EL337" t="s">
        <v>388</v>
      </c>
      <c r="EM337" t="s">
        <v>389</v>
      </c>
      <c r="EO337" t="s">
        <v>3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v>0</v>
      </c>
      <c r="FS337">
        <v>0</v>
      </c>
      <c r="FX337">
        <v>106</v>
      </c>
      <c r="FY337">
        <v>45</v>
      </c>
      <c r="GA337" t="s">
        <v>3</v>
      </c>
      <c r="GD337">
        <v>0</v>
      </c>
      <c r="GF337">
        <v>1317474735</v>
      </c>
      <c r="GG337">
        <v>2</v>
      </c>
      <c r="GH337">
        <v>1</v>
      </c>
      <c r="GI337">
        <v>5</v>
      </c>
      <c r="GJ337">
        <v>0</v>
      </c>
      <c r="GK337">
        <f>ROUND(R337*(S12)/100,2)</f>
        <v>0</v>
      </c>
      <c r="GL337">
        <f t="shared" si="343"/>
        <v>0</v>
      </c>
      <c r="GM337">
        <f>ROUND(O337+X337+Y337+GK337,2)+GX337</f>
        <v>0</v>
      </c>
      <c r="GN337">
        <f t="shared" si="344"/>
        <v>0</v>
      </c>
      <c r="GO337">
        <f t="shared" si="345"/>
        <v>0</v>
      </c>
      <c r="GP337">
        <f t="shared" si="346"/>
        <v>0</v>
      </c>
      <c r="GR337">
        <v>0</v>
      </c>
      <c r="GS337">
        <v>3</v>
      </c>
      <c r="GT337">
        <v>0</v>
      </c>
      <c r="GU337" t="s">
        <v>3</v>
      </c>
      <c r="GV337">
        <f t="shared" si="347"/>
        <v>0</v>
      </c>
      <c r="GW337">
        <v>1</v>
      </c>
      <c r="GX337">
        <f t="shared" si="348"/>
        <v>0</v>
      </c>
      <c r="HA337">
        <v>0</v>
      </c>
      <c r="HB337">
        <v>0</v>
      </c>
      <c r="HC337">
        <f t="shared" si="349"/>
        <v>0</v>
      </c>
      <c r="HE337" t="s">
        <v>3</v>
      </c>
      <c r="HF337" t="s">
        <v>3</v>
      </c>
      <c r="HM337" t="s">
        <v>3</v>
      </c>
      <c r="HN337" t="s">
        <v>390</v>
      </c>
      <c r="HO337" t="s">
        <v>391</v>
      </c>
      <c r="HP337" t="s">
        <v>388</v>
      </c>
      <c r="HQ337" t="s">
        <v>388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>
        <f>ROW(SmtRes!A600)</f>
        <v>600</v>
      </c>
      <c r="D338" s="2">
        <f>ROW(EtalonRes!A610)</f>
        <v>610</v>
      </c>
      <c r="E338" s="2" t="s">
        <v>416</v>
      </c>
      <c r="F338" s="2" t="s">
        <v>404</v>
      </c>
      <c r="G338" s="2" t="s">
        <v>405</v>
      </c>
      <c r="H338" s="2" t="s">
        <v>406</v>
      </c>
      <c r="I338" s="2">
        <f>ROUND(ROUND(6*14/10,4),7)</f>
        <v>8.4</v>
      </c>
      <c r="J338" s="2">
        <v>0</v>
      </c>
      <c r="K338" s="2">
        <f>ROUND(ROUND(6*14/10,4),7)</f>
        <v>8.4</v>
      </c>
      <c r="L338" s="2"/>
      <c r="M338" s="2"/>
      <c r="N338" s="2"/>
      <c r="O338" s="2">
        <f t="shared" si="318"/>
        <v>1827.98</v>
      </c>
      <c r="P338" s="2">
        <f t="shared" si="319"/>
        <v>132.30000000000001</v>
      </c>
      <c r="Q338" s="2">
        <f t="shared" si="320"/>
        <v>1263.1600000000001</v>
      </c>
      <c r="R338" s="2">
        <f t="shared" si="321"/>
        <v>156.58000000000001</v>
      </c>
      <c r="S338" s="2">
        <f t="shared" si="322"/>
        <v>432.52</v>
      </c>
      <c r="T338" s="2">
        <f t="shared" si="323"/>
        <v>0</v>
      </c>
      <c r="U338" s="2">
        <f t="shared" si="324"/>
        <v>44.956800000000001</v>
      </c>
      <c r="V338" s="2">
        <f t="shared" si="325"/>
        <v>11.592000000000001</v>
      </c>
      <c r="W338" s="2">
        <f t="shared" si="326"/>
        <v>0</v>
      </c>
      <c r="X338" s="2">
        <f t="shared" si="327"/>
        <v>624.45000000000005</v>
      </c>
      <c r="Y338" s="2">
        <f t="shared" si="328"/>
        <v>265.10000000000002</v>
      </c>
      <c r="Z338" s="2"/>
      <c r="AA338" s="2">
        <v>64966527</v>
      </c>
      <c r="AB338" s="2">
        <f t="shared" si="329"/>
        <v>217.62</v>
      </c>
      <c r="AC338" s="2">
        <f t="shared" si="330"/>
        <v>15.75</v>
      </c>
      <c r="AD338" s="2">
        <f>ROUND(((((ET338*ROUND(1.2,7)))-((EU338*ROUND(1.2,7))))+AE338),2)</f>
        <v>150.38</v>
      </c>
      <c r="AE338" s="2">
        <f>ROUND(((EU338*ROUND(1.2,7))),2)</f>
        <v>18.64</v>
      </c>
      <c r="AF338" s="2">
        <f>ROUND(((EV338*ROUND(1.2,7))),2)</f>
        <v>51.49</v>
      </c>
      <c r="AG338" s="2">
        <f t="shared" si="331"/>
        <v>0</v>
      </c>
      <c r="AH338" s="2">
        <f>((EW338*ROUND(1.2,7)))</f>
        <v>5.3519999999999994</v>
      </c>
      <c r="AI338" s="2">
        <f>((EX338*ROUND(1.2,7)))</f>
        <v>1.38</v>
      </c>
      <c r="AJ338" s="2">
        <f t="shared" si="332"/>
        <v>0</v>
      </c>
      <c r="AK338" s="2">
        <v>183.97</v>
      </c>
      <c r="AL338" s="2">
        <v>15.75</v>
      </c>
      <c r="AM338" s="2">
        <v>125.31</v>
      </c>
      <c r="AN338" s="2">
        <v>15.53</v>
      </c>
      <c r="AO338" s="2">
        <v>42.91</v>
      </c>
      <c r="AP338" s="2">
        <v>0</v>
      </c>
      <c r="AQ338" s="2">
        <v>4.46</v>
      </c>
      <c r="AR338" s="2">
        <v>1.1499999999999999</v>
      </c>
      <c r="AS338" s="2">
        <v>0</v>
      </c>
      <c r="AT338" s="2">
        <v>106</v>
      </c>
      <c r="AU338" s="2">
        <v>45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1</v>
      </c>
      <c r="BJ338" s="2" t="s">
        <v>407</v>
      </c>
      <c r="BK338" s="2"/>
      <c r="BL338" s="2"/>
      <c r="BM338" s="2">
        <v>4001</v>
      </c>
      <c r="BN338" s="2">
        <v>0</v>
      </c>
      <c r="BO338" s="2" t="s">
        <v>3</v>
      </c>
      <c r="BP338" s="2">
        <v>0</v>
      </c>
      <c r="BQ338" s="2">
        <v>2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106</v>
      </c>
      <c r="CA338" s="2">
        <v>45</v>
      </c>
      <c r="CB338" s="2" t="s">
        <v>3</v>
      </c>
      <c r="CC338" s="2"/>
      <c r="CD338" s="2"/>
      <c r="CE338" s="2">
        <v>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1253</v>
      </c>
      <c r="CO338" s="2">
        <v>0</v>
      </c>
      <c r="CP338" s="2">
        <f t="shared" si="333"/>
        <v>1827.98</v>
      </c>
      <c r="CQ338" s="2">
        <f t="shared" si="334"/>
        <v>15.75</v>
      </c>
      <c r="CR338" s="2">
        <f>((((ET338*ROUND(1.2,7)))*BB338-((EU338*ROUND(1.2,7)))*BS338)+AE338*BS338)</f>
        <v>150.37599999999998</v>
      </c>
      <c r="CS338" s="2">
        <f t="shared" si="335"/>
        <v>18.64</v>
      </c>
      <c r="CT338" s="2">
        <f t="shared" si="336"/>
        <v>51.49</v>
      </c>
      <c r="CU338" s="2">
        <f t="shared" si="337"/>
        <v>0</v>
      </c>
      <c r="CV338" s="2">
        <f t="shared" si="338"/>
        <v>5.3519999999999994</v>
      </c>
      <c r="CW338" s="2">
        <f t="shared" si="339"/>
        <v>1.38</v>
      </c>
      <c r="CX338" s="2">
        <f t="shared" si="340"/>
        <v>0</v>
      </c>
      <c r="CY338" s="2">
        <f t="shared" si="341"/>
        <v>624.44600000000003</v>
      </c>
      <c r="CZ338" s="2">
        <f t="shared" si="342"/>
        <v>265.09500000000003</v>
      </c>
      <c r="DA338" s="2"/>
      <c r="DB338" s="2">
        <v>65</v>
      </c>
      <c r="DC338" s="2" t="s">
        <v>3</v>
      </c>
      <c r="DD338" s="2" t="s">
        <v>3</v>
      </c>
      <c r="DE338" s="2" t="s">
        <v>60</v>
      </c>
      <c r="DF338" s="2" t="s">
        <v>60</v>
      </c>
      <c r="DG338" s="2" t="s">
        <v>60</v>
      </c>
      <c r="DH338" s="2" t="s">
        <v>3</v>
      </c>
      <c r="DI338" s="2" t="s">
        <v>60</v>
      </c>
      <c r="DJ338" s="2" t="s">
        <v>60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406</v>
      </c>
      <c r="DW338" s="2" t="s">
        <v>406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49994164</v>
      </c>
      <c r="EF338" s="2">
        <v>2</v>
      </c>
      <c r="EG338" s="2" t="s">
        <v>74</v>
      </c>
      <c r="EH338" s="2">
        <v>4</v>
      </c>
      <c r="EI338" s="2" t="s">
        <v>388</v>
      </c>
      <c r="EJ338" s="2">
        <v>1</v>
      </c>
      <c r="EK338" s="2">
        <v>4001</v>
      </c>
      <c r="EL338" s="2" t="s">
        <v>388</v>
      </c>
      <c r="EM338" s="2" t="s">
        <v>389</v>
      </c>
      <c r="EN338" s="2"/>
      <c r="EO338" s="2" t="s">
        <v>153</v>
      </c>
      <c r="EP338" s="2"/>
      <c r="EQ338" s="2">
        <v>131072</v>
      </c>
      <c r="ER338" s="2">
        <v>183.97</v>
      </c>
      <c r="ES338" s="2">
        <v>15.75</v>
      </c>
      <c r="ET338" s="2">
        <v>125.31</v>
      </c>
      <c r="EU338" s="2">
        <v>15.53</v>
      </c>
      <c r="EV338" s="2">
        <v>42.91</v>
      </c>
      <c r="EW338" s="2">
        <v>4.46</v>
      </c>
      <c r="EX338" s="2">
        <v>1.1499999999999999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106</v>
      </c>
      <c r="FY338" s="2">
        <v>45</v>
      </c>
      <c r="FZ338" s="2"/>
      <c r="GA338" s="2" t="s">
        <v>3</v>
      </c>
      <c r="GB338" s="2"/>
      <c r="GC338" s="2"/>
      <c r="GD338" s="2">
        <v>1</v>
      </c>
      <c r="GE338" s="2"/>
      <c r="GF338" s="2">
        <v>-1898435839</v>
      </c>
      <c r="GG338" s="2">
        <v>2</v>
      </c>
      <c r="GH338" s="2">
        <v>1</v>
      </c>
      <c r="GI338" s="2">
        <v>-2</v>
      </c>
      <c r="GJ338" s="2">
        <v>0</v>
      </c>
      <c r="GK338" s="2">
        <v>0</v>
      </c>
      <c r="GL338" s="2">
        <f t="shared" si="343"/>
        <v>0</v>
      </c>
      <c r="GM338" s="2">
        <f>ROUND(O338+X338+Y338,2)+GX338</f>
        <v>2717.53</v>
      </c>
      <c r="GN338" s="2">
        <f t="shared" si="344"/>
        <v>2717.53</v>
      </c>
      <c r="GO338" s="2">
        <f t="shared" si="345"/>
        <v>0</v>
      </c>
      <c r="GP338" s="2">
        <f t="shared" si="346"/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si="347"/>
        <v>0</v>
      </c>
      <c r="GW338" s="2">
        <v>1</v>
      </c>
      <c r="GX338" s="2">
        <f t="shared" si="348"/>
        <v>0</v>
      </c>
      <c r="GY338" s="2"/>
      <c r="GZ338" s="2"/>
      <c r="HA338" s="2">
        <v>0</v>
      </c>
      <c r="HB338" s="2">
        <v>0</v>
      </c>
      <c r="HC338" s="2">
        <f t="shared" si="349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390</v>
      </c>
      <c r="HO338" s="2" t="s">
        <v>391</v>
      </c>
      <c r="HP338" s="2" t="s">
        <v>388</v>
      </c>
      <c r="HQ338" s="2" t="s">
        <v>388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C339">
        <f>ROW(SmtRes!A608)</f>
        <v>608</v>
      </c>
      <c r="D339">
        <f>ROW(EtalonRes!A620)</f>
        <v>620</v>
      </c>
      <c r="E339" t="s">
        <v>416</v>
      </c>
      <c r="F339" t="s">
        <v>404</v>
      </c>
      <c r="G339" t="s">
        <v>405</v>
      </c>
      <c r="H339" t="s">
        <v>406</v>
      </c>
      <c r="I339">
        <f>ROUND(ROUND(6*14/10,4),7)</f>
        <v>8.4</v>
      </c>
      <c r="J339">
        <v>0</v>
      </c>
      <c r="K339">
        <f>ROUND(ROUND(6*14/10,4),7)</f>
        <v>8.4</v>
      </c>
      <c r="O339">
        <f t="shared" si="318"/>
        <v>45163.78</v>
      </c>
      <c r="P339">
        <f t="shared" si="319"/>
        <v>1951.43</v>
      </c>
      <c r="Q339">
        <f t="shared" si="320"/>
        <v>21184.31</v>
      </c>
      <c r="R339">
        <f t="shared" si="321"/>
        <v>7974.42</v>
      </c>
      <c r="S339">
        <f t="shared" si="322"/>
        <v>22028.04</v>
      </c>
      <c r="T339">
        <f t="shared" si="323"/>
        <v>0</v>
      </c>
      <c r="U339">
        <f t="shared" si="324"/>
        <v>44.956800000000001</v>
      </c>
      <c r="V339">
        <f t="shared" si="325"/>
        <v>11.592000000000001</v>
      </c>
      <c r="W339">
        <f t="shared" si="326"/>
        <v>0</v>
      </c>
      <c r="X339">
        <f t="shared" si="327"/>
        <v>31802.61</v>
      </c>
      <c r="Y339">
        <f t="shared" si="328"/>
        <v>13501.11</v>
      </c>
      <c r="AA339">
        <v>64966525</v>
      </c>
      <c r="AB339">
        <f t="shared" si="329"/>
        <v>217.62</v>
      </c>
      <c r="AC339">
        <f t="shared" si="330"/>
        <v>15.75</v>
      </c>
      <c r="AD339">
        <f>ROUND(((((ET339*ROUND(1.2,7)))-((EU339*ROUND(1.2,7))))+AE339),2)</f>
        <v>150.38</v>
      </c>
      <c r="AE339">
        <f>ROUND(((EU339*ROUND(1.2,7))),2)</f>
        <v>18.64</v>
      </c>
      <c r="AF339">
        <f>ROUND(((EV339*ROUND(1.2,7))),2)</f>
        <v>51.49</v>
      </c>
      <c r="AG339">
        <f t="shared" si="331"/>
        <v>0</v>
      </c>
      <c r="AH339">
        <f>((EW339*ROUND(1.2,7)))</f>
        <v>5.3519999999999994</v>
      </c>
      <c r="AI339">
        <f>((EX339*ROUND(1.2,7)))</f>
        <v>1.38</v>
      </c>
      <c r="AJ339">
        <f t="shared" si="332"/>
        <v>0</v>
      </c>
      <c r="AK339">
        <v>183.97</v>
      </c>
      <c r="AL339">
        <v>15.75</v>
      </c>
      <c r="AM339">
        <v>125.31</v>
      </c>
      <c r="AN339">
        <v>15.53</v>
      </c>
      <c r="AO339">
        <v>42.91</v>
      </c>
      <c r="AP339">
        <v>0</v>
      </c>
      <c r="AQ339">
        <v>4.46</v>
      </c>
      <c r="AR339">
        <v>1.1499999999999999</v>
      </c>
      <c r="AS339">
        <v>0</v>
      </c>
      <c r="AT339">
        <v>106</v>
      </c>
      <c r="AU339">
        <v>45</v>
      </c>
      <c r="AV339">
        <v>1</v>
      </c>
      <c r="AW339">
        <v>1</v>
      </c>
      <c r="AZ339">
        <v>1</v>
      </c>
      <c r="BA339">
        <v>50.93</v>
      </c>
      <c r="BB339">
        <v>16.77</v>
      </c>
      <c r="BC339">
        <v>14.75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407</v>
      </c>
      <c r="BM339">
        <v>4001</v>
      </c>
      <c r="BN339">
        <v>0</v>
      </c>
      <c r="BO339" t="s">
        <v>404</v>
      </c>
      <c r="BP339">
        <v>1</v>
      </c>
      <c r="BQ339">
        <v>2</v>
      </c>
      <c r="BR339">
        <v>0</v>
      </c>
      <c r="BS339">
        <v>50.93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106</v>
      </c>
      <c r="CA339">
        <v>45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1253</v>
      </c>
      <c r="CO339">
        <v>0</v>
      </c>
      <c r="CP339">
        <f t="shared" si="333"/>
        <v>45163.78</v>
      </c>
      <c r="CQ339">
        <f t="shared" si="334"/>
        <v>232.3125</v>
      </c>
      <c r="CR339">
        <f>((((ET339*ROUND(1.2,7)))*BB339-((EU339*ROUND(1.2,7)))*BS339)+AE339*BS339)</f>
        <v>2521.9421599999996</v>
      </c>
      <c r="CS339">
        <f t="shared" si="335"/>
        <v>949.33519999999999</v>
      </c>
      <c r="CT339">
        <f t="shared" si="336"/>
        <v>2622.3857000000003</v>
      </c>
      <c r="CU339">
        <f t="shared" si="337"/>
        <v>0</v>
      </c>
      <c r="CV339">
        <f t="shared" si="338"/>
        <v>5.3519999999999994</v>
      </c>
      <c r="CW339">
        <f t="shared" si="339"/>
        <v>1.38</v>
      </c>
      <c r="CX339">
        <f t="shared" si="340"/>
        <v>0</v>
      </c>
      <c r="CY339">
        <f t="shared" si="341"/>
        <v>31802.607599999999</v>
      </c>
      <c r="CZ339">
        <f t="shared" si="342"/>
        <v>13501.107</v>
      </c>
      <c r="DB339">
        <v>66</v>
      </c>
      <c r="DC339" t="s">
        <v>3</v>
      </c>
      <c r="DD339" t="s">
        <v>3</v>
      </c>
      <c r="DE339" t="s">
        <v>60</v>
      </c>
      <c r="DF339" t="s">
        <v>60</v>
      </c>
      <c r="DG339" t="s">
        <v>60</v>
      </c>
      <c r="DH339" t="s">
        <v>3</v>
      </c>
      <c r="DI339" t="s">
        <v>60</v>
      </c>
      <c r="DJ339" t="s">
        <v>60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406</v>
      </c>
      <c r="DW339" t="s">
        <v>406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49994164</v>
      </c>
      <c r="EF339">
        <v>2</v>
      </c>
      <c r="EG339" t="s">
        <v>74</v>
      </c>
      <c r="EH339">
        <v>4</v>
      </c>
      <c r="EI339" t="s">
        <v>388</v>
      </c>
      <c r="EJ339">
        <v>1</v>
      </c>
      <c r="EK339">
        <v>4001</v>
      </c>
      <c r="EL339" t="s">
        <v>388</v>
      </c>
      <c r="EM339" t="s">
        <v>389</v>
      </c>
      <c r="EO339" t="s">
        <v>153</v>
      </c>
      <c r="EQ339">
        <v>131072</v>
      </c>
      <c r="ER339">
        <v>183.97</v>
      </c>
      <c r="ES339">
        <v>15.75</v>
      </c>
      <c r="ET339">
        <v>125.31</v>
      </c>
      <c r="EU339">
        <v>15.53</v>
      </c>
      <c r="EV339">
        <v>42.91</v>
      </c>
      <c r="EW339">
        <v>4.46</v>
      </c>
      <c r="EX339">
        <v>1.1499999999999999</v>
      </c>
      <c r="EY339">
        <v>0</v>
      </c>
      <c r="FQ339">
        <v>0</v>
      </c>
      <c r="FR339">
        <v>0</v>
      </c>
      <c r="FS339">
        <v>0</v>
      </c>
      <c r="FX339">
        <v>106</v>
      </c>
      <c r="FY339">
        <v>45</v>
      </c>
      <c r="GA339" t="s">
        <v>3</v>
      </c>
      <c r="GD339">
        <v>0</v>
      </c>
      <c r="GF339">
        <v>-1898435839</v>
      </c>
      <c r="GG339">
        <v>2</v>
      </c>
      <c r="GH339">
        <v>1</v>
      </c>
      <c r="GI339">
        <v>2</v>
      </c>
      <c r="GJ339">
        <v>0</v>
      </c>
      <c r="GK339">
        <f>ROUND(R339*(S12)/100,2)</f>
        <v>12759.07</v>
      </c>
      <c r="GL339">
        <f t="shared" si="343"/>
        <v>0</v>
      </c>
      <c r="GM339">
        <f>ROUND(O339+X339+Y339+GK339,2)+GX339</f>
        <v>103226.57</v>
      </c>
      <c r="GN339">
        <f t="shared" si="344"/>
        <v>103226.57</v>
      </c>
      <c r="GO339">
        <f t="shared" si="345"/>
        <v>0</v>
      </c>
      <c r="GP339">
        <f t="shared" si="346"/>
        <v>0</v>
      </c>
      <c r="GR339">
        <v>0</v>
      </c>
      <c r="GS339">
        <v>3</v>
      </c>
      <c r="GT339">
        <v>0</v>
      </c>
      <c r="GU339" t="s">
        <v>3</v>
      </c>
      <c r="GV339">
        <f t="shared" si="347"/>
        <v>0</v>
      </c>
      <c r="GW339">
        <v>1</v>
      </c>
      <c r="GX339">
        <f t="shared" si="348"/>
        <v>0</v>
      </c>
      <c r="HA339">
        <v>0</v>
      </c>
      <c r="HB339">
        <v>0</v>
      </c>
      <c r="HC339">
        <f t="shared" si="349"/>
        <v>0</v>
      </c>
      <c r="HE339" t="s">
        <v>3</v>
      </c>
      <c r="HF339" t="s">
        <v>3</v>
      </c>
      <c r="HM339" t="s">
        <v>3</v>
      </c>
      <c r="HN339" t="s">
        <v>390</v>
      </c>
      <c r="HO339" t="s">
        <v>391</v>
      </c>
      <c r="HP339" t="s">
        <v>388</v>
      </c>
      <c r="HQ339" t="s">
        <v>388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/>
      <c r="E340" s="2" t="s">
        <v>417</v>
      </c>
      <c r="F340" s="2" t="s">
        <v>418</v>
      </c>
      <c r="G340" s="2" t="s">
        <v>419</v>
      </c>
      <c r="H340" s="2" t="s">
        <v>280</v>
      </c>
      <c r="I340" s="2">
        <v>14</v>
      </c>
      <c r="J340" s="2">
        <v>0</v>
      </c>
      <c r="K340" s="2">
        <v>14</v>
      </c>
      <c r="L340" s="2"/>
      <c r="M340" s="2"/>
      <c r="N340" s="2"/>
      <c r="O340" s="2">
        <f t="shared" si="318"/>
        <v>3091666.62</v>
      </c>
      <c r="P340" s="2">
        <f>ROUND(ROUND(CQ340*I340,2)/BC340,2)</f>
        <v>3091666.62</v>
      </c>
      <c r="Q340" s="2">
        <f t="shared" si="320"/>
        <v>0</v>
      </c>
      <c r="R340" s="2">
        <f t="shared" si="321"/>
        <v>0</v>
      </c>
      <c r="S340" s="2">
        <f t="shared" si="322"/>
        <v>0</v>
      </c>
      <c r="T340" s="2">
        <f t="shared" si="323"/>
        <v>0</v>
      </c>
      <c r="U340" s="2">
        <f t="shared" si="324"/>
        <v>0</v>
      </c>
      <c r="V340" s="2">
        <f t="shared" si="325"/>
        <v>0</v>
      </c>
      <c r="W340" s="2">
        <f t="shared" si="326"/>
        <v>0</v>
      </c>
      <c r="X340" s="2">
        <f t="shared" si="327"/>
        <v>0</v>
      </c>
      <c r="Y340" s="2">
        <f t="shared" si="328"/>
        <v>0</v>
      </c>
      <c r="Z340" s="2"/>
      <c r="AA340" s="2">
        <v>64966527</v>
      </c>
      <c r="AB340" s="2">
        <f t="shared" si="329"/>
        <v>220833.33</v>
      </c>
      <c r="AC340" s="2">
        <f t="shared" si="330"/>
        <v>220833.33</v>
      </c>
      <c r="AD340" s="2">
        <f>ROUND((((ET340)-(EU340))+AE340),2)</f>
        <v>0</v>
      </c>
      <c r="AE340" s="2">
        <f t="shared" ref="AE340:AF343" si="352">ROUND((EU340),2)</f>
        <v>0</v>
      </c>
      <c r="AF340" s="2">
        <f t="shared" si="352"/>
        <v>0</v>
      </c>
      <c r="AG340" s="2">
        <f t="shared" si="331"/>
        <v>0</v>
      </c>
      <c r="AH340" s="2">
        <f t="shared" ref="AH340:AI343" si="353">(EW340)</f>
        <v>0</v>
      </c>
      <c r="AI340" s="2">
        <f t="shared" si="353"/>
        <v>0</v>
      </c>
      <c r="AJ340" s="2">
        <f t="shared" si="332"/>
        <v>0</v>
      </c>
      <c r="AK340" s="2">
        <v>220833.33</v>
      </c>
      <c r="AL340" s="2">
        <v>220833.33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78</v>
      </c>
      <c r="AU340" s="2">
        <v>57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2</v>
      </c>
      <c r="BJ340" s="2" t="s">
        <v>3</v>
      </c>
      <c r="BK340" s="2"/>
      <c r="BL340" s="2"/>
      <c r="BM340" s="2">
        <v>400002</v>
      </c>
      <c r="BN340" s="2">
        <v>0</v>
      </c>
      <c r="BO340" s="2" t="s">
        <v>3</v>
      </c>
      <c r="BP340" s="2">
        <v>0</v>
      </c>
      <c r="BQ340" s="2">
        <v>7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78</v>
      </c>
      <c r="CA340" s="2">
        <v>57</v>
      </c>
      <c r="CB340" s="2" t="s">
        <v>3</v>
      </c>
      <c r="CC340" s="2"/>
      <c r="CD340" s="2"/>
      <c r="CE340" s="2">
        <v>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si="333"/>
        <v>3091666.62</v>
      </c>
      <c r="CQ340" s="2">
        <f>AC340</f>
        <v>220833.33</v>
      </c>
      <c r="CR340" s="2">
        <f>(((ET340)-(EU340)*BS340)+AE340*BS340)</f>
        <v>0</v>
      </c>
      <c r="CS340" s="2">
        <f t="shared" si="335"/>
        <v>0</v>
      </c>
      <c r="CT340" s="2">
        <f t="shared" si="336"/>
        <v>0</v>
      </c>
      <c r="CU340" s="2">
        <f t="shared" si="337"/>
        <v>0</v>
      </c>
      <c r="CV340" s="2">
        <f t="shared" si="338"/>
        <v>0</v>
      </c>
      <c r="CW340" s="2">
        <f t="shared" si="339"/>
        <v>0</v>
      </c>
      <c r="CX340" s="2">
        <f t="shared" si="340"/>
        <v>0</v>
      </c>
      <c r="CY340" s="2">
        <f t="shared" si="341"/>
        <v>0</v>
      </c>
      <c r="CZ340" s="2">
        <f t="shared" si="342"/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280</v>
      </c>
      <c r="DW340" s="2" t="s">
        <v>280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49994505</v>
      </c>
      <c r="EF340" s="2">
        <v>7</v>
      </c>
      <c r="EG340" s="2" t="s">
        <v>42</v>
      </c>
      <c r="EH340" s="2">
        <v>109</v>
      </c>
      <c r="EI340" s="2" t="s">
        <v>43</v>
      </c>
      <c r="EJ340" s="2">
        <v>1</v>
      </c>
      <c r="EK340" s="2">
        <v>400002</v>
      </c>
      <c r="EL340" s="2" t="s">
        <v>43</v>
      </c>
      <c r="EM340" s="2" t="s">
        <v>44</v>
      </c>
      <c r="EN340" s="2"/>
      <c r="EO340" s="2" t="s">
        <v>3</v>
      </c>
      <c r="EP340" s="2"/>
      <c r="EQ340" s="2">
        <v>1703936</v>
      </c>
      <c r="ER340" s="2">
        <v>22597.09</v>
      </c>
      <c r="ES340" s="2">
        <v>220833.33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5</v>
      </c>
      <c r="FA340" s="2"/>
      <c r="FB340" s="2"/>
      <c r="FC340" s="2">
        <v>0</v>
      </c>
      <c r="FD340" s="2">
        <v>18</v>
      </c>
      <c r="FE340" s="2"/>
      <c r="FF340" s="2">
        <v>220833.33</v>
      </c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78</v>
      </c>
      <c r="FY340" s="2">
        <v>57</v>
      </c>
      <c r="FZ340" s="2"/>
      <c r="GA340" s="2" t="s">
        <v>3</v>
      </c>
      <c r="GB340" s="2"/>
      <c r="GC340" s="2"/>
      <c r="GD340" s="2">
        <v>1</v>
      </c>
      <c r="GE340" s="2"/>
      <c r="GF340" s="2">
        <v>2136975079</v>
      </c>
      <c r="GG340" s="2">
        <v>2</v>
      </c>
      <c r="GH340" s="2">
        <v>3</v>
      </c>
      <c r="GI340" s="2">
        <v>-2</v>
      </c>
      <c r="GJ340" s="2">
        <v>0</v>
      </c>
      <c r="GK340" s="2">
        <v>0</v>
      </c>
      <c r="GL340" s="2">
        <f t="shared" si="343"/>
        <v>0</v>
      </c>
      <c r="GM340" s="2">
        <f>ROUND(O340+X340+Y340,2)+GX340</f>
        <v>3091666.62</v>
      </c>
      <c r="GN340" s="2">
        <f t="shared" si="344"/>
        <v>0</v>
      </c>
      <c r="GO340" s="2">
        <f t="shared" si="345"/>
        <v>3091666.62</v>
      </c>
      <c r="GP340" s="2">
        <f t="shared" si="346"/>
        <v>0</v>
      </c>
      <c r="GQ340" s="2"/>
      <c r="GR340" s="2">
        <v>1</v>
      </c>
      <c r="GS340" s="2">
        <v>1</v>
      </c>
      <c r="GT340" s="2">
        <v>0</v>
      </c>
      <c r="GU340" s="2" t="s">
        <v>3</v>
      </c>
      <c r="GV340" s="2">
        <f t="shared" si="347"/>
        <v>0</v>
      </c>
      <c r="GW340" s="2">
        <v>1</v>
      </c>
      <c r="GX340" s="2">
        <f t="shared" si="348"/>
        <v>0</v>
      </c>
      <c r="GY340" s="2"/>
      <c r="GZ340" s="2"/>
      <c r="HA340" s="2">
        <v>0</v>
      </c>
      <c r="HB340" s="2">
        <v>0</v>
      </c>
      <c r="HC340" s="2">
        <f t="shared" si="349"/>
        <v>0</v>
      </c>
      <c r="HD340" s="2"/>
      <c r="HE340" s="2" t="s">
        <v>3</v>
      </c>
      <c r="HF340" s="2" t="s">
        <v>3</v>
      </c>
      <c r="HG340" s="2">
        <f>ROUND(AC340*I340,2)</f>
        <v>3091666.62</v>
      </c>
      <c r="HH340" s="2"/>
      <c r="HI340" s="2"/>
      <c r="HJ340" s="2"/>
      <c r="HK340" s="2"/>
      <c r="HL340" s="2"/>
      <c r="HM340" s="2" t="s">
        <v>3</v>
      </c>
      <c r="HN340" s="2" t="s">
        <v>45</v>
      </c>
      <c r="HO340" s="2" t="s">
        <v>46</v>
      </c>
      <c r="HP340" s="2" t="s">
        <v>43</v>
      </c>
      <c r="HQ340" s="2" t="s">
        <v>43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E341" t="s">
        <v>417</v>
      </c>
      <c r="F341" t="s">
        <v>418</v>
      </c>
      <c r="G341" t="s">
        <v>419</v>
      </c>
      <c r="H341" t="s">
        <v>280</v>
      </c>
      <c r="I341">
        <v>14</v>
      </c>
      <c r="J341">
        <v>0</v>
      </c>
      <c r="K341">
        <v>14</v>
      </c>
      <c r="O341">
        <f t="shared" si="318"/>
        <v>3153500</v>
      </c>
      <c r="P341">
        <f t="shared" ref="P341:P353" si="354">ROUND(CQ341*I341,2)</f>
        <v>3153500</v>
      </c>
      <c r="Q341">
        <f t="shared" si="320"/>
        <v>0</v>
      </c>
      <c r="R341">
        <f t="shared" si="321"/>
        <v>0</v>
      </c>
      <c r="S341">
        <f t="shared" si="322"/>
        <v>0</v>
      </c>
      <c r="T341">
        <f t="shared" si="323"/>
        <v>0</v>
      </c>
      <c r="U341">
        <f t="shared" si="324"/>
        <v>0</v>
      </c>
      <c r="V341">
        <f t="shared" si="325"/>
        <v>0</v>
      </c>
      <c r="W341">
        <f t="shared" si="326"/>
        <v>0</v>
      </c>
      <c r="X341">
        <f t="shared" si="327"/>
        <v>0</v>
      </c>
      <c r="Y341">
        <f t="shared" si="328"/>
        <v>0</v>
      </c>
      <c r="AA341">
        <v>64966525</v>
      </c>
      <c r="AB341">
        <f t="shared" si="329"/>
        <v>225250</v>
      </c>
      <c r="AC341">
        <f t="shared" si="330"/>
        <v>225250</v>
      </c>
      <c r="AD341">
        <f>ROUND((((ET341)-(EU341))+AE341),2)</f>
        <v>0</v>
      </c>
      <c r="AE341">
        <f t="shared" si="352"/>
        <v>0</v>
      </c>
      <c r="AF341">
        <f t="shared" si="352"/>
        <v>0</v>
      </c>
      <c r="AG341">
        <f t="shared" si="331"/>
        <v>0</v>
      </c>
      <c r="AH341">
        <f t="shared" si="353"/>
        <v>0</v>
      </c>
      <c r="AI341">
        <f t="shared" si="353"/>
        <v>0</v>
      </c>
      <c r="AJ341">
        <f t="shared" si="332"/>
        <v>0</v>
      </c>
      <c r="AK341">
        <v>225250</v>
      </c>
      <c r="AL341">
        <v>225250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78</v>
      </c>
      <c r="AU341">
        <v>57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9.66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2</v>
      </c>
      <c r="BJ341" t="s">
        <v>3</v>
      </c>
      <c r="BM341">
        <v>400002</v>
      </c>
      <c r="BN341">
        <v>0</v>
      </c>
      <c r="BO341" t="s">
        <v>3</v>
      </c>
      <c r="BP341">
        <v>0</v>
      </c>
      <c r="BQ341">
        <v>7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78</v>
      </c>
      <c r="CA341">
        <v>57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333"/>
        <v>3153500</v>
      </c>
      <c r="CQ341">
        <f>AC341</f>
        <v>225250</v>
      </c>
      <c r="CR341">
        <f>(((ET341)-(EU341)*BS341)+AE341*BS341)</f>
        <v>0</v>
      </c>
      <c r="CS341">
        <f t="shared" si="335"/>
        <v>0</v>
      </c>
      <c r="CT341">
        <f t="shared" si="336"/>
        <v>0</v>
      </c>
      <c r="CU341">
        <f t="shared" si="337"/>
        <v>0</v>
      </c>
      <c r="CV341">
        <f t="shared" si="338"/>
        <v>0</v>
      </c>
      <c r="CW341">
        <f t="shared" si="339"/>
        <v>0</v>
      </c>
      <c r="CX341">
        <f t="shared" si="340"/>
        <v>0</v>
      </c>
      <c r="CY341">
        <f t="shared" si="341"/>
        <v>0</v>
      </c>
      <c r="CZ341">
        <f t="shared" si="342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280</v>
      </c>
      <c r="DW341" t="s">
        <v>280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49994505</v>
      </c>
      <c r="EF341">
        <v>7</v>
      </c>
      <c r="EG341" t="s">
        <v>42</v>
      </c>
      <c r="EH341">
        <v>109</v>
      </c>
      <c r="EI341" t="s">
        <v>43</v>
      </c>
      <c r="EJ341">
        <v>1</v>
      </c>
      <c r="EK341">
        <v>400002</v>
      </c>
      <c r="EL341" t="s">
        <v>43</v>
      </c>
      <c r="EM341" t="s">
        <v>44</v>
      </c>
      <c r="EO341" t="s">
        <v>3</v>
      </c>
      <c r="EQ341">
        <v>1703936</v>
      </c>
      <c r="ER341">
        <v>225250</v>
      </c>
      <c r="ES341">
        <v>225250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220833.33</v>
      </c>
      <c r="FQ341">
        <v>0</v>
      </c>
      <c r="FR341">
        <v>0</v>
      </c>
      <c r="FS341">
        <v>0</v>
      </c>
      <c r="FX341">
        <v>78</v>
      </c>
      <c r="FY341">
        <v>57</v>
      </c>
      <c r="GA341" t="s">
        <v>420</v>
      </c>
      <c r="GD341">
        <v>0</v>
      </c>
      <c r="GF341">
        <v>2136975079</v>
      </c>
      <c r="GG341">
        <v>2</v>
      </c>
      <c r="GH341">
        <v>3</v>
      </c>
      <c r="GI341">
        <v>5</v>
      </c>
      <c r="GJ341">
        <v>0</v>
      </c>
      <c r="GK341">
        <f>ROUND(R341*(S12)/100,2)</f>
        <v>0</v>
      </c>
      <c r="GL341">
        <f t="shared" si="343"/>
        <v>0</v>
      </c>
      <c r="GM341">
        <f>ROUND(O341+X341+Y341+GK341,2)+GX341</f>
        <v>3153500</v>
      </c>
      <c r="GN341">
        <f t="shared" si="344"/>
        <v>0</v>
      </c>
      <c r="GO341">
        <f t="shared" si="345"/>
        <v>3153500</v>
      </c>
      <c r="GP341">
        <f t="shared" si="346"/>
        <v>0</v>
      </c>
      <c r="GR341">
        <v>1</v>
      </c>
      <c r="GS341">
        <v>1</v>
      </c>
      <c r="GT341">
        <v>0</v>
      </c>
      <c r="GU341" t="s">
        <v>3</v>
      </c>
      <c r="GV341">
        <f t="shared" si="347"/>
        <v>0</v>
      </c>
      <c r="GW341">
        <v>1</v>
      </c>
      <c r="GX341">
        <f t="shared" si="348"/>
        <v>0</v>
      </c>
      <c r="HA341">
        <v>0</v>
      </c>
      <c r="HB341">
        <v>0</v>
      </c>
      <c r="HC341">
        <f t="shared" si="349"/>
        <v>0</v>
      </c>
      <c r="HE341" t="s">
        <v>48</v>
      </c>
      <c r="HF341" t="s">
        <v>38</v>
      </c>
      <c r="HG341">
        <f>ROUND(AC341*I341,2)</f>
        <v>3153500</v>
      </c>
      <c r="HM341" t="s">
        <v>3</v>
      </c>
      <c r="HN341" t="s">
        <v>45</v>
      </c>
      <c r="HO341" t="s">
        <v>46</v>
      </c>
      <c r="HP341" t="s">
        <v>43</v>
      </c>
      <c r="HQ341" t="s">
        <v>43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>
        <f>ROW(SmtRes!A612)</f>
        <v>612</v>
      </c>
      <c r="D342" s="2">
        <f>ROW(EtalonRes!A624)</f>
        <v>624</v>
      </c>
      <c r="E342" s="2" t="s">
        <v>421</v>
      </c>
      <c r="F342" s="2" t="s">
        <v>422</v>
      </c>
      <c r="G342" s="2" t="s">
        <v>423</v>
      </c>
      <c r="H342" s="2" t="s">
        <v>424</v>
      </c>
      <c r="I342" s="2">
        <f>ROUND((0.005*14)/1000,7)</f>
        <v>6.9999999999999994E-5</v>
      </c>
      <c r="J342" s="2">
        <v>0</v>
      </c>
      <c r="K342" s="2">
        <f>ROUND((0.005*14)/1000,7)</f>
        <v>6.9999999999999994E-5</v>
      </c>
      <c r="L342" s="2"/>
      <c r="M342" s="2"/>
      <c r="N342" s="2"/>
      <c r="O342" s="2">
        <f t="shared" si="318"/>
        <v>0.14000000000000001</v>
      </c>
      <c r="P342" s="2">
        <f t="shared" si="354"/>
        <v>0.02</v>
      </c>
      <c r="Q342" s="2">
        <f t="shared" si="320"/>
        <v>0.11</v>
      </c>
      <c r="R342" s="2">
        <f t="shared" si="321"/>
        <v>0.01</v>
      </c>
      <c r="S342" s="2">
        <f t="shared" si="322"/>
        <v>0.01</v>
      </c>
      <c r="T342" s="2">
        <f t="shared" si="323"/>
        <v>0</v>
      </c>
      <c r="U342" s="2">
        <f t="shared" si="324"/>
        <v>9.7369999999999998E-4</v>
      </c>
      <c r="V342" s="2">
        <f t="shared" si="325"/>
        <v>9.7369999999999998E-4</v>
      </c>
      <c r="W342" s="2">
        <f t="shared" si="326"/>
        <v>0</v>
      </c>
      <c r="X342" s="2">
        <f t="shared" si="327"/>
        <v>0.02</v>
      </c>
      <c r="Y342" s="2">
        <f t="shared" si="328"/>
        <v>0.01</v>
      </c>
      <c r="Z342" s="2"/>
      <c r="AA342" s="2">
        <v>64966527</v>
      </c>
      <c r="AB342" s="2">
        <f t="shared" si="329"/>
        <v>1874.11</v>
      </c>
      <c r="AC342" s="2">
        <f t="shared" si="330"/>
        <v>244</v>
      </c>
      <c r="AD342" s="2">
        <f>ROUND((((ET342)-(EU342))+AE342),2)</f>
        <v>1530.1</v>
      </c>
      <c r="AE342" s="2">
        <f t="shared" si="352"/>
        <v>161.36000000000001</v>
      </c>
      <c r="AF342" s="2">
        <f t="shared" si="352"/>
        <v>100.01</v>
      </c>
      <c r="AG342" s="2">
        <f t="shared" si="331"/>
        <v>0</v>
      </c>
      <c r="AH342" s="2">
        <f t="shared" si="353"/>
        <v>13.91</v>
      </c>
      <c r="AI342" s="2">
        <f t="shared" si="353"/>
        <v>13.91</v>
      </c>
      <c r="AJ342" s="2">
        <f t="shared" si="332"/>
        <v>0</v>
      </c>
      <c r="AK342" s="2">
        <v>1874.11</v>
      </c>
      <c r="AL342" s="2">
        <v>244</v>
      </c>
      <c r="AM342" s="2">
        <v>1530.1</v>
      </c>
      <c r="AN342" s="2">
        <v>161.36000000000001</v>
      </c>
      <c r="AO342" s="2">
        <v>100.01</v>
      </c>
      <c r="AP342" s="2">
        <v>0</v>
      </c>
      <c r="AQ342" s="2">
        <v>13.91</v>
      </c>
      <c r="AR342" s="2">
        <v>13.91</v>
      </c>
      <c r="AS342" s="2">
        <v>0</v>
      </c>
      <c r="AT342" s="2">
        <v>92</v>
      </c>
      <c r="AU342" s="2">
        <v>46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1</v>
      </c>
      <c r="BJ342" s="2" t="s">
        <v>425</v>
      </c>
      <c r="BK342" s="2"/>
      <c r="BL342" s="2"/>
      <c r="BM342" s="2">
        <v>1001</v>
      </c>
      <c r="BN342" s="2">
        <v>0</v>
      </c>
      <c r="BO342" s="2" t="s">
        <v>3</v>
      </c>
      <c r="BP342" s="2">
        <v>0</v>
      </c>
      <c r="BQ342" s="2">
        <v>2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92</v>
      </c>
      <c r="CA342" s="2">
        <v>46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333"/>
        <v>0.14000000000000001</v>
      </c>
      <c r="CQ342" s="2">
        <f t="shared" ref="CQ342:CQ353" si="355">AC342*BC342</f>
        <v>244</v>
      </c>
      <c r="CR342" s="2">
        <f>(((ET342)*BB342-(EU342)*BS342)+AE342*BS342)</f>
        <v>1530.1</v>
      </c>
      <c r="CS342" s="2">
        <f t="shared" si="335"/>
        <v>161.36000000000001</v>
      </c>
      <c r="CT342" s="2">
        <f t="shared" si="336"/>
        <v>100.01</v>
      </c>
      <c r="CU342" s="2">
        <f t="shared" si="337"/>
        <v>0</v>
      </c>
      <c r="CV342" s="2">
        <f t="shared" si="338"/>
        <v>13.91</v>
      </c>
      <c r="CW342" s="2">
        <f t="shared" si="339"/>
        <v>13.91</v>
      </c>
      <c r="CX342" s="2">
        <f t="shared" si="340"/>
        <v>0</v>
      </c>
      <c r="CY342" s="2">
        <f t="shared" si="341"/>
        <v>1.84E-2</v>
      </c>
      <c r="CZ342" s="2">
        <f t="shared" si="342"/>
        <v>9.1999999999999998E-3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424</v>
      </c>
      <c r="DW342" s="2" t="s">
        <v>424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49994148</v>
      </c>
      <c r="EF342" s="2">
        <v>2</v>
      </c>
      <c r="EG342" s="2" t="s">
        <v>74</v>
      </c>
      <c r="EH342" s="2">
        <v>1</v>
      </c>
      <c r="EI342" s="2" t="s">
        <v>150</v>
      </c>
      <c r="EJ342" s="2">
        <v>1</v>
      </c>
      <c r="EK342" s="2">
        <v>1001</v>
      </c>
      <c r="EL342" s="2" t="s">
        <v>176</v>
      </c>
      <c r="EM342" s="2" t="s">
        <v>152</v>
      </c>
      <c r="EN342" s="2"/>
      <c r="EO342" s="2" t="s">
        <v>3</v>
      </c>
      <c r="EP342" s="2"/>
      <c r="EQ342" s="2">
        <v>131072</v>
      </c>
      <c r="ER342" s="2">
        <v>1874.11</v>
      </c>
      <c r="ES342" s="2">
        <v>244</v>
      </c>
      <c r="ET342" s="2">
        <v>1530.1</v>
      </c>
      <c r="EU342" s="2">
        <v>161.36000000000001</v>
      </c>
      <c r="EV342" s="2">
        <v>100.01</v>
      </c>
      <c r="EW342" s="2">
        <v>13.91</v>
      </c>
      <c r="EX342" s="2">
        <v>13.91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92</v>
      </c>
      <c r="FY342" s="2">
        <v>46</v>
      </c>
      <c r="FZ342" s="2"/>
      <c r="GA342" s="2" t="s">
        <v>3</v>
      </c>
      <c r="GB342" s="2"/>
      <c r="GC342" s="2"/>
      <c r="GD342" s="2">
        <v>1</v>
      </c>
      <c r="GE342" s="2"/>
      <c r="GF342" s="2">
        <v>1697618924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 t="shared" si="343"/>
        <v>0</v>
      </c>
      <c r="GM342" s="2">
        <f>ROUND(O342+X342+Y342,2)+GX342</f>
        <v>0.17</v>
      </c>
      <c r="GN342" s="2">
        <f t="shared" si="344"/>
        <v>0.17</v>
      </c>
      <c r="GO342" s="2">
        <f t="shared" si="345"/>
        <v>0</v>
      </c>
      <c r="GP342" s="2">
        <f t="shared" si="346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347"/>
        <v>0</v>
      </c>
      <c r="GW342" s="2">
        <v>1</v>
      </c>
      <c r="GX342" s="2">
        <f t="shared" si="348"/>
        <v>0</v>
      </c>
      <c r="GY342" s="2"/>
      <c r="GZ342" s="2"/>
      <c r="HA342" s="2">
        <v>0</v>
      </c>
      <c r="HB342" s="2">
        <v>0</v>
      </c>
      <c r="HC342" s="2">
        <f t="shared" si="349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177</v>
      </c>
      <c r="HO342" s="2" t="s">
        <v>178</v>
      </c>
      <c r="HP342" s="2" t="s">
        <v>176</v>
      </c>
      <c r="HQ342" s="2" t="s">
        <v>176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C343">
        <f>ROW(SmtRes!A616)</f>
        <v>616</v>
      </c>
      <c r="D343">
        <f>ROW(EtalonRes!A628)</f>
        <v>628</v>
      </c>
      <c r="E343" t="s">
        <v>421</v>
      </c>
      <c r="F343" t="s">
        <v>422</v>
      </c>
      <c r="G343" t="s">
        <v>423</v>
      </c>
      <c r="H343" t="s">
        <v>424</v>
      </c>
      <c r="I343">
        <f>ROUND((0.005*14)/1000,7)</f>
        <v>6.9999999999999994E-5</v>
      </c>
      <c r="J343">
        <v>0</v>
      </c>
      <c r="K343">
        <f>ROUND((0.005*14)/1000,7)</f>
        <v>6.9999999999999994E-5</v>
      </c>
      <c r="O343">
        <f t="shared" si="318"/>
        <v>1.77</v>
      </c>
      <c r="P343">
        <f t="shared" si="354"/>
        <v>0.22</v>
      </c>
      <c r="Q343">
        <f t="shared" si="320"/>
        <v>1.19</v>
      </c>
      <c r="R343">
        <f t="shared" si="321"/>
        <v>0.57999999999999996</v>
      </c>
      <c r="S343">
        <f t="shared" si="322"/>
        <v>0.36</v>
      </c>
      <c r="T343">
        <f t="shared" si="323"/>
        <v>0</v>
      </c>
      <c r="U343">
        <f t="shared" si="324"/>
        <v>9.7369999999999998E-4</v>
      </c>
      <c r="V343">
        <f t="shared" si="325"/>
        <v>9.7369999999999998E-4</v>
      </c>
      <c r="W343">
        <f t="shared" si="326"/>
        <v>0</v>
      </c>
      <c r="X343">
        <f t="shared" si="327"/>
        <v>0.86</v>
      </c>
      <c r="Y343">
        <f t="shared" si="328"/>
        <v>0.43</v>
      </c>
      <c r="AA343">
        <v>64966525</v>
      </c>
      <c r="AB343">
        <f t="shared" si="329"/>
        <v>1874.11</v>
      </c>
      <c r="AC343">
        <f t="shared" si="330"/>
        <v>244</v>
      </c>
      <c r="AD343">
        <f>ROUND((((ET343)-(EU343))+AE343),2)</f>
        <v>1530.1</v>
      </c>
      <c r="AE343">
        <f t="shared" si="352"/>
        <v>161.36000000000001</v>
      </c>
      <c r="AF343">
        <f t="shared" si="352"/>
        <v>100.01</v>
      </c>
      <c r="AG343">
        <f t="shared" si="331"/>
        <v>0</v>
      </c>
      <c r="AH343">
        <f t="shared" si="353"/>
        <v>13.91</v>
      </c>
      <c r="AI343">
        <f t="shared" si="353"/>
        <v>13.91</v>
      </c>
      <c r="AJ343">
        <f t="shared" si="332"/>
        <v>0</v>
      </c>
      <c r="AK343">
        <v>1874.11</v>
      </c>
      <c r="AL343">
        <v>244</v>
      </c>
      <c r="AM343">
        <v>1530.1</v>
      </c>
      <c r="AN343">
        <v>161.36000000000001</v>
      </c>
      <c r="AO343">
        <v>100.01</v>
      </c>
      <c r="AP343">
        <v>0</v>
      </c>
      <c r="AQ343">
        <v>13.91</v>
      </c>
      <c r="AR343">
        <v>13.91</v>
      </c>
      <c r="AS343">
        <v>0</v>
      </c>
      <c r="AT343">
        <v>92</v>
      </c>
      <c r="AU343">
        <v>46</v>
      </c>
      <c r="AV343">
        <v>1</v>
      </c>
      <c r="AW343">
        <v>1</v>
      </c>
      <c r="AZ343">
        <v>1</v>
      </c>
      <c r="BA343">
        <v>50.93</v>
      </c>
      <c r="BB343">
        <v>11.08</v>
      </c>
      <c r="BC343">
        <v>12.82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425</v>
      </c>
      <c r="BM343">
        <v>1001</v>
      </c>
      <c r="BN343">
        <v>0</v>
      </c>
      <c r="BO343" t="s">
        <v>422</v>
      </c>
      <c r="BP343">
        <v>1</v>
      </c>
      <c r="BQ343">
        <v>2</v>
      </c>
      <c r="BR343">
        <v>0</v>
      </c>
      <c r="BS343">
        <v>50.93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92</v>
      </c>
      <c r="CA343">
        <v>46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333"/>
        <v>1.77</v>
      </c>
      <c r="CQ343">
        <f t="shared" si="355"/>
        <v>3128.08</v>
      </c>
      <c r="CR343">
        <f>(((ET343)*BB343-(EU343)*BS343)+AE343*BS343)</f>
        <v>16953.507999999998</v>
      </c>
      <c r="CS343">
        <f t="shared" si="335"/>
        <v>8218.0648000000001</v>
      </c>
      <c r="CT343">
        <f t="shared" si="336"/>
        <v>5093.5093000000006</v>
      </c>
      <c r="CU343">
        <f t="shared" si="337"/>
        <v>0</v>
      </c>
      <c r="CV343">
        <f t="shared" si="338"/>
        <v>13.91</v>
      </c>
      <c r="CW343">
        <f t="shared" si="339"/>
        <v>13.91</v>
      </c>
      <c r="CX343">
        <f t="shared" si="340"/>
        <v>0</v>
      </c>
      <c r="CY343">
        <f t="shared" si="341"/>
        <v>0.8647999999999999</v>
      </c>
      <c r="CZ343">
        <f t="shared" si="342"/>
        <v>0.43239999999999995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424</v>
      </c>
      <c r="DW343" t="s">
        <v>424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49994148</v>
      </c>
      <c r="EF343">
        <v>2</v>
      </c>
      <c r="EG343" t="s">
        <v>74</v>
      </c>
      <c r="EH343">
        <v>1</v>
      </c>
      <c r="EI343" t="s">
        <v>150</v>
      </c>
      <c r="EJ343">
        <v>1</v>
      </c>
      <c r="EK343">
        <v>1001</v>
      </c>
      <c r="EL343" t="s">
        <v>176</v>
      </c>
      <c r="EM343" t="s">
        <v>152</v>
      </c>
      <c r="EO343" t="s">
        <v>3</v>
      </c>
      <c r="EQ343">
        <v>131072</v>
      </c>
      <c r="ER343">
        <v>1874.11</v>
      </c>
      <c r="ES343">
        <v>244</v>
      </c>
      <c r="ET343">
        <v>1530.1</v>
      </c>
      <c r="EU343">
        <v>161.36000000000001</v>
      </c>
      <c r="EV343">
        <v>100.01</v>
      </c>
      <c r="EW343">
        <v>13.91</v>
      </c>
      <c r="EX343">
        <v>13.91</v>
      </c>
      <c r="EY343">
        <v>0</v>
      </c>
      <c r="FQ343">
        <v>0</v>
      </c>
      <c r="FR343">
        <v>0</v>
      </c>
      <c r="FS343">
        <v>0</v>
      </c>
      <c r="FX343">
        <v>92</v>
      </c>
      <c r="FY343">
        <v>46</v>
      </c>
      <c r="GA343" t="s">
        <v>3</v>
      </c>
      <c r="GD343">
        <v>0</v>
      </c>
      <c r="GF343">
        <v>1697618924</v>
      </c>
      <c r="GG343">
        <v>2</v>
      </c>
      <c r="GH343">
        <v>1</v>
      </c>
      <c r="GI343">
        <v>2</v>
      </c>
      <c r="GJ343">
        <v>0</v>
      </c>
      <c r="GK343">
        <f>ROUND(R343*(S12)/100,2)</f>
        <v>0.93</v>
      </c>
      <c r="GL343">
        <f t="shared" si="343"/>
        <v>0</v>
      </c>
      <c r="GM343">
        <f>ROUND(O343+X343+Y343+GK343,2)+GX343</f>
        <v>3.99</v>
      </c>
      <c r="GN343">
        <f t="shared" si="344"/>
        <v>3.99</v>
      </c>
      <c r="GO343">
        <f t="shared" si="345"/>
        <v>0</v>
      </c>
      <c r="GP343">
        <f t="shared" si="346"/>
        <v>0</v>
      </c>
      <c r="GR343">
        <v>0</v>
      </c>
      <c r="GS343">
        <v>3</v>
      </c>
      <c r="GT343">
        <v>0</v>
      </c>
      <c r="GU343" t="s">
        <v>3</v>
      </c>
      <c r="GV343">
        <f t="shared" si="347"/>
        <v>0</v>
      </c>
      <c r="GW343">
        <v>1</v>
      </c>
      <c r="GX343">
        <f t="shared" si="348"/>
        <v>0</v>
      </c>
      <c r="HA343">
        <v>0</v>
      </c>
      <c r="HB343">
        <v>0</v>
      </c>
      <c r="HC343">
        <f t="shared" si="349"/>
        <v>0</v>
      </c>
      <c r="HE343" t="s">
        <v>3</v>
      </c>
      <c r="HF343" t="s">
        <v>3</v>
      </c>
      <c r="HM343" t="s">
        <v>3</v>
      </c>
      <c r="HN343" t="s">
        <v>177</v>
      </c>
      <c r="HO343" t="s">
        <v>178</v>
      </c>
      <c r="HP343" t="s">
        <v>176</v>
      </c>
      <c r="HQ343" t="s">
        <v>176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>
        <f>ROW(SmtRes!A618)</f>
        <v>618</v>
      </c>
      <c r="D344" s="2">
        <f>ROW(EtalonRes!A631)</f>
        <v>631</v>
      </c>
      <c r="E344" s="2" t="s">
        <v>426</v>
      </c>
      <c r="F344" s="2" t="s">
        <v>427</v>
      </c>
      <c r="G344" s="2" t="s">
        <v>428</v>
      </c>
      <c r="H344" s="2" t="s">
        <v>429</v>
      </c>
      <c r="I344" s="2">
        <f>ROUND(ROUND((0.3*0.3/4*3.14*6-0.06*0.06/4*3.14*6-0.3*0.3/4*3.14*0.5)/10*14,4),7)</f>
        <v>0.52029999999999998</v>
      </c>
      <c r="J344" s="2">
        <v>0</v>
      </c>
      <c r="K344" s="2">
        <f>ROUND(ROUND((0.3*0.3/4*3.14*6-0.06*0.06/4*3.14*6-0.3*0.3/4*3.14*0.5)/10*14,4),7)</f>
        <v>0.52029999999999998</v>
      </c>
      <c r="L344" s="2"/>
      <c r="M344" s="2"/>
      <c r="N344" s="2"/>
      <c r="O344" s="2">
        <f t="shared" si="318"/>
        <v>1045.57</v>
      </c>
      <c r="P344" s="2">
        <f t="shared" si="354"/>
        <v>438.43</v>
      </c>
      <c r="Q344" s="2">
        <f t="shared" si="320"/>
        <v>0</v>
      </c>
      <c r="R344" s="2">
        <f t="shared" si="321"/>
        <v>0</v>
      </c>
      <c r="S344" s="2">
        <f t="shared" si="322"/>
        <v>607.14</v>
      </c>
      <c r="T344" s="2">
        <f t="shared" si="323"/>
        <v>0</v>
      </c>
      <c r="U344" s="2">
        <f t="shared" si="324"/>
        <v>71.177040000000005</v>
      </c>
      <c r="V344" s="2">
        <f t="shared" si="325"/>
        <v>0</v>
      </c>
      <c r="W344" s="2">
        <f t="shared" si="326"/>
        <v>0</v>
      </c>
      <c r="X344" s="2">
        <f t="shared" si="327"/>
        <v>643.57000000000005</v>
      </c>
      <c r="Y344" s="2">
        <f t="shared" si="328"/>
        <v>273.20999999999998</v>
      </c>
      <c r="Z344" s="2"/>
      <c r="AA344" s="2">
        <v>64966527</v>
      </c>
      <c r="AB344" s="2">
        <f t="shared" si="329"/>
        <v>2009.54</v>
      </c>
      <c r="AC344" s="2">
        <f t="shared" si="330"/>
        <v>842.64</v>
      </c>
      <c r="AD344" s="2">
        <f t="shared" ref="AD344:AD353" si="356">ROUND(((((ET344*ROUND(1.2,7)))-((EU344*ROUND(1.2,7))))+AE344),2)</f>
        <v>0</v>
      </c>
      <c r="AE344" s="2">
        <f t="shared" ref="AE344:AE353" si="357">ROUND(((EU344*ROUND(1.2,7))),2)</f>
        <v>0</v>
      </c>
      <c r="AF344" s="2">
        <f t="shared" ref="AF344:AF353" si="358">ROUND(((EV344*ROUND(1.2,7))),2)</f>
        <v>1166.9000000000001</v>
      </c>
      <c r="AG344" s="2">
        <f t="shared" si="331"/>
        <v>0</v>
      </c>
      <c r="AH344" s="2">
        <f t="shared" ref="AH344:AH353" si="359">((EW344*ROUND(1.2,7)))</f>
        <v>136.79999999999998</v>
      </c>
      <c r="AI344" s="2">
        <f t="shared" ref="AI344:AI353" si="360">((EX344*ROUND(1.2,7)))</f>
        <v>0</v>
      </c>
      <c r="AJ344" s="2">
        <f t="shared" si="332"/>
        <v>0</v>
      </c>
      <c r="AK344" s="2">
        <v>1815.06</v>
      </c>
      <c r="AL344" s="2">
        <v>842.64</v>
      </c>
      <c r="AM344" s="2">
        <v>0</v>
      </c>
      <c r="AN344" s="2">
        <v>0</v>
      </c>
      <c r="AO344" s="2">
        <v>972.42</v>
      </c>
      <c r="AP344" s="2">
        <v>0</v>
      </c>
      <c r="AQ344" s="2">
        <v>114</v>
      </c>
      <c r="AR344" s="2">
        <v>0</v>
      </c>
      <c r="AS344" s="2">
        <v>0</v>
      </c>
      <c r="AT344" s="2">
        <v>106</v>
      </c>
      <c r="AU344" s="2">
        <v>45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0</v>
      </c>
      <c r="BI344" s="2">
        <v>1</v>
      </c>
      <c r="BJ344" s="2" t="s">
        <v>430</v>
      </c>
      <c r="BK344" s="2"/>
      <c r="BL344" s="2"/>
      <c r="BM344" s="2">
        <v>4001</v>
      </c>
      <c r="BN344" s="2">
        <v>0</v>
      </c>
      <c r="BO344" s="2" t="s">
        <v>3</v>
      </c>
      <c r="BP344" s="2">
        <v>0</v>
      </c>
      <c r="BQ344" s="2">
        <v>2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106</v>
      </c>
      <c r="CA344" s="2">
        <v>45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1250</v>
      </c>
      <c r="CO344" s="2">
        <v>0</v>
      </c>
      <c r="CP344" s="2">
        <f t="shared" si="333"/>
        <v>1045.57</v>
      </c>
      <c r="CQ344" s="2">
        <f t="shared" si="355"/>
        <v>842.64</v>
      </c>
      <c r="CR344" s="2">
        <f t="shared" ref="CR344:CR353" si="361">((((ET344*ROUND(1.2,7)))*BB344-((EU344*ROUND(1.2,7)))*BS344)+AE344*BS344)</f>
        <v>0</v>
      </c>
      <c r="CS344" s="2">
        <f t="shared" si="335"/>
        <v>0</v>
      </c>
      <c r="CT344" s="2">
        <f t="shared" si="336"/>
        <v>1166.9000000000001</v>
      </c>
      <c r="CU344" s="2">
        <f t="shared" si="337"/>
        <v>0</v>
      </c>
      <c r="CV344" s="2">
        <f t="shared" si="338"/>
        <v>136.79999999999998</v>
      </c>
      <c r="CW344" s="2">
        <f t="shared" si="339"/>
        <v>0</v>
      </c>
      <c r="CX344" s="2">
        <f t="shared" si="340"/>
        <v>0</v>
      </c>
      <c r="CY344" s="2">
        <f t="shared" si="341"/>
        <v>643.5684</v>
      </c>
      <c r="CZ344" s="2">
        <f t="shared" si="342"/>
        <v>273.21299999999997</v>
      </c>
      <c r="DA344" s="2"/>
      <c r="DB344" s="2">
        <v>67</v>
      </c>
      <c r="DC344" s="2" t="s">
        <v>3</v>
      </c>
      <c r="DD344" s="2" t="s">
        <v>3</v>
      </c>
      <c r="DE344" s="2" t="s">
        <v>60</v>
      </c>
      <c r="DF344" s="2" t="s">
        <v>60</v>
      </c>
      <c r="DG344" s="2" t="s">
        <v>60</v>
      </c>
      <c r="DH344" s="2" t="s">
        <v>3</v>
      </c>
      <c r="DI344" s="2" t="s">
        <v>60</v>
      </c>
      <c r="DJ344" s="2" t="s">
        <v>60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429</v>
      </c>
      <c r="DW344" s="2" t="s">
        <v>429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49994164</v>
      </c>
      <c r="EF344" s="2">
        <v>2</v>
      </c>
      <c r="EG344" s="2" t="s">
        <v>74</v>
      </c>
      <c r="EH344" s="2">
        <v>4</v>
      </c>
      <c r="EI344" s="2" t="s">
        <v>388</v>
      </c>
      <c r="EJ344" s="2">
        <v>1</v>
      </c>
      <c r="EK344" s="2">
        <v>4001</v>
      </c>
      <c r="EL344" s="2" t="s">
        <v>388</v>
      </c>
      <c r="EM344" s="2" t="s">
        <v>389</v>
      </c>
      <c r="EN344" s="2"/>
      <c r="EO344" s="2" t="s">
        <v>61</v>
      </c>
      <c r="EP344" s="2"/>
      <c r="EQ344" s="2">
        <v>131072</v>
      </c>
      <c r="ER344" s="2">
        <v>1815.06</v>
      </c>
      <c r="ES344" s="2">
        <v>842.64</v>
      </c>
      <c r="ET344" s="2">
        <v>0</v>
      </c>
      <c r="EU344" s="2">
        <v>0</v>
      </c>
      <c r="EV344" s="2">
        <v>972.42</v>
      </c>
      <c r="EW344" s="2">
        <v>114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106</v>
      </c>
      <c r="FY344" s="2">
        <v>45</v>
      </c>
      <c r="FZ344" s="2"/>
      <c r="GA344" s="2" t="s">
        <v>3</v>
      </c>
      <c r="GB344" s="2"/>
      <c r="GC344" s="2"/>
      <c r="GD344" s="2">
        <v>1</v>
      </c>
      <c r="GE344" s="2"/>
      <c r="GF344" s="2">
        <v>1592362427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343"/>
        <v>0</v>
      </c>
      <c r="GM344" s="2">
        <f>ROUND(O344+X344+Y344,2)+GX344</f>
        <v>1962.35</v>
      </c>
      <c r="GN344" s="2">
        <f t="shared" si="344"/>
        <v>1962.35</v>
      </c>
      <c r="GO344" s="2">
        <f t="shared" si="345"/>
        <v>0</v>
      </c>
      <c r="GP344" s="2">
        <f t="shared" si="346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347"/>
        <v>0</v>
      </c>
      <c r="GW344" s="2">
        <v>1</v>
      </c>
      <c r="GX344" s="2">
        <f t="shared" si="348"/>
        <v>0</v>
      </c>
      <c r="GY344" s="2"/>
      <c r="GZ344" s="2"/>
      <c r="HA344" s="2">
        <v>0</v>
      </c>
      <c r="HB344" s="2">
        <v>0</v>
      </c>
      <c r="HC344" s="2">
        <f t="shared" si="349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390</v>
      </c>
      <c r="HO344" s="2" t="s">
        <v>391</v>
      </c>
      <c r="HP344" s="2" t="s">
        <v>388</v>
      </c>
      <c r="HQ344" s="2" t="s">
        <v>388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C345">
        <f>ROW(SmtRes!A620)</f>
        <v>620</v>
      </c>
      <c r="D345">
        <f>ROW(EtalonRes!A634)</f>
        <v>634</v>
      </c>
      <c r="E345" t="s">
        <v>426</v>
      </c>
      <c r="F345" t="s">
        <v>427</v>
      </c>
      <c r="G345" t="s">
        <v>428</v>
      </c>
      <c r="H345" t="s">
        <v>429</v>
      </c>
      <c r="I345">
        <f>ROUND(ROUND((0.3*0.3/4*3.14*6-0.06*0.06/4*3.14*6-0.3*0.3/4*3.14*0.5)/10*14,4),7)</f>
        <v>0.52029999999999998</v>
      </c>
      <c r="J345">
        <v>0</v>
      </c>
      <c r="K345">
        <f>ROUND(ROUND((0.3*0.3/4*3.14*6-0.06*0.06/4*3.14*6-0.3*0.3/4*3.14*0.5)/10*14,4),7)</f>
        <v>0.52029999999999998</v>
      </c>
      <c r="O345">
        <f t="shared" si="318"/>
        <v>33933.519999999997</v>
      </c>
      <c r="P345">
        <f t="shared" si="354"/>
        <v>3011.98</v>
      </c>
      <c r="Q345">
        <f t="shared" si="320"/>
        <v>0</v>
      </c>
      <c r="R345">
        <f t="shared" si="321"/>
        <v>0</v>
      </c>
      <c r="S345">
        <f t="shared" si="322"/>
        <v>30921.54</v>
      </c>
      <c r="T345">
        <f t="shared" si="323"/>
        <v>0</v>
      </c>
      <c r="U345">
        <f t="shared" si="324"/>
        <v>71.177040000000005</v>
      </c>
      <c r="V345">
        <f t="shared" si="325"/>
        <v>0</v>
      </c>
      <c r="W345">
        <f t="shared" si="326"/>
        <v>0</v>
      </c>
      <c r="X345">
        <f t="shared" si="327"/>
        <v>32776.83</v>
      </c>
      <c r="Y345">
        <f t="shared" si="328"/>
        <v>13914.69</v>
      </c>
      <c r="AA345">
        <v>64966525</v>
      </c>
      <c r="AB345">
        <f t="shared" si="329"/>
        <v>2009.54</v>
      </c>
      <c r="AC345">
        <f t="shared" si="330"/>
        <v>842.64</v>
      </c>
      <c r="AD345">
        <f t="shared" si="356"/>
        <v>0</v>
      </c>
      <c r="AE345">
        <f t="shared" si="357"/>
        <v>0</v>
      </c>
      <c r="AF345">
        <f t="shared" si="358"/>
        <v>1166.9000000000001</v>
      </c>
      <c r="AG345">
        <f t="shared" si="331"/>
        <v>0</v>
      </c>
      <c r="AH345">
        <f t="shared" si="359"/>
        <v>136.79999999999998</v>
      </c>
      <c r="AI345">
        <f t="shared" si="360"/>
        <v>0</v>
      </c>
      <c r="AJ345">
        <f t="shared" si="332"/>
        <v>0</v>
      </c>
      <c r="AK345">
        <v>1815.06</v>
      </c>
      <c r="AL345">
        <v>842.64</v>
      </c>
      <c r="AM345">
        <v>0</v>
      </c>
      <c r="AN345">
        <v>0</v>
      </c>
      <c r="AO345">
        <v>972.42</v>
      </c>
      <c r="AP345">
        <v>0</v>
      </c>
      <c r="AQ345">
        <v>114</v>
      </c>
      <c r="AR345">
        <v>0</v>
      </c>
      <c r="AS345">
        <v>0</v>
      </c>
      <c r="AT345">
        <v>106</v>
      </c>
      <c r="AU345">
        <v>45</v>
      </c>
      <c r="AV345">
        <v>1</v>
      </c>
      <c r="AW345">
        <v>1</v>
      </c>
      <c r="AZ345">
        <v>1</v>
      </c>
      <c r="BA345">
        <v>50.93</v>
      </c>
      <c r="BB345">
        <v>1</v>
      </c>
      <c r="BC345">
        <v>6.87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430</v>
      </c>
      <c r="BM345">
        <v>4001</v>
      </c>
      <c r="BN345">
        <v>0</v>
      </c>
      <c r="BO345" t="s">
        <v>427</v>
      </c>
      <c r="BP345">
        <v>1</v>
      </c>
      <c r="BQ345">
        <v>2</v>
      </c>
      <c r="BR345">
        <v>0</v>
      </c>
      <c r="BS345">
        <v>50.93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106</v>
      </c>
      <c r="CA345">
        <v>45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1250</v>
      </c>
      <c r="CO345">
        <v>0</v>
      </c>
      <c r="CP345">
        <f t="shared" si="333"/>
        <v>33933.520000000004</v>
      </c>
      <c r="CQ345">
        <f t="shared" si="355"/>
        <v>5788.9368000000004</v>
      </c>
      <c r="CR345">
        <f t="shared" si="361"/>
        <v>0</v>
      </c>
      <c r="CS345">
        <f t="shared" si="335"/>
        <v>0</v>
      </c>
      <c r="CT345">
        <f t="shared" si="336"/>
        <v>59430.217000000004</v>
      </c>
      <c r="CU345">
        <f t="shared" si="337"/>
        <v>0</v>
      </c>
      <c r="CV345">
        <f t="shared" si="338"/>
        <v>136.79999999999998</v>
      </c>
      <c r="CW345">
        <f t="shared" si="339"/>
        <v>0</v>
      </c>
      <c r="CX345">
        <f t="shared" si="340"/>
        <v>0</v>
      </c>
      <c r="CY345">
        <f t="shared" si="341"/>
        <v>32776.832399999999</v>
      </c>
      <c r="CZ345">
        <f t="shared" si="342"/>
        <v>13914.693000000001</v>
      </c>
      <c r="DB345">
        <v>68</v>
      </c>
      <c r="DC345" t="s">
        <v>3</v>
      </c>
      <c r="DD345" t="s">
        <v>3</v>
      </c>
      <c r="DE345" t="s">
        <v>60</v>
      </c>
      <c r="DF345" t="s">
        <v>60</v>
      </c>
      <c r="DG345" t="s">
        <v>60</v>
      </c>
      <c r="DH345" t="s">
        <v>3</v>
      </c>
      <c r="DI345" t="s">
        <v>60</v>
      </c>
      <c r="DJ345" t="s">
        <v>60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429</v>
      </c>
      <c r="DW345" t="s">
        <v>429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49994164</v>
      </c>
      <c r="EF345">
        <v>2</v>
      </c>
      <c r="EG345" t="s">
        <v>74</v>
      </c>
      <c r="EH345">
        <v>4</v>
      </c>
      <c r="EI345" t="s">
        <v>388</v>
      </c>
      <c r="EJ345">
        <v>1</v>
      </c>
      <c r="EK345">
        <v>4001</v>
      </c>
      <c r="EL345" t="s">
        <v>388</v>
      </c>
      <c r="EM345" t="s">
        <v>389</v>
      </c>
      <c r="EO345" t="s">
        <v>61</v>
      </c>
      <c r="EQ345">
        <v>131072</v>
      </c>
      <c r="ER345">
        <v>1815.06</v>
      </c>
      <c r="ES345">
        <v>842.64</v>
      </c>
      <c r="ET345">
        <v>0</v>
      </c>
      <c r="EU345">
        <v>0</v>
      </c>
      <c r="EV345">
        <v>972.42</v>
      </c>
      <c r="EW345">
        <v>114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106</v>
      </c>
      <c r="FY345">
        <v>45</v>
      </c>
      <c r="GA345" t="s">
        <v>3</v>
      </c>
      <c r="GD345">
        <v>0</v>
      </c>
      <c r="GF345">
        <v>1592362427</v>
      </c>
      <c r="GG345">
        <v>2</v>
      </c>
      <c r="GH345">
        <v>1</v>
      </c>
      <c r="GI345">
        <v>2</v>
      </c>
      <c r="GJ345">
        <v>0</v>
      </c>
      <c r="GK345">
        <f>ROUND(R345*(S12)/100,2)</f>
        <v>0</v>
      </c>
      <c r="GL345">
        <f t="shared" si="343"/>
        <v>0</v>
      </c>
      <c r="GM345">
        <f>ROUND(O345+X345+Y345+GK345,2)+GX345</f>
        <v>80625.039999999994</v>
      </c>
      <c r="GN345">
        <f t="shared" si="344"/>
        <v>80625.039999999994</v>
      </c>
      <c r="GO345">
        <f t="shared" si="345"/>
        <v>0</v>
      </c>
      <c r="GP345">
        <f t="shared" si="346"/>
        <v>0</v>
      </c>
      <c r="GR345">
        <v>0</v>
      </c>
      <c r="GS345">
        <v>3</v>
      </c>
      <c r="GT345">
        <v>0</v>
      </c>
      <c r="GU345" t="s">
        <v>3</v>
      </c>
      <c r="GV345">
        <f t="shared" si="347"/>
        <v>0</v>
      </c>
      <c r="GW345">
        <v>1</v>
      </c>
      <c r="GX345">
        <f t="shared" si="348"/>
        <v>0</v>
      </c>
      <c r="HA345">
        <v>0</v>
      </c>
      <c r="HB345">
        <v>0</v>
      </c>
      <c r="HC345">
        <f t="shared" si="349"/>
        <v>0</v>
      </c>
      <c r="HE345" t="s">
        <v>3</v>
      </c>
      <c r="HF345" t="s">
        <v>3</v>
      </c>
      <c r="HM345" t="s">
        <v>3</v>
      </c>
      <c r="HN345" t="s">
        <v>390</v>
      </c>
      <c r="HO345" t="s">
        <v>391</v>
      </c>
      <c r="HP345" t="s">
        <v>388</v>
      </c>
      <c r="HQ345" t="s">
        <v>388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>
        <f>ROW(SmtRes!A628)</f>
        <v>628</v>
      </c>
      <c r="D346" s="2">
        <f>ROW(EtalonRes!A642)</f>
        <v>642</v>
      </c>
      <c r="E346" s="2" t="s">
        <v>431</v>
      </c>
      <c r="F346" s="2" t="s">
        <v>432</v>
      </c>
      <c r="G346" s="2" t="s">
        <v>433</v>
      </c>
      <c r="H346" s="2" t="s">
        <v>58</v>
      </c>
      <c r="I346" s="2">
        <f>ROUND(ROUND((1.5)*14/100,4),7)</f>
        <v>0.21</v>
      </c>
      <c r="J346" s="2">
        <v>0</v>
      </c>
      <c r="K346" s="2">
        <f>ROUND(ROUND((1.5)*14/100,4),7)</f>
        <v>0.21</v>
      </c>
      <c r="L346" s="2"/>
      <c r="M346" s="2"/>
      <c r="N346" s="2"/>
      <c r="O346" s="2">
        <f t="shared" si="318"/>
        <v>123.22</v>
      </c>
      <c r="P346" s="2">
        <f t="shared" si="354"/>
        <v>39.07</v>
      </c>
      <c r="Q346" s="2">
        <f t="shared" si="320"/>
        <v>7.97</v>
      </c>
      <c r="R346" s="2">
        <f t="shared" si="321"/>
        <v>0.1</v>
      </c>
      <c r="S346" s="2">
        <f t="shared" si="322"/>
        <v>76.180000000000007</v>
      </c>
      <c r="T346" s="2">
        <f t="shared" si="323"/>
        <v>0</v>
      </c>
      <c r="U346" s="2">
        <f t="shared" si="324"/>
        <v>8.1043199999999995</v>
      </c>
      <c r="V346" s="2">
        <f t="shared" si="325"/>
        <v>7.5599999999999999E-3</v>
      </c>
      <c r="W346" s="2">
        <f t="shared" si="326"/>
        <v>0</v>
      </c>
      <c r="X346" s="2">
        <f t="shared" si="327"/>
        <v>73.989999999999995</v>
      </c>
      <c r="Y346" s="2">
        <f t="shared" si="328"/>
        <v>38.9</v>
      </c>
      <c r="Z346" s="2"/>
      <c r="AA346" s="2">
        <v>64966527</v>
      </c>
      <c r="AB346" s="2">
        <f t="shared" si="329"/>
        <v>586.75</v>
      </c>
      <c r="AC346" s="2">
        <f t="shared" si="330"/>
        <v>186.06</v>
      </c>
      <c r="AD346" s="2">
        <f t="shared" si="356"/>
        <v>37.93</v>
      </c>
      <c r="AE346" s="2">
        <f t="shared" si="357"/>
        <v>0.49</v>
      </c>
      <c r="AF346" s="2">
        <f t="shared" si="358"/>
        <v>362.76</v>
      </c>
      <c r="AG346" s="2">
        <f t="shared" si="331"/>
        <v>0</v>
      </c>
      <c r="AH346" s="2">
        <f t="shared" si="359"/>
        <v>38.591999999999992</v>
      </c>
      <c r="AI346" s="2">
        <f t="shared" si="360"/>
        <v>3.5999999999999997E-2</v>
      </c>
      <c r="AJ346" s="2">
        <f t="shared" si="332"/>
        <v>0</v>
      </c>
      <c r="AK346" s="2">
        <v>519.97</v>
      </c>
      <c r="AL346" s="2">
        <v>186.06</v>
      </c>
      <c r="AM346" s="2">
        <v>31.61</v>
      </c>
      <c r="AN346" s="2">
        <v>0.41</v>
      </c>
      <c r="AO346" s="2">
        <v>302.3</v>
      </c>
      <c r="AP346" s="2">
        <v>0</v>
      </c>
      <c r="AQ346" s="2">
        <v>32.159999999999997</v>
      </c>
      <c r="AR346" s="2">
        <v>0.03</v>
      </c>
      <c r="AS346" s="2">
        <v>0</v>
      </c>
      <c r="AT346" s="2">
        <v>97</v>
      </c>
      <c r="AU346" s="2">
        <v>51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434</v>
      </c>
      <c r="BK346" s="2"/>
      <c r="BL346" s="2"/>
      <c r="BM346" s="2">
        <v>108001</v>
      </c>
      <c r="BN346" s="2">
        <v>0</v>
      </c>
      <c r="BO346" s="2" t="s">
        <v>3</v>
      </c>
      <c r="BP346" s="2">
        <v>0</v>
      </c>
      <c r="BQ346" s="2">
        <v>3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97</v>
      </c>
      <c r="CA346" s="2">
        <v>51</v>
      </c>
      <c r="CB346" s="2" t="s">
        <v>3</v>
      </c>
      <c r="CC346" s="2"/>
      <c r="CD346" s="2"/>
      <c r="CE346" s="2">
        <v>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1250</v>
      </c>
      <c r="CO346" s="2">
        <v>0</v>
      </c>
      <c r="CP346" s="2">
        <f t="shared" si="333"/>
        <v>123.22</v>
      </c>
      <c r="CQ346" s="2">
        <f t="shared" si="355"/>
        <v>186.06</v>
      </c>
      <c r="CR346" s="2">
        <f t="shared" si="361"/>
        <v>37.93</v>
      </c>
      <c r="CS346" s="2">
        <f t="shared" si="335"/>
        <v>0.49</v>
      </c>
      <c r="CT346" s="2">
        <f t="shared" si="336"/>
        <v>362.76</v>
      </c>
      <c r="CU346" s="2">
        <f t="shared" si="337"/>
        <v>0</v>
      </c>
      <c r="CV346" s="2">
        <f t="shared" si="338"/>
        <v>38.591999999999992</v>
      </c>
      <c r="CW346" s="2">
        <f t="shared" si="339"/>
        <v>3.5999999999999997E-2</v>
      </c>
      <c r="CX346" s="2">
        <f t="shared" si="340"/>
        <v>0</v>
      </c>
      <c r="CY346" s="2">
        <f t="shared" si="341"/>
        <v>73.991600000000005</v>
      </c>
      <c r="CZ346" s="2">
        <f t="shared" si="342"/>
        <v>38.902799999999999</v>
      </c>
      <c r="DA346" s="2"/>
      <c r="DB346" s="2">
        <v>69</v>
      </c>
      <c r="DC346" s="2" t="s">
        <v>3</v>
      </c>
      <c r="DD346" s="2" t="s">
        <v>3</v>
      </c>
      <c r="DE346" s="2" t="s">
        <v>60</v>
      </c>
      <c r="DF346" s="2" t="s">
        <v>60</v>
      </c>
      <c r="DG346" s="2" t="s">
        <v>60</v>
      </c>
      <c r="DH346" s="2" t="s">
        <v>3</v>
      </c>
      <c r="DI346" s="2" t="s">
        <v>60</v>
      </c>
      <c r="DJ346" s="2" t="s">
        <v>60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1003</v>
      </c>
      <c r="DV346" s="2" t="s">
        <v>58</v>
      </c>
      <c r="DW346" s="2" t="s">
        <v>58</v>
      </c>
      <c r="DX346" s="2">
        <v>100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49994016</v>
      </c>
      <c r="EF346" s="2">
        <v>3</v>
      </c>
      <c r="EG346" s="2" t="s">
        <v>27</v>
      </c>
      <c r="EH346" s="2">
        <v>0</v>
      </c>
      <c r="EI346" s="2" t="s">
        <v>3</v>
      </c>
      <c r="EJ346" s="2">
        <v>2</v>
      </c>
      <c r="EK346" s="2">
        <v>108001</v>
      </c>
      <c r="EL346" s="2" t="s">
        <v>28</v>
      </c>
      <c r="EM346" s="2" t="s">
        <v>29</v>
      </c>
      <c r="EN346" s="2"/>
      <c r="EO346" s="2" t="s">
        <v>61</v>
      </c>
      <c r="EP346" s="2"/>
      <c r="EQ346" s="2">
        <v>131072</v>
      </c>
      <c r="ER346" s="2">
        <v>519.97</v>
      </c>
      <c r="ES346" s="2">
        <v>186.06</v>
      </c>
      <c r="ET346" s="2">
        <v>31.61</v>
      </c>
      <c r="EU346" s="2">
        <v>0.41</v>
      </c>
      <c r="EV346" s="2">
        <v>302.3</v>
      </c>
      <c r="EW346" s="2">
        <v>32.159999999999997</v>
      </c>
      <c r="EX346" s="2">
        <v>0.03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97</v>
      </c>
      <c r="FY346" s="2">
        <v>51</v>
      </c>
      <c r="FZ346" s="2"/>
      <c r="GA346" s="2" t="s">
        <v>3</v>
      </c>
      <c r="GB346" s="2"/>
      <c r="GC346" s="2"/>
      <c r="GD346" s="2">
        <v>1</v>
      </c>
      <c r="GE346" s="2"/>
      <c r="GF346" s="2">
        <v>-1978394595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343"/>
        <v>0</v>
      </c>
      <c r="GM346" s="2">
        <f>ROUND(O346+X346+Y346,2)+GX346</f>
        <v>236.11</v>
      </c>
      <c r="GN346" s="2">
        <f t="shared" si="344"/>
        <v>0</v>
      </c>
      <c r="GO346" s="2">
        <f t="shared" si="345"/>
        <v>236.11</v>
      </c>
      <c r="GP346" s="2">
        <f t="shared" si="346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47"/>
        <v>0</v>
      </c>
      <c r="GW346" s="2">
        <v>1</v>
      </c>
      <c r="GX346" s="2">
        <f t="shared" si="348"/>
        <v>0</v>
      </c>
      <c r="GY346" s="2"/>
      <c r="GZ346" s="2"/>
      <c r="HA346" s="2">
        <v>0</v>
      </c>
      <c r="HB346" s="2">
        <v>0</v>
      </c>
      <c r="HC346" s="2">
        <f t="shared" si="349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30</v>
      </c>
      <c r="HO346" s="2" t="s">
        <v>31</v>
      </c>
      <c r="HP346" s="2" t="s">
        <v>28</v>
      </c>
      <c r="HQ346" s="2" t="s">
        <v>28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ROW(SmtRes!A636)</f>
        <v>636</v>
      </c>
      <c r="D347">
        <f>ROW(EtalonRes!A650)</f>
        <v>650</v>
      </c>
      <c r="E347" t="s">
        <v>431</v>
      </c>
      <c r="F347" t="s">
        <v>432</v>
      </c>
      <c r="G347" t="s">
        <v>433</v>
      </c>
      <c r="H347" t="s">
        <v>58</v>
      </c>
      <c r="I347">
        <f>ROUND(ROUND((1.5)*14/100,4),7)</f>
        <v>0.21</v>
      </c>
      <c r="J347">
        <v>0</v>
      </c>
      <c r="K347">
        <f>ROUND(ROUND((1.5)*14/100,4),7)</f>
        <v>0.21</v>
      </c>
      <c r="O347">
        <f t="shared" si="318"/>
        <v>4052.11</v>
      </c>
      <c r="P347">
        <f t="shared" si="354"/>
        <v>119.17</v>
      </c>
      <c r="Q347">
        <f t="shared" si="320"/>
        <v>53.11</v>
      </c>
      <c r="R347">
        <f t="shared" si="321"/>
        <v>5.24</v>
      </c>
      <c r="S347">
        <f t="shared" si="322"/>
        <v>3879.83</v>
      </c>
      <c r="T347">
        <f t="shared" si="323"/>
        <v>0</v>
      </c>
      <c r="U347">
        <f t="shared" si="324"/>
        <v>8.1043199999999995</v>
      </c>
      <c r="V347">
        <f t="shared" si="325"/>
        <v>7.5599999999999999E-3</v>
      </c>
      <c r="W347">
        <f t="shared" si="326"/>
        <v>0</v>
      </c>
      <c r="X347">
        <f t="shared" si="327"/>
        <v>3768.52</v>
      </c>
      <c r="Y347">
        <f t="shared" si="328"/>
        <v>1981.39</v>
      </c>
      <c r="AA347">
        <v>64966525</v>
      </c>
      <c r="AB347">
        <f t="shared" si="329"/>
        <v>586.75</v>
      </c>
      <c r="AC347">
        <f t="shared" si="330"/>
        <v>186.06</v>
      </c>
      <c r="AD347">
        <f t="shared" si="356"/>
        <v>37.93</v>
      </c>
      <c r="AE347">
        <f t="shared" si="357"/>
        <v>0.49</v>
      </c>
      <c r="AF347">
        <f t="shared" si="358"/>
        <v>362.76</v>
      </c>
      <c r="AG347">
        <f t="shared" si="331"/>
        <v>0</v>
      </c>
      <c r="AH347">
        <f t="shared" si="359"/>
        <v>38.591999999999992</v>
      </c>
      <c r="AI347">
        <f t="shared" si="360"/>
        <v>3.5999999999999997E-2</v>
      </c>
      <c r="AJ347">
        <f t="shared" si="332"/>
        <v>0</v>
      </c>
      <c r="AK347">
        <v>519.97</v>
      </c>
      <c r="AL347">
        <v>186.06</v>
      </c>
      <c r="AM347">
        <v>31.61</v>
      </c>
      <c r="AN347">
        <v>0.41</v>
      </c>
      <c r="AO347">
        <v>302.3</v>
      </c>
      <c r="AP347">
        <v>0</v>
      </c>
      <c r="AQ347">
        <v>32.159999999999997</v>
      </c>
      <c r="AR347">
        <v>0.03</v>
      </c>
      <c r="AS347">
        <v>0</v>
      </c>
      <c r="AT347">
        <v>97</v>
      </c>
      <c r="AU347">
        <v>51</v>
      </c>
      <c r="AV347">
        <v>1</v>
      </c>
      <c r="AW347">
        <v>1</v>
      </c>
      <c r="AZ347">
        <v>1</v>
      </c>
      <c r="BA347">
        <v>50.93</v>
      </c>
      <c r="BB347">
        <v>6.67</v>
      </c>
      <c r="BC347">
        <v>3.05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434</v>
      </c>
      <c r="BM347">
        <v>108001</v>
      </c>
      <c r="BN347">
        <v>0</v>
      </c>
      <c r="BO347" t="s">
        <v>432</v>
      </c>
      <c r="BP347">
        <v>1</v>
      </c>
      <c r="BQ347">
        <v>3</v>
      </c>
      <c r="BR347">
        <v>0</v>
      </c>
      <c r="BS347">
        <v>50.93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97</v>
      </c>
      <c r="CA347">
        <v>51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1250</v>
      </c>
      <c r="CO347">
        <v>0</v>
      </c>
      <c r="CP347">
        <f t="shared" si="333"/>
        <v>4052.11</v>
      </c>
      <c r="CQ347">
        <f t="shared" si="355"/>
        <v>567.48299999999995</v>
      </c>
      <c r="CR347">
        <f t="shared" si="361"/>
        <v>252.90457999999998</v>
      </c>
      <c r="CS347">
        <f t="shared" si="335"/>
        <v>24.9557</v>
      </c>
      <c r="CT347">
        <f t="shared" si="336"/>
        <v>18475.3668</v>
      </c>
      <c r="CU347">
        <f t="shared" si="337"/>
        <v>0</v>
      </c>
      <c r="CV347">
        <f t="shared" si="338"/>
        <v>38.591999999999992</v>
      </c>
      <c r="CW347">
        <f t="shared" si="339"/>
        <v>3.5999999999999997E-2</v>
      </c>
      <c r="CX347">
        <f t="shared" si="340"/>
        <v>0</v>
      </c>
      <c r="CY347">
        <f t="shared" si="341"/>
        <v>3768.5178999999998</v>
      </c>
      <c r="CZ347">
        <f t="shared" si="342"/>
        <v>1981.3856999999998</v>
      </c>
      <c r="DB347">
        <v>70</v>
      </c>
      <c r="DC347" t="s">
        <v>3</v>
      </c>
      <c r="DD347" t="s">
        <v>3</v>
      </c>
      <c r="DE347" t="s">
        <v>60</v>
      </c>
      <c r="DF347" t="s">
        <v>60</v>
      </c>
      <c r="DG347" t="s">
        <v>60</v>
      </c>
      <c r="DH347" t="s">
        <v>3</v>
      </c>
      <c r="DI347" t="s">
        <v>60</v>
      </c>
      <c r="DJ347" t="s">
        <v>60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1003</v>
      </c>
      <c r="DV347" t="s">
        <v>58</v>
      </c>
      <c r="DW347" t="s">
        <v>58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49994016</v>
      </c>
      <c r="EF347">
        <v>3</v>
      </c>
      <c r="EG347" t="s">
        <v>27</v>
      </c>
      <c r="EH347">
        <v>0</v>
      </c>
      <c r="EI347" t="s">
        <v>3</v>
      </c>
      <c r="EJ347">
        <v>2</v>
      </c>
      <c r="EK347">
        <v>108001</v>
      </c>
      <c r="EL347" t="s">
        <v>28</v>
      </c>
      <c r="EM347" t="s">
        <v>29</v>
      </c>
      <c r="EO347" t="s">
        <v>61</v>
      </c>
      <c r="EQ347">
        <v>131072</v>
      </c>
      <c r="ER347">
        <v>519.97</v>
      </c>
      <c r="ES347">
        <v>186.06</v>
      </c>
      <c r="ET347">
        <v>31.61</v>
      </c>
      <c r="EU347">
        <v>0.41</v>
      </c>
      <c r="EV347">
        <v>302.3</v>
      </c>
      <c r="EW347">
        <v>32.159999999999997</v>
      </c>
      <c r="EX347">
        <v>0.03</v>
      </c>
      <c r="EY347">
        <v>0</v>
      </c>
      <c r="FQ347">
        <v>0</v>
      </c>
      <c r="FR347">
        <v>0</v>
      </c>
      <c r="FS347">
        <v>0</v>
      </c>
      <c r="FX347">
        <v>97</v>
      </c>
      <c r="FY347">
        <v>51</v>
      </c>
      <c r="GA347" t="s">
        <v>3</v>
      </c>
      <c r="GD347">
        <v>0</v>
      </c>
      <c r="GF347">
        <v>-1978394595</v>
      </c>
      <c r="GG347">
        <v>2</v>
      </c>
      <c r="GH347">
        <v>1</v>
      </c>
      <c r="GI347">
        <v>2</v>
      </c>
      <c r="GJ347">
        <v>0</v>
      </c>
      <c r="GK347">
        <f>ROUND(R347*(S12)/100,2)</f>
        <v>8.3800000000000008</v>
      </c>
      <c r="GL347">
        <f t="shared" si="343"/>
        <v>0</v>
      </c>
      <c r="GM347">
        <f>ROUND(O347+X347+Y347+GK347,2)+GX347</f>
        <v>9810.4</v>
      </c>
      <c r="GN347">
        <f t="shared" si="344"/>
        <v>0</v>
      </c>
      <c r="GO347">
        <f t="shared" si="345"/>
        <v>9810.4</v>
      </c>
      <c r="GP347">
        <f t="shared" si="346"/>
        <v>0</v>
      </c>
      <c r="GR347">
        <v>0</v>
      </c>
      <c r="GS347">
        <v>3</v>
      </c>
      <c r="GT347">
        <v>0</v>
      </c>
      <c r="GU347" t="s">
        <v>3</v>
      </c>
      <c r="GV347">
        <f t="shared" si="347"/>
        <v>0</v>
      </c>
      <c r="GW347">
        <v>1</v>
      </c>
      <c r="GX347">
        <f t="shared" si="348"/>
        <v>0</v>
      </c>
      <c r="HA347">
        <v>0</v>
      </c>
      <c r="HB347">
        <v>0</v>
      </c>
      <c r="HC347">
        <f t="shared" si="349"/>
        <v>0</v>
      </c>
      <c r="HE347" t="s">
        <v>3</v>
      </c>
      <c r="HF347" t="s">
        <v>3</v>
      </c>
      <c r="HM347" t="s">
        <v>3</v>
      </c>
      <c r="HN347" t="s">
        <v>30</v>
      </c>
      <c r="HO347" t="s">
        <v>31</v>
      </c>
      <c r="HP347" t="s">
        <v>28</v>
      </c>
      <c r="HQ347" t="s">
        <v>28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ROW(SmtRes!A645)</f>
        <v>645</v>
      </c>
      <c r="D348" s="2">
        <f>ROW(EtalonRes!A659)</f>
        <v>659</v>
      </c>
      <c r="E348" s="2" t="s">
        <v>3</v>
      </c>
      <c r="F348" s="2" t="s">
        <v>435</v>
      </c>
      <c r="G348" s="2" t="s">
        <v>436</v>
      </c>
      <c r="H348" s="2" t="s">
        <v>437</v>
      </c>
      <c r="I348" s="2">
        <f>ROUND(ROUND(1*14/100,4),7)</f>
        <v>0.14000000000000001</v>
      </c>
      <c r="J348" s="2">
        <v>0</v>
      </c>
      <c r="K348" s="2">
        <f>ROUND(ROUND(1*14/100,4),7)</f>
        <v>0.14000000000000001</v>
      </c>
      <c r="L348" s="2"/>
      <c r="M348" s="2"/>
      <c r="N348" s="2"/>
      <c r="O348" s="2">
        <f t="shared" si="318"/>
        <v>139.30000000000001</v>
      </c>
      <c r="P348" s="2">
        <f t="shared" si="354"/>
        <v>58.98</v>
      </c>
      <c r="Q348" s="2">
        <f t="shared" si="320"/>
        <v>4.3600000000000003</v>
      </c>
      <c r="R348" s="2">
        <f t="shared" si="321"/>
        <v>0.25</v>
      </c>
      <c r="S348" s="2">
        <f t="shared" si="322"/>
        <v>75.959999999999994</v>
      </c>
      <c r="T348" s="2">
        <f t="shared" si="323"/>
        <v>0</v>
      </c>
      <c r="U348" s="2">
        <f t="shared" si="324"/>
        <v>7.8959999999999999</v>
      </c>
      <c r="V348" s="2">
        <f t="shared" si="325"/>
        <v>1.848E-2</v>
      </c>
      <c r="W348" s="2">
        <f t="shared" si="326"/>
        <v>0</v>
      </c>
      <c r="X348" s="2">
        <f t="shared" si="327"/>
        <v>73.92</v>
      </c>
      <c r="Y348" s="2">
        <f t="shared" si="328"/>
        <v>38.869999999999997</v>
      </c>
      <c r="Z348" s="2"/>
      <c r="AA348" s="2">
        <v>-1</v>
      </c>
      <c r="AB348" s="2">
        <f t="shared" si="329"/>
        <v>995.02</v>
      </c>
      <c r="AC348" s="2">
        <f t="shared" si="330"/>
        <v>421.32</v>
      </c>
      <c r="AD348" s="2">
        <f t="shared" si="356"/>
        <v>31.13</v>
      </c>
      <c r="AE348" s="2">
        <f t="shared" si="357"/>
        <v>1.79</v>
      </c>
      <c r="AF348" s="2">
        <f t="shared" si="358"/>
        <v>542.57000000000005</v>
      </c>
      <c r="AG348" s="2">
        <f t="shared" si="331"/>
        <v>0</v>
      </c>
      <c r="AH348" s="2">
        <f t="shared" si="359"/>
        <v>56.4</v>
      </c>
      <c r="AI348" s="2">
        <f t="shared" si="360"/>
        <v>0.13200000000000001</v>
      </c>
      <c r="AJ348" s="2">
        <f t="shared" si="332"/>
        <v>0</v>
      </c>
      <c r="AK348" s="2">
        <v>899.4</v>
      </c>
      <c r="AL348" s="2">
        <v>421.32</v>
      </c>
      <c r="AM348" s="2">
        <v>25.94</v>
      </c>
      <c r="AN348" s="2">
        <v>1.49</v>
      </c>
      <c r="AO348" s="2">
        <v>452.14</v>
      </c>
      <c r="AP348" s="2">
        <v>0</v>
      </c>
      <c r="AQ348" s="2">
        <v>47</v>
      </c>
      <c r="AR348" s="2">
        <v>0.11</v>
      </c>
      <c r="AS348" s="2">
        <v>0</v>
      </c>
      <c r="AT348" s="2">
        <v>97</v>
      </c>
      <c r="AU348" s="2">
        <v>51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438</v>
      </c>
      <c r="BK348" s="2"/>
      <c r="BL348" s="2"/>
      <c r="BM348" s="2">
        <v>108001</v>
      </c>
      <c r="BN348" s="2">
        <v>0</v>
      </c>
      <c r="BO348" s="2" t="s">
        <v>3</v>
      </c>
      <c r="BP348" s="2">
        <v>0</v>
      </c>
      <c r="BQ348" s="2">
        <v>3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97</v>
      </c>
      <c r="CA348" s="2">
        <v>51</v>
      </c>
      <c r="CB348" s="2" t="s">
        <v>3</v>
      </c>
      <c r="CC348" s="2"/>
      <c r="CD348" s="2"/>
      <c r="CE348" s="2">
        <v>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1250</v>
      </c>
      <c r="CO348" s="2">
        <v>0</v>
      </c>
      <c r="CP348" s="2">
        <f t="shared" si="333"/>
        <v>139.29999999999998</v>
      </c>
      <c r="CQ348" s="2">
        <f t="shared" si="355"/>
        <v>421.32</v>
      </c>
      <c r="CR348" s="2">
        <f t="shared" si="361"/>
        <v>31.13</v>
      </c>
      <c r="CS348" s="2">
        <f t="shared" si="335"/>
        <v>1.79</v>
      </c>
      <c r="CT348" s="2">
        <f t="shared" si="336"/>
        <v>542.57000000000005</v>
      </c>
      <c r="CU348" s="2">
        <f t="shared" si="337"/>
        <v>0</v>
      </c>
      <c r="CV348" s="2">
        <f t="shared" si="338"/>
        <v>56.4</v>
      </c>
      <c r="CW348" s="2">
        <f t="shared" si="339"/>
        <v>0.13200000000000001</v>
      </c>
      <c r="CX348" s="2">
        <f t="shared" si="340"/>
        <v>0</v>
      </c>
      <c r="CY348" s="2">
        <f t="shared" si="341"/>
        <v>73.923699999999997</v>
      </c>
      <c r="CZ348" s="2">
        <f t="shared" si="342"/>
        <v>38.867099999999994</v>
      </c>
      <c r="DA348" s="2"/>
      <c r="DB348" s="2">
        <v>71</v>
      </c>
      <c r="DC348" s="2" t="s">
        <v>3</v>
      </c>
      <c r="DD348" s="2" t="s">
        <v>3</v>
      </c>
      <c r="DE348" s="2" t="s">
        <v>60</v>
      </c>
      <c r="DF348" s="2" t="s">
        <v>60</v>
      </c>
      <c r="DG348" s="2" t="s">
        <v>60</v>
      </c>
      <c r="DH348" s="2" t="s">
        <v>3</v>
      </c>
      <c r="DI348" s="2" t="s">
        <v>60</v>
      </c>
      <c r="DJ348" s="2" t="s">
        <v>60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1010</v>
      </c>
      <c r="DV348" s="2" t="s">
        <v>437</v>
      </c>
      <c r="DW348" s="2" t="s">
        <v>437</v>
      </c>
      <c r="DX348" s="2">
        <v>100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49994016</v>
      </c>
      <c r="EF348" s="2">
        <v>3</v>
      </c>
      <c r="EG348" s="2" t="s">
        <v>27</v>
      </c>
      <c r="EH348" s="2">
        <v>0</v>
      </c>
      <c r="EI348" s="2" t="s">
        <v>3</v>
      </c>
      <c r="EJ348" s="2">
        <v>2</v>
      </c>
      <c r="EK348" s="2">
        <v>108001</v>
      </c>
      <c r="EL348" s="2" t="s">
        <v>28</v>
      </c>
      <c r="EM348" s="2" t="s">
        <v>29</v>
      </c>
      <c r="EN348" s="2"/>
      <c r="EO348" s="2" t="s">
        <v>61</v>
      </c>
      <c r="EP348" s="2"/>
      <c r="EQ348" s="2">
        <v>132096</v>
      </c>
      <c r="ER348" s="2">
        <v>899.4</v>
      </c>
      <c r="ES348" s="2">
        <v>421.32</v>
      </c>
      <c r="ET348" s="2">
        <v>25.94</v>
      </c>
      <c r="EU348" s="2">
        <v>1.49</v>
      </c>
      <c r="EV348" s="2">
        <v>452.14</v>
      </c>
      <c r="EW348" s="2">
        <v>47</v>
      </c>
      <c r="EX348" s="2">
        <v>0.11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97</v>
      </c>
      <c r="FY348" s="2">
        <v>51</v>
      </c>
      <c r="FZ348" s="2"/>
      <c r="GA348" s="2" t="s">
        <v>3</v>
      </c>
      <c r="GB348" s="2"/>
      <c r="GC348" s="2"/>
      <c r="GD348" s="2">
        <v>1</v>
      </c>
      <c r="GE348" s="2"/>
      <c r="GF348" s="2">
        <v>-1365158856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343"/>
        <v>0</v>
      </c>
      <c r="GM348" s="2">
        <f>ROUND(O348+X348+Y348,2)+GX348</f>
        <v>252.09</v>
      </c>
      <c r="GN348" s="2">
        <f t="shared" si="344"/>
        <v>0</v>
      </c>
      <c r="GO348" s="2">
        <f t="shared" si="345"/>
        <v>252.09</v>
      </c>
      <c r="GP348" s="2">
        <f t="shared" si="346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47"/>
        <v>0</v>
      </c>
      <c r="GW348" s="2">
        <v>1</v>
      </c>
      <c r="GX348" s="2">
        <f t="shared" si="348"/>
        <v>0</v>
      </c>
      <c r="GY348" s="2"/>
      <c r="GZ348" s="2"/>
      <c r="HA348" s="2">
        <v>0</v>
      </c>
      <c r="HB348" s="2">
        <v>0</v>
      </c>
      <c r="HC348" s="2">
        <f t="shared" si="349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30</v>
      </c>
      <c r="HO348" s="2" t="s">
        <v>31</v>
      </c>
      <c r="HP348" s="2" t="s">
        <v>28</v>
      </c>
      <c r="HQ348" s="2" t="s">
        <v>28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ROW(SmtRes!A654)</f>
        <v>654</v>
      </c>
      <c r="D349">
        <f>ROW(EtalonRes!A668)</f>
        <v>668</v>
      </c>
      <c r="E349" t="s">
        <v>3</v>
      </c>
      <c r="F349" t="s">
        <v>435</v>
      </c>
      <c r="G349" t="s">
        <v>436</v>
      </c>
      <c r="H349" t="s">
        <v>437</v>
      </c>
      <c r="I349">
        <f>ROUND(ROUND(1*14/100,4),7)</f>
        <v>0.14000000000000001</v>
      </c>
      <c r="J349">
        <v>0</v>
      </c>
      <c r="K349">
        <f>ROUND(ROUND(1*14/100,4),7)</f>
        <v>0.14000000000000001</v>
      </c>
      <c r="O349">
        <f t="shared" si="318"/>
        <v>4307.7</v>
      </c>
      <c r="P349">
        <f t="shared" si="354"/>
        <v>370.42</v>
      </c>
      <c r="Q349">
        <f t="shared" si="320"/>
        <v>68.650000000000006</v>
      </c>
      <c r="R349">
        <f t="shared" si="321"/>
        <v>12.76</v>
      </c>
      <c r="S349">
        <f t="shared" si="322"/>
        <v>3868.63</v>
      </c>
      <c r="T349">
        <f t="shared" si="323"/>
        <v>0</v>
      </c>
      <c r="U349">
        <f t="shared" si="324"/>
        <v>7.8959999999999999</v>
      </c>
      <c r="V349">
        <f t="shared" si="325"/>
        <v>1.848E-2</v>
      </c>
      <c r="W349">
        <f t="shared" si="326"/>
        <v>0</v>
      </c>
      <c r="X349">
        <f t="shared" si="327"/>
        <v>3764.95</v>
      </c>
      <c r="Y349">
        <f t="shared" si="328"/>
        <v>1979.51</v>
      </c>
      <c r="AA349">
        <v>-1</v>
      </c>
      <c r="AB349">
        <f t="shared" si="329"/>
        <v>995.02</v>
      </c>
      <c r="AC349">
        <f t="shared" si="330"/>
        <v>421.32</v>
      </c>
      <c r="AD349">
        <f t="shared" si="356"/>
        <v>31.13</v>
      </c>
      <c r="AE349">
        <f t="shared" si="357"/>
        <v>1.79</v>
      </c>
      <c r="AF349">
        <f t="shared" si="358"/>
        <v>542.57000000000005</v>
      </c>
      <c r="AG349">
        <f t="shared" si="331"/>
        <v>0</v>
      </c>
      <c r="AH349">
        <f t="shared" si="359"/>
        <v>56.4</v>
      </c>
      <c r="AI349">
        <f t="shared" si="360"/>
        <v>0.13200000000000001</v>
      </c>
      <c r="AJ349">
        <f t="shared" si="332"/>
        <v>0</v>
      </c>
      <c r="AK349">
        <v>899.4</v>
      </c>
      <c r="AL349">
        <v>421.32</v>
      </c>
      <c r="AM349">
        <v>25.94</v>
      </c>
      <c r="AN349">
        <v>1.49</v>
      </c>
      <c r="AO349">
        <v>452.14</v>
      </c>
      <c r="AP349">
        <v>0</v>
      </c>
      <c r="AQ349">
        <v>47</v>
      </c>
      <c r="AR349">
        <v>0.11</v>
      </c>
      <c r="AS349">
        <v>0</v>
      </c>
      <c r="AT349">
        <v>97</v>
      </c>
      <c r="AU349">
        <v>51</v>
      </c>
      <c r="AV349">
        <v>1</v>
      </c>
      <c r="AW349">
        <v>1</v>
      </c>
      <c r="AZ349">
        <v>1</v>
      </c>
      <c r="BA349">
        <v>50.93</v>
      </c>
      <c r="BB349">
        <v>15.75</v>
      </c>
      <c r="BC349">
        <v>6.28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438</v>
      </c>
      <c r="BM349">
        <v>108001</v>
      </c>
      <c r="BN349">
        <v>0</v>
      </c>
      <c r="BO349" t="s">
        <v>435</v>
      </c>
      <c r="BP349">
        <v>1</v>
      </c>
      <c r="BQ349">
        <v>3</v>
      </c>
      <c r="BR349">
        <v>0</v>
      </c>
      <c r="BS349">
        <v>50.93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97</v>
      </c>
      <c r="CA349">
        <v>51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1250</v>
      </c>
      <c r="CO349">
        <v>0</v>
      </c>
      <c r="CP349">
        <f t="shared" si="333"/>
        <v>4307.7</v>
      </c>
      <c r="CQ349">
        <f t="shared" si="355"/>
        <v>2645.8896</v>
      </c>
      <c r="CR349">
        <f t="shared" si="361"/>
        <v>490.36786000000001</v>
      </c>
      <c r="CS349">
        <f t="shared" si="335"/>
        <v>91.164699999999996</v>
      </c>
      <c r="CT349">
        <f t="shared" si="336"/>
        <v>27633.090100000001</v>
      </c>
      <c r="CU349">
        <f t="shared" si="337"/>
        <v>0</v>
      </c>
      <c r="CV349">
        <f t="shared" si="338"/>
        <v>56.4</v>
      </c>
      <c r="CW349">
        <f t="shared" si="339"/>
        <v>0.13200000000000001</v>
      </c>
      <c r="CX349">
        <f t="shared" si="340"/>
        <v>0</v>
      </c>
      <c r="CY349">
        <f t="shared" si="341"/>
        <v>3764.9483</v>
      </c>
      <c r="CZ349">
        <f t="shared" si="342"/>
        <v>1979.5089</v>
      </c>
      <c r="DB349">
        <v>72</v>
      </c>
      <c r="DC349" t="s">
        <v>3</v>
      </c>
      <c r="DD349" t="s">
        <v>3</v>
      </c>
      <c r="DE349" t="s">
        <v>60</v>
      </c>
      <c r="DF349" t="s">
        <v>60</v>
      </c>
      <c r="DG349" t="s">
        <v>60</v>
      </c>
      <c r="DH349" t="s">
        <v>3</v>
      </c>
      <c r="DI349" t="s">
        <v>60</v>
      </c>
      <c r="DJ349" t="s">
        <v>60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437</v>
      </c>
      <c r="DW349" t="s">
        <v>437</v>
      </c>
      <c r="DX349">
        <v>100</v>
      </c>
      <c r="DZ349" t="s">
        <v>3</v>
      </c>
      <c r="EA349" t="s">
        <v>3</v>
      </c>
      <c r="EB349" t="s">
        <v>3</v>
      </c>
      <c r="EC349" t="s">
        <v>3</v>
      </c>
      <c r="EE349">
        <v>49994016</v>
      </c>
      <c r="EF349">
        <v>3</v>
      </c>
      <c r="EG349" t="s">
        <v>27</v>
      </c>
      <c r="EH349">
        <v>0</v>
      </c>
      <c r="EI349" t="s">
        <v>3</v>
      </c>
      <c r="EJ349">
        <v>2</v>
      </c>
      <c r="EK349">
        <v>108001</v>
      </c>
      <c r="EL349" t="s">
        <v>28</v>
      </c>
      <c r="EM349" t="s">
        <v>29</v>
      </c>
      <c r="EO349" t="s">
        <v>61</v>
      </c>
      <c r="EQ349">
        <v>132096</v>
      </c>
      <c r="ER349">
        <v>899.4</v>
      </c>
      <c r="ES349">
        <v>421.32</v>
      </c>
      <c r="ET349">
        <v>25.94</v>
      </c>
      <c r="EU349">
        <v>1.49</v>
      </c>
      <c r="EV349">
        <v>452.14</v>
      </c>
      <c r="EW349">
        <v>47</v>
      </c>
      <c r="EX349">
        <v>0.11</v>
      </c>
      <c r="EY349">
        <v>0</v>
      </c>
      <c r="FQ349">
        <v>0</v>
      </c>
      <c r="FR349">
        <v>0</v>
      </c>
      <c r="FS349">
        <v>0</v>
      </c>
      <c r="FX349">
        <v>97</v>
      </c>
      <c r="FY349">
        <v>51</v>
      </c>
      <c r="GA349" t="s">
        <v>3</v>
      </c>
      <c r="GD349">
        <v>0</v>
      </c>
      <c r="GF349">
        <v>-1365158856</v>
      </c>
      <c r="GG349">
        <v>2</v>
      </c>
      <c r="GH349">
        <v>1</v>
      </c>
      <c r="GI349">
        <v>2</v>
      </c>
      <c r="GJ349">
        <v>0</v>
      </c>
      <c r="GK349">
        <f>ROUND(R349*(S12)/100,2)</f>
        <v>20.420000000000002</v>
      </c>
      <c r="GL349">
        <f t="shared" si="343"/>
        <v>0</v>
      </c>
      <c r="GM349">
        <f>ROUND(O349+X349+Y349+GK349,2)+GX349</f>
        <v>10072.58</v>
      </c>
      <c r="GN349">
        <f t="shared" si="344"/>
        <v>0</v>
      </c>
      <c r="GO349">
        <f t="shared" si="345"/>
        <v>10072.58</v>
      </c>
      <c r="GP349">
        <f t="shared" si="346"/>
        <v>0</v>
      </c>
      <c r="GR349">
        <v>0</v>
      </c>
      <c r="GS349">
        <v>3</v>
      </c>
      <c r="GT349">
        <v>0</v>
      </c>
      <c r="GU349" t="s">
        <v>3</v>
      </c>
      <c r="GV349">
        <f t="shared" si="347"/>
        <v>0</v>
      </c>
      <c r="GW349">
        <v>1</v>
      </c>
      <c r="GX349">
        <f t="shared" si="348"/>
        <v>0</v>
      </c>
      <c r="HA349">
        <v>0</v>
      </c>
      <c r="HB349">
        <v>0</v>
      </c>
      <c r="HC349">
        <f t="shared" si="349"/>
        <v>0</v>
      </c>
      <c r="HE349" t="s">
        <v>3</v>
      </c>
      <c r="HF349" t="s">
        <v>3</v>
      </c>
      <c r="HM349" t="s">
        <v>3</v>
      </c>
      <c r="HN349" t="s">
        <v>30</v>
      </c>
      <c r="HO349" t="s">
        <v>31</v>
      </c>
      <c r="HP349" t="s">
        <v>28</v>
      </c>
      <c r="HQ349" t="s">
        <v>28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ROW(SmtRes!A662)</f>
        <v>662</v>
      </c>
      <c r="D350" s="2">
        <f>ROW(EtalonRes!A676)</f>
        <v>676</v>
      </c>
      <c r="E350" s="2" t="s">
        <v>3</v>
      </c>
      <c r="F350" s="2" t="s">
        <v>374</v>
      </c>
      <c r="G350" s="2" t="s">
        <v>439</v>
      </c>
      <c r="H350" s="2" t="s">
        <v>58</v>
      </c>
      <c r="I350" s="2">
        <f>ROUND(ROUND((10)*14/100,4),7)</f>
        <v>1.4</v>
      </c>
      <c r="J350" s="2">
        <v>0</v>
      </c>
      <c r="K350" s="2">
        <f>ROUND(ROUND((10)*14/100,4),7)</f>
        <v>1.4</v>
      </c>
      <c r="L350" s="2"/>
      <c r="M350" s="2"/>
      <c r="N350" s="2"/>
      <c r="O350" s="2">
        <f t="shared" si="318"/>
        <v>456.12</v>
      </c>
      <c r="P350" s="2">
        <f t="shared" si="354"/>
        <v>69.400000000000006</v>
      </c>
      <c r="Q350" s="2">
        <f t="shared" si="320"/>
        <v>124.57</v>
      </c>
      <c r="R350" s="2">
        <f t="shared" si="321"/>
        <v>4.9800000000000004</v>
      </c>
      <c r="S350" s="2">
        <f t="shared" si="322"/>
        <v>262.14999999999998</v>
      </c>
      <c r="T350" s="2">
        <f t="shared" si="323"/>
        <v>0</v>
      </c>
      <c r="U350" s="2">
        <f t="shared" si="324"/>
        <v>27.888000000000002</v>
      </c>
      <c r="V350" s="2">
        <f t="shared" si="325"/>
        <v>0.36959999999999998</v>
      </c>
      <c r="W350" s="2">
        <f t="shared" si="326"/>
        <v>0</v>
      </c>
      <c r="X350" s="2">
        <f t="shared" si="327"/>
        <v>259.12</v>
      </c>
      <c r="Y350" s="2">
        <f t="shared" si="328"/>
        <v>136.24</v>
      </c>
      <c r="Z350" s="2"/>
      <c r="AA350" s="2">
        <v>-1</v>
      </c>
      <c r="AB350" s="2">
        <f t="shared" si="329"/>
        <v>325.8</v>
      </c>
      <c r="AC350" s="2">
        <f>ROUND(((ES350*ROUND(1,7))),2)</f>
        <v>49.57</v>
      </c>
      <c r="AD350" s="2">
        <f t="shared" si="356"/>
        <v>88.98</v>
      </c>
      <c r="AE350" s="2">
        <f t="shared" si="357"/>
        <v>3.56</v>
      </c>
      <c r="AF350" s="2">
        <f t="shared" si="358"/>
        <v>187.25</v>
      </c>
      <c r="AG350" s="2">
        <f t="shared" si="331"/>
        <v>0</v>
      </c>
      <c r="AH350" s="2">
        <f t="shared" si="359"/>
        <v>19.920000000000002</v>
      </c>
      <c r="AI350" s="2">
        <f t="shared" si="360"/>
        <v>0.26400000000000001</v>
      </c>
      <c r="AJ350" s="2">
        <f t="shared" si="332"/>
        <v>0</v>
      </c>
      <c r="AK350" s="2">
        <v>279.76</v>
      </c>
      <c r="AL350" s="2">
        <v>49.57</v>
      </c>
      <c r="AM350" s="2">
        <v>74.150000000000006</v>
      </c>
      <c r="AN350" s="2">
        <v>2.97</v>
      </c>
      <c r="AO350" s="2">
        <v>156.04</v>
      </c>
      <c r="AP350" s="2">
        <v>0</v>
      </c>
      <c r="AQ350" s="2">
        <v>16.600000000000001</v>
      </c>
      <c r="AR350" s="2">
        <v>0.22</v>
      </c>
      <c r="AS350" s="2">
        <v>0</v>
      </c>
      <c r="AT350" s="2">
        <v>97</v>
      </c>
      <c r="AU350" s="2">
        <v>51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2</v>
      </c>
      <c r="BJ350" s="2" t="s">
        <v>376</v>
      </c>
      <c r="BK350" s="2"/>
      <c r="BL350" s="2"/>
      <c r="BM350" s="2">
        <v>108001</v>
      </c>
      <c r="BN350" s="2">
        <v>0</v>
      </c>
      <c r="BO350" s="2" t="s">
        <v>3</v>
      </c>
      <c r="BP350" s="2">
        <v>0</v>
      </c>
      <c r="BQ350" s="2">
        <v>3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97</v>
      </c>
      <c r="CA350" s="2">
        <v>51</v>
      </c>
      <c r="CB350" s="2" t="s">
        <v>3</v>
      </c>
      <c r="CC350" s="2"/>
      <c r="CD350" s="2"/>
      <c r="CE350" s="2">
        <v>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1251</v>
      </c>
      <c r="CO350" s="2">
        <v>0</v>
      </c>
      <c r="CP350" s="2">
        <f t="shared" si="333"/>
        <v>456.12</v>
      </c>
      <c r="CQ350" s="2">
        <f t="shared" si="355"/>
        <v>49.57</v>
      </c>
      <c r="CR350" s="2">
        <f t="shared" si="361"/>
        <v>88.975999999999999</v>
      </c>
      <c r="CS350" s="2">
        <f t="shared" si="335"/>
        <v>3.56</v>
      </c>
      <c r="CT350" s="2">
        <f t="shared" si="336"/>
        <v>187.25</v>
      </c>
      <c r="CU350" s="2">
        <f t="shared" si="337"/>
        <v>0</v>
      </c>
      <c r="CV350" s="2">
        <f t="shared" si="338"/>
        <v>19.920000000000002</v>
      </c>
      <c r="CW350" s="2">
        <f t="shared" si="339"/>
        <v>0.26400000000000001</v>
      </c>
      <c r="CX350" s="2">
        <f t="shared" si="340"/>
        <v>0</v>
      </c>
      <c r="CY350" s="2">
        <f t="shared" si="341"/>
        <v>259.11610000000002</v>
      </c>
      <c r="CZ350" s="2">
        <f t="shared" si="342"/>
        <v>136.2363</v>
      </c>
      <c r="DA350" s="2"/>
      <c r="DB350" s="2"/>
      <c r="DC350" s="2" t="s">
        <v>3</v>
      </c>
      <c r="DD350" s="2" t="s">
        <v>123</v>
      </c>
      <c r="DE350" s="2" t="s">
        <v>124</v>
      </c>
      <c r="DF350" s="2" t="s">
        <v>124</v>
      </c>
      <c r="DG350" s="2" t="s">
        <v>124</v>
      </c>
      <c r="DH350" s="2" t="s">
        <v>3</v>
      </c>
      <c r="DI350" s="2" t="s">
        <v>124</v>
      </c>
      <c r="DJ350" s="2" t="s">
        <v>124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1003</v>
      </c>
      <c r="DV350" s="2" t="s">
        <v>58</v>
      </c>
      <c r="DW350" s="2" t="s">
        <v>58</v>
      </c>
      <c r="DX350" s="2">
        <v>100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49994016</v>
      </c>
      <c r="EF350" s="2">
        <v>3</v>
      </c>
      <c r="EG350" s="2" t="s">
        <v>27</v>
      </c>
      <c r="EH350" s="2">
        <v>0</v>
      </c>
      <c r="EI350" s="2" t="s">
        <v>3</v>
      </c>
      <c r="EJ350" s="2">
        <v>2</v>
      </c>
      <c r="EK350" s="2">
        <v>108001</v>
      </c>
      <c r="EL350" s="2" t="s">
        <v>28</v>
      </c>
      <c r="EM350" s="2" t="s">
        <v>29</v>
      </c>
      <c r="EN350" s="2"/>
      <c r="EO350" s="2" t="s">
        <v>125</v>
      </c>
      <c r="EP350" s="2"/>
      <c r="EQ350" s="2">
        <v>132096</v>
      </c>
      <c r="ER350" s="2">
        <v>279.76</v>
      </c>
      <c r="ES350" s="2">
        <v>49.57</v>
      </c>
      <c r="ET350" s="2">
        <v>74.150000000000006</v>
      </c>
      <c r="EU350" s="2">
        <v>2.97</v>
      </c>
      <c r="EV350" s="2">
        <v>156.04</v>
      </c>
      <c r="EW350" s="2">
        <v>16.600000000000001</v>
      </c>
      <c r="EX350" s="2">
        <v>0.22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97</v>
      </c>
      <c r="FY350" s="2">
        <v>51</v>
      </c>
      <c r="FZ350" s="2"/>
      <c r="GA350" s="2" t="s">
        <v>3</v>
      </c>
      <c r="GB350" s="2"/>
      <c r="GC350" s="2"/>
      <c r="GD350" s="2">
        <v>1</v>
      </c>
      <c r="GE350" s="2"/>
      <c r="GF350" s="2">
        <v>2115568214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43"/>
        <v>0</v>
      </c>
      <c r="GM350" s="2">
        <f>ROUND(O350+X350+Y350,2)+GX350</f>
        <v>851.48</v>
      </c>
      <c r="GN350" s="2">
        <f t="shared" si="344"/>
        <v>0</v>
      </c>
      <c r="GO350" s="2">
        <f t="shared" si="345"/>
        <v>851.48</v>
      </c>
      <c r="GP350" s="2">
        <f t="shared" si="346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347"/>
        <v>0</v>
      </c>
      <c r="GW350" s="2">
        <v>1</v>
      </c>
      <c r="GX350" s="2">
        <f t="shared" si="348"/>
        <v>0</v>
      </c>
      <c r="GY350" s="2"/>
      <c r="GZ350" s="2"/>
      <c r="HA350" s="2">
        <v>0</v>
      </c>
      <c r="HB350" s="2">
        <v>0</v>
      </c>
      <c r="HC350" s="2">
        <f t="shared" si="349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30</v>
      </c>
      <c r="HO350" s="2" t="s">
        <v>31</v>
      </c>
      <c r="HP350" s="2" t="s">
        <v>28</v>
      </c>
      <c r="HQ350" s="2" t="s">
        <v>28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ROW(SmtRes!A670)</f>
        <v>670</v>
      </c>
      <c r="D351">
        <f>ROW(EtalonRes!A684)</f>
        <v>684</v>
      </c>
      <c r="E351" t="s">
        <v>3</v>
      </c>
      <c r="F351" t="s">
        <v>374</v>
      </c>
      <c r="G351" t="s">
        <v>439</v>
      </c>
      <c r="H351" t="s">
        <v>58</v>
      </c>
      <c r="I351">
        <f>ROUND(ROUND((10)*14/100,4),7)</f>
        <v>1.4</v>
      </c>
      <c r="J351">
        <v>0</v>
      </c>
      <c r="K351">
        <f>ROUND(ROUND((10)*14/100,4),7)</f>
        <v>1.4</v>
      </c>
      <c r="O351">
        <f t="shared" si="318"/>
        <v>16237.34</v>
      </c>
      <c r="P351">
        <f t="shared" si="354"/>
        <v>1203.3599999999999</v>
      </c>
      <c r="Q351">
        <f t="shared" si="320"/>
        <v>1682.68</v>
      </c>
      <c r="R351">
        <f t="shared" si="321"/>
        <v>253.84</v>
      </c>
      <c r="S351">
        <f t="shared" si="322"/>
        <v>13351.3</v>
      </c>
      <c r="T351">
        <f t="shared" si="323"/>
        <v>0</v>
      </c>
      <c r="U351">
        <f t="shared" si="324"/>
        <v>27.888000000000002</v>
      </c>
      <c r="V351">
        <f t="shared" si="325"/>
        <v>0.36959999999999998</v>
      </c>
      <c r="W351">
        <f t="shared" si="326"/>
        <v>0</v>
      </c>
      <c r="X351">
        <f t="shared" si="327"/>
        <v>13196.99</v>
      </c>
      <c r="Y351">
        <f t="shared" si="328"/>
        <v>6938.62</v>
      </c>
      <c r="AA351">
        <v>-1</v>
      </c>
      <c r="AB351">
        <f t="shared" si="329"/>
        <v>325.8</v>
      </c>
      <c r="AC351">
        <f>ROUND(((ES351*ROUND(1,7))),2)</f>
        <v>49.57</v>
      </c>
      <c r="AD351">
        <f t="shared" si="356"/>
        <v>88.98</v>
      </c>
      <c r="AE351">
        <f t="shared" si="357"/>
        <v>3.56</v>
      </c>
      <c r="AF351">
        <f t="shared" si="358"/>
        <v>187.25</v>
      </c>
      <c r="AG351">
        <f t="shared" si="331"/>
        <v>0</v>
      </c>
      <c r="AH351">
        <f t="shared" si="359"/>
        <v>19.920000000000002</v>
      </c>
      <c r="AI351">
        <f t="shared" si="360"/>
        <v>0.26400000000000001</v>
      </c>
      <c r="AJ351">
        <f t="shared" si="332"/>
        <v>0</v>
      </c>
      <c r="AK351">
        <v>279.76</v>
      </c>
      <c r="AL351">
        <v>49.57</v>
      </c>
      <c r="AM351">
        <v>74.150000000000006</v>
      </c>
      <c r="AN351">
        <v>2.97</v>
      </c>
      <c r="AO351">
        <v>156.04</v>
      </c>
      <c r="AP351">
        <v>0</v>
      </c>
      <c r="AQ351">
        <v>16.600000000000001</v>
      </c>
      <c r="AR351">
        <v>0.22</v>
      </c>
      <c r="AS351">
        <v>0</v>
      </c>
      <c r="AT351">
        <v>97</v>
      </c>
      <c r="AU351">
        <v>51</v>
      </c>
      <c r="AV351">
        <v>1</v>
      </c>
      <c r="AW351">
        <v>1</v>
      </c>
      <c r="AZ351">
        <v>1</v>
      </c>
      <c r="BA351">
        <v>50.93</v>
      </c>
      <c r="BB351">
        <v>13.51</v>
      </c>
      <c r="BC351">
        <v>17.34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376</v>
      </c>
      <c r="BM351">
        <v>108001</v>
      </c>
      <c r="BN351">
        <v>0</v>
      </c>
      <c r="BO351" t="s">
        <v>374</v>
      </c>
      <c r="BP351">
        <v>1</v>
      </c>
      <c r="BQ351">
        <v>3</v>
      </c>
      <c r="BR351">
        <v>0</v>
      </c>
      <c r="BS351">
        <v>50.93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97</v>
      </c>
      <c r="CA351">
        <v>51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1251</v>
      </c>
      <c r="CO351">
        <v>0</v>
      </c>
      <c r="CP351">
        <f t="shared" si="333"/>
        <v>16237.34</v>
      </c>
      <c r="CQ351">
        <f t="shared" si="355"/>
        <v>859.54380000000003</v>
      </c>
      <c r="CR351">
        <f t="shared" si="361"/>
        <v>1201.91608</v>
      </c>
      <c r="CS351">
        <f t="shared" si="335"/>
        <v>181.3108</v>
      </c>
      <c r="CT351">
        <f t="shared" si="336"/>
        <v>9536.6424999999999</v>
      </c>
      <c r="CU351">
        <f t="shared" si="337"/>
        <v>0</v>
      </c>
      <c r="CV351">
        <f t="shared" si="338"/>
        <v>19.920000000000002</v>
      </c>
      <c r="CW351">
        <f t="shared" si="339"/>
        <v>0.26400000000000001</v>
      </c>
      <c r="CX351">
        <f t="shared" si="340"/>
        <v>0</v>
      </c>
      <c r="CY351">
        <f t="shared" si="341"/>
        <v>13196.985799999999</v>
      </c>
      <c r="CZ351">
        <f t="shared" si="342"/>
        <v>6938.6214</v>
      </c>
      <c r="DC351" t="s">
        <v>3</v>
      </c>
      <c r="DD351" t="s">
        <v>123</v>
      </c>
      <c r="DE351" t="s">
        <v>124</v>
      </c>
      <c r="DF351" t="s">
        <v>124</v>
      </c>
      <c r="DG351" t="s">
        <v>124</v>
      </c>
      <c r="DH351" t="s">
        <v>3</v>
      </c>
      <c r="DI351" t="s">
        <v>124</v>
      </c>
      <c r="DJ351" t="s">
        <v>124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1003</v>
      </c>
      <c r="DV351" t="s">
        <v>58</v>
      </c>
      <c r="DW351" t="s">
        <v>58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49994016</v>
      </c>
      <c r="EF351">
        <v>3</v>
      </c>
      <c r="EG351" t="s">
        <v>27</v>
      </c>
      <c r="EH351">
        <v>0</v>
      </c>
      <c r="EI351" t="s">
        <v>3</v>
      </c>
      <c r="EJ351">
        <v>2</v>
      </c>
      <c r="EK351">
        <v>108001</v>
      </c>
      <c r="EL351" t="s">
        <v>28</v>
      </c>
      <c r="EM351" t="s">
        <v>29</v>
      </c>
      <c r="EO351" t="s">
        <v>125</v>
      </c>
      <c r="EQ351">
        <v>132096</v>
      </c>
      <c r="ER351">
        <v>279.76</v>
      </c>
      <c r="ES351">
        <v>49.57</v>
      </c>
      <c r="ET351">
        <v>74.150000000000006</v>
      </c>
      <c r="EU351">
        <v>2.97</v>
      </c>
      <c r="EV351">
        <v>156.04</v>
      </c>
      <c r="EW351">
        <v>16.600000000000001</v>
      </c>
      <c r="EX351">
        <v>0.22</v>
      </c>
      <c r="EY351">
        <v>0</v>
      </c>
      <c r="FQ351">
        <v>0</v>
      </c>
      <c r="FR351">
        <v>0</v>
      </c>
      <c r="FS351">
        <v>0</v>
      </c>
      <c r="FX351">
        <v>97</v>
      </c>
      <c r="FY351">
        <v>51</v>
      </c>
      <c r="GA351" t="s">
        <v>3</v>
      </c>
      <c r="GD351">
        <v>0</v>
      </c>
      <c r="GF351">
        <v>2115568214</v>
      </c>
      <c r="GG351">
        <v>2</v>
      </c>
      <c r="GH351">
        <v>1</v>
      </c>
      <c r="GI351">
        <v>2</v>
      </c>
      <c r="GJ351">
        <v>0</v>
      </c>
      <c r="GK351">
        <f>ROUND(R351*(S12)/100,2)</f>
        <v>406.14</v>
      </c>
      <c r="GL351">
        <f t="shared" si="343"/>
        <v>0</v>
      </c>
      <c r="GM351">
        <f>ROUND(O351+X351+Y351+GK351,2)+GX351</f>
        <v>36779.089999999997</v>
      </c>
      <c r="GN351">
        <f t="shared" si="344"/>
        <v>0</v>
      </c>
      <c r="GO351">
        <f t="shared" si="345"/>
        <v>36779.089999999997</v>
      </c>
      <c r="GP351">
        <f t="shared" si="346"/>
        <v>0</v>
      </c>
      <c r="GR351">
        <v>0</v>
      </c>
      <c r="GS351">
        <v>3</v>
      </c>
      <c r="GT351">
        <v>0</v>
      </c>
      <c r="GU351" t="s">
        <v>3</v>
      </c>
      <c r="GV351">
        <f t="shared" si="347"/>
        <v>0</v>
      </c>
      <c r="GW351">
        <v>1</v>
      </c>
      <c r="GX351">
        <f t="shared" si="348"/>
        <v>0</v>
      </c>
      <c r="HA351">
        <v>0</v>
      </c>
      <c r="HB351">
        <v>0</v>
      </c>
      <c r="HC351">
        <f t="shared" si="349"/>
        <v>0</v>
      </c>
      <c r="HE351" t="s">
        <v>3</v>
      </c>
      <c r="HF351" t="s">
        <v>3</v>
      </c>
      <c r="HM351" t="s">
        <v>3</v>
      </c>
      <c r="HN351" t="s">
        <v>30</v>
      </c>
      <c r="HO351" t="s">
        <v>31</v>
      </c>
      <c r="HP351" t="s">
        <v>28</v>
      </c>
      <c r="HQ351" t="s">
        <v>28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ROW(SmtRes!A678)</f>
        <v>678</v>
      </c>
      <c r="D352" s="2">
        <f>ROW(EtalonRes!A692)</f>
        <v>692</v>
      </c>
      <c r="E352" s="2" t="s">
        <v>440</v>
      </c>
      <c r="F352" s="2" t="s">
        <v>374</v>
      </c>
      <c r="G352" s="2" t="s">
        <v>375</v>
      </c>
      <c r="H352" s="2" t="s">
        <v>58</v>
      </c>
      <c r="I352" s="2">
        <f>ROUND(ROUND(9*14/100,4),7)</f>
        <v>1.26</v>
      </c>
      <c r="J352" s="2">
        <v>0</v>
      </c>
      <c r="K352" s="2">
        <f>ROUND(ROUND(9*14/100,4),7)</f>
        <v>1.26</v>
      </c>
      <c r="L352" s="2"/>
      <c r="M352" s="2"/>
      <c r="N352" s="2"/>
      <c r="O352" s="2">
        <f t="shared" si="318"/>
        <v>410.51</v>
      </c>
      <c r="P352" s="2">
        <f t="shared" si="354"/>
        <v>62.46</v>
      </c>
      <c r="Q352" s="2">
        <f t="shared" si="320"/>
        <v>112.11</v>
      </c>
      <c r="R352" s="2">
        <f t="shared" si="321"/>
        <v>4.49</v>
      </c>
      <c r="S352" s="2">
        <f t="shared" si="322"/>
        <v>235.94</v>
      </c>
      <c r="T352" s="2">
        <f t="shared" si="323"/>
        <v>0</v>
      </c>
      <c r="U352" s="2">
        <f t="shared" si="324"/>
        <v>25.0992</v>
      </c>
      <c r="V352" s="2">
        <f t="shared" si="325"/>
        <v>0.33263999999999999</v>
      </c>
      <c r="W352" s="2">
        <f t="shared" si="326"/>
        <v>0</v>
      </c>
      <c r="X352" s="2">
        <f t="shared" si="327"/>
        <v>233.22</v>
      </c>
      <c r="Y352" s="2">
        <f t="shared" si="328"/>
        <v>122.62</v>
      </c>
      <c r="Z352" s="2"/>
      <c r="AA352" s="2">
        <v>64966527</v>
      </c>
      <c r="AB352" s="2">
        <f t="shared" si="329"/>
        <v>325.8</v>
      </c>
      <c r="AC352" s="2">
        <f>ROUND(((ES352*ROUND(1,7))),2)</f>
        <v>49.57</v>
      </c>
      <c r="AD352" s="2">
        <f t="shared" si="356"/>
        <v>88.98</v>
      </c>
      <c r="AE352" s="2">
        <f t="shared" si="357"/>
        <v>3.56</v>
      </c>
      <c r="AF352" s="2">
        <f t="shared" si="358"/>
        <v>187.25</v>
      </c>
      <c r="AG352" s="2">
        <f t="shared" si="331"/>
        <v>0</v>
      </c>
      <c r="AH352" s="2">
        <f t="shared" si="359"/>
        <v>19.920000000000002</v>
      </c>
      <c r="AI352" s="2">
        <f t="shared" si="360"/>
        <v>0.26400000000000001</v>
      </c>
      <c r="AJ352" s="2">
        <f t="shared" si="332"/>
        <v>0</v>
      </c>
      <c r="AK352" s="2">
        <v>279.76</v>
      </c>
      <c r="AL352" s="2">
        <v>49.57</v>
      </c>
      <c r="AM352" s="2">
        <v>74.150000000000006</v>
      </c>
      <c r="AN352" s="2">
        <v>2.97</v>
      </c>
      <c r="AO352" s="2">
        <v>156.04</v>
      </c>
      <c r="AP352" s="2">
        <v>0</v>
      </c>
      <c r="AQ352" s="2">
        <v>16.600000000000001</v>
      </c>
      <c r="AR352" s="2">
        <v>0.22</v>
      </c>
      <c r="AS352" s="2">
        <v>0</v>
      </c>
      <c r="AT352" s="2">
        <v>97</v>
      </c>
      <c r="AU352" s="2">
        <v>51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376</v>
      </c>
      <c r="BK352" s="2"/>
      <c r="BL352" s="2"/>
      <c r="BM352" s="2">
        <v>108001</v>
      </c>
      <c r="BN352" s="2">
        <v>0</v>
      </c>
      <c r="BO352" s="2" t="s">
        <v>3</v>
      </c>
      <c r="BP352" s="2">
        <v>0</v>
      </c>
      <c r="BQ352" s="2">
        <v>3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97</v>
      </c>
      <c r="CA352" s="2">
        <v>51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1251</v>
      </c>
      <c r="CO352" s="2">
        <v>0</v>
      </c>
      <c r="CP352" s="2">
        <f t="shared" si="333"/>
        <v>410.51</v>
      </c>
      <c r="CQ352" s="2">
        <f t="shared" si="355"/>
        <v>49.57</v>
      </c>
      <c r="CR352" s="2">
        <f t="shared" si="361"/>
        <v>88.975999999999999</v>
      </c>
      <c r="CS352" s="2">
        <f t="shared" si="335"/>
        <v>3.56</v>
      </c>
      <c r="CT352" s="2">
        <f t="shared" si="336"/>
        <v>187.25</v>
      </c>
      <c r="CU352" s="2">
        <f t="shared" si="337"/>
        <v>0</v>
      </c>
      <c r="CV352" s="2">
        <f t="shared" si="338"/>
        <v>19.920000000000002</v>
      </c>
      <c r="CW352" s="2">
        <f t="shared" si="339"/>
        <v>0.26400000000000001</v>
      </c>
      <c r="CX352" s="2">
        <f t="shared" si="340"/>
        <v>0</v>
      </c>
      <c r="CY352" s="2">
        <f t="shared" si="341"/>
        <v>233.21709999999999</v>
      </c>
      <c r="CZ352" s="2">
        <f t="shared" si="342"/>
        <v>122.61930000000001</v>
      </c>
      <c r="DA352" s="2"/>
      <c r="DB352" s="2"/>
      <c r="DC352" s="2" t="s">
        <v>3</v>
      </c>
      <c r="DD352" s="2" t="s">
        <v>123</v>
      </c>
      <c r="DE352" s="2" t="s">
        <v>124</v>
      </c>
      <c r="DF352" s="2" t="s">
        <v>124</v>
      </c>
      <c r="DG352" s="2" t="s">
        <v>124</v>
      </c>
      <c r="DH352" s="2" t="s">
        <v>3</v>
      </c>
      <c r="DI352" s="2" t="s">
        <v>124</v>
      </c>
      <c r="DJ352" s="2" t="s">
        <v>124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1003</v>
      </c>
      <c r="DV352" s="2" t="s">
        <v>58</v>
      </c>
      <c r="DW352" s="2" t="s">
        <v>58</v>
      </c>
      <c r="DX352" s="2">
        <v>100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49994016</v>
      </c>
      <c r="EF352" s="2">
        <v>3</v>
      </c>
      <c r="EG352" s="2" t="s">
        <v>27</v>
      </c>
      <c r="EH352" s="2">
        <v>0</v>
      </c>
      <c r="EI352" s="2" t="s">
        <v>3</v>
      </c>
      <c r="EJ352" s="2">
        <v>2</v>
      </c>
      <c r="EK352" s="2">
        <v>108001</v>
      </c>
      <c r="EL352" s="2" t="s">
        <v>28</v>
      </c>
      <c r="EM352" s="2" t="s">
        <v>29</v>
      </c>
      <c r="EN352" s="2"/>
      <c r="EO352" s="2" t="s">
        <v>125</v>
      </c>
      <c r="EP352" s="2"/>
      <c r="EQ352" s="2">
        <v>131072</v>
      </c>
      <c r="ER352" s="2">
        <v>279.76</v>
      </c>
      <c r="ES352" s="2">
        <v>49.57</v>
      </c>
      <c r="ET352" s="2">
        <v>74.150000000000006</v>
      </c>
      <c r="EU352" s="2">
        <v>2.97</v>
      </c>
      <c r="EV352" s="2">
        <v>156.04</v>
      </c>
      <c r="EW352" s="2">
        <v>16.600000000000001</v>
      </c>
      <c r="EX352" s="2">
        <v>0.22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97</v>
      </c>
      <c r="FY352" s="2">
        <v>51</v>
      </c>
      <c r="FZ352" s="2"/>
      <c r="GA352" s="2" t="s">
        <v>3</v>
      </c>
      <c r="GB352" s="2"/>
      <c r="GC352" s="2"/>
      <c r="GD352" s="2">
        <v>1</v>
      </c>
      <c r="GE352" s="2"/>
      <c r="GF352" s="2">
        <v>-1244828252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43"/>
        <v>0</v>
      </c>
      <c r="GM352" s="2">
        <f>ROUND(O352+X352+Y352,2)+GX352</f>
        <v>766.35</v>
      </c>
      <c r="GN352" s="2">
        <f t="shared" si="344"/>
        <v>0</v>
      </c>
      <c r="GO352" s="2">
        <f t="shared" si="345"/>
        <v>766.35</v>
      </c>
      <c r="GP352" s="2">
        <f t="shared" si="346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47"/>
        <v>0</v>
      </c>
      <c r="GW352" s="2">
        <v>1</v>
      </c>
      <c r="GX352" s="2">
        <f t="shared" si="348"/>
        <v>0</v>
      </c>
      <c r="GY352" s="2"/>
      <c r="GZ352" s="2"/>
      <c r="HA352" s="2">
        <v>0</v>
      </c>
      <c r="HB352" s="2">
        <v>0</v>
      </c>
      <c r="HC352" s="2">
        <f t="shared" si="349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30</v>
      </c>
      <c r="HO352" s="2" t="s">
        <v>31</v>
      </c>
      <c r="HP352" s="2" t="s">
        <v>28</v>
      </c>
      <c r="HQ352" s="2" t="s">
        <v>28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ROW(SmtRes!A686)</f>
        <v>686</v>
      </c>
      <c r="D353">
        <f>ROW(EtalonRes!A700)</f>
        <v>700</v>
      </c>
      <c r="E353" t="s">
        <v>440</v>
      </c>
      <c r="F353" t="s">
        <v>374</v>
      </c>
      <c r="G353" t="s">
        <v>375</v>
      </c>
      <c r="H353" t="s">
        <v>58</v>
      </c>
      <c r="I353">
        <f>ROUND(ROUND(9*14/100,4),7)</f>
        <v>1.26</v>
      </c>
      <c r="J353">
        <v>0</v>
      </c>
      <c r="K353">
        <f>ROUND(ROUND(9*14/100,4),7)</f>
        <v>1.26</v>
      </c>
      <c r="O353">
        <f t="shared" si="318"/>
        <v>14613.61</v>
      </c>
      <c r="P353">
        <f t="shared" si="354"/>
        <v>1083.03</v>
      </c>
      <c r="Q353">
        <f t="shared" si="320"/>
        <v>1514.41</v>
      </c>
      <c r="R353">
        <f t="shared" si="321"/>
        <v>228.45</v>
      </c>
      <c r="S353">
        <f t="shared" si="322"/>
        <v>12016.17</v>
      </c>
      <c r="T353">
        <f t="shared" si="323"/>
        <v>0</v>
      </c>
      <c r="U353">
        <f t="shared" si="324"/>
        <v>25.0992</v>
      </c>
      <c r="V353">
        <f t="shared" si="325"/>
        <v>0.33263999999999999</v>
      </c>
      <c r="W353">
        <f t="shared" si="326"/>
        <v>0</v>
      </c>
      <c r="X353">
        <f t="shared" si="327"/>
        <v>11877.28</v>
      </c>
      <c r="Y353">
        <f t="shared" si="328"/>
        <v>6244.76</v>
      </c>
      <c r="AA353">
        <v>64966525</v>
      </c>
      <c r="AB353">
        <f t="shared" si="329"/>
        <v>325.8</v>
      </c>
      <c r="AC353">
        <f>ROUND(((ES353*ROUND(1,7))),2)</f>
        <v>49.57</v>
      </c>
      <c r="AD353">
        <f t="shared" si="356"/>
        <v>88.98</v>
      </c>
      <c r="AE353">
        <f t="shared" si="357"/>
        <v>3.56</v>
      </c>
      <c r="AF353">
        <f t="shared" si="358"/>
        <v>187.25</v>
      </c>
      <c r="AG353">
        <f t="shared" si="331"/>
        <v>0</v>
      </c>
      <c r="AH353">
        <f t="shared" si="359"/>
        <v>19.920000000000002</v>
      </c>
      <c r="AI353">
        <f t="shared" si="360"/>
        <v>0.26400000000000001</v>
      </c>
      <c r="AJ353">
        <f t="shared" si="332"/>
        <v>0</v>
      </c>
      <c r="AK353">
        <v>279.76</v>
      </c>
      <c r="AL353">
        <v>49.57</v>
      </c>
      <c r="AM353">
        <v>74.150000000000006</v>
      </c>
      <c r="AN353">
        <v>2.97</v>
      </c>
      <c r="AO353">
        <v>156.04</v>
      </c>
      <c r="AP353">
        <v>0</v>
      </c>
      <c r="AQ353">
        <v>16.600000000000001</v>
      </c>
      <c r="AR353">
        <v>0.22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50.93</v>
      </c>
      <c r="BB353">
        <v>13.51</v>
      </c>
      <c r="BC353">
        <v>17.34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376</v>
      </c>
      <c r="BM353">
        <v>108001</v>
      </c>
      <c r="BN353">
        <v>0</v>
      </c>
      <c r="BO353" t="s">
        <v>374</v>
      </c>
      <c r="BP353">
        <v>1</v>
      </c>
      <c r="BQ353">
        <v>3</v>
      </c>
      <c r="BR353">
        <v>0</v>
      </c>
      <c r="BS353">
        <v>50.93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1251</v>
      </c>
      <c r="CO353">
        <v>0</v>
      </c>
      <c r="CP353">
        <f t="shared" si="333"/>
        <v>14613.61</v>
      </c>
      <c r="CQ353">
        <f t="shared" si="355"/>
        <v>859.54380000000003</v>
      </c>
      <c r="CR353">
        <f t="shared" si="361"/>
        <v>1201.91608</v>
      </c>
      <c r="CS353">
        <f t="shared" si="335"/>
        <v>181.3108</v>
      </c>
      <c r="CT353">
        <f t="shared" si="336"/>
        <v>9536.6424999999999</v>
      </c>
      <c r="CU353">
        <f t="shared" si="337"/>
        <v>0</v>
      </c>
      <c r="CV353">
        <f t="shared" si="338"/>
        <v>19.920000000000002</v>
      </c>
      <c r="CW353">
        <f t="shared" si="339"/>
        <v>0.26400000000000001</v>
      </c>
      <c r="CX353">
        <f t="shared" si="340"/>
        <v>0</v>
      </c>
      <c r="CY353">
        <f t="shared" si="341"/>
        <v>11877.281400000002</v>
      </c>
      <c r="CZ353">
        <f t="shared" si="342"/>
        <v>6244.7561999999998</v>
      </c>
      <c r="DC353" t="s">
        <v>3</v>
      </c>
      <c r="DD353" t="s">
        <v>123</v>
      </c>
      <c r="DE353" t="s">
        <v>124</v>
      </c>
      <c r="DF353" t="s">
        <v>124</v>
      </c>
      <c r="DG353" t="s">
        <v>124</v>
      </c>
      <c r="DH353" t="s">
        <v>3</v>
      </c>
      <c r="DI353" t="s">
        <v>124</v>
      </c>
      <c r="DJ353" t="s">
        <v>124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1003</v>
      </c>
      <c r="DV353" t="s">
        <v>58</v>
      </c>
      <c r="DW353" t="s">
        <v>58</v>
      </c>
      <c r="DX353">
        <v>100</v>
      </c>
      <c r="DZ353" t="s">
        <v>3</v>
      </c>
      <c r="EA353" t="s">
        <v>3</v>
      </c>
      <c r="EB353" t="s">
        <v>3</v>
      </c>
      <c r="EC353" t="s">
        <v>3</v>
      </c>
      <c r="EE353">
        <v>49994016</v>
      </c>
      <c r="EF353">
        <v>3</v>
      </c>
      <c r="EG353" t="s">
        <v>27</v>
      </c>
      <c r="EH353">
        <v>0</v>
      </c>
      <c r="EI353" t="s">
        <v>3</v>
      </c>
      <c r="EJ353">
        <v>2</v>
      </c>
      <c r="EK353">
        <v>108001</v>
      </c>
      <c r="EL353" t="s">
        <v>28</v>
      </c>
      <c r="EM353" t="s">
        <v>29</v>
      </c>
      <c r="EO353" t="s">
        <v>125</v>
      </c>
      <c r="EQ353">
        <v>131072</v>
      </c>
      <c r="ER353">
        <v>279.76</v>
      </c>
      <c r="ES353">
        <v>49.57</v>
      </c>
      <c r="ET353">
        <v>74.150000000000006</v>
      </c>
      <c r="EU353">
        <v>2.97</v>
      </c>
      <c r="EV353">
        <v>156.04</v>
      </c>
      <c r="EW353">
        <v>16.600000000000001</v>
      </c>
      <c r="EX353">
        <v>0.22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0</v>
      </c>
      <c r="GF353">
        <v>-1244828252</v>
      </c>
      <c r="GG353">
        <v>2</v>
      </c>
      <c r="GH353">
        <v>1</v>
      </c>
      <c r="GI353">
        <v>2</v>
      </c>
      <c r="GJ353">
        <v>0</v>
      </c>
      <c r="GK353">
        <f>ROUND(R353*(S12)/100,2)</f>
        <v>365.52</v>
      </c>
      <c r="GL353">
        <f t="shared" si="343"/>
        <v>0</v>
      </c>
      <c r="GM353">
        <f>ROUND(O353+X353+Y353+GK353,2)+GX353</f>
        <v>33101.17</v>
      </c>
      <c r="GN353">
        <f t="shared" si="344"/>
        <v>0</v>
      </c>
      <c r="GO353">
        <f t="shared" si="345"/>
        <v>33101.17</v>
      </c>
      <c r="GP353">
        <f t="shared" si="346"/>
        <v>0</v>
      </c>
      <c r="GR353">
        <v>0</v>
      </c>
      <c r="GS353">
        <v>3</v>
      </c>
      <c r="GT353">
        <v>0</v>
      </c>
      <c r="GU353" t="s">
        <v>3</v>
      </c>
      <c r="GV353">
        <f t="shared" si="347"/>
        <v>0</v>
      </c>
      <c r="GW353">
        <v>1</v>
      </c>
      <c r="GX353">
        <f t="shared" si="348"/>
        <v>0</v>
      </c>
      <c r="HA353">
        <v>0</v>
      </c>
      <c r="HB353">
        <v>0</v>
      </c>
      <c r="HC353">
        <f t="shared" si="349"/>
        <v>0</v>
      </c>
      <c r="HE353" t="s">
        <v>3</v>
      </c>
      <c r="HF353" t="s">
        <v>3</v>
      </c>
      <c r="HM353" t="s">
        <v>3</v>
      </c>
      <c r="HN353" t="s">
        <v>30</v>
      </c>
      <c r="HO353" t="s">
        <v>31</v>
      </c>
      <c r="HP353" t="s">
        <v>28</v>
      </c>
      <c r="HQ353" t="s">
        <v>28</v>
      </c>
      <c r="HS353">
        <v>0</v>
      </c>
      <c r="IK353">
        <v>0</v>
      </c>
    </row>
    <row r="354" spans="1:255" x14ac:dyDescent="0.2">
      <c r="A354" s="2">
        <v>19</v>
      </c>
      <c r="B354" s="2">
        <v>1</v>
      </c>
      <c r="C354" s="2"/>
      <c r="D354" s="2"/>
      <c r="E354" s="2"/>
      <c r="F354" s="2" t="s">
        <v>3</v>
      </c>
      <c r="G354" s="2" t="s">
        <v>441</v>
      </c>
      <c r="H354" s="2" t="s">
        <v>3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>
        <v>1</v>
      </c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 s="2">
        <v>17</v>
      </c>
      <c r="B355" s="2">
        <v>1</v>
      </c>
      <c r="C355" s="2">
        <f>ROW(SmtRes!A694)</f>
        <v>694</v>
      </c>
      <c r="D355" s="2">
        <f>ROW(EtalonRes!A708)</f>
        <v>708</v>
      </c>
      <c r="E355" s="2" t="s">
        <v>442</v>
      </c>
      <c r="F355" s="2" t="s">
        <v>384</v>
      </c>
      <c r="G355" s="2" t="s">
        <v>385</v>
      </c>
      <c r="H355" s="2" t="s">
        <v>386</v>
      </c>
      <c r="I355" s="2">
        <f>ROUND(ROUND(12/100,4),7)</f>
        <v>0.12</v>
      </c>
      <c r="J355" s="2">
        <v>0</v>
      </c>
      <c r="K355" s="2">
        <f>ROUND(ROUND(12/100,4),7)</f>
        <v>0.12</v>
      </c>
      <c r="L355" s="2"/>
      <c r="M355" s="2"/>
      <c r="N355" s="2"/>
      <c r="O355" s="2">
        <f t="shared" ref="O355:O376" si="362">ROUND(CP355,2)</f>
        <v>404.5</v>
      </c>
      <c r="P355" s="2">
        <f t="shared" ref="P355:P362" si="363">ROUND(CQ355*I355,2)</f>
        <v>0</v>
      </c>
      <c r="Q355" s="2">
        <f t="shared" ref="Q355:Q376" si="364">ROUND(CR355*I355,2)</f>
        <v>369.44</v>
      </c>
      <c r="R355" s="2">
        <f t="shared" ref="R355:R376" si="365">ROUND(CS355*I355,2)</f>
        <v>23.43</v>
      </c>
      <c r="S355" s="2">
        <f t="shared" ref="S355:S376" si="366">ROUND(CT355*I355,2)</f>
        <v>35.06</v>
      </c>
      <c r="T355" s="2">
        <f t="shared" ref="T355:T376" si="367">ROUND(CU355*I355,2)</f>
        <v>0</v>
      </c>
      <c r="U355" s="2">
        <f t="shared" ref="U355:U376" si="368">ROUND(CV355*I355,7)</f>
        <v>3.6446399999999999</v>
      </c>
      <c r="V355" s="2">
        <f t="shared" ref="V355:V376" si="369">ROUND(CW355*I355,7)</f>
        <v>1.7352000000000001</v>
      </c>
      <c r="W355" s="2">
        <f t="shared" ref="W355:W376" si="370">ROUND(CX355*I355,2)</f>
        <v>0</v>
      </c>
      <c r="X355" s="2">
        <f t="shared" ref="X355:X376" si="371">ROUND(CY355,2)</f>
        <v>62</v>
      </c>
      <c r="Y355" s="2">
        <f t="shared" ref="Y355:Y376" si="372">ROUND(CZ355,2)</f>
        <v>26.32</v>
      </c>
      <c r="Z355" s="2"/>
      <c r="AA355" s="2">
        <v>64966527</v>
      </c>
      <c r="AB355" s="2">
        <f t="shared" ref="AB355:AB376" si="373">ROUND((AC355+AD355+AF355),2)</f>
        <v>3370.86</v>
      </c>
      <c r="AC355" s="2">
        <f>ROUND(((ES355*ROUND(1,7))),2)</f>
        <v>0</v>
      </c>
      <c r="AD355" s="2">
        <f>ROUND(((((ET355*ROUND(1.2,7)))-((EU355*ROUND(1.2,7))))+AE355),2)</f>
        <v>3078.68</v>
      </c>
      <c r="AE355" s="2">
        <f>ROUND(((EU355*ROUND(1.2,7))),2)</f>
        <v>195.22</v>
      </c>
      <c r="AF355" s="2">
        <f>ROUND(((EV355*ROUND(1.2,7))),2)</f>
        <v>292.18</v>
      </c>
      <c r="AG355" s="2">
        <f t="shared" ref="AG355:AG376" si="374">ROUND((AP355),2)</f>
        <v>0</v>
      </c>
      <c r="AH355" s="2">
        <f>((EW355*ROUND(1.2,7)))</f>
        <v>30.371999999999996</v>
      </c>
      <c r="AI355" s="2">
        <f>((EX355*ROUND(1.2,7)))</f>
        <v>14.46</v>
      </c>
      <c r="AJ355" s="2">
        <f t="shared" ref="AJ355:AJ376" si="375">(AS355)</f>
        <v>0</v>
      </c>
      <c r="AK355" s="2">
        <v>2809.04</v>
      </c>
      <c r="AL355" s="2">
        <v>0</v>
      </c>
      <c r="AM355" s="2">
        <v>2565.56</v>
      </c>
      <c r="AN355" s="2">
        <v>162.68</v>
      </c>
      <c r="AO355" s="2">
        <v>243.48</v>
      </c>
      <c r="AP355" s="2">
        <v>0</v>
      </c>
      <c r="AQ355" s="2">
        <v>25.31</v>
      </c>
      <c r="AR355" s="2">
        <v>12.05</v>
      </c>
      <c r="AS355" s="2">
        <v>0</v>
      </c>
      <c r="AT355" s="2">
        <v>106</v>
      </c>
      <c r="AU355" s="2">
        <v>45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0</v>
      </c>
      <c r="BI355" s="2">
        <v>1</v>
      </c>
      <c r="BJ355" s="2" t="s">
        <v>387</v>
      </c>
      <c r="BK355" s="2"/>
      <c r="BL355" s="2"/>
      <c r="BM355" s="2">
        <v>4001</v>
      </c>
      <c r="BN355" s="2">
        <v>0</v>
      </c>
      <c r="BO355" s="2" t="s">
        <v>3</v>
      </c>
      <c r="BP355" s="2">
        <v>0</v>
      </c>
      <c r="BQ355" s="2">
        <v>2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106</v>
      </c>
      <c r="CA355" s="2">
        <v>45</v>
      </c>
      <c r="CB355" s="2" t="s">
        <v>3</v>
      </c>
      <c r="CC355" s="2"/>
      <c r="CD355" s="2"/>
      <c r="CE355" s="2">
        <v>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443</v>
      </c>
      <c r="CO355" s="2">
        <v>0</v>
      </c>
      <c r="CP355" s="2">
        <f t="shared" ref="CP355:CP376" si="376">(P355+Q355+S355)</f>
        <v>404.5</v>
      </c>
      <c r="CQ355" s="2">
        <f t="shared" ref="CQ355:CQ362" si="377">AC355*BC355</f>
        <v>0</v>
      </c>
      <c r="CR355" s="2">
        <f>((((ET355*ROUND(1.2,7)))*BB355-((EU355*ROUND(1.2,7)))*BS355)+AE355*BS355)</f>
        <v>3078.6759999999999</v>
      </c>
      <c r="CS355" s="2">
        <f t="shared" ref="CS355:CS376" si="378">AE355*BS355</f>
        <v>195.22</v>
      </c>
      <c r="CT355" s="2">
        <f t="shared" ref="CT355:CT376" si="379">AF355*BA355</f>
        <v>292.18</v>
      </c>
      <c r="CU355" s="2">
        <f t="shared" ref="CU355:CU376" si="380">AG355</f>
        <v>0</v>
      </c>
      <c r="CV355" s="2">
        <f t="shared" ref="CV355:CV376" si="381">AH355</f>
        <v>30.371999999999996</v>
      </c>
      <c r="CW355" s="2">
        <f t="shared" ref="CW355:CW376" si="382">AI355</f>
        <v>14.46</v>
      </c>
      <c r="CX355" s="2">
        <f t="shared" ref="CX355:CX376" si="383">AJ355</f>
        <v>0</v>
      </c>
      <c r="CY355" s="2">
        <f t="shared" ref="CY355:CY376" si="384">(((S355+R355)*AT355)/100)</f>
        <v>61.999400000000009</v>
      </c>
      <c r="CZ355" s="2">
        <f t="shared" ref="CZ355:CZ376" si="385">(((S355+R355)*AU355)/100)</f>
        <v>26.320500000000003</v>
      </c>
      <c r="DA355" s="2"/>
      <c r="DB355" s="2"/>
      <c r="DC355" s="2" t="s">
        <v>3</v>
      </c>
      <c r="DD355" s="2" t="s">
        <v>123</v>
      </c>
      <c r="DE355" s="2" t="s">
        <v>124</v>
      </c>
      <c r="DF355" s="2" t="s">
        <v>124</v>
      </c>
      <c r="DG355" s="2" t="s">
        <v>124</v>
      </c>
      <c r="DH355" s="2" t="s">
        <v>3</v>
      </c>
      <c r="DI355" s="2" t="s">
        <v>124</v>
      </c>
      <c r="DJ355" s="2" t="s">
        <v>124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1003</v>
      </c>
      <c r="DV355" s="2" t="s">
        <v>386</v>
      </c>
      <c r="DW355" s="2" t="s">
        <v>386</v>
      </c>
      <c r="DX355" s="2">
        <v>100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49994164</v>
      </c>
      <c r="EF355" s="2">
        <v>2</v>
      </c>
      <c r="EG355" s="2" t="s">
        <v>74</v>
      </c>
      <c r="EH355" s="2">
        <v>4</v>
      </c>
      <c r="EI355" s="2" t="s">
        <v>388</v>
      </c>
      <c r="EJ355" s="2">
        <v>1</v>
      </c>
      <c r="EK355" s="2">
        <v>4001</v>
      </c>
      <c r="EL355" s="2" t="s">
        <v>388</v>
      </c>
      <c r="EM355" s="2" t="s">
        <v>389</v>
      </c>
      <c r="EN355" s="2"/>
      <c r="EO355" s="2" t="s">
        <v>444</v>
      </c>
      <c r="EP355" s="2"/>
      <c r="EQ355" s="2">
        <v>131072</v>
      </c>
      <c r="ER355" s="2">
        <v>2809.04</v>
      </c>
      <c r="ES355" s="2">
        <v>0</v>
      </c>
      <c r="ET355" s="2">
        <v>2565.56</v>
      </c>
      <c r="EU355" s="2">
        <v>162.68</v>
      </c>
      <c r="EV355" s="2">
        <v>243.48</v>
      </c>
      <c r="EW355" s="2">
        <v>25.31</v>
      </c>
      <c r="EX355" s="2">
        <v>12.05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106</v>
      </c>
      <c r="FY355" s="2">
        <v>45</v>
      </c>
      <c r="FZ355" s="2"/>
      <c r="GA355" s="2" t="s">
        <v>3</v>
      </c>
      <c r="GB355" s="2"/>
      <c r="GC355" s="2"/>
      <c r="GD355" s="2">
        <v>1</v>
      </c>
      <c r="GE355" s="2"/>
      <c r="GF355" s="2">
        <v>399628078</v>
      </c>
      <c r="GG355" s="2">
        <v>2</v>
      </c>
      <c r="GH355" s="2">
        <v>1</v>
      </c>
      <c r="GI355" s="2">
        <v>-2</v>
      </c>
      <c r="GJ355" s="2">
        <v>0</v>
      </c>
      <c r="GK355" s="2">
        <v>0</v>
      </c>
      <c r="GL355" s="2">
        <f t="shared" ref="GL355:GL376" si="386">ROUND(IF(AND(BH355=3,BI355=3,FS355&lt;&gt;0),P355,0),2)</f>
        <v>0</v>
      </c>
      <c r="GM355" s="2">
        <f>ROUND(O355+X355+Y355,2)+GX355</f>
        <v>492.82</v>
      </c>
      <c r="GN355" s="2">
        <f t="shared" ref="GN355:GN376" si="387">IF(OR(BI355=0,BI355=1),GM355-GX355,0)</f>
        <v>492.82</v>
      </c>
      <c r="GO355" s="2">
        <f t="shared" ref="GO355:GO376" si="388">IF(BI355=2,GM355-GX355,0)</f>
        <v>0</v>
      </c>
      <c r="GP355" s="2">
        <f t="shared" ref="GP355:GP376" si="389">IF(BI355=4,GM355-GX355,0)</f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ref="GV355:GV376" si="390">ROUND((GT355),2)</f>
        <v>0</v>
      </c>
      <c r="GW355" s="2">
        <v>1</v>
      </c>
      <c r="GX355" s="2">
        <f t="shared" ref="GX355:GX376" si="391">ROUND(HC355*I355,2)</f>
        <v>0</v>
      </c>
      <c r="GY355" s="2"/>
      <c r="GZ355" s="2"/>
      <c r="HA355" s="2">
        <v>0</v>
      </c>
      <c r="HB355" s="2">
        <v>0</v>
      </c>
      <c r="HC355" s="2">
        <f t="shared" ref="HC355:HC376" si="392">GV355*GW355</f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390</v>
      </c>
      <c r="HO355" s="2" t="s">
        <v>391</v>
      </c>
      <c r="HP355" s="2" t="s">
        <v>388</v>
      </c>
      <c r="HQ355" s="2" t="s">
        <v>388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C356">
        <f>ROW(SmtRes!A702)</f>
        <v>702</v>
      </c>
      <c r="D356">
        <f>ROW(EtalonRes!A716)</f>
        <v>716</v>
      </c>
      <c r="E356" t="s">
        <v>442</v>
      </c>
      <c r="F356" t="s">
        <v>384</v>
      </c>
      <c r="G356" t="s">
        <v>385</v>
      </c>
      <c r="H356" t="s">
        <v>386</v>
      </c>
      <c r="I356">
        <f>ROUND(ROUND(12/100,4),7)</f>
        <v>0.12</v>
      </c>
      <c r="J356">
        <v>0</v>
      </c>
      <c r="K356">
        <f>ROUND(ROUND(12/100,4),7)</f>
        <v>0.12</v>
      </c>
      <c r="O356">
        <f t="shared" si="362"/>
        <v>4161.22</v>
      </c>
      <c r="P356">
        <f t="shared" si="363"/>
        <v>0</v>
      </c>
      <c r="Q356">
        <f t="shared" si="364"/>
        <v>2375.5300000000002</v>
      </c>
      <c r="R356">
        <f t="shared" si="365"/>
        <v>1193.1099999999999</v>
      </c>
      <c r="S356">
        <f t="shared" si="366"/>
        <v>1785.69</v>
      </c>
      <c r="T356">
        <f t="shared" si="367"/>
        <v>0</v>
      </c>
      <c r="U356">
        <f t="shared" si="368"/>
        <v>3.6446399999999999</v>
      </c>
      <c r="V356">
        <f t="shared" si="369"/>
        <v>1.7352000000000001</v>
      </c>
      <c r="W356">
        <f t="shared" si="370"/>
        <v>0</v>
      </c>
      <c r="X356">
        <f t="shared" si="371"/>
        <v>3157.53</v>
      </c>
      <c r="Y356">
        <f t="shared" si="372"/>
        <v>1340.46</v>
      </c>
      <c r="AA356">
        <v>64966525</v>
      </c>
      <c r="AB356">
        <f t="shared" si="373"/>
        <v>3370.86</v>
      </c>
      <c r="AC356">
        <f>ROUND(((ES356*ROUND(1,7))),2)</f>
        <v>0</v>
      </c>
      <c r="AD356">
        <f>ROUND(((((ET356*ROUND(1.2,7)))-((EU356*ROUND(1.2,7))))+AE356),2)</f>
        <v>3078.68</v>
      </c>
      <c r="AE356">
        <f>ROUND(((EU356*ROUND(1.2,7))),2)</f>
        <v>195.22</v>
      </c>
      <c r="AF356">
        <f>ROUND(((EV356*ROUND(1.2,7))),2)</f>
        <v>292.18</v>
      </c>
      <c r="AG356">
        <f t="shared" si="374"/>
        <v>0</v>
      </c>
      <c r="AH356">
        <f>((EW356*ROUND(1.2,7)))</f>
        <v>30.371999999999996</v>
      </c>
      <c r="AI356">
        <f>((EX356*ROUND(1.2,7)))</f>
        <v>14.46</v>
      </c>
      <c r="AJ356">
        <f t="shared" si="375"/>
        <v>0</v>
      </c>
      <c r="AK356">
        <v>2809.04</v>
      </c>
      <c r="AL356">
        <v>0</v>
      </c>
      <c r="AM356">
        <v>2565.56</v>
      </c>
      <c r="AN356">
        <v>162.68</v>
      </c>
      <c r="AO356">
        <v>243.48</v>
      </c>
      <c r="AP356">
        <v>0</v>
      </c>
      <c r="AQ356">
        <v>25.31</v>
      </c>
      <c r="AR356">
        <v>12.05</v>
      </c>
      <c r="AS356">
        <v>0</v>
      </c>
      <c r="AT356">
        <v>106</v>
      </c>
      <c r="AU356">
        <v>45</v>
      </c>
      <c r="AV356">
        <v>1</v>
      </c>
      <c r="AW356">
        <v>1</v>
      </c>
      <c r="AZ356">
        <v>1</v>
      </c>
      <c r="BA356">
        <v>50.93</v>
      </c>
      <c r="BB356">
        <v>6.43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387</v>
      </c>
      <c r="BM356">
        <v>4001</v>
      </c>
      <c r="BN356">
        <v>0</v>
      </c>
      <c r="BO356" t="s">
        <v>384</v>
      </c>
      <c r="BP356">
        <v>1</v>
      </c>
      <c r="BQ356">
        <v>2</v>
      </c>
      <c r="BR356">
        <v>0</v>
      </c>
      <c r="BS356">
        <v>50.93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106</v>
      </c>
      <c r="CA356">
        <v>45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443</v>
      </c>
      <c r="CO356">
        <v>0</v>
      </c>
      <c r="CP356">
        <f t="shared" si="376"/>
        <v>4161.22</v>
      </c>
      <c r="CQ356">
        <f t="shared" si="377"/>
        <v>0</v>
      </c>
      <c r="CR356">
        <f>((((ET356*ROUND(1.2,7)))*BB356-((EU356*ROUND(1.2,7)))*BS356)+AE356*BS356)</f>
        <v>19796.064679999996</v>
      </c>
      <c r="CS356">
        <f t="shared" si="378"/>
        <v>9942.5545999999995</v>
      </c>
      <c r="CT356">
        <f t="shared" si="379"/>
        <v>14880.7274</v>
      </c>
      <c r="CU356">
        <f t="shared" si="380"/>
        <v>0</v>
      </c>
      <c r="CV356">
        <f t="shared" si="381"/>
        <v>30.371999999999996</v>
      </c>
      <c r="CW356">
        <f t="shared" si="382"/>
        <v>14.46</v>
      </c>
      <c r="CX356">
        <f t="shared" si="383"/>
        <v>0</v>
      </c>
      <c r="CY356">
        <f t="shared" si="384"/>
        <v>3157.5280000000002</v>
      </c>
      <c r="CZ356">
        <f t="shared" si="385"/>
        <v>1340.46</v>
      </c>
      <c r="DC356" t="s">
        <v>3</v>
      </c>
      <c r="DD356" t="s">
        <v>123</v>
      </c>
      <c r="DE356" t="s">
        <v>124</v>
      </c>
      <c r="DF356" t="s">
        <v>124</v>
      </c>
      <c r="DG356" t="s">
        <v>124</v>
      </c>
      <c r="DH356" t="s">
        <v>3</v>
      </c>
      <c r="DI356" t="s">
        <v>124</v>
      </c>
      <c r="DJ356" t="s">
        <v>124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1003</v>
      </c>
      <c r="DV356" t="s">
        <v>386</v>
      </c>
      <c r="DW356" t="s">
        <v>386</v>
      </c>
      <c r="DX356">
        <v>100</v>
      </c>
      <c r="DZ356" t="s">
        <v>3</v>
      </c>
      <c r="EA356" t="s">
        <v>3</v>
      </c>
      <c r="EB356" t="s">
        <v>3</v>
      </c>
      <c r="EC356" t="s">
        <v>3</v>
      </c>
      <c r="EE356">
        <v>49994164</v>
      </c>
      <c r="EF356">
        <v>2</v>
      </c>
      <c r="EG356" t="s">
        <v>74</v>
      </c>
      <c r="EH356">
        <v>4</v>
      </c>
      <c r="EI356" t="s">
        <v>388</v>
      </c>
      <c r="EJ356">
        <v>1</v>
      </c>
      <c r="EK356">
        <v>4001</v>
      </c>
      <c r="EL356" t="s">
        <v>388</v>
      </c>
      <c r="EM356" t="s">
        <v>389</v>
      </c>
      <c r="EO356" t="s">
        <v>444</v>
      </c>
      <c r="EQ356">
        <v>131072</v>
      </c>
      <c r="ER356">
        <v>2809.04</v>
      </c>
      <c r="ES356">
        <v>0</v>
      </c>
      <c r="ET356">
        <v>2565.56</v>
      </c>
      <c r="EU356">
        <v>162.68</v>
      </c>
      <c r="EV356">
        <v>243.48</v>
      </c>
      <c r="EW356">
        <v>25.31</v>
      </c>
      <c r="EX356">
        <v>12.05</v>
      </c>
      <c r="EY356">
        <v>0</v>
      </c>
      <c r="FQ356">
        <v>0</v>
      </c>
      <c r="FR356">
        <v>0</v>
      </c>
      <c r="FS356">
        <v>0</v>
      </c>
      <c r="FX356">
        <v>106</v>
      </c>
      <c r="FY356">
        <v>45</v>
      </c>
      <c r="GA356" t="s">
        <v>3</v>
      </c>
      <c r="GD356">
        <v>0</v>
      </c>
      <c r="GF356">
        <v>399628078</v>
      </c>
      <c r="GG356">
        <v>2</v>
      </c>
      <c r="GH356">
        <v>1</v>
      </c>
      <c r="GI356">
        <v>2</v>
      </c>
      <c r="GJ356">
        <v>0</v>
      </c>
      <c r="GK356">
        <f>ROUND(R356*(S12)/100,2)</f>
        <v>1908.98</v>
      </c>
      <c r="GL356">
        <f t="shared" si="386"/>
        <v>0</v>
      </c>
      <c r="GM356">
        <f>ROUND(O356+X356+Y356+GK356,2)+GX356</f>
        <v>10568.19</v>
      </c>
      <c r="GN356">
        <f t="shared" si="387"/>
        <v>10568.19</v>
      </c>
      <c r="GO356">
        <f t="shared" si="388"/>
        <v>0</v>
      </c>
      <c r="GP356">
        <f t="shared" si="389"/>
        <v>0</v>
      </c>
      <c r="GR356">
        <v>0</v>
      </c>
      <c r="GS356">
        <v>3</v>
      </c>
      <c r="GT356">
        <v>0</v>
      </c>
      <c r="GU356" t="s">
        <v>3</v>
      </c>
      <c r="GV356">
        <f t="shared" si="390"/>
        <v>0</v>
      </c>
      <c r="GW356">
        <v>1</v>
      </c>
      <c r="GX356">
        <f t="shared" si="391"/>
        <v>0</v>
      </c>
      <c r="HA356">
        <v>0</v>
      </c>
      <c r="HB356">
        <v>0</v>
      </c>
      <c r="HC356">
        <f t="shared" si="392"/>
        <v>0</v>
      </c>
      <c r="HE356" t="s">
        <v>3</v>
      </c>
      <c r="HF356" t="s">
        <v>3</v>
      </c>
      <c r="HM356" t="s">
        <v>3</v>
      </c>
      <c r="HN356" t="s">
        <v>390</v>
      </c>
      <c r="HO356" t="s">
        <v>391</v>
      </c>
      <c r="HP356" t="s">
        <v>388</v>
      </c>
      <c r="HQ356" t="s">
        <v>388</v>
      </c>
      <c r="HS356">
        <v>0</v>
      </c>
      <c r="IK356">
        <v>0</v>
      </c>
    </row>
    <row r="357" spans="1:255" x14ac:dyDescent="0.2">
      <c r="A357" s="2">
        <v>18</v>
      </c>
      <c r="B357" s="2">
        <v>1</v>
      </c>
      <c r="C357" s="2">
        <v>693</v>
      </c>
      <c r="D357" s="2"/>
      <c r="E357" s="2" t="s">
        <v>445</v>
      </c>
      <c r="F357" s="2" t="s">
        <v>393</v>
      </c>
      <c r="G357" s="2" t="s">
        <v>394</v>
      </c>
      <c r="H357" s="2" t="s">
        <v>51</v>
      </c>
      <c r="I357" s="2">
        <f>I355*J357</f>
        <v>5.7600000000000004E-3</v>
      </c>
      <c r="J357" s="2">
        <v>4.8000000000000008E-2</v>
      </c>
      <c r="K357" s="2">
        <v>4.8000000000000001E-2</v>
      </c>
      <c r="L357" s="2"/>
      <c r="M357" s="2"/>
      <c r="N357" s="2"/>
      <c r="O357" s="2">
        <f t="shared" si="362"/>
        <v>0</v>
      </c>
      <c r="P357" s="2">
        <f t="shared" si="363"/>
        <v>0</v>
      </c>
      <c r="Q357" s="2">
        <f t="shared" si="364"/>
        <v>0</v>
      </c>
      <c r="R357" s="2">
        <f t="shared" si="365"/>
        <v>0</v>
      </c>
      <c r="S357" s="2">
        <f t="shared" si="366"/>
        <v>0</v>
      </c>
      <c r="T357" s="2">
        <f t="shared" si="367"/>
        <v>0</v>
      </c>
      <c r="U357" s="2">
        <f t="shared" si="368"/>
        <v>0</v>
      </c>
      <c r="V357" s="2">
        <f t="shared" si="369"/>
        <v>0</v>
      </c>
      <c r="W357" s="2">
        <f t="shared" si="370"/>
        <v>0</v>
      </c>
      <c r="X357" s="2">
        <f t="shared" si="371"/>
        <v>0</v>
      </c>
      <c r="Y357" s="2">
        <f t="shared" si="372"/>
        <v>0</v>
      </c>
      <c r="Z357" s="2"/>
      <c r="AA357" s="2">
        <v>64966527</v>
      </c>
      <c r="AB357" s="2">
        <f t="shared" si="373"/>
        <v>0</v>
      </c>
      <c r="AC357" s="2">
        <f>ROUND((ES357),2)</f>
        <v>0</v>
      </c>
      <c r="AD357" s="2">
        <f>ROUND((((ET357)-(EU357))+AE357),2)</f>
        <v>0</v>
      </c>
      <c r="AE357" s="2">
        <f t="shared" ref="AE357:AF360" si="393">ROUND((EU357),2)</f>
        <v>0</v>
      </c>
      <c r="AF357" s="2">
        <f t="shared" si="393"/>
        <v>0</v>
      </c>
      <c r="AG357" s="2">
        <f t="shared" si="374"/>
        <v>0</v>
      </c>
      <c r="AH357" s="2">
        <f t="shared" ref="AH357:AI360" si="394">(EW357)</f>
        <v>0</v>
      </c>
      <c r="AI357" s="2">
        <f t="shared" si="394"/>
        <v>0</v>
      </c>
      <c r="AJ357" s="2">
        <f t="shared" si="375"/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106</v>
      </c>
      <c r="AU357" s="2">
        <v>45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1</v>
      </c>
      <c r="BJ357" s="2" t="s">
        <v>395</v>
      </c>
      <c r="BK357" s="2"/>
      <c r="BL357" s="2"/>
      <c r="BM357" s="2">
        <v>4001</v>
      </c>
      <c r="BN357" s="2">
        <v>0</v>
      </c>
      <c r="BO357" s="2" t="s">
        <v>3</v>
      </c>
      <c r="BP357" s="2">
        <v>0</v>
      </c>
      <c r="BQ357" s="2">
        <v>2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106</v>
      </c>
      <c r="CA357" s="2">
        <v>45</v>
      </c>
      <c r="CB357" s="2" t="s">
        <v>3</v>
      </c>
      <c r="CC357" s="2"/>
      <c r="CD357" s="2"/>
      <c r="CE357" s="2">
        <v>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443</v>
      </c>
      <c r="CO357" s="2">
        <v>0</v>
      </c>
      <c r="CP357" s="2">
        <f t="shared" si="376"/>
        <v>0</v>
      </c>
      <c r="CQ357" s="2">
        <f t="shared" si="377"/>
        <v>0</v>
      </c>
      <c r="CR357" s="2">
        <f>(((ET357)*BB357-(EU357)*BS357)+AE357*BS357)</f>
        <v>0</v>
      </c>
      <c r="CS357" s="2">
        <f t="shared" si="378"/>
        <v>0</v>
      </c>
      <c r="CT357" s="2">
        <f t="shared" si="379"/>
        <v>0</v>
      </c>
      <c r="CU357" s="2">
        <f t="shared" si="380"/>
        <v>0</v>
      </c>
      <c r="CV357" s="2">
        <f t="shared" si="381"/>
        <v>0</v>
      </c>
      <c r="CW357" s="2">
        <f t="shared" si="382"/>
        <v>0</v>
      </c>
      <c r="CX357" s="2">
        <f t="shared" si="383"/>
        <v>0</v>
      </c>
      <c r="CY357" s="2">
        <f t="shared" si="384"/>
        <v>0</v>
      </c>
      <c r="CZ357" s="2">
        <f t="shared" si="385"/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1010</v>
      </c>
      <c r="DV357" s="2" t="s">
        <v>51</v>
      </c>
      <c r="DW357" s="2" t="s">
        <v>51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49994164</v>
      </c>
      <c r="EF357" s="2">
        <v>2</v>
      </c>
      <c r="EG357" s="2" t="s">
        <v>74</v>
      </c>
      <c r="EH357" s="2">
        <v>4</v>
      </c>
      <c r="EI357" s="2" t="s">
        <v>388</v>
      </c>
      <c r="EJ357" s="2">
        <v>1</v>
      </c>
      <c r="EK357" s="2">
        <v>4001</v>
      </c>
      <c r="EL357" s="2" t="s">
        <v>388</v>
      </c>
      <c r="EM357" s="2" t="s">
        <v>389</v>
      </c>
      <c r="EN357" s="2"/>
      <c r="EO357" s="2" t="s">
        <v>444</v>
      </c>
      <c r="EP357" s="2"/>
      <c r="EQ357" s="2">
        <v>0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106</v>
      </c>
      <c r="FY357" s="2">
        <v>45</v>
      </c>
      <c r="FZ357" s="2"/>
      <c r="GA357" s="2" t="s">
        <v>3</v>
      </c>
      <c r="GB357" s="2"/>
      <c r="GC357" s="2"/>
      <c r="GD357" s="2">
        <v>1</v>
      </c>
      <c r="GE357" s="2"/>
      <c r="GF357" s="2">
        <v>-1916564667</v>
      </c>
      <c r="GG357" s="2">
        <v>2</v>
      </c>
      <c r="GH357" s="2">
        <v>1</v>
      </c>
      <c r="GI357" s="2">
        <v>-2</v>
      </c>
      <c r="GJ357" s="2">
        <v>0</v>
      </c>
      <c r="GK357" s="2">
        <v>0</v>
      </c>
      <c r="GL357" s="2">
        <f t="shared" si="386"/>
        <v>0</v>
      </c>
      <c r="GM357" s="2">
        <f>ROUND(O357+X357+Y357,2)+GX357</f>
        <v>0</v>
      </c>
      <c r="GN357" s="2">
        <f t="shared" si="387"/>
        <v>0</v>
      </c>
      <c r="GO357" s="2">
        <f t="shared" si="388"/>
        <v>0</v>
      </c>
      <c r="GP357" s="2">
        <f t="shared" si="389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90"/>
        <v>0</v>
      </c>
      <c r="GW357" s="2">
        <v>1</v>
      </c>
      <c r="GX357" s="2">
        <f t="shared" si="391"/>
        <v>0</v>
      </c>
      <c r="GY357" s="2"/>
      <c r="GZ357" s="2"/>
      <c r="HA357" s="2">
        <v>0</v>
      </c>
      <c r="HB357" s="2">
        <v>0</v>
      </c>
      <c r="HC357" s="2">
        <f t="shared" si="392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123</v>
      </c>
      <c r="HN357" s="2" t="s">
        <v>390</v>
      </c>
      <c r="HO357" s="2" t="s">
        <v>391</v>
      </c>
      <c r="HP357" s="2" t="s">
        <v>388</v>
      </c>
      <c r="HQ357" s="2" t="s">
        <v>388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18</v>
      </c>
      <c r="B358">
        <v>1</v>
      </c>
      <c r="C358">
        <v>701</v>
      </c>
      <c r="E358" t="s">
        <v>445</v>
      </c>
      <c r="F358" t="s">
        <v>393</v>
      </c>
      <c r="G358" t="s">
        <v>394</v>
      </c>
      <c r="H358" t="s">
        <v>51</v>
      </c>
      <c r="I358">
        <f>I356*J358</f>
        <v>5.7600000000000004E-3</v>
      </c>
      <c r="J358">
        <v>4.8000000000000008E-2</v>
      </c>
      <c r="K358">
        <v>4.8000000000000001E-2</v>
      </c>
      <c r="O358">
        <f t="shared" si="362"/>
        <v>0</v>
      </c>
      <c r="P358">
        <f t="shared" si="363"/>
        <v>0</v>
      </c>
      <c r="Q358">
        <f t="shared" si="364"/>
        <v>0</v>
      </c>
      <c r="R358">
        <f t="shared" si="365"/>
        <v>0</v>
      </c>
      <c r="S358">
        <f t="shared" si="366"/>
        <v>0</v>
      </c>
      <c r="T358">
        <f t="shared" si="367"/>
        <v>0</v>
      </c>
      <c r="U358">
        <f t="shared" si="368"/>
        <v>0</v>
      </c>
      <c r="V358">
        <f t="shared" si="369"/>
        <v>0</v>
      </c>
      <c r="W358">
        <f t="shared" si="370"/>
        <v>0</v>
      </c>
      <c r="X358">
        <f t="shared" si="371"/>
        <v>0</v>
      </c>
      <c r="Y358">
        <f t="shared" si="372"/>
        <v>0</v>
      </c>
      <c r="AA358">
        <v>64966525</v>
      </c>
      <c r="AB358">
        <f t="shared" si="373"/>
        <v>0</v>
      </c>
      <c r="AC358">
        <f>ROUND((ES358),2)</f>
        <v>0</v>
      </c>
      <c r="AD358">
        <f>ROUND((((ET358)-(EU358))+AE358),2)</f>
        <v>0</v>
      </c>
      <c r="AE358">
        <f t="shared" si="393"/>
        <v>0</v>
      </c>
      <c r="AF358">
        <f t="shared" si="393"/>
        <v>0</v>
      </c>
      <c r="AG358">
        <f t="shared" si="374"/>
        <v>0</v>
      </c>
      <c r="AH358">
        <f t="shared" si="394"/>
        <v>0</v>
      </c>
      <c r="AI358">
        <f t="shared" si="394"/>
        <v>0</v>
      </c>
      <c r="AJ358">
        <f t="shared" si="375"/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106</v>
      </c>
      <c r="AU358">
        <v>45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9.66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395</v>
      </c>
      <c r="BM358">
        <v>4001</v>
      </c>
      <c r="BN358">
        <v>0</v>
      </c>
      <c r="BO358" t="s">
        <v>3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106</v>
      </c>
      <c r="CA358">
        <v>45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443</v>
      </c>
      <c r="CO358">
        <v>0</v>
      </c>
      <c r="CP358">
        <f t="shared" si="376"/>
        <v>0</v>
      </c>
      <c r="CQ358">
        <f t="shared" si="377"/>
        <v>0</v>
      </c>
      <c r="CR358">
        <f>(((ET358)*BB358-(EU358)*BS358)+AE358*BS358)</f>
        <v>0</v>
      </c>
      <c r="CS358">
        <f t="shared" si="378"/>
        <v>0</v>
      </c>
      <c r="CT358">
        <f t="shared" si="379"/>
        <v>0</v>
      </c>
      <c r="CU358">
        <f t="shared" si="380"/>
        <v>0</v>
      </c>
      <c r="CV358">
        <f t="shared" si="381"/>
        <v>0</v>
      </c>
      <c r="CW358">
        <f t="shared" si="382"/>
        <v>0</v>
      </c>
      <c r="CX358">
        <f t="shared" si="383"/>
        <v>0</v>
      </c>
      <c r="CY358">
        <f t="shared" si="384"/>
        <v>0</v>
      </c>
      <c r="CZ358">
        <f t="shared" si="385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1010</v>
      </c>
      <c r="DV358" t="s">
        <v>51</v>
      </c>
      <c r="DW358" t="s">
        <v>51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49994164</v>
      </c>
      <c r="EF358">
        <v>2</v>
      </c>
      <c r="EG358" t="s">
        <v>74</v>
      </c>
      <c r="EH358">
        <v>4</v>
      </c>
      <c r="EI358" t="s">
        <v>388</v>
      </c>
      <c r="EJ358">
        <v>1</v>
      </c>
      <c r="EK358">
        <v>4001</v>
      </c>
      <c r="EL358" t="s">
        <v>388</v>
      </c>
      <c r="EM358" t="s">
        <v>389</v>
      </c>
      <c r="EO358" t="s">
        <v>444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106</v>
      </c>
      <c r="FY358">
        <v>45</v>
      </c>
      <c r="GA358" t="s">
        <v>3</v>
      </c>
      <c r="GD358">
        <v>0</v>
      </c>
      <c r="GF358">
        <v>-1916564667</v>
      </c>
      <c r="GG358">
        <v>2</v>
      </c>
      <c r="GH358">
        <v>1</v>
      </c>
      <c r="GI358">
        <v>5</v>
      </c>
      <c r="GJ358">
        <v>0</v>
      </c>
      <c r="GK358">
        <f>ROUND(R358*(S12)/100,2)</f>
        <v>0</v>
      </c>
      <c r="GL358">
        <f t="shared" si="386"/>
        <v>0</v>
      </c>
      <c r="GM358">
        <f>ROUND(O358+X358+Y358+GK358,2)+GX358</f>
        <v>0</v>
      </c>
      <c r="GN358">
        <f t="shared" si="387"/>
        <v>0</v>
      </c>
      <c r="GO358">
        <f t="shared" si="388"/>
        <v>0</v>
      </c>
      <c r="GP358">
        <f t="shared" si="389"/>
        <v>0</v>
      </c>
      <c r="GR358">
        <v>0</v>
      </c>
      <c r="GS358">
        <v>3</v>
      </c>
      <c r="GT358">
        <v>0</v>
      </c>
      <c r="GU358" t="s">
        <v>3</v>
      </c>
      <c r="GV358">
        <f t="shared" si="390"/>
        <v>0</v>
      </c>
      <c r="GW358">
        <v>1</v>
      </c>
      <c r="GX358">
        <f t="shared" si="391"/>
        <v>0</v>
      </c>
      <c r="HA358">
        <v>0</v>
      </c>
      <c r="HB358">
        <v>0</v>
      </c>
      <c r="HC358">
        <f t="shared" si="392"/>
        <v>0</v>
      </c>
      <c r="HE358" t="s">
        <v>3</v>
      </c>
      <c r="HF358" t="s">
        <v>3</v>
      </c>
      <c r="HM358" t="s">
        <v>123</v>
      </c>
      <c r="HN358" t="s">
        <v>390</v>
      </c>
      <c r="HO358" t="s">
        <v>391</v>
      </c>
      <c r="HP358" t="s">
        <v>388</v>
      </c>
      <c r="HQ358" t="s">
        <v>388</v>
      </c>
      <c r="HS358">
        <v>0</v>
      </c>
      <c r="IK358">
        <v>0</v>
      </c>
    </row>
    <row r="359" spans="1:255" x14ac:dyDescent="0.2">
      <c r="A359" s="2">
        <v>18</v>
      </c>
      <c r="B359" s="2">
        <v>1</v>
      </c>
      <c r="C359" s="2">
        <v>694</v>
      </c>
      <c r="D359" s="2"/>
      <c r="E359" s="2" t="s">
        <v>446</v>
      </c>
      <c r="F359" s="2" t="s">
        <v>397</v>
      </c>
      <c r="G359" s="2" t="s">
        <v>398</v>
      </c>
      <c r="H359" s="2" t="s">
        <v>51</v>
      </c>
      <c r="I359" s="2">
        <f>I355*J359</f>
        <v>0.93359999999999999</v>
      </c>
      <c r="J359" s="2">
        <v>7.78</v>
      </c>
      <c r="K359" s="2">
        <v>7.78</v>
      </c>
      <c r="L359" s="2"/>
      <c r="M359" s="2"/>
      <c r="N359" s="2"/>
      <c r="O359" s="2">
        <f t="shared" si="362"/>
        <v>0</v>
      </c>
      <c r="P359" s="2">
        <f t="shared" si="363"/>
        <v>0</v>
      </c>
      <c r="Q359" s="2">
        <f t="shared" si="364"/>
        <v>0</v>
      </c>
      <c r="R359" s="2">
        <f t="shared" si="365"/>
        <v>0</v>
      </c>
      <c r="S359" s="2">
        <f t="shared" si="366"/>
        <v>0</v>
      </c>
      <c r="T359" s="2">
        <f t="shared" si="367"/>
        <v>0</v>
      </c>
      <c r="U359" s="2">
        <f t="shared" si="368"/>
        <v>0</v>
      </c>
      <c r="V359" s="2">
        <f t="shared" si="369"/>
        <v>0</v>
      </c>
      <c r="W359" s="2">
        <f t="shared" si="370"/>
        <v>0</v>
      </c>
      <c r="X359" s="2">
        <f t="shared" si="371"/>
        <v>0</v>
      </c>
      <c r="Y359" s="2">
        <f t="shared" si="372"/>
        <v>0</v>
      </c>
      <c r="Z359" s="2"/>
      <c r="AA359" s="2">
        <v>64966527</v>
      </c>
      <c r="AB359" s="2">
        <f t="shared" si="373"/>
        <v>0</v>
      </c>
      <c r="AC359" s="2">
        <f>ROUND((ES359),2)</f>
        <v>0</v>
      </c>
      <c r="AD359" s="2">
        <f>ROUND((((ET359)-(EU359))+AE359),2)</f>
        <v>0</v>
      </c>
      <c r="AE359" s="2">
        <f t="shared" si="393"/>
        <v>0</v>
      </c>
      <c r="AF359" s="2">
        <f t="shared" si="393"/>
        <v>0</v>
      </c>
      <c r="AG359" s="2">
        <f t="shared" si="374"/>
        <v>0</v>
      </c>
      <c r="AH359" s="2">
        <f t="shared" si="394"/>
        <v>0</v>
      </c>
      <c r="AI359" s="2">
        <f t="shared" si="394"/>
        <v>0</v>
      </c>
      <c r="AJ359" s="2">
        <f t="shared" si="375"/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106</v>
      </c>
      <c r="AU359" s="2">
        <v>45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399</v>
      </c>
      <c r="BK359" s="2"/>
      <c r="BL359" s="2"/>
      <c r="BM359" s="2">
        <v>4001</v>
      </c>
      <c r="BN359" s="2">
        <v>0</v>
      </c>
      <c r="BO359" s="2" t="s">
        <v>3</v>
      </c>
      <c r="BP359" s="2">
        <v>0</v>
      </c>
      <c r="BQ359" s="2">
        <v>2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106</v>
      </c>
      <c r="CA359" s="2">
        <v>45</v>
      </c>
      <c r="CB359" s="2" t="s">
        <v>3</v>
      </c>
      <c r="CC359" s="2"/>
      <c r="CD359" s="2"/>
      <c r="CE359" s="2">
        <v>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443</v>
      </c>
      <c r="CO359" s="2">
        <v>0</v>
      </c>
      <c r="CP359" s="2">
        <f t="shared" si="376"/>
        <v>0</v>
      </c>
      <c r="CQ359" s="2">
        <f t="shared" si="377"/>
        <v>0</v>
      </c>
      <c r="CR359" s="2">
        <f>(((ET359)*BB359-(EU359)*BS359)+AE359*BS359)</f>
        <v>0</v>
      </c>
      <c r="CS359" s="2">
        <f t="shared" si="378"/>
        <v>0</v>
      </c>
      <c r="CT359" s="2">
        <f t="shared" si="379"/>
        <v>0</v>
      </c>
      <c r="CU359" s="2">
        <f t="shared" si="380"/>
        <v>0</v>
      </c>
      <c r="CV359" s="2">
        <f t="shared" si="381"/>
        <v>0</v>
      </c>
      <c r="CW359" s="2">
        <f t="shared" si="382"/>
        <v>0</v>
      </c>
      <c r="CX359" s="2">
        <f t="shared" si="383"/>
        <v>0</v>
      </c>
      <c r="CY359" s="2">
        <f t="shared" si="384"/>
        <v>0</v>
      </c>
      <c r="CZ359" s="2">
        <f t="shared" si="385"/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1010</v>
      </c>
      <c r="DV359" s="2" t="s">
        <v>51</v>
      </c>
      <c r="DW359" s="2" t="s">
        <v>51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49994164</v>
      </c>
      <c r="EF359" s="2">
        <v>2</v>
      </c>
      <c r="EG359" s="2" t="s">
        <v>74</v>
      </c>
      <c r="EH359" s="2">
        <v>4</v>
      </c>
      <c r="EI359" s="2" t="s">
        <v>388</v>
      </c>
      <c r="EJ359" s="2">
        <v>1</v>
      </c>
      <c r="EK359" s="2">
        <v>4001</v>
      </c>
      <c r="EL359" s="2" t="s">
        <v>388</v>
      </c>
      <c r="EM359" s="2" t="s">
        <v>389</v>
      </c>
      <c r="EN359" s="2"/>
      <c r="EO359" s="2" t="s">
        <v>444</v>
      </c>
      <c r="EP359" s="2"/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106</v>
      </c>
      <c r="FY359" s="2">
        <v>45</v>
      </c>
      <c r="FZ359" s="2"/>
      <c r="GA359" s="2" t="s">
        <v>3</v>
      </c>
      <c r="GB359" s="2"/>
      <c r="GC359" s="2"/>
      <c r="GD359" s="2">
        <v>1</v>
      </c>
      <c r="GE359" s="2"/>
      <c r="GF359" s="2">
        <v>1317474735</v>
      </c>
      <c r="GG359" s="2">
        <v>2</v>
      </c>
      <c r="GH359" s="2">
        <v>1</v>
      </c>
      <c r="GI359" s="2">
        <v>-2</v>
      </c>
      <c r="GJ359" s="2">
        <v>0</v>
      </c>
      <c r="GK359" s="2">
        <v>0</v>
      </c>
      <c r="GL359" s="2">
        <f t="shared" si="386"/>
        <v>0</v>
      </c>
      <c r="GM359" s="2">
        <f>ROUND(O359+X359+Y359,2)+GX359</f>
        <v>0</v>
      </c>
      <c r="GN359" s="2">
        <f t="shared" si="387"/>
        <v>0</v>
      </c>
      <c r="GO359" s="2">
        <f t="shared" si="388"/>
        <v>0</v>
      </c>
      <c r="GP359" s="2">
        <f t="shared" si="389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390"/>
        <v>0</v>
      </c>
      <c r="GW359" s="2">
        <v>1</v>
      </c>
      <c r="GX359" s="2">
        <f t="shared" si="391"/>
        <v>0</v>
      </c>
      <c r="GY359" s="2"/>
      <c r="GZ359" s="2"/>
      <c r="HA359" s="2">
        <v>0</v>
      </c>
      <c r="HB359" s="2">
        <v>0</v>
      </c>
      <c r="HC359" s="2">
        <f t="shared" si="392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123</v>
      </c>
      <c r="HN359" s="2" t="s">
        <v>390</v>
      </c>
      <c r="HO359" s="2" t="s">
        <v>391</v>
      </c>
      <c r="HP359" s="2" t="s">
        <v>388</v>
      </c>
      <c r="HQ359" s="2" t="s">
        <v>388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18</v>
      </c>
      <c r="B360">
        <v>1</v>
      </c>
      <c r="C360">
        <v>702</v>
      </c>
      <c r="E360" t="s">
        <v>446</v>
      </c>
      <c r="F360" t="s">
        <v>397</v>
      </c>
      <c r="G360" t="s">
        <v>398</v>
      </c>
      <c r="H360" t="s">
        <v>51</v>
      </c>
      <c r="I360">
        <f>I356*J360</f>
        <v>0.93359999999999999</v>
      </c>
      <c r="J360">
        <v>7.78</v>
      </c>
      <c r="K360">
        <v>7.78</v>
      </c>
      <c r="O360">
        <f t="shared" si="362"/>
        <v>0</v>
      </c>
      <c r="P360">
        <f t="shared" si="363"/>
        <v>0</v>
      </c>
      <c r="Q360">
        <f t="shared" si="364"/>
        <v>0</v>
      </c>
      <c r="R360">
        <f t="shared" si="365"/>
        <v>0</v>
      </c>
      <c r="S360">
        <f t="shared" si="366"/>
        <v>0</v>
      </c>
      <c r="T360">
        <f t="shared" si="367"/>
        <v>0</v>
      </c>
      <c r="U360">
        <f t="shared" si="368"/>
        <v>0</v>
      </c>
      <c r="V360">
        <f t="shared" si="369"/>
        <v>0</v>
      </c>
      <c r="W360">
        <f t="shared" si="370"/>
        <v>0</v>
      </c>
      <c r="X360">
        <f t="shared" si="371"/>
        <v>0</v>
      </c>
      <c r="Y360">
        <f t="shared" si="372"/>
        <v>0</v>
      </c>
      <c r="AA360">
        <v>64966525</v>
      </c>
      <c r="AB360">
        <f t="shared" si="373"/>
        <v>0</v>
      </c>
      <c r="AC360">
        <f>ROUND((ES360),2)</f>
        <v>0</v>
      </c>
      <c r="AD360">
        <f>ROUND((((ET360)-(EU360))+AE360),2)</f>
        <v>0</v>
      </c>
      <c r="AE360">
        <f t="shared" si="393"/>
        <v>0</v>
      </c>
      <c r="AF360">
        <f t="shared" si="393"/>
        <v>0</v>
      </c>
      <c r="AG360">
        <f t="shared" si="374"/>
        <v>0</v>
      </c>
      <c r="AH360">
        <f t="shared" si="394"/>
        <v>0</v>
      </c>
      <c r="AI360">
        <f t="shared" si="394"/>
        <v>0</v>
      </c>
      <c r="AJ360">
        <f t="shared" si="375"/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106</v>
      </c>
      <c r="AU360">
        <v>45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9.66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399</v>
      </c>
      <c r="BM360">
        <v>4001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106</v>
      </c>
      <c r="CA360">
        <v>45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443</v>
      </c>
      <c r="CO360">
        <v>0</v>
      </c>
      <c r="CP360">
        <f t="shared" si="376"/>
        <v>0</v>
      </c>
      <c r="CQ360">
        <f t="shared" si="377"/>
        <v>0</v>
      </c>
      <c r="CR360">
        <f>(((ET360)*BB360-(EU360)*BS360)+AE360*BS360)</f>
        <v>0</v>
      </c>
      <c r="CS360">
        <f t="shared" si="378"/>
        <v>0</v>
      </c>
      <c r="CT360">
        <f t="shared" si="379"/>
        <v>0</v>
      </c>
      <c r="CU360">
        <f t="shared" si="380"/>
        <v>0</v>
      </c>
      <c r="CV360">
        <f t="shared" si="381"/>
        <v>0</v>
      </c>
      <c r="CW360">
        <f t="shared" si="382"/>
        <v>0</v>
      </c>
      <c r="CX360">
        <f t="shared" si="383"/>
        <v>0</v>
      </c>
      <c r="CY360">
        <f t="shared" si="384"/>
        <v>0</v>
      </c>
      <c r="CZ360">
        <f t="shared" si="385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1010</v>
      </c>
      <c r="DV360" t="s">
        <v>51</v>
      </c>
      <c r="DW360" t="s">
        <v>51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49994164</v>
      </c>
      <c r="EF360">
        <v>2</v>
      </c>
      <c r="EG360" t="s">
        <v>74</v>
      </c>
      <c r="EH360">
        <v>4</v>
      </c>
      <c r="EI360" t="s">
        <v>388</v>
      </c>
      <c r="EJ360">
        <v>1</v>
      </c>
      <c r="EK360">
        <v>4001</v>
      </c>
      <c r="EL360" t="s">
        <v>388</v>
      </c>
      <c r="EM360" t="s">
        <v>389</v>
      </c>
      <c r="EO360" t="s">
        <v>444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106</v>
      </c>
      <c r="FY360">
        <v>45</v>
      </c>
      <c r="GA360" t="s">
        <v>3</v>
      </c>
      <c r="GD360">
        <v>0</v>
      </c>
      <c r="GF360">
        <v>1317474735</v>
      </c>
      <c r="GG360">
        <v>2</v>
      </c>
      <c r="GH360">
        <v>1</v>
      </c>
      <c r="GI360">
        <v>5</v>
      </c>
      <c r="GJ360">
        <v>0</v>
      </c>
      <c r="GK360">
        <f>ROUND(R360*(S12)/100,2)</f>
        <v>0</v>
      </c>
      <c r="GL360">
        <f t="shared" si="386"/>
        <v>0</v>
      </c>
      <c r="GM360">
        <f>ROUND(O360+X360+Y360+GK360,2)+GX360</f>
        <v>0</v>
      </c>
      <c r="GN360">
        <f t="shared" si="387"/>
        <v>0</v>
      </c>
      <c r="GO360">
        <f t="shared" si="388"/>
        <v>0</v>
      </c>
      <c r="GP360">
        <f t="shared" si="389"/>
        <v>0</v>
      </c>
      <c r="GR360">
        <v>0</v>
      </c>
      <c r="GS360">
        <v>3</v>
      </c>
      <c r="GT360">
        <v>0</v>
      </c>
      <c r="GU360" t="s">
        <v>3</v>
      </c>
      <c r="GV360">
        <f t="shared" si="390"/>
        <v>0</v>
      </c>
      <c r="GW360">
        <v>1</v>
      </c>
      <c r="GX360">
        <f t="shared" si="391"/>
        <v>0</v>
      </c>
      <c r="HA360">
        <v>0</v>
      </c>
      <c r="HB360">
        <v>0</v>
      </c>
      <c r="HC360">
        <f t="shared" si="392"/>
        <v>0</v>
      </c>
      <c r="HE360" t="s">
        <v>3</v>
      </c>
      <c r="HF360" t="s">
        <v>3</v>
      </c>
      <c r="HM360" t="s">
        <v>123</v>
      </c>
      <c r="HN360" t="s">
        <v>390</v>
      </c>
      <c r="HO360" t="s">
        <v>391</v>
      </c>
      <c r="HP360" t="s">
        <v>388</v>
      </c>
      <c r="HQ360" t="s">
        <v>388</v>
      </c>
      <c r="HS360">
        <v>0</v>
      </c>
      <c r="IK360">
        <v>0</v>
      </c>
    </row>
    <row r="361" spans="1:255" x14ac:dyDescent="0.2">
      <c r="A361" s="2">
        <v>17</v>
      </c>
      <c r="B361" s="2">
        <v>1</v>
      </c>
      <c r="C361" s="2">
        <f>ROW(SmtRes!A710)</f>
        <v>710</v>
      </c>
      <c r="D361" s="2">
        <f>ROW(EtalonRes!A726)</f>
        <v>726</v>
      </c>
      <c r="E361" s="2" t="s">
        <v>447</v>
      </c>
      <c r="F361" s="2" t="s">
        <v>404</v>
      </c>
      <c r="G361" s="2" t="s">
        <v>405</v>
      </c>
      <c r="H361" s="2" t="s">
        <v>406</v>
      </c>
      <c r="I361" s="2">
        <f>ROUND(ROUND(12/10,4),7)</f>
        <v>1.2</v>
      </c>
      <c r="J361" s="2">
        <v>0</v>
      </c>
      <c r="K361" s="2">
        <f>ROUND(ROUND(12/10,4),7)</f>
        <v>1.2</v>
      </c>
      <c r="L361" s="2"/>
      <c r="M361" s="2"/>
      <c r="N361" s="2"/>
      <c r="O361" s="2">
        <f t="shared" si="362"/>
        <v>261.14</v>
      </c>
      <c r="P361" s="2">
        <f t="shared" si="363"/>
        <v>18.899999999999999</v>
      </c>
      <c r="Q361" s="2">
        <f t="shared" si="364"/>
        <v>180.45</v>
      </c>
      <c r="R361" s="2">
        <f t="shared" si="365"/>
        <v>22.37</v>
      </c>
      <c r="S361" s="2">
        <f t="shared" si="366"/>
        <v>61.79</v>
      </c>
      <c r="T361" s="2">
        <f t="shared" si="367"/>
        <v>0</v>
      </c>
      <c r="U361" s="2">
        <f t="shared" si="368"/>
        <v>6.4223999999999997</v>
      </c>
      <c r="V361" s="2">
        <f t="shared" si="369"/>
        <v>1.6559999999999999</v>
      </c>
      <c r="W361" s="2">
        <f t="shared" si="370"/>
        <v>0</v>
      </c>
      <c r="X361" s="2">
        <f t="shared" si="371"/>
        <v>89.21</v>
      </c>
      <c r="Y361" s="2">
        <f t="shared" si="372"/>
        <v>37.869999999999997</v>
      </c>
      <c r="Z361" s="2"/>
      <c r="AA361" s="2">
        <v>64966527</v>
      </c>
      <c r="AB361" s="2">
        <f t="shared" si="373"/>
        <v>217.62</v>
      </c>
      <c r="AC361" s="2">
        <f>ROUND(((ES361*ROUND(1,7))),2)</f>
        <v>15.75</v>
      </c>
      <c r="AD361" s="2">
        <f>ROUND(((((ET361*ROUND(1.2,7)))-((EU361*ROUND(1.2,7))))+AE361),2)</f>
        <v>150.38</v>
      </c>
      <c r="AE361" s="2">
        <f>ROUND(((EU361*ROUND(1.2,7))),2)</f>
        <v>18.64</v>
      </c>
      <c r="AF361" s="2">
        <f>ROUND(((EV361*ROUND(1.2,7))),2)</f>
        <v>51.49</v>
      </c>
      <c r="AG361" s="2">
        <f t="shared" si="374"/>
        <v>0</v>
      </c>
      <c r="AH361" s="2">
        <f>((EW361*ROUND(1.2,7)))</f>
        <v>5.3519999999999994</v>
      </c>
      <c r="AI361" s="2">
        <f>((EX361*ROUND(1.2,7)))</f>
        <v>1.38</v>
      </c>
      <c r="AJ361" s="2">
        <f t="shared" si="375"/>
        <v>0</v>
      </c>
      <c r="AK361" s="2">
        <v>183.97</v>
      </c>
      <c r="AL361" s="2">
        <v>15.75</v>
      </c>
      <c r="AM361" s="2">
        <v>125.31</v>
      </c>
      <c r="AN361" s="2">
        <v>15.53</v>
      </c>
      <c r="AO361" s="2">
        <v>42.91</v>
      </c>
      <c r="AP361" s="2">
        <v>0</v>
      </c>
      <c r="AQ361" s="2">
        <v>4.46</v>
      </c>
      <c r="AR361" s="2">
        <v>1.1499999999999999</v>
      </c>
      <c r="AS361" s="2">
        <v>0</v>
      </c>
      <c r="AT361" s="2">
        <v>106</v>
      </c>
      <c r="AU361" s="2">
        <v>45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1</v>
      </c>
      <c r="BJ361" s="2" t="s">
        <v>407</v>
      </c>
      <c r="BK361" s="2"/>
      <c r="BL361" s="2"/>
      <c r="BM361" s="2">
        <v>4001</v>
      </c>
      <c r="BN361" s="2">
        <v>0</v>
      </c>
      <c r="BO361" s="2" t="s">
        <v>3</v>
      </c>
      <c r="BP361" s="2">
        <v>0</v>
      </c>
      <c r="BQ361" s="2">
        <v>2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106</v>
      </c>
      <c r="CA361" s="2">
        <v>45</v>
      </c>
      <c r="CB361" s="2" t="s">
        <v>3</v>
      </c>
      <c r="CC361" s="2"/>
      <c r="CD361" s="2"/>
      <c r="CE361" s="2">
        <v>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443</v>
      </c>
      <c r="CO361" s="2">
        <v>0</v>
      </c>
      <c r="CP361" s="2">
        <f t="shared" si="376"/>
        <v>261.14</v>
      </c>
      <c r="CQ361" s="2">
        <f t="shared" si="377"/>
        <v>15.75</v>
      </c>
      <c r="CR361" s="2">
        <f>((((ET361*ROUND(1.2,7)))*BB361-((EU361*ROUND(1.2,7)))*BS361)+AE361*BS361)</f>
        <v>150.37599999999998</v>
      </c>
      <c r="CS361" s="2">
        <f t="shared" si="378"/>
        <v>18.64</v>
      </c>
      <c r="CT361" s="2">
        <f t="shared" si="379"/>
        <v>51.49</v>
      </c>
      <c r="CU361" s="2">
        <f t="shared" si="380"/>
        <v>0</v>
      </c>
      <c r="CV361" s="2">
        <f t="shared" si="381"/>
        <v>5.3519999999999994</v>
      </c>
      <c r="CW361" s="2">
        <f t="shared" si="382"/>
        <v>1.38</v>
      </c>
      <c r="CX361" s="2">
        <f t="shared" si="383"/>
        <v>0</v>
      </c>
      <c r="CY361" s="2">
        <f t="shared" si="384"/>
        <v>89.209599999999995</v>
      </c>
      <c r="CZ361" s="2">
        <f t="shared" si="385"/>
        <v>37.872</v>
      </c>
      <c r="DA361" s="2"/>
      <c r="DB361" s="2"/>
      <c r="DC361" s="2" t="s">
        <v>3</v>
      </c>
      <c r="DD361" s="2" t="s">
        <v>123</v>
      </c>
      <c r="DE361" s="2" t="s">
        <v>124</v>
      </c>
      <c r="DF361" s="2" t="s">
        <v>124</v>
      </c>
      <c r="DG361" s="2" t="s">
        <v>124</v>
      </c>
      <c r="DH361" s="2" t="s">
        <v>3</v>
      </c>
      <c r="DI361" s="2" t="s">
        <v>124</v>
      </c>
      <c r="DJ361" s="2" t="s">
        <v>124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1013</v>
      </c>
      <c r="DV361" s="2" t="s">
        <v>406</v>
      </c>
      <c r="DW361" s="2" t="s">
        <v>406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49994164</v>
      </c>
      <c r="EF361" s="2">
        <v>2</v>
      </c>
      <c r="EG361" s="2" t="s">
        <v>74</v>
      </c>
      <c r="EH361" s="2">
        <v>4</v>
      </c>
      <c r="EI361" s="2" t="s">
        <v>388</v>
      </c>
      <c r="EJ361" s="2">
        <v>1</v>
      </c>
      <c r="EK361" s="2">
        <v>4001</v>
      </c>
      <c r="EL361" s="2" t="s">
        <v>388</v>
      </c>
      <c r="EM361" s="2" t="s">
        <v>389</v>
      </c>
      <c r="EN361" s="2"/>
      <c r="EO361" s="2" t="s">
        <v>444</v>
      </c>
      <c r="EP361" s="2"/>
      <c r="EQ361" s="2">
        <v>131072</v>
      </c>
      <c r="ER361" s="2">
        <v>183.97</v>
      </c>
      <c r="ES361" s="2">
        <v>15.75</v>
      </c>
      <c r="ET361" s="2">
        <v>125.31</v>
      </c>
      <c r="EU361" s="2">
        <v>15.53</v>
      </c>
      <c r="EV361" s="2">
        <v>42.91</v>
      </c>
      <c r="EW361" s="2">
        <v>4.46</v>
      </c>
      <c r="EX361" s="2">
        <v>1.1499999999999999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106</v>
      </c>
      <c r="FY361" s="2">
        <v>45</v>
      </c>
      <c r="FZ361" s="2"/>
      <c r="GA361" s="2" t="s">
        <v>3</v>
      </c>
      <c r="GB361" s="2"/>
      <c r="GC361" s="2"/>
      <c r="GD361" s="2">
        <v>1</v>
      </c>
      <c r="GE361" s="2"/>
      <c r="GF361" s="2">
        <v>-1898435839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 t="shared" si="386"/>
        <v>0</v>
      </c>
      <c r="GM361" s="2">
        <f>ROUND(O361+X361+Y361,2)+GX361</f>
        <v>388.22</v>
      </c>
      <c r="GN361" s="2">
        <f t="shared" si="387"/>
        <v>388.22</v>
      </c>
      <c r="GO361" s="2">
        <f t="shared" si="388"/>
        <v>0</v>
      </c>
      <c r="GP361" s="2">
        <f t="shared" si="389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90"/>
        <v>0</v>
      </c>
      <c r="GW361" s="2">
        <v>1</v>
      </c>
      <c r="GX361" s="2">
        <f t="shared" si="391"/>
        <v>0</v>
      </c>
      <c r="GY361" s="2"/>
      <c r="GZ361" s="2"/>
      <c r="HA361" s="2">
        <v>0</v>
      </c>
      <c r="HB361" s="2">
        <v>0</v>
      </c>
      <c r="HC361" s="2">
        <f t="shared" si="392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390</v>
      </c>
      <c r="HO361" s="2" t="s">
        <v>391</v>
      </c>
      <c r="HP361" s="2" t="s">
        <v>388</v>
      </c>
      <c r="HQ361" s="2" t="s">
        <v>388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17</v>
      </c>
      <c r="B362">
        <v>1</v>
      </c>
      <c r="C362">
        <f>ROW(SmtRes!A718)</f>
        <v>718</v>
      </c>
      <c r="D362">
        <f>ROW(EtalonRes!A736)</f>
        <v>736</v>
      </c>
      <c r="E362" t="s">
        <v>447</v>
      </c>
      <c r="F362" t="s">
        <v>404</v>
      </c>
      <c r="G362" t="s">
        <v>405</v>
      </c>
      <c r="H362" t="s">
        <v>406</v>
      </c>
      <c r="I362">
        <f>ROUND(ROUND(12/10,4),7)</f>
        <v>1.2</v>
      </c>
      <c r="J362">
        <v>0</v>
      </c>
      <c r="K362">
        <f>ROUND(ROUND(12/10,4),7)</f>
        <v>1.2</v>
      </c>
      <c r="O362">
        <f t="shared" si="362"/>
        <v>6451.97</v>
      </c>
      <c r="P362">
        <f t="shared" si="363"/>
        <v>278.77999999999997</v>
      </c>
      <c r="Q362">
        <f t="shared" si="364"/>
        <v>3026.33</v>
      </c>
      <c r="R362">
        <f t="shared" si="365"/>
        <v>1139.2</v>
      </c>
      <c r="S362">
        <f t="shared" si="366"/>
        <v>3146.86</v>
      </c>
      <c r="T362">
        <f t="shared" si="367"/>
        <v>0</v>
      </c>
      <c r="U362">
        <f t="shared" si="368"/>
        <v>6.4223999999999997</v>
      </c>
      <c r="V362">
        <f t="shared" si="369"/>
        <v>1.6559999999999999</v>
      </c>
      <c r="W362">
        <f t="shared" si="370"/>
        <v>0</v>
      </c>
      <c r="X362">
        <f t="shared" si="371"/>
        <v>4543.22</v>
      </c>
      <c r="Y362">
        <f t="shared" si="372"/>
        <v>1928.73</v>
      </c>
      <c r="AA362">
        <v>64966525</v>
      </c>
      <c r="AB362">
        <f t="shared" si="373"/>
        <v>217.62</v>
      </c>
      <c r="AC362">
        <f>ROUND(((ES362*ROUND(1,7))),2)</f>
        <v>15.75</v>
      </c>
      <c r="AD362">
        <f>ROUND(((((ET362*ROUND(1.2,7)))-((EU362*ROUND(1.2,7))))+AE362),2)</f>
        <v>150.38</v>
      </c>
      <c r="AE362">
        <f>ROUND(((EU362*ROUND(1.2,7))),2)</f>
        <v>18.64</v>
      </c>
      <c r="AF362">
        <f>ROUND(((EV362*ROUND(1.2,7))),2)</f>
        <v>51.49</v>
      </c>
      <c r="AG362">
        <f t="shared" si="374"/>
        <v>0</v>
      </c>
      <c r="AH362">
        <f>((EW362*ROUND(1.2,7)))</f>
        <v>5.3519999999999994</v>
      </c>
      <c r="AI362">
        <f>((EX362*ROUND(1.2,7)))</f>
        <v>1.38</v>
      </c>
      <c r="AJ362">
        <f t="shared" si="375"/>
        <v>0</v>
      </c>
      <c r="AK362">
        <v>183.97</v>
      </c>
      <c r="AL362">
        <v>15.75</v>
      </c>
      <c r="AM362">
        <v>125.31</v>
      </c>
      <c r="AN362">
        <v>15.53</v>
      </c>
      <c r="AO362">
        <v>42.91</v>
      </c>
      <c r="AP362">
        <v>0</v>
      </c>
      <c r="AQ362">
        <v>4.46</v>
      </c>
      <c r="AR362">
        <v>1.1499999999999999</v>
      </c>
      <c r="AS362">
        <v>0</v>
      </c>
      <c r="AT362">
        <v>106</v>
      </c>
      <c r="AU362">
        <v>45</v>
      </c>
      <c r="AV362">
        <v>1</v>
      </c>
      <c r="AW362">
        <v>1</v>
      </c>
      <c r="AZ362">
        <v>1</v>
      </c>
      <c r="BA362">
        <v>50.93</v>
      </c>
      <c r="BB362">
        <v>16.77</v>
      </c>
      <c r="BC362">
        <v>14.75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407</v>
      </c>
      <c r="BM362">
        <v>4001</v>
      </c>
      <c r="BN362">
        <v>0</v>
      </c>
      <c r="BO362" t="s">
        <v>404</v>
      </c>
      <c r="BP362">
        <v>1</v>
      </c>
      <c r="BQ362">
        <v>2</v>
      </c>
      <c r="BR362">
        <v>0</v>
      </c>
      <c r="BS362">
        <v>50.93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106</v>
      </c>
      <c r="CA362">
        <v>45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443</v>
      </c>
      <c r="CO362">
        <v>0</v>
      </c>
      <c r="CP362">
        <f t="shared" si="376"/>
        <v>6451.9699999999993</v>
      </c>
      <c r="CQ362">
        <f t="shared" si="377"/>
        <v>232.3125</v>
      </c>
      <c r="CR362">
        <f>((((ET362*ROUND(1.2,7)))*BB362-((EU362*ROUND(1.2,7)))*BS362)+AE362*BS362)</f>
        <v>2521.9421599999996</v>
      </c>
      <c r="CS362">
        <f t="shared" si="378"/>
        <v>949.33519999999999</v>
      </c>
      <c r="CT362">
        <f t="shared" si="379"/>
        <v>2622.3857000000003</v>
      </c>
      <c r="CU362">
        <f t="shared" si="380"/>
        <v>0</v>
      </c>
      <c r="CV362">
        <f t="shared" si="381"/>
        <v>5.3519999999999994</v>
      </c>
      <c r="CW362">
        <f t="shared" si="382"/>
        <v>1.38</v>
      </c>
      <c r="CX362">
        <f t="shared" si="383"/>
        <v>0</v>
      </c>
      <c r="CY362">
        <f t="shared" si="384"/>
        <v>4543.2236000000003</v>
      </c>
      <c r="CZ362">
        <f t="shared" si="385"/>
        <v>1928.7270000000001</v>
      </c>
      <c r="DC362" t="s">
        <v>3</v>
      </c>
      <c r="DD362" t="s">
        <v>123</v>
      </c>
      <c r="DE362" t="s">
        <v>124</v>
      </c>
      <c r="DF362" t="s">
        <v>124</v>
      </c>
      <c r="DG362" t="s">
        <v>124</v>
      </c>
      <c r="DH362" t="s">
        <v>3</v>
      </c>
      <c r="DI362" t="s">
        <v>124</v>
      </c>
      <c r="DJ362" t="s">
        <v>124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406</v>
      </c>
      <c r="DW362" t="s">
        <v>406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49994164</v>
      </c>
      <c r="EF362">
        <v>2</v>
      </c>
      <c r="EG362" t="s">
        <v>74</v>
      </c>
      <c r="EH362">
        <v>4</v>
      </c>
      <c r="EI362" t="s">
        <v>388</v>
      </c>
      <c r="EJ362">
        <v>1</v>
      </c>
      <c r="EK362">
        <v>4001</v>
      </c>
      <c r="EL362" t="s">
        <v>388</v>
      </c>
      <c r="EM362" t="s">
        <v>389</v>
      </c>
      <c r="EO362" t="s">
        <v>444</v>
      </c>
      <c r="EQ362">
        <v>131072</v>
      </c>
      <c r="ER362">
        <v>183.97</v>
      </c>
      <c r="ES362">
        <v>15.75</v>
      </c>
      <c r="ET362">
        <v>125.31</v>
      </c>
      <c r="EU362">
        <v>15.53</v>
      </c>
      <c r="EV362">
        <v>42.91</v>
      </c>
      <c r="EW362">
        <v>4.46</v>
      </c>
      <c r="EX362">
        <v>1.1499999999999999</v>
      </c>
      <c r="EY362">
        <v>0</v>
      </c>
      <c r="FQ362">
        <v>0</v>
      </c>
      <c r="FR362">
        <v>0</v>
      </c>
      <c r="FS362">
        <v>0</v>
      </c>
      <c r="FX362">
        <v>106</v>
      </c>
      <c r="FY362">
        <v>45</v>
      </c>
      <c r="GA362" t="s">
        <v>3</v>
      </c>
      <c r="GD362">
        <v>0</v>
      </c>
      <c r="GF362">
        <v>-1898435839</v>
      </c>
      <c r="GG362">
        <v>2</v>
      </c>
      <c r="GH362">
        <v>1</v>
      </c>
      <c r="GI362">
        <v>2</v>
      </c>
      <c r="GJ362">
        <v>0</v>
      </c>
      <c r="GK362">
        <f>ROUND(R362*(S12)/100,2)</f>
        <v>1822.72</v>
      </c>
      <c r="GL362">
        <f t="shared" si="386"/>
        <v>0</v>
      </c>
      <c r="GM362">
        <f>ROUND(O362+X362+Y362+GK362,2)+GX362</f>
        <v>14746.64</v>
      </c>
      <c r="GN362">
        <f t="shared" si="387"/>
        <v>14746.64</v>
      </c>
      <c r="GO362">
        <f t="shared" si="388"/>
        <v>0</v>
      </c>
      <c r="GP362">
        <f t="shared" si="389"/>
        <v>0</v>
      </c>
      <c r="GR362">
        <v>0</v>
      </c>
      <c r="GS362">
        <v>3</v>
      </c>
      <c r="GT362">
        <v>0</v>
      </c>
      <c r="GU362" t="s">
        <v>3</v>
      </c>
      <c r="GV362">
        <f t="shared" si="390"/>
        <v>0</v>
      </c>
      <c r="GW362">
        <v>1</v>
      </c>
      <c r="GX362">
        <f t="shared" si="391"/>
        <v>0</v>
      </c>
      <c r="HA362">
        <v>0</v>
      </c>
      <c r="HB362">
        <v>0</v>
      </c>
      <c r="HC362">
        <f t="shared" si="392"/>
        <v>0</v>
      </c>
      <c r="HE362" t="s">
        <v>3</v>
      </c>
      <c r="HF362" t="s">
        <v>3</v>
      </c>
      <c r="HM362" t="s">
        <v>3</v>
      </c>
      <c r="HN362" t="s">
        <v>390</v>
      </c>
      <c r="HO362" t="s">
        <v>391</v>
      </c>
      <c r="HP362" t="s">
        <v>388</v>
      </c>
      <c r="HQ362" t="s">
        <v>388</v>
      </c>
      <c r="HS362">
        <v>0</v>
      </c>
      <c r="IK362">
        <v>0</v>
      </c>
    </row>
    <row r="363" spans="1:255" x14ac:dyDescent="0.2">
      <c r="A363" s="2">
        <v>17</v>
      </c>
      <c r="B363" s="2">
        <v>1</v>
      </c>
      <c r="C363" s="2"/>
      <c r="D363" s="2"/>
      <c r="E363" s="2" t="s">
        <v>448</v>
      </c>
      <c r="F363" s="2" t="s">
        <v>449</v>
      </c>
      <c r="G363" s="2" t="s">
        <v>450</v>
      </c>
      <c r="H363" s="2" t="s">
        <v>280</v>
      </c>
      <c r="I363" s="2">
        <f>ROUND(ROUND(1,4),7)</f>
        <v>1</v>
      </c>
      <c r="J363" s="2">
        <v>0</v>
      </c>
      <c r="K363" s="2">
        <f>ROUND(ROUND(1,4),7)</f>
        <v>1</v>
      </c>
      <c r="L363" s="2"/>
      <c r="M363" s="2"/>
      <c r="N363" s="2"/>
      <c r="O363" s="2">
        <f t="shared" si="362"/>
        <v>399000</v>
      </c>
      <c r="P363" s="2">
        <f>ROUND(ROUND(CQ363*I363,2)/BC363,2)</f>
        <v>399000</v>
      </c>
      <c r="Q363" s="2">
        <f t="shared" si="364"/>
        <v>0</v>
      </c>
      <c r="R363" s="2">
        <f t="shared" si="365"/>
        <v>0</v>
      </c>
      <c r="S363" s="2">
        <f t="shared" si="366"/>
        <v>0</v>
      </c>
      <c r="T363" s="2">
        <f t="shared" si="367"/>
        <v>0</v>
      </c>
      <c r="U363" s="2">
        <f t="shared" si="368"/>
        <v>0</v>
      </c>
      <c r="V363" s="2">
        <f t="shared" si="369"/>
        <v>0</v>
      </c>
      <c r="W363" s="2">
        <f t="shared" si="370"/>
        <v>0</v>
      </c>
      <c r="X363" s="2">
        <f t="shared" si="371"/>
        <v>0</v>
      </c>
      <c r="Y363" s="2">
        <f t="shared" si="372"/>
        <v>0</v>
      </c>
      <c r="Z363" s="2"/>
      <c r="AA363" s="2">
        <v>64966527</v>
      </c>
      <c r="AB363" s="2">
        <f t="shared" si="373"/>
        <v>399000</v>
      </c>
      <c r="AC363" s="2">
        <f>ROUND((ES363),2)</f>
        <v>399000</v>
      </c>
      <c r="AD363" s="2">
        <f>ROUND((((ET363)-(EU363))+AE363),2)</f>
        <v>0</v>
      </c>
      <c r="AE363" s="2">
        <f t="shared" ref="AE363:AF366" si="395">ROUND((EU363),2)</f>
        <v>0</v>
      </c>
      <c r="AF363" s="2">
        <f t="shared" si="395"/>
        <v>0</v>
      </c>
      <c r="AG363" s="2">
        <f t="shared" si="374"/>
        <v>0</v>
      </c>
      <c r="AH363" s="2">
        <f t="shared" ref="AH363:AI366" si="396">(EW363)</f>
        <v>0</v>
      </c>
      <c r="AI363" s="2">
        <f t="shared" si="396"/>
        <v>0</v>
      </c>
      <c r="AJ363" s="2">
        <f t="shared" si="375"/>
        <v>0</v>
      </c>
      <c r="AK363" s="2">
        <v>399000</v>
      </c>
      <c r="AL363" s="2">
        <v>399000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78</v>
      </c>
      <c r="AU363" s="2">
        <v>57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2</v>
      </c>
      <c r="BJ363" s="2" t="s">
        <v>3</v>
      </c>
      <c r="BK363" s="2"/>
      <c r="BL363" s="2"/>
      <c r="BM363" s="2">
        <v>400002</v>
      </c>
      <c r="BN363" s="2">
        <v>0</v>
      </c>
      <c r="BO363" s="2" t="s">
        <v>3</v>
      </c>
      <c r="BP363" s="2">
        <v>0</v>
      </c>
      <c r="BQ363" s="2">
        <v>7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78</v>
      </c>
      <c r="CA363" s="2">
        <v>57</v>
      </c>
      <c r="CB363" s="2" t="s">
        <v>3</v>
      </c>
      <c r="CC363" s="2"/>
      <c r="CD363" s="2"/>
      <c r="CE363" s="2">
        <v>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376"/>
        <v>399000</v>
      </c>
      <c r="CQ363" s="2">
        <f>AC363</f>
        <v>399000</v>
      </c>
      <c r="CR363" s="2">
        <f>(((ET363)-(EU363)*BS363)+AE363*BS363)</f>
        <v>0</v>
      </c>
      <c r="CS363" s="2">
        <f t="shared" si="378"/>
        <v>0</v>
      </c>
      <c r="CT363" s="2">
        <f t="shared" si="379"/>
        <v>0</v>
      </c>
      <c r="CU363" s="2">
        <f t="shared" si="380"/>
        <v>0</v>
      </c>
      <c r="CV363" s="2">
        <f t="shared" si="381"/>
        <v>0</v>
      </c>
      <c r="CW363" s="2">
        <f t="shared" si="382"/>
        <v>0</v>
      </c>
      <c r="CX363" s="2">
        <f t="shared" si="383"/>
        <v>0</v>
      </c>
      <c r="CY363" s="2">
        <f t="shared" si="384"/>
        <v>0</v>
      </c>
      <c r="CZ363" s="2">
        <f t="shared" si="385"/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280</v>
      </c>
      <c r="DW363" s="2" t="s">
        <v>280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49994505</v>
      </c>
      <c r="EF363" s="2">
        <v>7</v>
      </c>
      <c r="EG363" s="2" t="s">
        <v>42</v>
      </c>
      <c r="EH363" s="2">
        <v>109</v>
      </c>
      <c r="EI363" s="2" t="s">
        <v>43</v>
      </c>
      <c r="EJ363" s="2">
        <v>1</v>
      </c>
      <c r="EK363" s="2">
        <v>400002</v>
      </c>
      <c r="EL363" s="2" t="s">
        <v>43</v>
      </c>
      <c r="EM363" s="2" t="s">
        <v>44</v>
      </c>
      <c r="EN363" s="2"/>
      <c r="EO363" s="2" t="s">
        <v>3</v>
      </c>
      <c r="EP363" s="2"/>
      <c r="EQ363" s="2">
        <v>1703936</v>
      </c>
      <c r="ER363" s="2">
        <v>35438.869999999995</v>
      </c>
      <c r="ES363" s="2">
        <v>399000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5</v>
      </c>
      <c r="FA363" s="2"/>
      <c r="FB363" s="2"/>
      <c r="FC363" s="2">
        <v>0</v>
      </c>
      <c r="FD363" s="2">
        <v>18</v>
      </c>
      <c r="FE363" s="2"/>
      <c r="FF363" s="2">
        <v>399000</v>
      </c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78</v>
      </c>
      <c r="FY363" s="2">
        <v>57</v>
      </c>
      <c r="FZ363" s="2"/>
      <c r="GA363" s="2" t="s">
        <v>3</v>
      </c>
      <c r="GB363" s="2"/>
      <c r="GC363" s="2"/>
      <c r="GD363" s="2">
        <v>1</v>
      </c>
      <c r="GE363" s="2"/>
      <c r="GF363" s="2">
        <v>1026918102</v>
      </c>
      <c r="GG363" s="2">
        <v>2</v>
      </c>
      <c r="GH363" s="2">
        <v>3</v>
      </c>
      <c r="GI363" s="2">
        <v>-2</v>
      </c>
      <c r="GJ363" s="2">
        <v>0</v>
      </c>
      <c r="GK363" s="2">
        <v>0</v>
      </c>
      <c r="GL363" s="2">
        <f t="shared" si="386"/>
        <v>0</v>
      </c>
      <c r="GM363" s="2">
        <f>ROUND(O363+X363+Y363,2)+GX363</f>
        <v>399000</v>
      </c>
      <c r="GN363" s="2">
        <f t="shared" si="387"/>
        <v>0</v>
      </c>
      <c r="GO363" s="2">
        <f t="shared" si="388"/>
        <v>399000</v>
      </c>
      <c r="GP363" s="2">
        <f t="shared" si="389"/>
        <v>0</v>
      </c>
      <c r="GQ363" s="2"/>
      <c r="GR363" s="2">
        <v>1</v>
      </c>
      <c r="GS363" s="2">
        <v>1</v>
      </c>
      <c r="GT363" s="2">
        <v>0</v>
      </c>
      <c r="GU363" s="2" t="s">
        <v>3</v>
      </c>
      <c r="GV363" s="2">
        <f t="shared" si="390"/>
        <v>0</v>
      </c>
      <c r="GW363" s="2">
        <v>1</v>
      </c>
      <c r="GX363" s="2">
        <f t="shared" si="391"/>
        <v>0</v>
      </c>
      <c r="GY363" s="2"/>
      <c r="GZ363" s="2"/>
      <c r="HA363" s="2">
        <v>0</v>
      </c>
      <c r="HB363" s="2">
        <v>0</v>
      </c>
      <c r="HC363" s="2">
        <f t="shared" si="392"/>
        <v>0</v>
      </c>
      <c r="HD363" s="2"/>
      <c r="HE363" s="2" t="s">
        <v>3</v>
      </c>
      <c r="HF363" s="2" t="s">
        <v>3</v>
      </c>
      <c r="HG363" s="2">
        <f>ROUND(AC363*I363,2)</f>
        <v>399000</v>
      </c>
      <c r="HH363" s="2"/>
      <c r="HI363" s="2"/>
      <c r="HJ363" s="2"/>
      <c r="HK363" s="2"/>
      <c r="HL363" s="2"/>
      <c r="HM363" s="2" t="s">
        <v>3</v>
      </c>
      <c r="HN363" s="2" t="s">
        <v>45</v>
      </c>
      <c r="HO363" s="2" t="s">
        <v>46</v>
      </c>
      <c r="HP363" s="2" t="s">
        <v>43</v>
      </c>
      <c r="HQ363" s="2" t="s">
        <v>43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17</v>
      </c>
      <c r="B364">
        <v>1</v>
      </c>
      <c r="E364" t="s">
        <v>448</v>
      </c>
      <c r="F364" t="s">
        <v>449</v>
      </c>
      <c r="G364" t="s">
        <v>450</v>
      </c>
      <c r="H364" t="s">
        <v>280</v>
      </c>
      <c r="I364">
        <f>ROUND(ROUND(1,4),7)</f>
        <v>1</v>
      </c>
      <c r="J364">
        <v>0</v>
      </c>
      <c r="K364">
        <f>ROUND(ROUND(1,4),7)</f>
        <v>1</v>
      </c>
      <c r="O364">
        <f t="shared" si="362"/>
        <v>406980</v>
      </c>
      <c r="P364">
        <f t="shared" ref="P364:P376" si="397">ROUND(CQ364*I364,2)</f>
        <v>406980</v>
      </c>
      <c r="Q364">
        <f t="shared" si="364"/>
        <v>0</v>
      </c>
      <c r="R364">
        <f t="shared" si="365"/>
        <v>0</v>
      </c>
      <c r="S364">
        <f t="shared" si="366"/>
        <v>0</v>
      </c>
      <c r="T364">
        <f t="shared" si="367"/>
        <v>0</v>
      </c>
      <c r="U364">
        <f t="shared" si="368"/>
        <v>0</v>
      </c>
      <c r="V364">
        <f t="shared" si="369"/>
        <v>0</v>
      </c>
      <c r="W364">
        <f t="shared" si="370"/>
        <v>0</v>
      </c>
      <c r="X364">
        <f t="shared" si="371"/>
        <v>0</v>
      </c>
      <c r="Y364">
        <f t="shared" si="372"/>
        <v>0</v>
      </c>
      <c r="AA364">
        <v>64966525</v>
      </c>
      <c r="AB364">
        <f t="shared" si="373"/>
        <v>406980</v>
      </c>
      <c r="AC364">
        <f>ROUND((ES364),2)</f>
        <v>406980</v>
      </c>
      <c r="AD364">
        <f>ROUND((((ET364)-(EU364))+AE364),2)</f>
        <v>0</v>
      </c>
      <c r="AE364">
        <f t="shared" si="395"/>
        <v>0</v>
      </c>
      <c r="AF364">
        <f t="shared" si="395"/>
        <v>0</v>
      </c>
      <c r="AG364">
        <f t="shared" si="374"/>
        <v>0</v>
      </c>
      <c r="AH364">
        <f t="shared" si="396"/>
        <v>0</v>
      </c>
      <c r="AI364">
        <f t="shared" si="396"/>
        <v>0</v>
      </c>
      <c r="AJ364">
        <f t="shared" si="375"/>
        <v>0</v>
      </c>
      <c r="AK364">
        <v>406980</v>
      </c>
      <c r="AL364">
        <v>406980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78</v>
      </c>
      <c r="AU364">
        <v>57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9.66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2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7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78</v>
      </c>
      <c r="CA364">
        <v>57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376"/>
        <v>406980</v>
      </c>
      <c r="CQ364">
        <f>AC364</f>
        <v>406980</v>
      </c>
      <c r="CR364">
        <f>(((ET364)-(EU364)*BS364)+AE364*BS364)</f>
        <v>0</v>
      </c>
      <c r="CS364">
        <f t="shared" si="378"/>
        <v>0</v>
      </c>
      <c r="CT364">
        <f t="shared" si="379"/>
        <v>0</v>
      </c>
      <c r="CU364">
        <f t="shared" si="380"/>
        <v>0</v>
      </c>
      <c r="CV364">
        <f t="shared" si="381"/>
        <v>0</v>
      </c>
      <c r="CW364">
        <f t="shared" si="382"/>
        <v>0</v>
      </c>
      <c r="CX364">
        <f t="shared" si="383"/>
        <v>0</v>
      </c>
      <c r="CY364">
        <f t="shared" si="384"/>
        <v>0</v>
      </c>
      <c r="CZ364">
        <f t="shared" si="385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280</v>
      </c>
      <c r="DW364" t="s">
        <v>280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49994505</v>
      </c>
      <c r="EF364">
        <v>7</v>
      </c>
      <c r="EG364" t="s">
        <v>42</v>
      </c>
      <c r="EH364">
        <v>109</v>
      </c>
      <c r="EI364" t="s">
        <v>43</v>
      </c>
      <c r="EJ364">
        <v>1</v>
      </c>
      <c r="EK364">
        <v>400002</v>
      </c>
      <c r="EL364" t="s">
        <v>43</v>
      </c>
      <c r="EM364" t="s">
        <v>44</v>
      </c>
      <c r="EO364" t="s">
        <v>3</v>
      </c>
      <c r="EQ364">
        <v>1703936</v>
      </c>
      <c r="ER364">
        <v>406980</v>
      </c>
      <c r="ES364">
        <v>406980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0</v>
      </c>
      <c r="FD364">
        <v>18</v>
      </c>
      <c r="FF364">
        <v>399000</v>
      </c>
      <c r="FQ364">
        <v>0</v>
      </c>
      <c r="FR364">
        <v>0</v>
      </c>
      <c r="FS364">
        <v>0</v>
      </c>
      <c r="FX364">
        <v>78</v>
      </c>
      <c r="FY364">
        <v>57</v>
      </c>
      <c r="GA364" t="s">
        <v>451</v>
      </c>
      <c r="GD364">
        <v>0</v>
      </c>
      <c r="GF364">
        <v>1026918102</v>
      </c>
      <c r="GG364">
        <v>2</v>
      </c>
      <c r="GH364">
        <v>3</v>
      </c>
      <c r="GI364">
        <v>5</v>
      </c>
      <c r="GJ364">
        <v>0</v>
      </c>
      <c r="GK364">
        <f>ROUND(R364*(S12)/100,2)</f>
        <v>0</v>
      </c>
      <c r="GL364">
        <f t="shared" si="386"/>
        <v>0</v>
      </c>
      <c r="GM364">
        <f>ROUND(O364+X364+Y364+GK364,2)+GX364</f>
        <v>406980</v>
      </c>
      <c r="GN364">
        <f t="shared" si="387"/>
        <v>0</v>
      </c>
      <c r="GO364">
        <f t="shared" si="388"/>
        <v>406980</v>
      </c>
      <c r="GP364">
        <f t="shared" si="389"/>
        <v>0</v>
      </c>
      <c r="GR364">
        <v>1</v>
      </c>
      <c r="GS364">
        <v>1</v>
      </c>
      <c r="GT364">
        <v>0</v>
      </c>
      <c r="GU364" t="s">
        <v>3</v>
      </c>
      <c r="GV364">
        <f t="shared" si="390"/>
        <v>0</v>
      </c>
      <c r="GW364">
        <v>1</v>
      </c>
      <c r="GX364">
        <f t="shared" si="391"/>
        <v>0</v>
      </c>
      <c r="HA364">
        <v>0</v>
      </c>
      <c r="HB364">
        <v>0</v>
      </c>
      <c r="HC364">
        <f t="shared" si="392"/>
        <v>0</v>
      </c>
      <c r="HE364" t="s">
        <v>48</v>
      </c>
      <c r="HF364" t="s">
        <v>38</v>
      </c>
      <c r="HG364">
        <f>ROUND(AC364*I364,2)</f>
        <v>406980</v>
      </c>
      <c r="HM364" t="s">
        <v>3</v>
      </c>
      <c r="HN364" t="s">
        <v>45</v>
      </c>
      <c r="HO364" t="s">
        <v>46</v>
      </c>
      <c r="HP364" t="s">
        <v>43</v>
      </c>
      <c r="HQ364" t="s">
        <v>43</v>
      </c>
      <c r="HS364">
        <v>0</v>
      </c>
      <c r="IK364">
        <v>0</v>
      </c>
    </row>
    <row r="365" spans="1:255" x14ac:dyDescent="0.2">
      <c r="A365" s="2">
        <v>17</v>
      </c>
      <c r="B365" s="2">
        <v>1</v>
      </c>
      <c r="C365" s="2">
        <f>ROW(SmtRes!A722)</f>
        <v>722</v>
      </c>
      <c r="D365" s="2">
        <f>ROW(EtalonRes!A740)</f>
        <v>740</v>
      </c>
      <c r="E365" s="2" t="s">
        <v>452</v>
      </c>
      <c r="F365" s="2" t="s">
        <v>422</v>
      </c>
      <c r="G365" s="2" t="s">
        <v>423</v>
      </c>
      <c r="H365" s="2" t="s">
        <v>424</v>
      </c>
      <c r="I365" s="2">
        <f>ROUND((0.005)/1000,7)</f>
        <v>5.0000000000000004E-6</v>
      </c>
      <c r="J365" s="2">
        <v>0</v>
      </c>
      <c r="K365" s="2">
        <f>ROUND((0.005)/1000,7)</f>
        <v>5.0000000000000004E-6</v>
      </c>
      <c r="L365" s="2"/>
      <c r="M365" s="2"/>
      <c r="N365" s="2"/>
      <c r="O365" s="2">
        <f t="shared" si="362"/>
        <v>0.01</v>
      </c>
      <c r="P365" s="2">
        <f t="shared" si="397"/>
        <v>0</v>
      </c>
      <c r="Q365" s="2">
        <f t="shared" si="364"/>
        <v>0.01</v>
      </c>
      <c r="R365" s="2">
        <f t="shared" si="365"/>
        <v>0</v>
      </c>
      <c r="S365" s="2">
        <f t="shared" si="366"/>
        <v>0</v>
      </c>
      <c r="T365" s="2">
        <f t="shared" si="367"/>
        <v>0</v>
      </c>
      <c r="U365" s="2">
        <f t="shared" si="368"/>
        <v>6.9599999999999998E-5</v>
      </c>
      <c r="V365" s="2">
        <f t="shared" si="369"/>
        <v>6.9599999999999998E-5</v>
      </c>
      <c r="W365" s="2">
        <f t="shared" si="370"/>
        <v>0</v>
      </c>
      <c r="X365" s="2">
        <f t="shared" si="371"/>
        <v>0</v>
      </c>
      <c r="Y365" s="2">
        <f t="shared" si="372"/>
        <v>0</v>
      </c>
      <c r="Z365" s="2"/>
      <c r="AA365" s="2">
        <v>64966527</v>
      </c>
      <c r="AB365" s="2">
        <f t="shared" si="373"/>
        <v>1874.11</v>
      </c>
      <c r="AC365" s="2">
        <f>ROUND((ES365),2)</f>
        <v>244</v>
      </c>
      <c r="AD365" s="2">
        <f>ROUND((((ET365)-(EU365))+AE365),2)</f>
        <v>1530.1</v>
      </c>
      <c r="AE365" s="2">
        <f t="shared" si="395"/>
        <v>161.36000000000001</v>
      </c>
      <c r="AF365" s="2">
        <f t="shared" si="395"/>
        <v>100.01</v>
      </c>
      <c r="AG365" s="2">
        <f t="shared" si="374"/>
        <v>0</v>
      </c>
      <c r="AH365" s="2">
        <f t="shared" si="396"/>
        <v>13.91</v>
      </c>
      <c r="AI365" s="2">
        <f t="shared" si="396"/>
        <v>13.91</v>
      </c>
      <c r="AJ365" s="2">
        <f t="shared" si="375"/>
        <v>0</v>
      </c>
      <c r="AK365" s="2">
        <v>1874.11</v>
      </c>
      <c r="AL365" s="2">
        <v>244</v>
      </c>
      <c r="AM365" s="2">
        <v>1530.1</v>
      </c>
      <c r="AN365" s="2">
        <v>161.36000000000001</v>
      </c>
      <c r="AO365" s="2">
        <v>100.01</v>
      </c>
      <c r="AP365" s="2">
        <v>0</v>
      </c>
      <c r="AQ365" s="2">
        <v>13.91</v>
      </c>
      <c r="AR365" s="2">
        <v>13.91</v>
      </c>
      <c r="AS365" s="2">
        <v>0</v>
      </c>
      <c r="AT365" s="2">
        <v>92</v>
      </c>
      <c r="AU365" s="2">
        <v>46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0</v>
      </c>
      <c r="BI365" s="2">
        <v>1</v>
      </c>
      <c r="BJ365" s="2" t="s">
        <v>425</v>
      </c>
      <c r="BK365" s="2"/>
      <c r="BL365" s="2"/>
      <c r="BM365" s="2">
        <v>1001</v>
      </c>
      <c r="BN365" s="2">
        <v>0</v>
      </c>
      <c r="BO365" s="2" t="s">
        <v>3</v>
      </c>
      <c r="BP365" s="2">
        <v>0</v>
      </c>
      <c r="BQ365" s="2">
        <v>2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92</v>
      </c>
      <c r="CA365" s="2">
        <v>46</v>
      </c>
      <c r="CB365" s="2" t="s">
        <v>3</v>
      </c>
      <c r="CC365" s="2"/>
      <c r="CD365" s="2"/>
      <c r="CE365" s="2">
        <v>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376"/>
        <v>0.01</v>
      </c>
      <c r="CQ365" s="2">
        <f t="shared" ref="CQ365:CQ376" si="398">AC365*BC365</f>
        <v>244</v>
      </c>
      <c r="CR365" s="2">
        <f>(((ET365)*BB365-(EU365)*BS365)+AE365*BS365)</f>
        <v>1530.1</v>
      </c>
      <c r="CS365" s="2">
        <f t="shared" si="378"/>
        <v>161.36000000000001</v>
      </c>
      <c r="CT365" s="2">
        <f t="shared" si="379"/>
        <v>100.01</v>
      </c>
      <c r="CU365" s="2">
        <f t="shared" si="380"/>
        <v>0</v>
      </c>
      <c r="CV365" s="2">
        <f t="shared" si="381"/>
        <v>13.91</v>
      </c>
      <c r="CW365" s="2">
        <f t="shared" si="382"/>
        <v>13.91</v>
      </c>
      <c r="CX365" s="2">
        <f t="shared" si="383"/>
        <v>0</v>
      </c>
      <c r="CY365" s="2">
        <f t="shared" si="384"/>
        <v>0</v>
      </c>
      <c r="CZ365" s="2">
        <f t="shared" si="385"/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1013</v>
      </c>
      <c r="DV365" s="2" t="s">
        <v>424</v>
      </c>
      <c r="DW365" s="2" t="s">
        <v>424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49994148</v>
      </c>
      <c r="EF365" s="2">
        <v>2</v>
      </c>
      <c r="EG365" s="2" t="s">
        <v>74</v>
      </c>
      <c r="EH365" s="2">
        <v>1</v>
      </c>
      <c r="EI365" s="2" t="s">
        <v>150</v>
      </c>
      <c r="EJ365" s="2">
        <v>1</v>
      </c>
      <c r="EK365" s="2">
        <v>1001</v>
      </c>
      <c r="EL365" s="2" t="s">
        <v>176</v>
      </c>
      <c r="EM365" s="2" t="s">
        <v>152</v>
      </c>
      <c r="EN365" s="2"/>
      <c r="EO365" s="2" t="s">
        <v>3</v>
      </c>
      <c r="EP365" s="2"/>
      <c r="EQ365" s="2">
        <v>131072</v>
      </c>
      <c r="ER365" s="2">
        <v>1874.11</v>
      </c>
      <c r="ES365" s="2">
        <v>244</v>
      </c>
      <c r="ET365" s="2">
        <v>1530.1</v>
      </c>
      <c r="EU365" s="2">
        <v>161.36000000000001</v>
      </c>
      <c r="EV365" s="2">
        <v>100.01</v>
      </c>
      <c r="EW365" s="2">
        <v>13.91</v>
      </c>
      <c r="EX365" s="2">
        <v>13.91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92</v>
      </c>
      <c r="FY365" s="2">
        <v>46</v>
      </c>
      <c r="FZ365" s="2"/>
      <c r="GA365" s="2" t="s">
        <v>3</v>
      </c>
      <c r="GB365" s="2"/>
      <c r="GC365" s="2"/>
      <c r="GD365" s="2">
        <v>1</v>
      </c>
      <c r="GE365" s="2"/>
      <c r="GF365" s="2">
        <v>1697618924</v>
      </c>
      <c r="GG365" s="2">
        <v>2</v>
      </c>
      <c r="GH365" s="2">
        <v>1</v>
      </c>
      <c r="GI365" s="2">
        <v>-2</v>
      </c>
      <c r="GJ365" s="2">
        <v>0</v>
      </c>
      <c r="GK365" s="2">
        <v>0</v>
      </c>
      <c r="GL365" s="2">
        <f t="shared" si="386"/>
        <v>0</v>
      </c>
      <c r="GM365" s="2">
        <f>ROUND(O365+X365+Y365,2)+GX365</f>
        <v>0.01</v>
      </c>
      <c r="GN365" s="2">
        <f t="shared" si="387"/>
        <v>0.01</v>
      </c>
      <c r="GO365" s="2">
        <f t="shared" si="388"/>
        <v>0</v>
      </c>
      <c r="GP365" s="2">
        <f t="shared" si="389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390"/>
        <v>0</v>
      </c>
      <c r="GW365" s="2">
        <v>1</v>
      </c>
      <c r="GX365" s="2">
        <f t="shared" si="391"/>
        <v>0</v>
      </c>
      <c r="GY365" s="2"/>
      <c r="GZ365" s="2"/>
      <c r="HA365" s="2">
        <v>0</v>
      </c>
      <c r="HB365" s="2">
        <v>0</v>
      </c>
      <c r="HC365" s="2">
        <f t="shared" si="392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177</v>
      </c>
      <c r="HO365" s="2" t="s">
        <v>178</v>
      </c>
      <c r="HP365" s="2" t="s">
        <v>176</v>
      </c>
      <c r="HQ365" s="2" t="s">
        <v>176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17</v>
      </c>
      <c r="B366">
        <v>1</v>
      </c>
      <c r="C366">
        <f>ROW(SmtRes!A726)</f>
        <v>726</v>
      </c>
      <c r="D366">
        <f>ROW(EtalonRes!A744)</f>
        <v>744</v>
      </c>
      <c r="E366" t="s">
        <v>452</v>
      </c>
      <c r="F366" t="s">
        <v>422</v>
      </c>
      <c r="G366" t="s">
        <v>423</v>
      </c>
      <c r="H366" t="s">
        <v>424</v>
      </c>
      <c r="I366">
        <f>ROUND((0.005)/1000,7)</f>
        <v>5.0000000000000004E-6</v>
      </c>
      <c r="J366">
        <v>0</v>
      </c>
      <c r="K366">
        <f>ROUND((0.005)/1000,7)</f>
        <v>5.0000000000000004E-6</v>
      </c>
      <c r="O366">
        <f t="shared" si="362"/>
        <v>0.13</v>
      </c>
      <c r="P366">
        <f t="shared" si="397"/>
        <v>0.02</v>
      </c>
      <c r="Q366">
        <f t="shared" si="364"/>
        <v>0.08</v>
      </c>
      <c r="R366">
        <f t="shared" si="365"/>
        <v>0.04</v>
      </c>
      <c r="S366">
        <f t="shared" si="366"/>
        <v>0.03</v>
      </c>
      <c r="T366">
        <f t="shared" si="367"/>
        <v>0</v>
      </c>
      <c r="U366">
        <f t="shared" si="368"/>
        <v>6.9599999999999998E-5</v>
      </c>
      <c r="V366">
        <f t="shared" si="369"/>
        <v>6.9599999999999998E-5</v>
      </c>
      <c r="W366">
        <f t="shared" si="370"/>
        <v>0</v>
      </c>
      <c r="X366">
        <f t="shared" si="371"/>
        <v>0.06</v>
      </c>
      <c r="Y366">
        <f t="shared" si="372"/>
        <v>0.03</v>
      </c>
      <c r="AA366">
        <v>64966525</v>
      </c>
      <c r="AB366">
        <f t="shared" si="373"/>
        <v>1874.11</v>
      </c>
      <c r="AC366">
        <f>ROUND((ES366),2)</f>
        <v>244</v>
      </c>
      <c r="AD366">
        <f>ROUND((((ET366)-(EU366))+AE366),2)</f>
        <v>1530.1</v>
      </c>
      <c r="AE366">
        <f t="shared" si="395"/>
        <v>161.36000000000001</v>
      </c>
      <c r="AF366">
        <f t="shared" si="395"/>
        <v>100.01</v>
      </c>
      <c r="AG366">
        <f t="shared" si="374"/>
        <v>0</v>
      </c>
      <c r="AH366">
        <f t="shared" si="396"/>
        <v>13.91</v>
      </c>
      <c r="AI366">
        <f t="shared" si="396"/>
        <v>13.91</v>
      </c>
      <c r="AJ366">
        <f t="shared" si="375"/>
        <v>0</v>
      </c>
      <c r="AK366">
        <v>1874.11</v>
      </c>
      <c r="AL366">
        <v>244</v>
      </c>
      <c r="AM366">
        <v>1530.1</v>
      </c>
      <c r="AN366">
        <v>161.36000000000001</v>
      </c>
      <c r="AO366">
        <v>100.01</v>
      </c>
      <c r="AP366">
        <v>0</v>
      </c>
      <c r="AQ366">
        <v>13.91</v>
      </c>
      <c r="AR366">
        <v>13.91</v>
      </c>
      <c r="AS366">
        <v>0</v>
      </c>
      <c r="AT366">
        <v>92</v>
      </c>
      <c r="AU366">
        <v>46</v>
      </c>
      <c r="AV366">
        <v>1</v>
      </c>
      <c r="AW366">
        <v>1</v>
      </c>
      <c r="AZ366">
        <v>1</v>
      </c>
      <c r="BA366">
        <v>50.93</v>
      </c>
      <c r="BB366">
        <v>11.08</v>
      </c>
      <c r="BC366">
        <v>12.82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425</v>
      </c>
      <c r="BM366">
        <v>1001</v>
      </c>
      <c r="BN366">
        <v>0</v>
      </c>
      <c r="BO366" t="s">
        <v>422</v>
      </c>
      <c r="BP366">
        <v>1</v>
      </c>
      <c r="BQ366">
        <v>2</v>
      </c>
      <c r="BR366">
        <v>0</v>
      </c>
      <c r="BS366">
        <v>50.93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92</v>
      </c>
      <c r="CA366">
        <v>46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376"/>
        <v>0.13</v>
      </c>
      <c r="CQ366">
        <f t="shared" si="398"/>
        <v>3128.08</v>
      </c>
      <c r="CR366">
        <f>(((ET366)*BB366-(EU366)*BS366)+AE366*BS366)</f>
        <v>16953.507999999998</v>
      </c>
      <c r="CS366">
        <f t="shared" si="378"/>
        <v>8218.0648000000001</v>
      </c>
      <c r="CT366">
        <f t="shared" si="379"/>
        <v>5093.5093000000006</v>
      </c>
      <c r="CU366">
        <f t="shared" si="380"/>
        <v>0</v>
      </c>
      <c r="CV366">
        <f t="shared" si="381"/>
        <v>13.91</v>
      </c>
      <c r="CW366">
        <f t="shared" si="382"/>
        <v>13.91</v>
      </c>
      <c r="CX366">
        <f t="shared" si="383"/>
        <v>0</v>
      </c>
      <c r="CY366">
        <f t="shared" si="384"/>
        <v>6.4399999999999999E-2</v>
      </c>
      <c r="CZ366">
        <f t="shared" si="385"/>
        <v>3.2199999999999999E-2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424</v>
      </c>
      <c r="DW366" t="s">
        <v>424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49994148</v>
      </c>
      <c r="EF366">
        <v>2</v>
      </c>
      <c r="EG366" t="s">
        <v>74</v>
      </c>
      <c r="EH366">
        <v>1</v>
      </c>
      <c r="EI366" t="s">
        <v>150</v>
      </c>
      <c r="EJ366">
        <v>1</v>
      </c>
      <c r="EK366">
        <v>1001</v>
      </c>
      <c r="EL366" t="s">
        <v>176</v>
      </c>
      <c r="EM366" t="s">
        <v>152</v>
      </c>
      <c r="EO366" t="s">
        <v>3</v>
      </c>
      <c r="EQ366">
        <v>131072</v>
      </c>
      <c r="ER366">
        <v>1874.11</v>
      </c>
      <c r="ES366">
        <v>244</v>
      </c>
      <c r="ET366">
        <v>1530.1</v>
      </c>
      <c r="EU366">
        <v>161.36000000000001</v>
      </c>
      <c r="EV366">
        <v>100.01</v>
      </c>
      <c r="EW366">
        <v>13.91</v>
      </c>
      <c r="EX366">
        <v>13.91</v>
      </c>
      <c r="EY366">
        <v>0</v>
      </c>
      <c r="FQ366">
        <v>0</v>
      </c>
      <c r="FR366">
        <v>0</v>
      </c>
      <c r="FS366">
        <v>0</v>
      </c>
      <c r="FX366">
        <v>92</v>
      </c>
      <c r="FY366">
        <v>46</v>
      </c>
      <c r="GA366" t="s">
        <v>3</v>
      </c>
      <c r="GD366">
        <v>0</v>
      </c>
      <c r="GF366">
        <v>1697618924</v>
      </c>
      <c r="GG366">
        <v>2</v>
      </c>
      <c r="GH366">
        <v>1</v>
      </c>
      <c r="GI366">
        <v>2</v>
      </c>
      <c r="GJ366">
        <v>0</v>
      </c>
      <c r="GK366">
        <f>ROUND(R366*(S12)/100,2)</f>
        <v>0.06</v>
      </c>
      <c r="GL366">
        <f t="shared" si="386"/>
        <v>0</v>
      </c>
      <c r="GM366">
        <f>ROUND(O366+X366+Y366+GK366,2)+GX366</f>
        <v>0.28000000000000003</v>
      </c>
      <c r="GN366">
        <f t="shared" si="387"/>
        <v>0.28000000000000003</v>
      </c>
      <c r="GO366">
        <f t="shared" si="388"/>
        <v>0</v>
      </c>
      <c r="GP366">
        <f t="shared" si="389"/>
        <v>0</v>
      </c>
      <c r="GR366">
        <v>0</v>
      </c>
      <c r="GS366">
        <v>3</v>
      </c>
      <c r="GT366">
        <v>0</v>
      </c>
      <c r="GU366" t="s">
        <v>3</v>
      </c>
      <c r="GV366">
        <f t="shared" si="390"/>
        <v>0</v>
      </c>
      <c r="GW366">
        <v>1</v>
      </c>
      <c r="GX366">
        <f t="shared" si="391"/>
        <v>0</v>
      </c>
      <c r="HA366">
        <v>0</v>
      </c>
      <c r="HB366">
        <v>0</v>
      </c>
      <c r="HC366">
        <f t="shared" si="392"/>
        <v>0</v>
      </c>
      <c r="HE366" t="s">
        <v>3</v>
      </c>
      <c r="HF366" t="s">
        <v>3</v>
      </c>
      <c r="HM366" t="s">
        <v>3</v>
      </c>
      <c r="HN366" t="s">
        <v>177</v>
      </c>
      <c r="HO366" t="s">
        <v>178</v>
      </c>
      <c r="HP366" t="s">
        <v>176</v>
      </c>
      <c r="HQ366" t="s">
        <v>176</v>
      </c>
      <c r="HS366">
        <v>0</v>
      </c>
      <c r="IK366">
        <v>0</v>
      </c>
    </row>
    <row r="367" spans="1:255" x14ac:dyDescent="0.2">
      <c r="A367" s="2">
        <v>17</v>
      </c>
      <c r="B367" s="2">
        <v>1</v>
      </c>
      <c r="C367" s="2">
        <f>ROW(SmtRes!A728)</f>
        <v>728</v>
      </c>
      <c r="D367" s="2">
        <f>ROW(EtalonRes!A747)</f>
        <v>747</v>
      </c>
      <c r="E367" s="2" t="s">
        <v>453</v>
      </c>
      <c r="F367" s="2" t="s">
        <v>427</v>
      </c>
      <c r="G367" s="2" t="s">
        <v>428</v>
      </c>
      <c r="H367" s="2" t="s">
        <v>429</v>
      </c>
      <c r="I367" s="2">
        <f>ROUND(ROUND((0.3*0.3/4*3.14*12-0.06*0.06/4*3.14*12-0.3*0.3/4*3.14*0.5)/10,4),7)</f>
        <v>7.7899999999999997E-2</v>
      </c>
      <c r="J367" s="2">
        <v>0</v>
      </c>
      <c r="K367" s="2">
        <f>ROUND(ROUND((0.3*0.3/4*3.14*12-0.06*0.06/4*3.14*12-0.3*0.3/4*3.14*0.5)/10,4),7)</f>
        <v>7.7899999999999997E-2</v>
      </c>
      <c r="L367" s="2"/>
      <c r="M367" s="2"/>
      <c r="N367" s="2"/>
      <c r="O367" s="2">
        <f t="shared" si="362"/>
        <v>156.54</v>
      </c>
      <c r="P367" s="2">
        <f t="shared" si="397"/>
        <v>65.64</v>
      </c>
      <c r="Q367" s="2">
        <f t="shared" si="364"/>
        <v>0</v>
      </c>
      <c r="R367" s="2">
        <f t="shared" si="365"/>
        <v>0</v>
      </c>
      <c r="S367" s="2">
        <f t="shared" si="366"/>
        <v>90.9</v>
      </c>
      <c r="T367" s="2">
        <f t="shared" si="367"/>
        <v>0</v>
      </c>
      <c r="U367" s="2">
        <f t="shared" si="368"/>
        <v>10.65672</v>
      </c>
      <c r="V367" s="2">
        <f t="shared" si="369"/>
        <v>0</v>
      </c>
      <c r="W367" s="2">
        <f t="shared" si="370"/>
        <v>0</v>
      </c>
      <c r="X367" s="2">
        <f t="shared" si="371"/>
        <v>96.35</v>
      </c>
      <c r="Y367" s="2">
        <f t="shared" si="372"/>
        <v>40.909999999999997</v>
      </c>
      <c r="Z367" s="2"/>
      <c r="AA367" s="2">
        <v>64966527</v>
      </c>
      <c r="AB367" s="2">
        <f t="shared" si="373"/>
        <v>2009.54</v>
      </c>
      <c r="AC367" s="2">
        <f t="shared" ref="AC367:AC376" si="399">ROUND(((ES367*ROUND(1,7))),2)</f>
        <v>842.64</v>
      </c>
      <c r="AD367" s="2">
        <f t="shared" ref="AD367:AD376" si="400">ROUND(((((ET367*ROUND(1.2,7)))-((EU367*ROUND(1.2,7))))+AE367),2)</f>
        <v>0</v>
      </c>
      <c r="AE367" s="2">
        <f t="shared" ref="AE367:AE376" si="401">ROUND(((EU367*ROUND(1.2,7))),2)</f>
        <v>0</v>
      </c>
      <c r="AF367" s="2">
        <f t="shared" ref="AF367:AF376" si="402">ROUND(((EV367*ROUND(1.2,7))),2)</f>
        <v>1166.9000000000001</v>
      </c>
      <c r="AG367" s="2">
        <f t="shared" si="374"/>
        <v>0</v>
      </c>
      <c r="AH367" s="2">
        <f t="shared" ref="AH367:AH376" si="403">((EW367*ROUND(1.2,7)))</f>
        <v>136.79999999999998</v>
      </c>
      <c r="AI367" s="2">
        <f t="shared" ref="AI367:AI376" si="404">((EX367*ROUND(1.2,7)))</f>
        <v>0</v>
      </c>
      <c r="AJ367" s="2">
        <f t="shared" si="375"/>
        <v>0</v>
      </c>
      <c r="AK367" s="2">
        <v>1815.06</v>
      </c>
      <c r="AL367" s="2">
        <v>842.64</v>
      </c>
      <c r="AM367" s="2">
        <v>0</v>
      </c>
      <c r="AN367" s="2">
        <v>0</v>
      </c>
      <c r="AO367" s="2">
        <v>972.42</v>
      </c>
      <c r="AP367" s="2">
        <v>0</v>
      </c>
      <c r="AQ367" s="2">
        <v>114</v>
      </c>
      <c r="AR367" s="2">
        <v>0</v>
      </c>
      <c r="AS367" s="2">
        <v>0</v>
      </c>
      <c r="AT367" s="2">
        <v>106</v>
      </c>
      <c r="AU367" s="2">
        <v>45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1</v>
      </c>
      <c r="BJ367" s="2" t="s">
        <v>430</v>
      </c>
      <c r="BK367" s="2"/>
      <c r="BL367" s="2"/>
      <c r="BM367" s="2">
        <v>4001</v>
      </c>
      <c r="BN367" s="2">
        <v>0</v>
      </c>
      <c r="BO367" s="2" t="s">
        <v>3</v>
      </c>
      <c r="BP367" s="2">
        <v>0</v>
      </c>
      <c r="BQ367" s="2">
        <v>2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106</v>
      </c>
      <c r="CA367" s="2">
        <v>45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443</v>
      </c>
      <c r="CO367" s="2">
        <v>0</v>
      </c>
      <c r="CP367" s="2">
        <f t="shared" si="376"/>
        <v>156.54000000000002</v>
      </c>
      <c r="CQ367" s="2">
        <f t="shared" si="398"/>
        <v>842.64</v>
      </c>
      <c r="CR367" s="2">
        <f t="shared" ref="CR367:CR376" si="405">((((ET367*ROUND(1.2,7)))*BB367-((EU367*ROUND(1.2,7)))*BS367)+AE367*BS367)</f>
        <v>0</v>
      </c>
      <c r="CS367" s="2">
        <f t="shared" si="378"/>
        <v>0</v>
      </c>
      <c r="CT367" s="2">
        <f t="shared" si="379"/>
        <v>1166.9000000000001</v>
      </c>
      <c r="CU367" s="2">
        <f t="shared" si="380"/>
        <v>0</v>
      </c>
      <c r="CV367" s="2">
        <f t="shared" si="381"/>
        <v>136.79999999999998</v>
      </c>
      <c r="CW367" s="2">
        <f t="shared" si="382"/>
        <v>0</v>
      </c>
      <c r="CX367" s="2">
        <f t="shared" si="383"/>
        <v>0</v>
      </c>
      <c r="CY367" s="2">
        <f t="shared" si="384"/>
        <v>96.354000000000013</v>
      </c>
      <c r="CZ367" s="2">
        <f t="shared" si="385"/>
        <v>40.905000000000001</v>
      </c>
      <c r="DA367" s="2"/>
      <c r="DB367" s="2"/>
      <c r="DC367" s="2" t="s">
        <v>3</v>
      </c>
      <c r="DD367" s="2" t="s">
        <v>123</v>
      </c>
      <c r="DE367" s="2" t="s">
        <v>124</v>
      </c>
      <c r="DF367" s="2" t="s">
        <v>124</v>
      </c>
      <c r="DG367" s="2" t="s">
        <v>124</v>
      </c>
      <c r="DH367" s="2" t="s">
        <v>3</v>
      </c>
      <c r="DI367" s="2" t="s">
        <v>124</v>
      </c>
      <c r="DJ367" s="2" t="s">
        <v>124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429</v>
      </c>
      <c r="DW367" s="2" t="s">
        <v>429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49994164</v>
      </c>
      <c r="EF367" s="2">
        <v>2</v>
      </c>
      <c r="EG367" s="2" t="s">
        <v>74</v>
      </c>
      <c r="EH367" s="2">
        <v>4</v>
      </c>
      <c r="EI367" s="2" t="s">
        <v>388</v>
      </c>
      <c r="EJ367" s="2">
        <v>1</v>
      </c>
      <c r="EK367" s="2">
        <v>4001</v>
      </c>
      <c r="EL367" s="2" t="s">
        <v>388</v>
      </c>
      <c r="EM367" s="2" t="s">
        <v>389</v>
      </c>
      <c r="EN367" s="2"/>
      <c r="EO367" s="2" t="s">
        <v>444</v>
      </c>
      <c r="EP367" s="2"/>
      <c r="EQ367" s="2">
        <v>131072</v>
      </c>
      <c r="ER367" s="2">
        <v>1815.06</v>
      </c>
      <c r="ES367" s="2">
        <v>842.64</v>
      </c>
      <c r="ET367" s="2">
        <v>0</v>
      </c>
      <c r="EU367" s="2">
        <v>0</v>
      </c>
      <c r="EV367" s="2">
        <v>972.42</v>
      </c>
      <c r="EW367" s="2">
        <v>114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106</v>
      </c>
      <c r="FY367" s="2">
        <v>45</v>
      </c>
      <c r="FZ367" s="2"/>
      <c r="GA367" s="2" t="s">
        <v>3</v>
      </c>
      <c r="GB367" s="2"/>
      <c r="GC367" s="2"/>
      <c r="GD367" s="2">
        <v>1</v>
      </c>
      <c r="GE367" s="2"/>
      <c r="GF367" s="2">
        <v>1592362427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 t="shared" si="386"/>
        <v>0</v>
      </c>
      <c r="GM367" s="2">
        <f>ROUND(O367+X367+Y367,2)+GX367</f>
        <v>293.8</v>
      </c>
      <c r="GN367" s="2">
        <f t="shared" si="387"/>
        <v>293.8</v>
      </c>
      <c r="GO367" s="2">
        <f t="shared" si="388"/>
        <v>0</v>
      </c>
      <c r="GP367" s="2">
        <f t="shared" si="389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390"/>
        <v>0</v>
      </c>
      <c r="GW367" s="2">
        <v>1</v>
      </c>
      <c r="GX367" s="2">
        <f t="shared" si="391"/>
        <v>0</v>
      </c>
      <c r="GY367" s="2"/>
      <c r="GZ367" s="2"/>
      <c r="HA367" s="2">
        <v>0</v>
      </c>
      <c r="HB367" s="2">
        <v>0</v>
      </c>
      <c r="HC367" s="2">
        <f t="shared" si="392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390</v>
      </c>
      <c r="HO367" s="2" t="s">
        <v>391</v>
      </c>
      <c r="HP367" s="2" t="s">
        <v>388</v>
      </c>
      <c r="HQ367" s="2" t="s">
        <v>388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17</v>
      </c>
      <c r="B368">
        <v>1</v>
      </c>
      <c r="C368">
        <f>ROW(SmtRes!A730)</f>
        <v>730</v>
      </c>
      <c r="D368">
        <f>ROW(EtalonRes!A750)</f>
        <v>750</v>
      </c>
      <c r="E368" t="s">
        <v>453</v>
      </c>
      <c r="F368" t="s">
        <v>427</v>
      </c>
      <c r="G368" t="s">
        <v>428</v>
      </c>
      <c r="H368" t="s">
        <v>429</v>
      </c>
      <c r="I368">
        <f>ROUND(ROUND((0.3*0.3/4*3.14*12-0.06*0.06/4*3.14*12-0.3*0.3/4*3.14*0.5)/10,4),7)</f>
        <v>7.7899999999999997E-2</v>
      </c>
      <c r="J368">
        <v>0</v>
      </c>
      <c r="K368">
        <f>ROUND(ROUND((0.3*0.3/4*3.14*12-0.06*0.06/4*3.14*12-0.3*0.3/4*3.14*0.5)/10,4),7)</f>
        <v>7.7899999999999997E-2</v>
      </c>
      <c r="O368">
        <f t="shared" si="362"/>
        <v>5080.57</v>
      </c>
      <c r="P368">
        <f t="shared" si="397"/>
        <v>450.96</v>
      </c>
      <c r="Q368">
        <f t="shared" si="364"/>
        <v>0</v>
      </c>
      <c r="R368">
        <f t="shared" si="365"/>
        <v>0</v>
      </c>
      <c r="S368">
        <f t="shared" si="366"/>
        <v>4629.6099999999997</v>
      </c>
      <c r="T368">
        <f t="shared" si="367"/>
        <v>0</v>
      </c>
      <c r="U368">
        <f t="shared" si="368"/>
        <v>10.65672</v>
      </c>
      <c r="V368">
        <f t="shared" si="369"/>
        <v>0</v>
      </c>
      <c r="W368">
        <f t="shared" si="370"/>
        <v>0</v>
      </c>
      <c r="X368">
        <f t="shared" si="371"/>
        <v>4907.3900000000003</v>
      </c>
      <c r="Y368">
        <f t="shared" si="372"/>
        <v>2083.3200000000002</v>
      </c>
      <c r="AA368">
        <v>64966525</v>
      </c>
      <c r="AB368">
        <f t="shared" si="373"/>
        <v>2009.54</v>
      </c>
      <c r="AC368">
        <f t="shared" si="399"/>
        <v>842.64</v>
      </c>
      <c r="AD368">
        <f t="shared" si="400"/>
        <v>0</v>
      </c>
      <c r="AE368">
        <f t="shared" si="401"/>
        <v>0</v>
      </c>
      <c r="AF368">
        <f t="shared" si="402"/>
        <v>1166.9000000000001</v>
      </c>
      <c r="AG368">
        <f t="shared" si="374"/>
        <v>0</v>
      </c>
      <c r="AH368">
        <f t="shared" si="403"/>
        <v>136.79999999999998</v>
      </c>
      <c r="AI368">
        <f t="shared" si="404"/>
        <v>0</v>
      </c>
      <c r="AJ368">
        <f t="shared" si="375"/>
        <v>0</v>
      </c>
      <c r="AK368">
        <v>1815.06</v>
      </c>
      <c r="AL368">
        <v>842.64</v>
      </c>
      <c r="AM368">
        <v>0</v>
      </c>
      <c r="AN368">
        <v>0</v>
      </c>
      <c r="AO368">
        <v>972.42</v>
      </c>
      <c r="AP368">
        <v>0</v>
      </c>
      <c r="AQ368">
        <v>114</v>
      </c>
      <c r="AR368">
        <v>0</v>
      </c>
      <c r="AS368">
        <v>0</v>
      </c>
      <c r="AT368">
        <v>106</v>
      </c>
      <c r="AU368">
        <v>45</v>
      </c>
      <c r="AV368">
        <v>1</v>
      </c>
      <c r="AW368">
        <v>1</v>
      </c>
      <c r="AZ368">
        <v>1</v>
      </c>
      <c r="BA368">
        <v>50.93</v>
      </c>
      <c r="BB368">
        <v>1</v>
      </c>
      <c r="BC368">
        <v>6.87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430</v>
      </c>
      <c r="BM368">
        <v>4001</v>
      </c>
      <c r="BN368">
        <v>0</v>
      </c>
      <c r="BO368" t="s">
        <v>427</v>
      </c>
      <c r="BP368">
        <v>1</v>
      </c>
      <c r="BQ368">
        <v>2</v>
      </c>
      <c r="BR368">
        <v>0</v>
      </c>
      <c r="BS368">
        <v>50.93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106</v>
      </c>
      <c r="CA368">
        <v>45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443</v>
      </c>
      <c r="CO368">
        <v>0</v>
      </c>
      <c r="CP368">
        <f t="shared" si="376"/>
        <v>5080.57</v>
      </c>
      <c r="CQ368">
        <f t="shared" si="398"/>
        <v>5788.9368000000004</v>
      </c>
      <c r="CR368">
        <f t="shared" si="405"/>
        <v>0</v>
      </c>
      <c r="CS368">
        <f t="shared" si="378"/>
        <v>0</v>
      </c>
      <c r="CT368">
        <f t="shared" si="379"/>
        <v>59430.217000000004</v>
      </c>
      <c r="CU368">
        <f t="shared" si="380"/>
        <v>0</v>
      </c>
      <c r="CV368">
        <f t="shared" si="381"/>
        <v>136.79999999999998</v>
      </c>
      <c r="CW368">
        <f t="shared" si="382"/>
        <v>0</v>
      </c>
      <c r="CX368">
        <f t="shared" si="383"/>
        <v>0</v>
      </c>
      <c r="CY368">
        <f t="shared" si="384"/>
        <v>4907.3865999999998</v>
      </c>
      <c r="CZ368">
        <f t="shared" si="385"/>
        <v>2083.3244999999997</v>
      </c>
      <c r="DC368" t="s">
        <v>3</v>
      </c>
      <c r="DD368" t="s">
        <v>123</v>
      </c>
      <c r="DE368" t="s">
        <v>124</v>
      </c>
      <c r="DF368" t="s">
        <v>124</v>
      </c>
      <c r="DG368" t="s">
        <v>124</v>
      </c>
      <c r="DH368" t="s">
        <v>3</v>
      </c>
      <c r="DI368" t="s">
        <v>124</v>
      </c>
      <c r="DJ368" t="s">
        <v>124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429</v>
      </c>
      <c r="DW368" t="s">
        <v>429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49994164</v>
      </c>
      <c r="EF368">
        <v>2</v>
      </c>
      <c r="EG368" t="s">
        <v>74</v>
      </c>
      <c r="EH368">
        <v>4</v>
      </c>
      <c r="EI368" t="s">
        <v>388</v>
      </c>
      <c r="EJ368">
        <v>1</v>
      </c>
      <c r="EK368">
        <v>4001</v>
      </c>
      <c r="EL368" t="s">
        <v>388</v>
      </c>
      <c r="EM368" t="s">
        <v>389</v>
      </c>
      <c r="EO368" t="s">
        <v>444</v>
      </c>
      <c r="EQ368">
        <v>131072</v>
      </c>
      <c r="ER368">
        <v>1815.06</v>
      </c>
      <c r="ES368">
        <v>842.64</v>
      </c>
      <c r="ET368">
        <v>0</v>
      </c>
      <c r="EU368">
        <v>0</v>
      </c>
      <c r="EV368">
        <v>972.42</v>
      </c>
      <c r="EW368">
        <v>114</v>
      </c>
      <c r="EX368">
        <v>0</v>
      </c>
      <c r="EY368">
        <v>0</v>
      </c>
      <c r="FQ368">
        <v>0</v>
      </c>
      <c r="FR368">
        <v>0</v>
      </c>
      <c r="FS368">
        <v>0</v>
      </c>
      <c r="FX368">
        <v>106</v>
      </c>
      <c r="FY368">
        <v>45</v>
      </c>
      <c r="GA368" t="s">
        <v>3</v>
      </c>
      <c r="GD368">
        <v>0</v>
      </c>
      <c r="GF368">
        <v>1592362427</v>
      </c>
      <c r="GG368">
        <v>2</v>
      </c>
      <c r="GH368">
        <v>1</v>
      </c>
      <c r="GI368">
        <v>2</v>
      </c>
      <c r="GJ368">
        <v>0</v>
      </c>
      <c r="GK368">
        <f>ROUND(R368*(S12)/100,2)</f>
        <v>0</v>
      </c>
      <c r="GL368">
        <f t="shared" si="386"/>
        <v>0</v>
      </c>
      <c r="GM368">
        <f>ROUND(O368+X368+Y368+GK368,2)+GX368</f>
        <v>12071.28</v>
      </c>
      <c r="GN368">
        <f t="shared" si="387"/>
        <v>12071.28</v>
      </c>
      <c r="GO368">
        <f t="shared" si="388"/>
        <v>0</v>
      </c>
      <c r="GP368">
        <f t="shared" si="389"/>
        <v>0</v>
      </c>
      <c r="GR368">
        <v>0</v>
      </c>
      <c r="GS368">
        <v>3</v>
      </c>
      <c r="GT368">
        <v>0</v>
      </c>
      <c r="GU368" t="s">
        <v>3</v>
      </c>
      <c r="GV368">
        <f t="shared" si="390"/>
        <v>0</v>
      </c>
      <c r="GW368">
        <v>1</v>
      </c>
      <c r="GX368">
        <f t="shared" si="391"/>
        <v>0</v>
      </c>
      <c r="HA368">
        <v>0</v>
      </c>
      <c r="HB368">
        <v>0</v>
      </c>
      <c r="HC368">
        <f t="shared" si="392"/>
        <v>0</v>
      </c>
      <c r="HE368" t="s">
        <v>3</v>
      </c>
      <c r="HF368" t="s">
        <v>3</v>
      </c>
      <c r="HM368" t="s">
        <v>3</v>
      </c>
      <c r="HN368" t="s">
        <v>390</v>
      </c>
      <c r="HO368" t="s">
        <v>391</v>
      </c>
      <c r="HP368" t="s">
        <v>388</v>
      </c>
      <c r="HQ368" t="s">
        <v>388</v>
      </c>
      <c r="HS368">
        <v>0</v>
      </c>
      <c r="IK368">
        <v>0</v>
      </c>
    </row>
    <row r="369" spans="1:255" x14ac:dyDescent="0.2">
      <c r="A369" s="2">
        <v>17</v>
      </c>
      <c r="B369" s="2">
        <v>1</v>
      </c>
      <c r="C369" s="2">
        <f>ROW(SmtRes!A738)</f>
        <v>738</v>
      </c>
      <c r="D369" s="2">
        <f>ROW(EtalonRes!A758)</f>
        <v>758</v>
      </c>
      <c r="E369" s="2" t="s">
        <v>454</v>
      </c>
      <c r="F369" s="2" t="s">
        <v>432</v>
      </c>
      <c r="G369" s="2" t="s">
        <v>433</v>
      </c>
      <c r="H369" s="2" t="s">
        <v>58</v>
      </c>
      <c r="I369" s="2">
        <f>ROUND(ROUND((1.5)/100,4),7)</f>
        <v>1.4999999999999999E-2</v>
      </c>
      <c r="J369" s="2">
        <v>0</v>
      </c>
      <c r="K369" s="2">
        <f>ROUND(ROUND((1.5)/100,4),7)</f>
        <v>1.4999999999999999E-2</v>
      </c>
      <c r="L369" s="2"/>
      <c r="M369" s="2"/>
      <c r="N369" s="2"/>
      <c r="O369" s="2">
        <f t="shared" si="362"/>
        <v>8.8000000000000007</v>
      </c>
      <c r="P369" s="2">
        <f t="shared" si="397"/>
        <v>2.79</v>
      </c>
      <c r="Q369" s="2">
        <f t="shared" si="364"/>
        <v>0.56999999999999995</v>
      </c>
      <c r="R369" s="2">
        <f t="shared" si="365"/>
        <v>0.01</v>
      </c>
      <c r="S369" s="2">
        <f t="shared" si="366"/>
        <v>5.44</v>
      </c>
      <c r="T369" s="2">
        <f t="shared" si="367"/>
        <v>0</v>
      </c>
      <c r="U369" s="2">
        <f t="shared" si="368"/>
        <v>0.57887999999999995</v>
      </c>
      <c r="V369" s="2">
        <f t="shared" si="369"/>
        <v>5.4000000000000001E-4</v>
      </c>
      <c r="W369" s="2">
        <f t="shared" si="370"/>
        <v>0</v>
      </c>
      <c r="X369" s="2">
        <f t="shared" si="371"/>
        <v>5.29</v>
      </c>
      <c r="Y369" s="2">
        <f t="shared" si="372"/>
        <v>2.78</v>
      </c>
      <c r="Z369" s="2"/>
      <c r="AA369" s="2">
        <v>64966527</v>
      </c>
      <c r="AB369" s="2">
        <f t="shared" si="373"/>
        <v>586.75</v>
      </c>
      <c r="AC369" s="2">
        <f t="shared" si="399"/>
        <v>186.06</v>
      </c>
      <c r="AD369" s="2">
        <f t="shared" si="400"/>
        <v>37.93</v>
      </c>
      <c r="AE369" s="2">
        <f t="shared" si="401"/>
        <v>0.49</v>
      </c>
      <c r="AF369" s="2">
        <f t="shared" si="402"/>
        <v>362.76</v>
      </c>
      <c r="AG369" s="2">
        <f t="shared" si="374"/>
        <v>0</v>
      </c>
      <c r="AH369" s="2">
        <f t="shared" si="403"/>
        <v>38.591999999999992</v>
      </c>
      <c r="AI369" s="2">
        <f t="shared" si="404"/>
        <v>3.5999999999999997E-2</v>
      </c>
      <c r="AJ369" s="2">
        <f t="shared" si="375"/>
        <v>0</v>
      </c>
      <c r="AK369" s="2">
        <v>519.97</v>
      </c>
      <c r="AL369" s="2">
        <v>186.06</v>
      </c>
      <c r="AM369" s="2">
        <v>31.61</v>
      </c>
      <c r="AN369" s="2">
        <v>0.41</v>
      </c>
      <c r="AO369" s="2">
        <v>302.3</v>
      </c>
      <c r="AP369" s="2">
        <v>0</v>
      </c>
      <c r="AQ369" s="2">
        <v>32.159999999999997</v>
      </c>
      <c r="AR369" s="2">
        <v>0.03</v>
      </c>
      <c r="AS369" s="2">
        <v>0</v>
      </c>
      <c r="AT369" s="2">
        <v>97</v>
      </c>
      <c r="AU369" s="2">
        <v>51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2</v>
      </c>
      <c r="BJ369" s="2" t="s">
        <v>434</v>
      </c>
      <c r="BK369" s="2"/>
      <c r="BL369" s="2"/>
      <c r="BM369" s="2">
        <v>108001</v>
      </c>
      <c r="BN369" s="2">
        <v>0</v>
      </c>
      <c r="BO369" s="2" t="s">
        <v>3</v>
      </c>
      <c r="BP369" s="2">
        <v>0</v>
      </c>
      <c r="BQ369" s="2">
        <v>3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97</v>
      </c>
      <c r="CA369" s="2">
        <v>51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1251</v>
      </c>
      <c r="CO369" s="2">
        <v>0</v>
      </c>
      <c r="CP369" s="2">
        <f t="shared" si="376"/>
        <v>8.8000000000000007</v>
      </c>
      <c r="CQ369" s="2">
        <f t="shared" si="398"/>
        <v>186.06</v>
      </c>
      <c r="CR369" s="2">
        <f t="shared" si="405"/>
        <v>37.93</v>
      </c>
      <c r="CS369" s="2">
        <f t="shared" si="378"/>
        <v>0.49</v>
      </c>
      <c r="CT369" s="2">
        <f t="shared" si="379"/>
        <v>362.76</v>
      </c>
      <c r="CU369" s="2">
        <f t="shared" si="380"/>
        <v>0</v>
      </c>
      <c r="CV369" s="2">
        <f t="shared" si="381"/>
        <v>38.591999999999992</v>
      </c>
      <c r="CW369" s="2">
        <f t="shared" si="382"/>
        <v>3.5999999999999997E-2</v>
      </c>
      <c r="CX369" s="2">
        <f t="shared" si="383"/>
        <v>0</v>
      </c>
      <c r="CY369" s="2">
        <f t="shared" si="384"/>
        <v>5.2865000000000002</v>
      </c>
      <c r="CZ369" s="2">
        <f t="shared" si="385"/>
        <v>2.7795000000000001</v>
      </c>
      <c r="DA369" s="2"/>
      <c r="DB369" s="2"/>
      <c r="DC369" s="2" t="s">
        <v>3</v>
      </c>
      <c r="DD369" s="2" t="s">
        <v>123</v>
      </c>
      <c r="DE369" s="2" t="s">
        <v>124</v>
      </c>
      <c r="DF369" s="2" t="s">
        <v>124</v>
      </c>
      <c r="DG369" s="2" t="s">
        <v>124</v>
      </c>
      <c r="DH369" s="2" t="s">
        <v>3</v>
      </c>
      <c r="DI369" s="2" t="s">
        <v>124</v>
      </c>
      <c r="DJ369" s="2" t="s">
        <v>124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1003</v>
      </c>
      <c r="DV369" s="2" t="s">
        <v>58</v>
      </c>
      <c r="DW369" s="2" t="s">
        <v>58</v>
      </c>
      <c r="DX369" s="2">
        <v>100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49994016</v>
      </c>
      <c r="EF369" s="2">
        <v>3</v>
      </c>
      <c r="EG369" s="2" t="s">
        <v>27</v>
      </c>
      <c r="EH369" s="2">
        <v>0</v>
      </c>
      <c r="EI369" s="2" t="s">
        <v>3</v>
      </c>
      <c r="EJ369" s="2">
        <v>2</v>
      </c>
      <c r="EK369" s="2">
        <v>108001</v>
      </c>
      <c r="EL369" s="2" t="s">
        <v>28</v>
      </c>
      <c r="EM369" s="2" t="s">
        <v>29</v>
      </c>
      <c r="EN369" s="2"/>
      <c r="EO369" s="2" t="s">
        <v>125</v>
      </c>
      <c r="EP369" s="2"/>
      <c r="EQ369" s="2">
        <v>131072</v>
      </c>
      <c r="ER369" s="2">
        <v>519.97</v>
      </c>
      <c r="ES369" s="2">
        <v>186.06</v>
      </c>
      <c r="ET369" s="2">
        <v>31.61</v>
      </c>
      <c r="EU369" s="2">
        <v>0.41</v>
      </c>
      <c r="EV369" s="2">
        <v>302.3</v>
      </c>
      <c r="EW369" s="2">
        <v>32.159999999999997</v>
      </c>
      <c r="EX369" s="2">
        <v>0.03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97</v>
      </c>
      <c r="FY369" s="2">
        <v>51</v>
      </c>
      <c r="FZ369" s="2"/>
      <c r="GA369" s="2" t="s">
        <v>3</v>
      </c>
      <c r="GB369" s="2"/>
      <c r="GC369" s="2"/>
      <c r="GD369" s="2">
        <v>1</v>
      </c>
      <c r="GE369" s="2"/>
      <c r="GF369" s="2">
        <v>-1978394595</v>
      </c>
      <c r="GG369" s="2">
        <v>2</v>
      </c>
      <c r="GH369" s="2">
        <v>1</v>
      </c>
      <c r="GI369" s="2">
        <v>-2</v>
      </c>
      <c r="GJ369" s="2">
        <v>0</v>
      </c>
      <c r="GK369" s="2">
        <v>0</v>
      </c>
      <c r="GL369" s="2">
        <f t="shared" si="386"/>
        <v>0</v>
      </c>
      <c r="GM369" s="2">
        <f>ROUND(O369+X369+Y369,2)+GX369</f>
        <v>16.87</v>
      </c>
      <c r="GN369" s="2">
        <f t="shared" si="387"/>
        <v>0</v>
      </c>
      <c r="GO369" s="2">
        <f t="shared" si="388"/>
        <v>16.87</v>
      </c>
      <c r="GP369" s="2">
        <f t="shared" si="389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90"/>
        <v>0</v>
      </c>
      <c r="GW369" s="2">
        <v>1</v>
      </c>
      <c r="GX369" s="2">
        <f t="shared" si="391"/>
        <v>0</v>
      </c>
      <c r="GY369" s="2"/>
      <c r="GZ369" s="2"/>
      <c r="HA369" s="2">
        <v>0</v>
      </c>
      <c r="HB369" s="2">
        <v>0</v>
      </c>
      <c r="HC369" s="2">
        <f t="shared" si="392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30</v>
      </c>
      <c r="HO369" s="2" t="s">
        <v>31</v>
      </c>
      <c r="HP369" s="2" t="s">
        <v>28</v>
      </c>
      <c r="HQ369" s="2" t="s">
        <v>28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17</v>
      </c>
      <c r="B370">
        <v>1</v>
      </c>
      <c r="C370">
        <f>ROW(SmtRes!A746)</f>
        <v>746</v>
      </c>
      <c r="D370">
        <f>ROW(EtalonRes!A766)</f>
        <v>766</v>
      </c>
      <c r="E370" t="s">
        <v>454</v>
      </c>
      <c r="F370" t="s">
        <v>432</v>
      </c>
      <c r="G370" t="s">
        <v>433</v>
      </c>
      <c r="H370" t="s">
        <v>58</v>
      </c>
      <c r="I370">
        <f>ROUND(ROUND((1.5)/100,4),7)</f>
        <v>1.4999999999999999E-2</v>
      </c>
      <c r="J370">
        <v>0</v>
      </c>
      <c r="K370">
        <f>ROUND(ROUND((1.5)/100,4),7)</f>
        <v>1.4999999999999999E-2</v>
      </c>
      <c r="O370">
        <f t="shared" si="362"/>
        <v>289.43</v>
      </c>
      <c r="P370">
        <f t="shared" si="397"/>
        <v>8.51</v>
      </c>
      <c r="Q370">
        <f t="shared" si="364"/>
        <v>3.79</v>
      </c>
      <c r="R370">
        <f t="shared" si="365"/>
        <v>0.37</v>
      </c>
      <c r="S370">
        <f t="shared" si="366"/>
        <v>277.13</v>
      </c>
      <c r="T370">
        <f t="shared" si="367"/>
        <v>0</v>
      </c>
      <c r="U370">
        <f t="shared" si="368"/>
        <v>0.57887999999999995</v>
      </c>
      <c r="V370">
        <f t="shared" si="369"/>
        <v>5.4000000000000001E-4</v>
      </c>
      <c r="W370">
        <f t="shared" si="370"/>
        <v>0</v>
      </c>
      <c r="X370">
        <f t="shared" si="371"/>
        <v>269.18</v>
      </c>
      <c r="Y370">
        <f t="shared" si="372"/>
        <v>141.53</v>
      </c>
      <c r="AA370">
        <v>64966525</v>
      </c>
      <c r="AB370">
        <f t="shared" si="373"/>
        <v>586.75</v>
      </c>
      <c r="AC370">
        <f t="shared" si="399"/>
        <v>186.06</v>
      </c>
      <c r="AD370">
        <f t="shared" si="400"/>
        <v>37.93</v>
      </c>
      <c r="AE370">
        <f t="shared" si="401"/>
        <v>0.49</v>
      </c>
      <c r="AF370">
        <f t="shared" si="402"/>
        <v>362.76</v>
      </c>
      <c r="AG370">
        <f t="shared" si="374"/>
        <v>0</v>
      </c>
      <c r="AH370">
        <f t="shared" si="403"/>
        <v>38.591999999999992</v>
      </c>
      <c r="AI370">
        <f t="shared" si="404"/>
        <v>3.5999999999999997E-2</v>
      </c>
      <c r="AJ370">
        <f t="shared" si="375"/>
        <v>0</v>
      </c>
      <c r="AK370">
        <v>519.97</v>
      </c>
      <c r="AL370">
        <v>186.06</v>
      </c>
      <c r="AM370">
        <v>31.61</v>
      </c>
      <c r="AN370">
        <v>0.41</v>
      </c>
      <c r="AO370">
        <v>302.3</v>
      </c>
      <c r="AP370">
        <v>0</v>
      </c>
      <c r="AQ370">
        <v>32.159999999999997</v>
      </c>
      <c r="AR370">
        <v>0.03</v>
      </c>
      <c r="AS370">
        <v>0</v>
      </c>
      <c r="AT370">
        <v>97</v>
      </c>
      <c r="AU370">
        <v>51</v>
      </c>
      <c r="AV370">
        <v>1</v>
      </c>
      <c r="AW370">
        <v>1</v>
      </c>
      <c r="AZ370">
        <v>1</v>
      </c>
      <c r="BA370">
        <v>50.93</v>
      </c>
      <c r="BB370">
        <v>6.67</v>
      </c>
      <c r="BC370">
        <v>3.05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2</v>
      </c>
      <c r="BJ370" t="s">
        <v>434</v>
      </c>
      <c r="BM370">
        <v>108001</v>
      </c>
      <c r="BN370">
        <v>0</v>
      </c>
      <c r="BO370" t="s">
        <v>432</v>
      </c>
      <c r="BP370">
        <v>1</v>
      </c>
      <c r="BQ370">
        <v>3</v>
      </c>
      <c r="BR370">
        <v>0</v>
      </c>
      <c r="BS370">
        <v>50.93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97</v>
      </c>
      <c r="CA370">
        <v>51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1251</v>
      </c>
      <c r="CO370">
        <v>0</v>
      </c>
      <c r="CP370">
        <f t="shared" si="376"/>
        <v>289.43</v>
      </c>
      <c r="CQ370">
        <f t="shared" si="398"/>
        <v>567.48299999999995</v>
      </c>
      <c r="CR370">
        <f t="shared" si="405"/>
        <v>252.90457999999998</v>
      </c>
      <c r="CS370">
        <f t="shared" si="378"/>
        <v>24.9557</v>
      </c>
      <c r="CT370">
        <f t="shared" si="379"/>
        <v>18475.3668</v>
      </c>
      <c r="CU370">
        <f t="shared" si="380"/>
        <v>0</v>
      </c>
      <c r="CV370">
        <f t="shared" si="381"/>
        <v>38.591999999999992</v>
      </c>
      <c r="CW370">
        <f t="shared" si="382"/>
        <v>3.5999999999999997E-2</v>
      </c>
      <c r="CX370">
        <f t="shared" si="383"/>
        <v>0</v>
      </c>
      <c r="CY370">
        <f t="shared" si="384"/>
        <v>269.17500000000001</v>
      </c>
      <c r="CZ370">
        <f t="shared" si="385"/>
        <v>141.52500000000001</v>
      </c>
      <c r="DC370" t="s">
        <v>3</v>
      </c>
      <c r="DD370" t="s">
        <v>123</v>
      </c>
      <c r="DE370" t="s">
        <v>124</v>
      </c>
      <c r="DF370" t="s">
        <v>124</v>
      </c>
      <c r="DG370" t="s">
        <v>124</v>
      </c>
      <c r="DH370" t="s">
        <v>3</v>
      </c>
      <c r="DI370" t="s">
        <v>124</v>
      </c>
      <c r="DJ370" t="s">
        <v>124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1003</v>
      </c>
      <c r="DV370" t="s">
        <v>58</v>
      </c>
      <c r="DW370" t="s">
        <v>58</v>
      </c>
      <c r="DX370">
        <v>100</v>
      </c>
      <c r="DZ370" t="s">
        <v>3</v>
      </c>
      <c r="EA370" t="s">
        <v>3</v>
      </c>
      <c r="EB370" t="s">
        <v>3</v>
      </c>
      <c r="EC370" t="s">
        <v>3</v>
      </c>
      <c r="EE370">
        <v>49994016</v>
      </c>
      <c r="EF370">
        <v>3</v>
      </c>
      <c r="EG370" t="s">
        <v>27</v>
      </c>
      <c r="EH370">
        <v>0</v>
      </c>
      <c r="EI370" t="s">
        <v>3</v>
      </c>
      <c r="EJ370">
        <v>2</v>
      </c>
      <c r="EK370">
        <v>108001</v>
      </c>
      <c r="EL370" t="s">
        <v>28</v>
      </c>
      <c r="EM370" t="s">
        <v>29</v>
      </c>
      <c r="EO370" t="s">
        <v>125</v>
      </c>
      <c r="EQ370">
        <v>131072</v>
      </c>
      <c r="ER370">
        <v>519.97</v>
      </c>
      <c r="ES370">
        <v>186.06</v>
      </c>
      <c r="ET370">
        <v>31.61</v>
      </c>
      <c r="EU370">
        <v>0.41</v>
      </c>
      <c r="EV370">
        <v>302.3</v>
      </c>
      <c r="EW370">
        <v>32.159999999999997</v>
      </c>
      <c r="EX370">
        <v>0.03</v>
      </c>
      <c r="EY370">
        <v>0</v>
      </c>
      <c r="FQ370">
        <v>0</v>
      </c>
      <c r="FR370">
        <v>0</v>
      </c>
      <c r="FS370">
        <v>0</v>
      </c>
      <c r="FX370">
        <v>97</v>
      </c>
      <c r="FY370">
        <v>51</v>
      </c>
      <c r="GA370" t="s">
        <v>3</v>
      </c>
      <c r="GD370">
        <v>0</v>
      </c>
      <c r="GF370">
        <v>-1978394595</v>
      </c>
      <c r="GG370">
        <v>2</v>
      </c>
      <c r="GH370">
        <v>1</v>
      </c>
      <c r="GI370">
        <v>2</v>
      </c>
      <c r="GJ370">
        <v>0</v>
      </c>
      <c r="GK370">
        <f>ROUND(R370*(S12)/100,2)</f>
        <v>0.59</v>
      </c>
      <c r="GL370">
        <f t="shared" si="386"/>
        <v>0</v>
      </c>
      <c r="GM370">
        <f>ROUND(O370+X370+Y370+GK370,2)+GX370</f>
        <v>700.73</v>
      </c>
      <c r="GN370">
        <f t="shared" si="387"/>
        <v>0</v>
      </c>
      <c r="GO370">
        <f t="shared" si="388"/>
        <v>700.73</v>
      </c>
      <c r="GP370">
        <f t="shared" si="389"/>
        <v>0</v>
      </c>
      <c r="GR370">
        <v>0</v>
      </c>
      <c r="GS370">
        <v>3</v>
      </c>
      <c r="GT370">
        <v>0</v>
      </c>
      <c r="GU370" t="s">
        <v>3</v>
      </c>
      <c r="GV370">
        <f t="shared" si="390"/>
        <v>0</v>
      </c>
      <c r="GW370">
        <v>1</v>
      </c>
      <c r="GX370">
        <f t="shared" si="391"/>
        <v>0</v>
      </c>
      <c r="HA370">
        <v>0</v>
      </c>
      <c r="HB370">
        <v>0</v>
      </c>
      <c r="HC370">
        <f t="shared" si="392"/>
        <v>0</v>
      </c>
      <c r="HE370" t="s">
        <v>3</v>
      </c>
      <c r="HF370" t="s">
        <v>3</v>
      </c>
      <c r="HM370" t="s">
        <v>3</v>
      </c>
      <c r="HN370" t="s">
        <v>30</v>
      </c>
      <c r="HO370" t="s">
        <v>31</v>
      </c>
      <c r="HP370" t="s">
        <v>28</v>
      </c>
      <c r="HQ370" t="s">
        <v>28</v>
      </c>
      <c r="HS370">
        <v>0</v>
      </c>
      <c r="IK370">
        <v>0</v>
      </c>
    </row>
    <row r="371" spans="1:255" x14ac:dyDescent="0.2">
      <c r="A371" s="2">
        <v>17</v>
      </c>
      <c r="B371" s="2">
        <v>1</v>
      </c>
      <c r="C371" s="2">
        <f>ROW(SmtRes!A755)</f>
        <v>755</v>
      </c>
      <c r="D371" s="2">
        <f>ROW(EtalonRes!A775)</f>
        <v>775</v>
      </c>
      <c r="E371" s="2" t="s">
        <v>3</v>
      </c>
      <c r="F371" s="2" t="s">
        <v>435</v>
      </c>
      <c r="G371" s="2" t="s">
        <v>436</v>
      </c>
      <c r="H371" s="2" t="s">
        <v>437</v>
      </c>
      <c r="I371" s="2">
        <f>ROUND(ROUND(1/100,4),7)</f>
        <v>0.01</v>
      </c>
      <c r="J371" s="2">
        <v>0</v>
      </c>
      <c r="K371" s="2">
        <f>ROUND(ROUND(1/100,4),7)</f>
        <v>0.01</v>
      </c>
      <c r="L371" s="2"/>
      <c r="M371" s="2"/>
      <c r="N371" s="2"/>
      <c r="O371" s="2">
        <f t="shared" si="362"/>
        <v>9.9499999999999993</v>
      </c>
      <c r="P371" s="2">
        <f t="shared" si="397"/>
        <v>4.21</v>
      </c>
      <c r="Q371" s="2">
        <f t="shared" si="364"/>
        <v>0.31</v>
      </c>
      <c r="R371" s="2">
        <f t="shared" si="365"/>
        <v>0.02</v>
      </c>
      <c r="S371" s="2">
        <f t="shared" si="366"/>
        <v>5.43</v>
      </c>
      <c r="T371" s="2">
        <f t="shared" si="367"/>
        <v>0</v>
      </c>
      <c r="U371" s="2">
        <f t="shared" si="368"/>
        <v>0.56399999999999995</v>
      </c>
      <c r="V371" s="2">
        <f t="shared" si="369"/>
        <v>1.32E-3</v>
      </c>
      <c r="W371" s="2">
        <f t="shared" si="370"/>
        <v>0</v>
      </c>
      <c r="X371" s="2">
        <f t="shared" si="371"/>
        <v>5.29</v>
      </c>
      <c r="Y371" s="2">
        <f t="shared" si="372"/>
        <v>2.78</v>
      </c>
      <c r="Z371" s="2"/>
      <c r="AA371" s="2">
        <v>-1</v>
      </c>
      <c r="AB371" s="2">
        <f t="shared" si="373"/>
        <v>995.02</v>
      </c>
      <c r="AC371" s="2">
        <f t="shared" si="399"/>
        <v>421.32</v>
      </c>
      <c r="AD371" s="2">
        <f t="shared" si="400"/>
        <v>31.13</v>
      </c>
      <c r="AE371" s="2">
        <f t="shared" si="401"/>
        <v>1.79</v>
      </c>
      <c r="AF371" s="2">
        <f t="shared" si="402"/>
        <v>542.57000000000005</v>
      </c>
      <c r="AG371" s="2">
        <f t="shared" si="374"/>
        <v>0</v>
      </c>
      <c r="AH371" s="2">
        <f t="shared" si="403"/>
        <v>56.4</v>
      </c>
      <c r="AI371" s="2">
        <f t="shared" si="404"/>
        <v>0.13200000000000001</v>
      </c>
      <c r="AJ371" s="2">
        <f t="shared" si="375"/>
        <v>0</v>
      </c>
      <c r="AK371" s="2">
        <v>899.4</v>
      </c>
      <c r="AL371" s="2">
        <v>421.32</v>
      </c>
      <c r="AM371" s="2">
        <v>25.94</v>
      </c>
      <c r="AN371" s="2">
        <v>1.49</v>
      </c>
      <c r="AO371" s="2">
        <v>452.14</v>
      </c>
      <c r="AP371" s="2">
        <v>0</v>
      </c>
      <c r="AQ371" s="2">
        <v>47</v>
      </c>
      <c r="AR371" s="2">
        <v>0.11</v>
      </c>
      <c r="AS371" s="2">
        <v>0</v>
      </c>
      <c r="AT371" s="2">
        <v>97</v>
      </c>
      <c r="AU371" s="2">
        <v>51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0</v>
      </c>
      <c r="BI371" s="2">
        <v>2</v>
      </c>
      <c r="BJ371" s="2" t="s">
        <v>438</v>
      </c>
      <c r="BK371" s="2"/>
      <c r="BL371" s="2"/>
      <c r="BM371" s="2">
        <v>108001</v>
      </c>
      <c r="BN371" s="2">
        <v>0</v>
      </c>
      <c r="BO371" s="2" t="s">
        <v>3</v>
      </c>
      <c r="BP371" s="2">
        <v>0</v>
      </c>
      <c r="BQ371" s="2">
        <v>3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97</v>
      </c>
      <c r="CA371" s="2">
        <v>51</v>
      </c>
      <c r="CB371" s="2" t="s">
        <v>3</v>
      </c>
      <c r="CC371" s="2"/>
      <c r="CD371" s="2"/>
      <c r="CE371" s="2">
        <v>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1251</v>
      </c>
      <c r="CO371" s="2">
        <v>0</v>
      </c>
      <c r="CP371" s="2">
        <f t="shared" si="376"/>
        <v>9.9499999999999993</v>
      </c>
      <c r="CQ371" s="2">
        <f t="shared" si="398"/>
        <v>421.32</v>
      </c>
      <c r="CR371" s="2">
        <f t="shared" si="405"/>
        <v>31.13</v>
      </c>
      <c r="CS371" s="2">
        <f t="shared" si="378"/>
        <v>1.79</v>
      </c>
      <c r="CT371" s="2">
        <f t="shared" si="379"/>
        <v>542.57000000000005</v>
      </c>
      <c r="CU371" s="2">
        <f t="shared" si="380"/>
        <v>0</v>
      </c>
      <c r="CV371" s="2">
        <f t="shared" si="381"/>
        <v>56.4</v>
      </c>
      <c r="CW371" s="2">
        <f t="shared" si="382"/>
        <v>0.13200000000000001</v>
      </c>
      <c r="CX371" s="2">
        <f t="shared" si="383"/>
        <v>0</v>
      </c>
      <c r="CY371" s="2">
        <f t="shared" si="384"/>
        <v>5.2865000000000002</v>
      </c>
      <c r="CZ371" s="2">
        <f t="shared" si="385"/>
        <v>2.7795000000000001</v>
      </c>
      <c r="DA371" s="2"/>
      <c r="DB371" s="2"/>
      <c r="DC371" s="2" t="s">
        <v>3</v>
      </c>
      <c r="DD371" s="2" t="s">
        <v>123</v>
      </c>
      <c r="DE371" s="2" t="s">
        <v>124</v>
      </c>
      <c r="DF371" s="2" t="s">
        <v>124</v>
      </c>
      <c r="DG371" s="2" t="s">
        <v>124</v>
      </c>
      <c r="DH371" s="2" t="s">
        <v>3</v>
      </c>
      <c r="DI371" s="2" t="s">
        <v>124</v>
      </c>
      <c r="DJ371" s="2" t="s">
        <v>124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1010</v>
      </c>
      <c r="DV371" s="2" t="s">
        <v>437</v>
      </c>
      <c r="DW371" s="2" t="s">
        <v>437</v>
      </c>
      <c r="DX371" s="2">
        <v>100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49994016</v>
      </c>
      <c r="EF371" s="2">
        <v>3</v>
      </c>
      <c r="EG371" s="2" t="s">
        <v>27</v>
      </c>
      <c r="EH371" s="2">
        <v>0</v>
      </c>
      <c r="EI371" s="2" t="s">
        <v>3</v>
      </c>
      <c r="EJ371" s="2">
        <v>2</v>
      </c>
      <c r="EK371" s="2">
        <v>108001</v>
      </c>
      <c r="EL371" s="2" t="s">
        <v>28</v>
      </c>
      <c r="EM371" s="2" t="s">
        <v>29</v>
      </c>
      <c r="EN371" s="2"/>
      <c r="EO371" s="2" t="s">
        <v>125</v>
      </c>
      <c r="EP371" s="2"/>
      <c r="EQ371" s="2">
        <v>132096</v>
      </c>
      <c r="ER371" s="2">
        <v>899.4</v>
      </c>
      <c r="ES371" s="2">
        <v>421.32</v>
      </c>
      <c r="ET371" s="2">
        <v>25.94</v>
      </c>
      <c r="EU371" s="2">
        <v>1.49</v>
      </c>
      <c r="EV371" s="2">
        <v>452.14</v>
      </c>
      <c r="EW371" s="2">
        <v>47</v>
      </c>
      <c r="EX371" s="2">
        <v>0.11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97</v>
      </c>
      <c r="FY371" s="2">
        <v>51</v>
      </c>
      <c r="FZ371" s="2"/>
      <c r="GA371" s="2" t="s">
        <v>3</v>
      </c>
      <c r="GB371" s="2"/>
      <c r="GC371" s="2"/>
      <c r="GD371" s="2">
        <v>1</v>
      </c>
      <c r="GE371" s="2"/>
      <c r="GF371" s="2">
        <v>-1365158856</v>
      </c>
      <c r="GG371" s="2">
        <v>2</v>
      </c>
      <c r="GH371" s="2">
        <v>1</v>
      </c>
      <c r="GI371" s="2">
        <v>-2</v>
      </c>
      <c r="GJ371" s="2">
        <v>0</v>
      </c>
      <c r="GK371" s="2">
        <v>0</v>
      </c>
      <c r="GL371" s="2">
        <f t="shared" si="386"/>
        <v>0</v>
      </c>
      <c r="GM371" s="2">
        <f>ROUND(O371+X371+Y371,2)+GX371</f>
        <v>18.02</v>
      </c>
      <c r="GN371" s="2">
        <f t="shared" si="387"/>
        <v>0</v>
      </c>
      <c r="GO371" s="2">
        <f t="shared" si="388"/>
        <v>18.02</v>
      </c>
      <c r="GP371" s="2">
        <f t="shared" si="389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90"/>
        <v>0</v>
      </c>
      <c r="GW371" s="2">
        <v>1</v>
      </c>
      <c r="GX371" s="2">
        <f t="shared" si="391"/>
        <v>0</v>
      </c>
      <c r="GY371" s="2"/>
      <c r="GZ371" s="2"/>
      <c r="HA371" s="2">
        <v>0</v>
      </c>
      <c r="HB371" s="2">
        <v>0</v>
      </c>
      <c r="HC371" s="2">
        <f t="shared" si="392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30</v>
      </c>
      <c r="HO371" s="2" t="s">
        <v>31</v>
      </c>
      <c r="HP371" s="2" t="s">
        <v>28</v>
      </c>
      <c r="HQ371" s="2" t="s">
        <v>28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17</v>
      </c>
      <c r="B372">
        <v>1</v>
      </c>
      <c r="C372">
        <f>ROW(SmtRes!A764)</f>
        <v>764</v>
      </c>
      <c r="D372">
        <f>ROW(EtalonRes!A784)</f>
        <v>784</v>
      </c>
      <c r="E372" t="s">
        <v>3</v>
      </c>
      <c r="F372" t="s">
        <v>435</v>
      </c>
      <c r="G372" t="s">
        <v>436</v>
      </c>
      <c r="H372" t="s">
        <v>437</v>
      </c>
      <c r="I372">
        <f>ROUND(ROUND(1/100,4),7)</f>
        <v>0.01</v>
      </c>
      <c r="J372">
        <v>0</v>
      </c>
      <c r="K372">
        <f>ROUND(ROUND(1/100,4),7)</f>
        <v>0.01</v>
      </c>
      <c r="O372">
        <f t="shared" si="362"/>
        <v>307.69</v>
      </c>
      <c r="P372">
        <f t="shared" si="397"/>
        <v>26.46</v>
      </c>
      <c r="Q372">
        <f t="shared" si="364"/>
        <v>4.9000000000000004</v>
      </c>
      <c r="R372">
        <f t="shared" si="365"/>
        <v>0.91</v>
      </c>
      <c r="S372">
        <f t="shared" si="366"/>
        <v>276.33</v>
      </c>
      <c r="T372">
        <f t="shared" si="367"/>
        <v>0</v>
      </c>
      <c r="U372">
        <f t="shared" si="368"/>
        <v>0.56399999999999995</v>
      </c>
      <c r="V372">
        <f t="shared" si="369"/>
        <v>1.32E-3</v>
      </c>
      <c r="W372">
        <f t="shared" si="370"/>
        <v>0</v>
      </c>
      <c r="X372">
        <f t="shared" si="371"/>
        <v>268.92</v>
      </c>
      <c r="Y372">
        <f t="shared" si="372"/>
        <v>141.38999999999999</v>
      </c>
      <c r="AA372">
        <v>-1</v>
      </c>
      <c r="AB372">
        <f t="shared" si="373"/>
        <v>995.02</v>
      </c>
      <c r="AC372">
        <f t="shared" si="399"/>
        <v>421.32</v>
      </c>
      <c r="AD372">
        <f t="shared" si="400"/>
        <v>31.13</v>
      </c>
      <c r="AE372">
        <f t="shared" si="401"/>
        <v>1.79</v>
      </c>
      <c r="AF372">
        <f t="shared" si="402"/>
        <v>542.57000000000005</v>
      </c>
      <c r="AG372">
        <f t="shared" si="374"/>
        <v>0</v>
      </c>
      <c r="AH372">
        <f t="shared" si="403"/>
        <v>56.4</v>
      </c>
      <c r="AI372">
        <f t="shared" si="404"/>
        <v>0.13200000000000001</v>
      </c>
      <c r="AJ372">
        <f t="shared" si="375"/>
        <v>0</v>
      </c>
      <c r="AK372">
        <v>899.4</v>
      </c>
      <c r="AL372">
        <v>421.32</v>
      </c>
      <c r="AM372">
        <v>25.94</v>
      </c>
      <c r="AN372">
        <v>1.49</v>
      </c>
      <c r="AO372">
        <v>452.14</v>
      </c>
      <c r="AP372">
        <v>0</v>
      </c>
      <c r="AQ372">
        <v>47</v>
      </c>
      <c r="AR372">
        <v>0.11</v>
      </c>
      <c r="AS372">
        <v>0</v>
      </c>
      <c r="AT372">
        <v>97</v>
      </c>
      <c r="AU372">
        <v>51</v>
      </c>
      <c r="AV372">
        <v>1</v>
      </c>
      <c r="AW372">
        <v>1</v>
      </c>
      <c r="AZ372">
        <v>1</v>
      </c>
      <c r="BA372">
        <v>50.93</v>
      </c>
      <c r="BB372">
        <v>15.75</v>
      </c>
      <c r="BC372">
        <v>6.28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2</v>
      </c>
      <c r="BJ372" t="s">
        <v>438</v>
      </c>
      <c r="BM372">
        <v>108001</v>
      </c>
      <c r="BN372">
        <v>0</v>
      </c>
      <c r="BO372" t="s">
        <v>435</v>
      </c>
      <c r="BP372">
        <v>1</v>
      </c>
      <c r="BQ372">
        <v>3</v>
      </c>
      <c r="BR372">
        <v>0</v>
      </c>
      <c r="BS372">
        <v>50.93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97</v>
      </c>
      <c r="CA372">
        <v>51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1251</v>
      </c>
      <c r="CO372">
        <v>0</v>
      </c>
      <c r="CP372">
        <f t="shared" si="376"/>
        <v>307.69</v>
      </c>
      <c r="CQ372">
        <f t="shared" si="398"/>
        <v>2645.8896</v>
      </c>
      <c r="CR372">
        <f t="shared" si="405"/>
        <v>490.36786000000001</v>
      </c>
      <c r="CS372">
        <f t="shared" si="378"/>
        <v>91.164699999999996</v>
      </c>
      <c r="CT372">
        <f t="shared" si="379"/>
        <v>27633.090100000001</v>
      </c>
      <c r="CU372">
        <f t="shared" si="380"/>
        <v>0</v>
      </c>
      <c r="CV372">
        <f t="shared" si="381"/>
        <v>56.4</v>
      </c>
      <c r="CW372">
        <f t="shared" si="382"/>
        <v>0.13200000000000001</v>
      </c>
      <c r="CX372">
        <f t="shared" si="383"/>
        <v>0</v>
      </c>
      <c r="CY372">
        <f t="shared" si="384"/>
        <v>268.92280000000005</v>
      </c>
      <c r="CZ372">
        <f t="shared" si="385"/>
        <v>141.39240000000001</v>
      </c>
      <c r="DC372" t="s">
        <v>3</v>
      </c>
      <c r="DD372" t="s">
        <v>123</v>
      </c>
      <c r="DE372" t="s">
        <v>124</v>
      </c>
      <c r="DF372" t="s">
        <v>124</v>
      </c>
      <c r="DG372" t="s">
        <v>124</v>
      </c>
      <c r="DH372" t="s">
        <v>3</v>
      </c>
      <c r="DI372" t="s">
        <v>124</v>
      </c>
      <c r="DJ372" t="s">
        <v>124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1010</v>
      </c>
      <c r="DV372" t="s">
        <v>437</v>
      </c>
      <c r="DW372" t="s">
        <v>437</v>
      </c>
      <c r="DX372">
        <v>100</v>
      </c>
      <c r="DZ372" t="s">
        <v>3</v>
      </c>
      <c r="EA372" t="s">
        <v>3</v>
      </c>
      <c r="EB372" t="s">
        <v>3</v>
      </c>
      <c r="EC372" t="s">
        <v>3</v>
      </c>
      <c r="EE372">
        <v>49994016</v>
      </c>
      <c r="EF372">
        <v>3</v>
      </c>
      <c r="EG372" t="s">
        <v>27</v>
      </c>
      <c r="EH372">
        <v>0</v>
      </c>
      <c r="EI372" t="s">
        <v>3</v>
      </c>
      <c r="EJ372">
        <v>2</v>
      </c>
      <c r="EK372">
        <v>108001</v>
      </c>
      <c r="EL372" t="s">
        <v>28</v>
      </c>
      <c r="EM372" t="s">
        <v>29</v>
      </c>
      <c r="EO372" t="s">
        <v>125</v>
      </c>
      <c r="EQ372">
        <v>132096</v>
      </c>
      <c r="ER372">
        <v>899.4</v>
      </c>
      <c r="ES372">
        <v>421.32</v>
      </c>
      <c r="ET372">
        <v>25.94</v>
      </c>
      <c r="EU372">
        <v>1.49</v>
      </c>
      <c r="EV372">
        <v>452.14</v>
      </c>
      <c r="EW372">
        <v>47</v>
      </c>
      <c r="EX372">
        <v>0.11</v>
      </c>
      <c r="EY372">
        <v>0</v>
      </c>
      <c r="FQ372">
        <v>0</v>
      </c>
      <c r="FR372">
        <v>0</v>
      </c>
      <c r="FS372">
        <v>0</v>
      </c>
      <c r="FX372">
        <v>97</v>
      </c>
      <c r="FY372">
        <v>51</v>
      </c>
      <c r="GA372" t="s">
        <v>3</v>
      </c>
      <c r="GD372">
        <v>0</v>
      </c>
      <c r="GF372">
        <v>-1365158856</v>
      </c>
      <c r="GG372">
        <v>2</v>
      </c>
      <c r="GH372">
        <v>1</v>
      </c>
      <c r="GI372">
        <v>2</v>
      </c>
      <c r="GJ372">
        <v>0</v>
      </c>
      <c r="GK372">
        <f>ROUND(R372*(S12)/100,2)</f>
        <v>1.46</v>
      </c>
      <c r="GL372">
        <f t="shared" si="386"/>
        <v>0</v>
      </c>
      <c r="GM372">
        <f>ROUND(O372+X372+Y372+GK372,2)+GX372</f>
        <v>719.46</v>
      </c>
      <c r="GN372">
        <f t="shared" si="387"/>
        <v>0</v>
      </c>
      <c r="GO372">
        <f t="shared" si="388"/>
        <v>719.46</v>
      </c>
      <c r="GP372">
        <f t="shared" si="389"/>
        <v>0</v>
      </c>
      <c r="GR372">
        <v>0</v>
      </c>
      <c r="GS372">
        <v>3</v>
      </c>
      <c r="GT372">
        <v>0</v>
      </c>
      <c r="GU372" t="s">
        <v>3</v>
      </c>
      <c r="GV372">
        <f t="shared" si="390"/>
        <v>0</v>
      </c>
      <c r="GW372">
        <v>1</v>
      </c>
      <c r="GX372">
        <f t="shared" si="391"/>
        <v>0</v>
      </c>
      <c r="HA372">
        <v>0</v>
      </c>
      <c r="HB372">
        <v>0</v>
      </c>
      <c r="HC372">
        <f t="shared" si="392"/>
        <v>0</v>
      </c>
      <c r="HE372" t="s">
        <v>3</v>
      </c>
      <c r="HF372" t="s">
        <v>3</v>
      </c>
      <c r="HM372" t="s">
        <v>3</v>
      </c>
      <c r="HN372" t="s">
        <v>30</v>
      </c>
      <c r="HO372" t="s">
        <v>31</v>
      </c>
      <c r="HP372" t="s">
        <v>28</v>
      </c>
      <c r="HQ372" t="s">
        <v>28</v>
      </c>
      <c r="HS372">
        <v>0</v>
      </c>
      <c r="IK372">
        <v>0</v>
      </c>
    </row>
    <row r="373" spans="1:255" x14ac:dyDescent="0.2">
      <c r="A373" s="2">
        <v>17</v>
      </c>
      <c r="B373" s="2">
        <v>1</v>
      </c>
      <c r="C373" s="2">
        <f>ROW(SmtRes!A772)</f>
        <v>772</v>
      </c>
      <c r="D373" s="2">
        <f>ROW(EtalonRes!A792)</f>
        <v>792</v>
      </c>
      <c r="E373" s="2" t="s">
        <v>455</v>
      </c>
      <c r="F373" s="2" t="s">
        <v>374</v>
      </c>
      <c r="G373" s="2" t="s">
        <v>375</v>
      </c>
      <c r="H373" s="2" t="s">
        <v>58</v>
      </c>
      <c r="I373" s="2">
        <f>ROUND(ROUND((10)/100,4),7)</f>
        <v>0.1</v>
      </c>
      <c r="J373" s="2">
        <v>0</v>
      </c>
      <c r="K373" s="2">
        <f>ROUND(ROUND((10)/100,4),7)</f>
        <v>0.1</v>
      </c>
      <c r="L373" s="2"/>
      <c r="M373" s="2"/>
      <c r="N373" s="2"/>
      <c r="O373" s="2">
        <f t="shared" si="362"/>
        <v>32.590000000000003</v>
      </c>
      <c r="P373" s="2">
        <f t="shared" si="397"/>
        <v>4.96</v>
      </c>
      <c r="Q373" s="2">
        <f t="shared" si="364"/>
        <v>8.9</v>
      </c>
      <c r="R373" s="2">
        <f t="shared" si="365"/>
        <v>0.36</v>
      </c>
      <c r="S373" s="2">
        <f t="shared" si="366"/>
        <v>18.73</v>
      </c>
      <c r="T373" s="2">
        <f t="shared" si="367"/>
        <v>0</v>
      </c>
      <c r="U373" s="2">
        <f t="shared" si="368"/>
        <v>1.992</v>
      </c>
      <c r="V373" s="2">
        <f t="shared" si="369"/>
        <v>2.64E-2</v>
      </c>
      <c r="W373" s="2">
        <f t="shared" si="370"/>
        <v>0</v>
      </c>
      <c r="X373" s="2">
        <f t="shared" si="371"/>
        <v>18.52</v>
      </c>
      <c r="Y373" s="2">
        <f t="shared" si="372"/>
        <v>9.74</v>
      </c>
      <c r="Z373" s="2"/>
      <c r="AA373" s="2">
        <v>64966527</v>
      </c>
      <c r="AB373" s="2">
        <f t="shared" si="373"/>
        <v>325.8</v>
      </c>
      <c r="AC373" s="2">
        <f t="shared" si="399"/>
        <v>49.57</v>
      </c>
      <c r="AD373" s="2">
        <f t="shared" si="400"/>
        <v>88.98</v>
      </c>
      <c r="AE373" s="2">
        <f t="shared" si="401"/>
        <v>3.56</v>
      </c>
      <c r="AF373" s="2">
        <f t="shared" si="402"/>
        <v>187.25</v>
      </c>
      <c r="AG373" s="2">
        <f t="shared" si="374"/>
        <v>0</v>
      </c>
      <c r="AH373" s="2">
        <f t="shared" si="403"/>
        <v>19.920000000000002</v>
      </c>
      <c r="AI373" s="2">
        <f t="shared" si="404"/>
        <v>0.26400000000000001</v>
      </c>
      <c r="AJ373" s="2">
        <f t="shared" si="375"/>
        <v>0</v>
      </c>
      <c r="AK373" s="2">
        <v>279.76</v>
      </c>
      <c r="AL373" s="2">
        <v>49.57</v>
      </c>
      <c r="AM373" s="2">
        <v>74.150000000000006</v>
      </c>
      <c r="AN373" s="2">
        <v>2.97</v>
      </c>
      <c r="AO373" s="2">
        <v>156.04</v>
      </c>
      <c r="AP373" s="2">
        <v>0</v>
      </c>
      <c r="AQ373" s="2">
        <v>16.600000000000001</v>
      </c>
      <c r="AR373" s="2">
        <v>0.22</v>
      </c>
      <c r="AS373" s="2">
        <v>0</v>
      </c>
      <c r="AT373" s="2">
        <v>97</v>
      </c>
      <c r="AU373" s="2">
        <v>51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0</v>
      </c>
      <c r="BI373" s="2">
        <v>2</v>
      </c>
      <c r="BJ373" s="2" t="s">
        <v>376</v>
      </c>
      <c r="BK373" s="2"/>
      <c r="BL373" s="2"/>
      <c r="BM373" s="2">
        <v>108001</v>
      </c>
      <c r="BN373" s="2">
        <v>0</v>
      </c>
      <c r="BO373" s="2" t="s">
        <v>3</v>
      </c>
      <c r="BP373" s="2">
        <v>0</v>
      </c>
      <c r="BQ373" s="2">
        <v>3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97</v>
      </c>
      <c r="CA373" s="2">
        <v>51</v>
      </c>
      <c r="CB373" s="2" t="s">
        <v>3</v>
      </c>
      <c r="CC373" s="2"/>
      <c r="CD373" s="2"/>
      <c r="CE373" s="2">
        <v>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1251</v>
      </c>
      <c r="CO373" s="2">
        <v>0</v>
      </c>
      <c r="CP373" s="2">
        <f t="shared" si="376"/>
        <v>32.590000000000003</v>
      </c>
      <c r="CQ373" s="2">
        <f t="shared" si="398"/>
        <v>49.57</v>
      </c>
      <c r="CR373" s="2">
        <f t="shared" si="405"/>
        <v>88.975999999999999</v>
      </c>
      <c r="CS373" s="2">
        <f t="shared" si="378"/>
        <v>3.56</v>
      </c>
      <c r="CT373" s="2">
        <f t="shared" si="379"/>
        <v>187.25</v>
      </c>
      <c r="CU373" s="2">
        <f t="shared" si="380"/>
        <v>0</v>
      </c>
      <c r="CV373" s="2">
        <f t="shared" si="381"/>
        <v>19.920000000000002</v>
      </c>
      <c r="CW373" s="2">
        <f t="shared" si="382"/>
        <v>0.26400000000000001</v>
      </c>
      <c r="CX373" s="2">
        <f t="shared" si="383"/>
        <v>0</v>
      </c>
      <c r="CY373" s="2">
        <f t="shared" si="384"/>
        <v>18.517299999999999</v>
      </c>
      <c r="CZ373" s="2">
        <f t="shared" si="385"/>
        <v>9.7359000000000009</v>
      </c>
      <c r="DA373" s="2"/>
      <c r="DB373" s="2"/>
      <c r="DC373" s="2" t="s">
        <v>3</v>
      </c>
      <c r="DD373" s="2" t="s">
        <v>123</v>
      </c>
      <c r="DE373" s="2" t="s">
        <v>124</v>
      </c>
      <c r="DF373" s="2" t="s">
        <v>124</v>
      </c>
      <c r="DG373" s="2" t="s">
        <v>124</v>
      </c>
      <c r="DH373" s="2" t="s">
        <v>3</v>
      </c>
      <c r="DI373" s="2" t="s">
        <v>124</v>
      </c>
      <c r="DJ373" s="2" t="s">
        <v>124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1003</v>
      </c>
      <c r="DV373" s="2" t="s">
        <v>58</v>
      </c>
      <c r="DW373" s="2" t="s">
        <v>58</v>
      </c>
      <c r="DX373" s="2">
        <v>100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49994016</v>
      </c>
      <c r="EF373" s="2">
        <v>3</v>
      </c>
      <c r="EG373" s="2" t="s">
        <v>27</v>
      </c>
      <c r="EH373" s="2">
        <v>0</v>
      </c>
      <c r="EI373" s="2" t="s">
        <v>3</v>
      </c>
      <c r="EJ373" s="2">
        <v>2</v>
      </c>
      <c r="EK373" s="2">
        <v>108001</v>
      </c>
      <c r="EL373" s="2" t="s">
        <v>28</v>
      </c>
      <c r="EM373" s="2" t="s">
        <v>29</v>
      </c>
      <c r="EN373" s="2"/>
      <c r="EO373" s="2" t="s">
        <v>125</v>
      </c>
      <c r="EP373" s="2"/>
      <c r="EQ373" s="2">
        <v>131072</v>
      </c>
      <c r="ER373" s="2">
        <v>279.76</v>
      </c>
      <c r="ES373" s="2">
        <v>49.57</v>
      </c>
      <c r="ET373" s="2">
        <v>74.150000000000006</v>
      </c>
      <c r="EU373" s="2">
        <v>2.97</v>
      </c>
      <c r="EV373" s="2">
        <v>156.04</v>
      </c>
      <c r="EW373" s="2">
        <v>16.600000000000001</v>
      </c>
      <c r="EX373" s="2">
        <v>0.22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97</v>
      </c>
      <c r="FY373" s="2">
        <v>51</v>
      </c>
      <c r="FZ373" s="2"/>
      <c r="GA373" s="2" t="s">
        <v>3</v>
      </c>
      <c r="GB373" s="2"/>
      <c r="GC373" s="2"/>
      <c r="GD373" s="2">
        <v>1</v>
      </c>
      <c r="GE373" s="2"/>
      <c r="GF373" s="2">
        <v>-1244828252</v>
      </c>
      <c r="GG373" s="2">
        <v>2</v>
      </c>
      <c r="GH373" s="2">
        <v>1</v>
      </c>
      <c r="GI373" s="2">
        <v>-2</v>
      </c>
      <c r="GJ373" s="2">
        <v>0</v>
      </c>
      <c r="GK373" s="2">
        <v>0</v>
      </c>
      <c r="GL373" s="2">
        <f t="shared" si="386"/>
        <v>0</v>
      </c>
      <c r="GM373" s="2">
        <f>ROUND(O373+X373+Y373,2)+GX373</f>
        <v>60.85</v>
      </c>
      <c r="GN373" s="2">
        <f t="shared" si="387"/>
        <v>0</v>
      </c>
      <c r="GO373" s="2">
        <f t="shared" si="388"/>
        <v>60.85</v>
      </c>
      <c r="GP373" s="2">
        <f t="shared" si="389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90"/>
        <v>0</v>
      </c>
      <c r="GW373" s="2">
        <v>1</v>
      </c>
      <c r="GX373" s="2">
        <f t="shared" si="391"/>
        <v>0</v>
      </c>
      <c r="GY373" s="2"/>
      <c r="GZ373" s="2"/>
      <c r="HA373" s="2">
        <v>0</v>
      </c>
      <c r="HB373" s="2">
        <v>0</v>
      </c>
      <c r="HC373" s="2">
        <f t="shared" si="392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30</v>
      </c>
      <c r="HO373" s="2" t="s">
        <v>31</v>
      </c>
      <c r="HP373" s="2" t="s">
        <v>28</v>
      </c>
      <c r="HQ373" s="2" t="s">
        <v>28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">
      <c r="A374">
        <v>17</v>
      </c>
      <c r="B374">
        <v>1</v>
      </c>
      <c r="C374">
        <f>ROW(SmtRes!A780)</f>
        <v>780</v>
      </c>
      <c r="D374">
        <f>ROW(EtalonRes!A800)</f>
        <v>800</v>
      </c>
      <c r="E374" t="s">
        <v>455</v>
      </c>
      <c r="F374" t="s">
        <v>374</v>
      </c>
      <c r="G374" t="s">
        <v>375</v>
      </c>
      <c r="H374" t="s">
        <v>58</v>
      </c>
      <c r="I374">
        <f>ROUND(ROUND((10)/100,4),7)</f>
        <v>0.1</v>
      </c>
      <c r="J374">
        <v>0</v>
      </c>
      <c r="K374">
        <f>ROUND(ROUND((10)/100,4),7)</f>
        <v>0.1</v>
      </c>
      <c r="O374">
        <f t="shared" si="362"/>
        <v>1159.8</v>
      </c>
      <c r="P374">
        <f t="shared" si="397"/>
        <v>85.95</v>
      </c>
      <c r="Q374">
        <f t="shared" si="364"/>
        <v>120.19</v>
      </c>
      <c r="R374">
        <f t="shared" si="365"/>
        <v>18.13</v>
      </c>
      <c r="S374">
        <f t="shared" si="366"/>
        <v>953.66</v>
      </c>
      <c r="T374">
        <f t="shared" si="367"/>
        <v>0</v>
      </c>
      <c r="U374">
        <f t="shared" si="368"/>
        <v>1.992</v>
      </c>
      <c r="V374">
        <f t="shared" si="369"/>
        <v>2.64E-2</v>
      </c>
      <c r="W374">
        <f t="shared" si="370"/>
        <v>0</v>
      </c>
      <c r="X374">
        <f t="shared" si="371"/>
        <v>942.64</v>
      </c>
      <c r="Y374">
        <f t="shared" si="372"/>
        <v>495.61</v>
      </c>
      <c r="AA374">
        <v>64966525</v>
      </c>
      <c r="AB374">
        <f t="shared" si="373"/>
        <v>325.8</v>
      </c>
      <c r="AC374">
        <f t="shared" si="399"/>
        <v>49.57</v>
      </c>
      <c r="AD374">
        <f t="shared" si="400"/>
        <v>88.98</v>
      </c>
      <c r="AE374">
        <f t="shared" si="401"/>
        <v>3.56</v>
      </c>
      <c r="AF374">
        <f t="shared" si="402"/>
        <v>187.25</v>
      </c>
      <c r="AG374">
        <f t="shared" si="374"/>
        <v>0</v>
      </c>
      <c r="AH374">
        <f t="shared" si="403"/>
        <v>19.920000000000002</v>
      </c>
      <c r="AI374">
        <f t="shared" si="404"/>
        <v>0.26400000000000001</v>
      </c>
      <c r="AJ374">
        <f t="shared" si="375"/>
        <v>0</v>
      </c>
      <c r="AK374">
        <v>279.76</v>
      </c>
      <c r="AL374">
        <v>49.57</v>
      </c>
      <c r="AM374">
        <v>74.150000000000006</v>
      </c>
      <c r="AN374">
        <v>2.97</v>
      </c>
      <c r="AO374">
        <v>156.04</v>
      </c>
      <c r="AP374">
        <v>0</v>
      </c>
      <c r="AQ374">
        <v>16.600000000000001</v>
      </c>
      <c r="AR374">
        <v>0.22</v>
      </c>
      <c r="AS374">
        <v>0</v>
      </c>
      <c r="AT374">
        <v>97</v>
      </c>
      <c r="AU374">
        <v>51</v>
      </c>
      <c r="AV374">
        <v>1</v>
      </c>
      <c r="AW374">
        <v>1</v>
      </c>
      <c r="AZ374">
        <v>1</v>
      </c>
      <c r="BA374">
        <v>50.93</v>
      </c>
      <c r="BB374">
        <v>13.51</v>
      </c>
      <c r="BC374">
        <v>17.34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2</v>
      </c>
      <c r="BJ374" t="s">
        <v>376</v>
      </c>
      <c r="BM374">
        <v>108001</v>
      </c>
      <c r="BN374">
        <v>0</v>
      </c>
      <c r="BO374" t="s">
        <v>374</v>
      </c>
      <c r="BP374">
        <v>1</v>
      </c>
      <c r="BQ374">
        <v>3</v>
      </c>
      <c r="BR374">
        <v>0</v>
      </c>
      <c r="BS374">
        <v>50.93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97</v>
      </c>
      <c r="CA374">
        <v>51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1251</v>
      </c>
      <c r="CO374">
        <v>0</v>
      </c>
      <c r="CP374">
        <f t="shared" si="376"/>
        <v>1159.8</v>
      </c>
      <c r="CQ374">
        <f t="shared" si="398"/>
        <v>859.54380000000003</v>
      </c>
      <c r="CR374">
        <f t="shared" si="405"/>
        <v>1201.91608</v>
      </c>
      <c r="CS374">
        <f t="shared" si="378"/>
        <v>181.3108</v>
      </c>
      <c r="CT374">
        <f t="shared" si="379"/>
        <v>9536.6424999999999</v>
      </c>
      <c r="CU374">
        <f t="shared" si="380"/>
        <v>0</v>
      </c>
      <c r="CV374">
        <f t="shared" si="381"/>
        <v>19.920000000000002</v>
      </c>
      <c r="CW374">
        <f t="shared" si="382"/>
        <v>0.26400000000000001</v>
      </c>
      <c r="CX374">
        <f t="shared" si="383"/>
        <v>0</v>
      </c>
      <c r="CY374">
        <f t="shared" si="384"/>
        <v>942.63629999999989</v>
      </c>
      <c r="CZ374">
        <f t="shared" si="385"/>
        <v>495.61290000000002</v>
      </c>
      <c r="DC374" t="s">
        <v>3</v>
      </c>
      <c r="DD374" t="s">
        <v>123</v>
      </c>
      <c r="DE374" t="s">
        <v>124</v>
      </c>
      <c r="DF374" t="s">
        <v>124</v>
      </c>
      <c r="DG374" t="s">
        <v>124</v>
      </c>
      <c r="DH374" t="s">
        <v>3</v>
      </c>
      <c r="DI374" t="s">
        <v>124</v>
      </c>
      <c r="DJ374" t="s">
        <v>124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1003</v>
      </c>
      <c r="DV374" t="s">
        <v>58</v>
      </c>
      <c r="DW374" t="s">
        <v>58</v>
      </c>
      <c r="DX374">
        <v>100</v>
      </c>
      <c r="DZ374" t="s">
        <v>3</v>
      </c>
      <c r="EA374" t="s">
        <v>3</v>
      </c>
      <c r="EB374" t="s">
        <v>3</v>
      </c>
      <c r="EC374" t="s">
        <v>3</v>
      </c>
      <c r="EE374">
        <v>49994016</v>
      </c>
      <c r="EF374">
        <v>3</v>
      </c>
      <c r="EG374" t="s">
        <v>27</v>
      </c>
      <c r="EH374">
        <v>0</v>
      </c>
      <c r="EI374" t="s">
        <v>3</v>
      </c>
      <c r="EJ374">
        <v>2</v>
      </c>
      <c r="EK374">
        <v>108001</v>
      </c>
      <c r="EL374" t="s">
        <v>28</v>
      </c>
      <c r="EM374" t="s">
        <v>29</v>
      </c>
      <c r="EO374" t="s">
        <v>125</v>
      </c>
      <c r="EQ374">
        <v>131072</v>
      </c>
      <c r="ER374">
        <v>279.76</v>
      </c>
      <c r="ES374">
        <v>49.57</v>
      </c>
      <c r="ET374">
        <v>74.150000000000006</v>
      </c>
      <c r="EU374">
        <v>2.97</v>
      </c>
      <c r="EV374">
        <v>156.04</v>
      </c>
      <c r="EW374">
        <v>16.600000000000001</v>
      </c>
      <c r="EX374">
        <v>0.22</v>
      </c>
      <c r="EY374">
        <v>0</v>
      </c>
      <c r="FQ374">
        <v>0</v>
      </c>
      <c r="FR374">
        <v>0</v>
      </c>
      <c r="FS374">
        <v>0</v>
      </c>
      <c r="FX374">
        <v>97</v>
      </c>
      <c r="FY374">
        <v>51</v>
      </c>
      <c r="GA374" t="s">
        <v>3</v>
      </c>
      <c r="GD374">
        <v>0</v>
      </c>
      <c r="GF374">
        <v>-1244828252</v>
      </c>
      <c r="GG374">
        <v>2</v>
      </c>
      <c r="GH374">
        <v>1</v>
      </c>
      <c r="GI374">
        <v>2</v>
      </c>
      <c r="GJ374">
        <v>0</v>
      </c>
      <c r="GK374">
        <f>ROUND(R374*(S12)/100,2)</f>
        <v>29.01</v>
      </c>
      <c r="GL374">
        <f t="shared" si="386"/>
        <v>0</v>
      </c>
      <c r="GM374">
        <f>ROUND(O374+X374+Y374+GK374,2)+GX374</f>
        <v>2627.06</v>
      </c>
      <c r="GN374">
        <f t="shared" si="387"/>
        <v>0</v>
      </c>
      <c r="GO374">
        <f t="shared" si="388"/>
        <v>2627.06</v>
      </c>
      <c r="GP374">
        <f t="shared" si="389"/>
        <v>0</v>
      </c>
      <c r="GR374">
        <v>0</v>
      </c>
      <c r="GS374">
        <v>3</v>
      </c>
      <c r="GT374">
        <v>0</v>
      </c>
      <c r="GU374" t="s">
        <v>3</v>
      </c>
      <c r="GV374">
        <f t="shared" si="390"/>
        <v>0</v>
      </c>
      <c r="GW374">
        <v>1</v>
      </c>
      <c r="GX374">
        <f t="shared" si="391"/>
        <v>0</v>
      </c>
      <c r="HA374">
        <v>0</v>
      </c>
      <c r="HB374">
        <v>0</v>
      </c>
      <c r="HC374">
        <f t="shared" si="392"/>
        <v>0</v>
      </c>
      <c r="HE374" t="s">
        <v>3</v>
      </c>
      <c r="HF374" t="s">
        <v>3</v>
      </c>
      <c r="HM374" t="s">
        <v>3</v>
      </c>
      <c r="HN374" t="s">
        <v>30</v>
      </c>
      <c r="HO374" t="s">
        <v>31</v>
      </c>
      <c r="HP374" t="s">
        <v>28</v>
      </c>
      <c r="HQ374" t="s">
        <v>28</v>
      </c>
      <c r="HS374">
        <v>0</v>
      </c>
      <c r="IK374">
        <v>0</v>
      </c>
    </row>
    <row r="375" spans="1:255" x14ac:dyDescent="0.2">
      <c r="A375" s="2">
        <v>17</v>
      </c>
      <c r="B375" s="2">
        <v>1</v>
      </c>
      <c r="C375" s="2">
        <f>ROW(SmtRes!A788)</f>
        <v>788</v>
      </c>
      <c r="D375" s="2">
        <f>ROW(EtalonRes!A808)</f>
        <v>808</v>
      </c>
      <c r="E375" s="2" t="s">
        <v>456</v>
      </c>
      <c r="F375" s="2" t="s">
        <v>374</v>
      </c>
      <c r="G375" s="2" t="s">
        <v>375</v>
      </c>
      <c r="H375" s="2" t="s">
        <v>58</v>
      </c>
      <c r="I375" s="2">
        <f>ROUND(ROUND(9/100,4),7)</f>
        <v>0.09</v>
      </c>
      <c r="J375" s="2">
        <v>0</v>
      </c>
      <c r="K375" s="2">
        <f>ROUND(ROUND(9/100,4),7)</f>
        <v>0.09</v>
      </c>
      <c r="L375" s="2"/>
      <c r="M375" s="2"/>
      <c r="N375" s="2"/>
      <c r="O375" s="2">
        <f t="shared" si="362"/>
        <v>29.32</v>
      </c>
      <c r="P375" s="2">
        <f t="shared" si="397"/>
        <v>4.46</v>
      </c>
      <c r="Q375" s="2">
        <f t="shared" si="364"/>
        <v>8.01</v>
      </c>
      <c r="R375" s="2">
        <f t="shared" si="365"/>
        <v>0.32</v>
      </c>
      <c r="S375" s="2">
        <f t="shared" si="366"/>
        <v>16.850000000000001</v>
      </c>
      <c r="T375" s="2">
        <f t="shared" si="367"/>
        <v>0</v>
      </c>
      <c r="U375" s="2">
        <f t="shared" si="368"/>
        <v>1.7927999999999999</v>
      </c>
      <c r="V375" s="2">
        <f t="shared" si="369"/>
        <v>2.376E-2</v>
      </c>
      <c r="W375" s="2">
        <f t="shared" si="370"/>
        <v>0</v>
      </c>
      <c r="X375" s="2">
        <f t="shared" si="371"/>
        <v>16.649999999999999</v>
      </c>
      <c r="Y375" s="2">
        <f t="shared" si="372"/>
        <v>8.76</v>
      </c>
      <c r="Z375" s="2"/>
      <c r="AA375" s="2">
        <v>64966527</v>
      </c>
      <c r="AB375" s="2">
        <f t="shared" si="373"/>
        <v>325.8</v>
      </c>
      <c r="AC375" s="2">
        <f t="shared" si="399"/>
        <v>49.57</v>
      </c>
      <c r="AD375" s="2">
        <f t="shared" si="400"/>
        <v>88.98</v>
      </c>
      <c r="AE375" s="2">
        <f t="shared" si="401"/>
        <v>3.56</v>
      </c>
      <c r="AF375" s="2">
        <f t="shared" si="402"/>
        <v>187.25</v>
      </c>
      <c r="AG375" s="2">
        <f t="shared" si="374"/>
        <v>0</v>
      </c>
      <c r="AH375" s="2">
        <f t="shared" si="403"/>
        <v>19.920000000000002</v>
      </c>
      <c r="AI375" s="2">
        <f t="shared" si="404"/>
        <v>0.26400000000000001</v>
      </c>
      <c r="AJ375" s="2">
        <f t="shared" si="375"/>
        <v>0</v>
      </c>
      <c r="AK375" s="2">
        <v>279.76</v>
      </c>
      <c r="AL375" s="2">
        <v>49.57</v>
      </c>
      <c r="AM375" s="2">
        <v>74.150000000000006</v>
      </c>
      <c r="AN375" s="2">
        <v>2.97</v>
      </c>
      <c r="AO375" s="2">
        <v>156.04</v>
      </c>
      <c r="AP375" s="2">
        <v>0</v>
      </c>
      <c r="AQ375" s="2">
        <v>16.600000000000001</v>
      </c>
      <c r="AR375" s="2">
        <v>0.22</v>
      </c>
      <c r="AS375" s="2">
        <v>0</v>
      </c>
      <c r="AT375" s="2">
        <v>97</v>
      </c>
      <c r="AU375" s="2">
        <v>51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0</v>
      </c>
      <c r="BI375" s="2">
        <v>2</v>
      </c>
      <c r="BJ375" s="2" t="s">
        <v>376</v>
      </c>
      <c r="BK375" s="2"/>
      <c r="BL375" s="2"/>
      <c r="BM375" s="2">
        <v>108001</v>
      </c>
      <c r="BN375" s="2">
        <v>0</v>
      </c>
      <c r="BO375" s="2" t="s">
        <v>3</v>
      </c>
      <c r="BP375" s="2">
        <v>0</v>
      </c>
      <c r="BQ375" s="2">
        <v>3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97</v>
      </c>
      <c r="CA375" s="2">
        <v>51</v>
      </c>
      <c r="CB375" s="2" t="s">
        <v>3</v>
      </c>
      <c r="CC375" s="2"/>
      <c r="CD375" s="2"/>
      <c r="CE375" s="2">
        <v>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1251</v>
      </c>
      <c r="CO375" s="2">
        <v>0</v>
      </c>
      <c r="CP375" s="2">
        <f t="shared" si="376"/>
        <v>29.32</v>
      </c>
      <c r="CQ375" s="2">
        <f t="shared" si="398"/>
        <v>49.57</v>
      </c>
      <c r="CR375" s="2">
        <f t="shared" si="405"/>
        <v>88.975999999999999</v>
      </c>
      <c r="CS375" s="2">
        <f t="shared" si="378"/>
        <v>3.56</v>
      </c>
      <c r="CT375" s="2">
        <f t="shared" si="379"/>
        <v>187.25</v>
      </c>
      <c r="CU375" s="2">
        <f t="shared" si="380"/>
        <v>0</v>
      </c>
      <c r="CV375" s="2">
        <f t="shared" si="381"/>
        <v>19.920000000000002</v>
      </c>
      <c r="CW375" s="2">
        <f t="shared" si="382"/>
        <v>0.26400000000000001</v>
      </c>
      <c r="CX375" s="2">
        <f t="shared" si="383"/>
        <v>0</v>
      </c>
      <c r="CY375" s="2">
        <f t="shared" si="384"/>
        <v>16.654900000000001</v>
      </c>
      <c r="CZ375" s="2">
        <f t="shared" si="385"/>
        <v>8.7567000000000004</v>
      </c>
      <c r="DA375" s="2"/>
      <c r="DB375" s="2"/>
      <c r="DC375" s="2" t="s">
        <v>3</v>
      </c>
      <c r="DD375" s="2" t="s">
        <v>123</v>
      </c>
      <c r="DE375" s="2" t="s">
        <v>124</v>
      </c>
      <c r="DF375" s="2" t="s">
        <v>124</v>
      </c>
      <c r="DG375" s="2" t="s">
        <v>124</v>
      </c>
      <c r="DH375" s="2" t="s">
        <v>3</v>
      </c>
      <c r="DI375" s="2" t="s">
        <v>124</v>
      </c>
      <c r="DJ375" s="2" t="s">
        <v>124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1003</v>
      </c>
      <c r="DV375" s="2" t="s">
        <v>58</v>
      </c>
      <c r="DW375" s="2" t="s">
        <v>58</v>
      </c>
      <c r="DX375" s="2">
        <v>100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49994016</v>
      </c>
      <c r="EF375" s="2">
        <v>3</v>
      </c>
      <c r="EG375" s="2" t="s">
        <v>27</v>
      </c>
      <c r="EH375" s="2">
        <v>0</v>
      </c>
      <c r="EI375" s="2" t="s">
        <v>3</v>
      </c>
      <c r="EJ375" s="2">
        <v>2</v>
      </c>
      <c r="EK375" s="2">
        <v>108001</v>
      </c>
      <c r="EL375" s="2" t="s">
        <v>28</v>
      </c>
      <c r="EM375" s="2" t="s">
        <v>29</v>
      </c>
      <c r="EN375" s="2"/>
      <c r="EO375" s="2" t="s">
        <v>125</v>
      </c>
      <c r="EP375" s="2"/>
      <c r="EQ375" s="2">
        <v>131072</v>
      </c>
      <c r="ER375" s="2">
        <v>279.76</v>
      </c>
      <c r="ES375" s="2">
        <v>49.57</v>
      </c>
      <c r="ET375" s="2">
        <v>74.150000000000006</v>
      </c>
      <c r="EU375" s="2">
        <v>2.97</v>
      </c>
      <c r="EV375" s="2">
        <v>156.04</v>
      </c>
      <c r="EW375" s="2">
        <v>16.600000000000001</v>
      </c>
      <c r="EX375" s="2">
        <v>0.22</v>
      </c>
      <c r="EY375" s="2">
        <v>0</v>
      </c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v>0</v>
      </c>
      <c r="FS375" s="2">
        <v>0</v>
      </c>
      <c r="FT375" s="2"/>
      <c r="FU375" s="2"/>
      <c r="FV375" s="2"/>
      <c r="FW375" s="2"/>
      <c r="FX375" s="2">
        <v>97</v>
      </c>
      <c r="FY375" s="2">
        <v>51</v>
      </c>
      <c r="FZ375" s="2"/>
      <c r="GA375" s="2" t="s">
        <v>3</v>
      </c>
      <c r="GB375" s="2"/>
      <c r="GC375" s="2"/>
      <c r="GD375" s="2">
        <v>1</v>
      </c>
      <c r="GE375" s="2"/>
      <c r="GF375" s="2">
        <v>-1244828252</v>
      </c>
      <c r="GG375" s="2">
        <v>2</v>
      </c>
      <c r="GH375" s="2">
        <v>1</v>
      </c>
      <c r="GI375" s="2">
        <v>-2</v>
      </c>
      <c r="GJ375" s="2">
        <v>0</v>
      </c>
      <c r="GK375" s="2">
        <v>0</v>
      </c>
      <c r="GL375" s="2">
        <f t="shared" si="386"/>
        <v>0</v>
      </c>
      <c r="GM375" s="2">
        <f>ROUND(O375+X375+Y375,2)+GX375</f>
        <v>54.73</v>
      </c>
      <c r="GN375" s="2">
        <f t="shared" si="387"/>
        <v>0</v>
      </c>
      <c r="GO375" s="2">
        <f t="shared" si="388"/>
        <v>54.73</v>
      </c>
      <c r="GP375" s="2">
        <f t="shared" si="389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90"/>
        <v>0</v>
      </c>
      <c r="GW375" s="2">
        <v>1</v>
      </c>
      <c r="GX375" s="2">
        <f t="shared" si="391"/>
        <v>0</v>
      </c>
      <c r="GY375" s="2"/>
      <c r="GZ375" s="2"/>
      <c r="HA375" s="2">
        <v>0</v>
      </c>
      <c r="HB375" s="2">
        <v>0</v>
      </c>
      <c r="HC375" s="2">
        <f t="shared" si="392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30</v>
      </c>
      <c r="HO375" s="2" t="s">
        <v>31</v>
      </c>
      <c r="HP375" s="2" t="s">
        <v>28</v>
      </c>
      <c r="HQ375" s="2" t="s">
        <v>28</v>
      </c>
      <c r="HR375" s="2"/>
      <c r="HS375" s="2">
        <v>0</v>
      </c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">
      <c r="A376">
        <v>17</v>
      </c>
      <c r="B376">
        <v>1</v>
      </c>
      <c r="C376">
        <f>ROW(SmtRes!A796)</f>
        <v>796</v>
      </c>
      <c r="D376">
        <f>ROW(EtalonRes!A816)</f>
        <v>816</v>
      </c>
      <c r="E376" t="s">
        <v>456</v>
      </c>
      <c r="F376" t="s">
        <v>374</v>
      </c>
      <c r="G376" t="s">
        <v>375</v>
      </c>
      <c r="H376" t="s">
        <v>58</v>
      </c>
      <c r="I376">
        <f>ROUND(ROUND(9/100,4),7)</f>
        <v>0.09</v>
      </c>
      <c r="J376">
        <v>0</v>
      </c>
      <c r="K376">
        <f>ROUND(ROUND(9/100,4),7)</f>
        <v>0.09</v>
      </c>
      <c r="O376">
        <f t="shared" si="362"/>
        <v>1043.83</v>
      </c>
      <c r="P376">
        <f t="shared" si="397"/>
        <v>77.36</v>
      </c>
      <c r="Q376">
        <f t="shared" si="364"/>
        <v>108.17</v>
      </c>
      <c r="R376">
        <f t="shared" si="365"/>
        <v>16.32</v>
      </c>
      <c r="S376">
        <f t="shared" si="366"/>
        <v>858.3</v>
      </c>
      <c r="T376">
        <f t="shared" si="367"/>
        <v>0</v>
      </c>
      <c r="U376">
        <f t="shared" si="368"/>
        <v>1.7927999999999999</v>
      </c>
      <c r="V376">
        <f t="shared" si="369"/>
        <v>2.376E-2</v>
      </c>
      <c r="W376">
        <f t="shared" si="370"/>
        <v>0</v>
      </c>
      <c r="X376">
        <f t="shared" si="371"/>
        <v>848.38</v>
      </c>
      <c r="Y376">
        <f t="shared" si="372"/>
        <v>446.06</v>
      </c>
      <c r="AA376">
        <v>64966525</v>
      </c>
      <c r="AB376">
        <f t="shared" si="373"/>
        <v>325.8</v>
      </c>
      <c r="AC376">
        <f t="shared" si="399"/>
        <v>49.57</v>
      </c>
      <c r="AD376">
        <f t="shared" si="400"/>
        <v>88.98</v>
      </c>
      <c r="AE376">
        <f t="shared" si="401"/>
        <v>3.56</v>
      </c>
      <c r="AF376">
        <f t="shared" si="402"/>
        <v>187.25</v>
      </c>
      <c r="AG376">
        <f t="shared" si="374"/>
        <v>0</v>
      </c>
      <c r="AH376">
        <f t="shared" si="403"/>
        <v>19.920000000000002</v>
      </c>
      <c r="AI376">
        <f t="shared" si="404"/>
        <v>0.26400000000000001</v>
      </c>
      <c r="AJ376">
        <f t="shared" si="375"/>
        <v>0</v>
      </c>
      <c r="AK376">
        <v>279.76</v>
      </c>
      <c r="AL376">
        <v>49.57</v>
      </c>
      <c r="AM376">
        <v>74.150000000000006</v>
      </c>
      <c r="AN376">
        <v>2.97</v>
      </c>
      <c r="AO376">
        <v>156.04</v>
      </c>
      <c r="AP376">
        <v>0</v>
      </c>
      <c r="AQ376">
        <v>16.600000000000001</v>
      </c>
      <c r="AR376">
        <v>0.22</v>
      </c>
      <c r="AS376">
        <v>0</v>
      </c>
      <c r="AT376">
        <v>97</v>
      </c>
      <c r="AU376">
        <v>51</v>
      </c>
      <c r="AV376">
        <v>1</v>
      </c>
      <c r="AW376">
        <v>1</v>
      </c>
      <c r="AZ376">
        <v>1</v>
      </c>
      <c r="BA376">
        <v>50.93</v>
      </c>
      <c r="BB376">
        <v>13.51</v>
      </c>
      <c r="BC376">
        <v>17.34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2</v>
      </c>
      <c r="BJ376" t="s">
        <v>376</v>
      </c>
      <c r="BM376">
        <v>108001</v>
      </c>
      <c r="BN376">
        <v>0</v>
      </c>
      <c r="BO376" t="s">
        <v>374</v>
      </c>
      <c r="BP376">
        <v>1</v>
      </c>
      <c r="BQ376">
        <v>3</v>
      </c>
      <c r="BR376">
        <v>0</v>
      </c>
      <c r="BS376">
        <v>50.93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97</v>
      </c>
      <c r="CA376">
        <v>51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1251</v>
      </c>
      <c r="CO376">
        <v>0</v>
      </c>
      <c r="CP376">
        <f t="shared" si="376"/>
        <v>1043.83</v>
      </c>
      <c r="CQ376">
        <f t="shared" si="398"/>
        <v>859.54380000000003</v>
      </c>
      <c r="CR376">
        <f t="shared" si="405"/>
        <v>1201.91608</v>
      </c>
      <c r="CS376">
        <f t="shared" si="378"/>
        <v>181.3108</v>
      </c>
      <c r="CT376">
        <f t="shared" si="379"/>
        <v>9536.6424999999999</v>
      </c>
      <c r="CU376">
        <f t="shared" si="380"/>
        <v>0</v>
      </c>
      <c r="CV376">
        <f t="shared" si="381"/>
        <v>19.920000000000002</v>
      </c>
      <c r="CW376">
        <f t="shared" si="382"/>
        <v>0.26400000000000001</v>
      </c>
      <c r="CX376">
        <f t="shared" si="383"/>
        <v>0</v>
      </c>
      <c r="CY376">
        <f t="shared" si="384"/>
        <v>848.38139999999999</v>
      </c>
      <c r="CZ376">
        <f t="shared" si="385"/>
        <v>446.05620000000005</v>
      </c>
      <c r="DC376" t="s">
        <v>3</v>
      </c>
      <c r="DD376" t="s">
        <v>123</v>
      </c>
      <c r="DE376" t="s">
        <v>124</v>
      </c>
      <c r="DF376" t="s">
        <v>124</v>
      </c>
      <c r="DG376" t="s">
        <v>124</v>
      </c>
      <c r="DH376" t="s">
        <v>3</v>
      </c>
      <c r="DI376" t="s">
        <v>124</v>
      </c>
      <c r="DJ376" t="s">
        <v>124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1003</v>
      </c>
      <c r="DV376" t="s">
        <v>58</v>
      </c>
      <c r="DW376" t="s">
        <v>58</v>
      </c>
      <c r="DX376">
        <v>100</v>
      </c>
      <c r="DZ376" t="s">
        <v>3</v>
      </c>
      <c r="EA376" t="s">
        <v>3</v>
      </c>
      <c r="EB376" t="s">
        <v>3</v>
      </c>
      <c r="EC376" t="s">
        <v>3</v>
      </c>
      <c r="EE376">
        <v>49994016</v>
      </c>
      <c r="EF376">
        <v>3</v>
      </c>
      <c r="EG376" t="s">
        <v>27</v>
      </c>
      <c r="EH376">
        <v>0</v>
      </c>
      <c r="EI376" t="s">
        <v>3</v>
      </c>
      <c r="EJ376">
        <v>2</v>
      </c>
      <c r="EK376">
        <v>108001</v>
      </c>
      <c r="EL376" t="s">
        <v>28</v>
      </c>
      <c r="EM376" t="s">
        <v>29</v>
      </c>
      <c r="EO376" t="s">
        <v>125</v>
      </c>
      <c r="EQ376">
        <v>131072</v>
      </c>
      <c r="ER376">
        <v>279.76</v>
      </c>
      <c r="ES376">
        <v>49.57</v>
      </c>
      <c r="ET376">
        <v>74.150000000000006</v>
      </c>
      <c r="EU376">
        <v>2.97</v>
      </c>
      <c r="EV376">
        <v>156.04</v>
      </c>
      <c r="EW376">
        <v>16.600000000000001</v>
      </c>
      <c r="EX376">
        <v>0.22</v>
      </c>
      <c r="EY376">
        <v>0</v>
      </c>
      <c r="FQ376">
        <v>0</v>
      </c>
      <c r="FR376">
        <v>0</v>
      </c>
      <c r="FS376">
        <v>0</v>
      </c>
      <c r="FX376">
        <v>97</v>
      </c>
      <c r="FY376">
        <v>51</v>
      </c>
      <c r="GA376" t="s">
        <v>3</v>
      </c>
      <c r="GD376">
        <v>0</v>
      </c>
      <c r="GF376">
        <v>-1244828252</v>
      </c>
      <c r="GG376">
        <v>2</v>
      </c>
      <c r="GH376">
        <v>1</v>
      </c>
      <c r="GI376">
        <v>2</v>
      </c>
      <c r="GJ376">
        <v>0</v>
      </c>
      <c r="GK376">
        <f>ROUND(R376*(S12)/100,2)</f>
        <v>26.11</v>
      </c>
      <c r="GL376">
        <f t="shared" si="386"/>
        <v>0</v>
      </c>
      <c r="GM376">
        <f>ROUND(O376+X376+Y376+GK376,2)+GX376</f>
        <v>2364.38</v>
      </c>
      <c r="GN376">
        <f t="shared" si="387"/>
        <v>0</v>
      </c>
      <c r="GO376">
        <f t="shared" si="388"/>
        <v>2364.38</v>
      </c>
      <c r="GP376">
        <f t="shared" si="389"/>
        <v>0</v>
      </c>
      <c r="GR376">
        <v>0</v>
      </c>
      <c r="GS376">
        <v>3</v>
      </c>
      <c r="GT376">
        <v>0</v>
      </c>
      <c r="GU376" t="s">
        <v>3</v>
      </c>
      <c r="GV376">
        <f t="shared" si="390"/>
        <v>0</v>
      </c>
      <c r="GW376">
        <v>1</v>
      </c>
      <c r="GX376">
        <f t="shared" si="391"/>
        <v>0</v>
      </c>
      <c r="HA376">
        <v>0</v>
      </c>
      <c r="HB376">
        <v>0</v>
      </c>
      <c r="HC376">
        <f t="shared" si="392"/>
        <v>0</v>
      </c>
      <c r="HE376" t="s">
        <v>3</v>
      </c>
      <c r="HF376" t="s">
        <v>3</v>
      </c>
      <c r="HM376" t="s">
        <v>3</v>
      </c>
      <c r="HN376" t="s">
        <v>30</v>
      </c>
      <c r="HO376" t="s">
        <v>31</v>
      </c>
      <c r="HP376" t="s">
        <v>28</v>
      </c>
      <c r="HQ376" t="s">
        <v>28</v>
      </c>
      <c r="HS376">
        <v>0</v>
      </c>
      <c r="IK376">
        <v>0</v>
      </c>
    </row>
    <row r="378" spans="1:255" x14ac:dyDescent="0.2">
      <c r="A378" s="3">
        <v>51</v>
      </c>
      <c r="B378" s="3">
        <f>B308</f>
        <v>1</v>
      </c>
      <c r="C378" s="3">
        <f>A308</f>
        <v>4</v>
      </c>
      <c r="D378" s="3">
        <f>ROW(A308)</f>
        <v>308</v>
      </c>
      <c r="E378" s="3"/>
      <c r="F378" s="3" t="str">
        <f>IF(F308&lt;&gt;"",F308,"")</f>
        <v>Новый раздел</v>
      </c>
      <c r="G378" s="3" t="str">
        <f>IF(G308&lt;&gt;"",G308,"")</f>
        <v>Заземление колодцев транспозииции (248017-2021-ТКР1.1-47-48)</v>
      </c>
      <c r="H378" s="3">
        <v>0</v>
      </c>
      <c r="I378" s="3"/>
      <c r="J378" s="3"/>
      <c r="K378" s="3"/>
      <c r="L378" s="3"/>
      <c r="M378" s="3"/>
      <c r="N378" s="3"/>
      <c r="O378" s="3">
        <f t="shared" ref="O378:T378" si="406">ROUND(AB378,2)</f>
        <v>3502593.82</v>
      </c>
      <c r="P378" s="3">
        <f t="shared" si="406"/>
        <v>3494203.01</v>
      </c>
      <c r="Q378" s="3">
        <f t="shared" si="406"/>
        <v>6095.2</v>
      </c>
      <c r="R378" s="3">
        <f t="shared" si="406"/>
        <v>501.05</v>
      </c>
      <c r="S378" s="3">
        <f t="shared" si="406"/>
        <v>2295.61</v>
      </c>
      <c r="T378" s="3">
        <f t="shared" si="406"/>
        <v>0</v>
      </c>
      <c r="U378" s="3">
        <f>AH378</f>
        <v>249.23312329999999</v>
      </c>
      <c r="V378" s="3">
        <f>AI378</f>
        <v>37.104743300000003</v>
      </c>
      <c r="W378" s="3">
        <f>ROUND(AJ378,2)</f>
        <v>13.05</v>
      </c>
      <c r="X378" s="3">
        <f>ROUND(AK378,2)</f>
        <v>2914.17</v>
      </c>
      <c r="Y378" s="3">
        <f>ROUND(AL378,2)</f>
        <v>1292.03</v>
      </c>
      <c r="Z378" s="3"/>
      <c r="AA378" s="3"/>
      <c r="AB378" s="3">
        <f>ROUND(SUMIF(AA312:AA376,"=64966527",O312:O376),2)</f>
        <v>3502593.82</v>
      </c>
      <c r="AC378" s="3">
        <f>ROUND(SUMIF(AA312:AA376,"=64966527",P312:P376),2)</f>
        <v>3494203.01</v>
      </c>
      <c r="AD378" s="3">
        <f>ROUND(SUMIF(AA312:AA376,"=64966527",Q312:Q376),2)</f>
        <v>6095.2</v>
      </c>
      <c r="AE378" s="3">
        <f>ROUND(SUMIF(AA312:AA376,"=64966527",R312:R376),2)</f>
        <v>501.05</v>
      </c>
      <c r="AF378" s="3">
        <f>ROUND(SUMIF(AA312:AA376,"=64966527",S312:S376),2)</f>
        <v>2295.61</v>
      </c>
      <c r="AG378" s="3">
        <f>ROUND(SUMIF(AA312:AA376,"=64966527",T312:T376),2)</f>
        <v>0</v>
      </c>
      <c r="AH378" s="3">
        <f>SUMIF(AA312:AA376,"=64966527",U312:U376)</f>
        <v>249.23312329999999</v>
      </c>
      <c r="AI378" s="3">
        <f>SUMIF(AA312:AA376,"=64966527",V312:V376)</f>
        <v>37.104743300000003</v>
      </c>
      <c r="AJ378" s="3">
        <f>ROUND(SUMIF(AA312:AA376,"=64966527",W312:W376),2)</f>
        <v>13.05</v>
      </c>
      <c r="AK378" s="3">
        <f>ROUND(SUMIF(AA312:AA376,"=64966527",X312:X376),2)</f>
        <v>2914.17</v>
      </c>
      <c r="AL378" s="3">
        <f>ROUND(SUMIF(AA312:AA376,"=64966527",Y312:Y376),2)</f>
        <v>1292.03</v>
      </c>
      <c r="AM378" s="3"/>
      <c r="AN378" s="3"/>
      <c r="AO378" s="3">
        <f t="shared" ref="AO378:BD378" si="407">ROUND(BX378,2)</f>
        <v>0</v>
      </c>
      <c r="AP378" s="3">
        <f t="shared" si="407"/>
        <v>0</v>
      </c>
      <c r="AQ378" s="3">
        <f t="shared" si="407"/>
        <v>0</v>
      </c>
      <c r="AR378" s="3">
        <f t="shared" si="407"/>
        <v>3506800.02</v>
      </c>
      <c r="AS378" s="3">
        <f t="shared" si="407"/>
        <v>14349.47</v>
      </c>
      <c r="AT378" s="3">
        <f t="shared" si="407"/>
        <v>3492450.55</v>
      </c>
      <c r="AU378" s="3">
        <f t="shared" si="407"/>
        <v>0</v>
      </c>
      <c r="AV378" s="3">
        <f t="shared" si="407"/>
        <v>3494203.01</v>
      </c>
      <c r="AW378" s="3">
        <f t="shared" si="407"/>
        <v>3494203.01</v>
      </c>
      <c r="AX378" s="3">
        <f t="shared" si="407"/>
        <v>0</v>
      </c>
      <c r="AY378" s="3">
        <f t="shared" si="407"/>
        <v>3494203.01</v>
      </c>
      <c r="AZ378" s="3">
        <f t="shared" si="407"/>
        <v>0</v>
      </c>
      <c r="BA378" s="3">
        <f t="shared" si="407"/>
        <v>0</v>
      </c>
      <c r="BB378" s="3">
        <f t="shared" si="407"/>
        <v>0</v>
      </c>
      <c r="BC378" s="3">
        <f t="shared" si="407"/>
        <v>0</v>
      </c>
      <c r="BD378" s="3">
        <f t="shared" si="407"/>
        <v>0</v>
      </c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>
        <f>ROUND(SUMIF(AA312:AA376,"=64966527",FQ312:FQ376),2)</f>
        <v>0</v>
      </c>
      <c r="BY378" s="3">
        <f>ROUND(SUMIF(AA312:AA376,"=64966527",FR312:FR376),2)</f>
        <v>0</v>
      </c>
      <c r="BZ378" s="3">
        <f>ROUND(SUMIF(AA312:AA376,"=64966527",GL312:GL376),2)</f>
        <v>0</v>
      </c>
      <c r="CA378" s="3">
        <f>ROUND(SUMIF(AA312:AA376,"=64966527",GM312:GM376),2)</f>
        <v>3506800.02</v>
      </c>
      <c r="CB378" s="3">
        <f>ROUND(SUMIF(AA312:AA376,"=64966527",GN312:GN376),2)</f>
        <v>14349.47</v>
      </c>
      <c r="CC378" s="3">
        <f>ROUND(SUMIF(AA312:AA376,"=64966527",GO312:GO376),2)</f>
        <v>3492450.55</v>
      </c>
      <c r="CD378" s="3">
        <f>ROUND(SUMIF(AA312:AA376,"=64966527",GP312:GP376),2)</f>
        <v>0</v>
      </c>
      <c r="CE378" s="3">
        <f>AC378-BX378</f>
        <v>3494203.01</v>
      </c>
      <c r="CF378" s="3">
        <f>AC378-BY378</f>
        <v>3494203.01</v>
      </c>
      <c r="CG378" s="3">
        <f>BX378-BZ378</f>
        <v>0</v>
      </c>
      <c r="CH378" s="3">
        <f>AC378-BX378-BY378+BZ378</f>
        <v>3494203.01</v>
      </c>
      <c r="CI378" s="3">
        <f>BY378-BZ378</f>
        <v>0</v>
      </c>
      <c r="CJ378" s="3">
        <f>ROUND(SUMIF(AA312:AA376,"=64966527",GX312:GX376),2)</f>
        <v>0</v>
      </c>
      <c r="CK378" s="3">
        <f>ROUND(SUMIF(AA312:AA376,"=64966527",GY312:GY376),2)</f>
        <v>0</v>
      </c>
      <c r="CL378" s="3">
        <f>ROUND(SUMIF(AA312:AA376,"=64966527",GZ312:GZ376),2)</f>
        <v>0</v>
      </c>
      <c r="CM378" s="3">
        <f>ROUND(SUMIF(AA312:AA376,"=64966527",HD312:HD376),2)</f>
        <v>0</v>
      </c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4">
        <f t="shared" ref="DG378:DL378" si="408">ROUND(DT378,2)</f>
        <v>3769783.81</v>
      </c>
      <c r="DH378" s="4">
        <f t="shared" si="408"/>
        <v>3591572.88</v>
      </c>
      <c r="DI378" s="4">
        <f t="shared" si="408"/>
        <v>61295.78</v>
      </c>
      <c r="DJ378" s="4">
        <f t="shared" si="408"/>
        <v>25518.52</v>
      </c>
      <c r="DK378" s="4">
        <f t="shared" si="408"/>
        <v>116915.15</v>
      </c>
      <c r="DL378" s="4">
        <f t="shared" si="408"/>
        <v>0</v>
      </c>
      <c r="DM378" s="4">
        <f>DZ378</f>
        <v>249.23312329999999</v>
      </c>
      <c r="DN378" s="4">
        <f>EA378</f>
        <v>37.104743300000003</v>
      </c>
      <c r="DO378" s="4">
        <f>ROUND(EB378,2)</f>
        <v>13.05</v>
      </c>
      <c r="DP378" s="4">
        <f>ROUND(EC378,2)</f>
        <v>148418.35999999999</v>
      </c>
      <c r="DQ378" s="4">
        <f>ROUND(ED378,2)</f>
        <v>65802.62</v>
      </c>
      <c r="DR378" s="4"/>
      <c r="DS378" s="4"/>
      <c r="DT378" s="4">
        <f>ROUND(SUMIF(AA312:AA376,"=64966525",O312:O376),2)</f>
        <v>3769783.81</v>
      </c>
      <c r="DU378" s="4">
        <f>ROUND(SUMIF(AA312:AA376,"=64966525",P312:P376),2)</f>
        <v>3591572.88</v>
      </c>
      <c r="DV378" s="4">
        <f>ROUND(SUMIF(AA312:AA376,"=64966525",Q312:Q376),2)</f>
        <v>61295.78</v>
      </c>
      <c r="DW378" s="4">
        <f>ROUND(SUMIF(AA312:AA376,"=64966525",R312:R376),2)</f>
        <v>25518.52</v>
      </c>
      <c r="DX378" s="4">
        <f>ROUND(SUMIF(AA312:AA376,"=64966525",S312:S376),2)</f>
        <v>116915.15</v>
      </c>
      <c r="DY378" s="4">
        <f>ROUND(SUMIF(AA312:AA376,"=64966525",T312:T376),2)</f>
        <v>0</v>
      </c>
      <c r="DZ378" s="4">
        <f>SUMIF(AA312:AA376,"=64966525",U312:U376)</f>
        <v>249.23312329999999</v>
      </c>
      <c r="EA378" s="4">
        <f>SUMIF(AA312:AA376,"=64966525",V312:V376)</f>
        <v>37.104743300000003</v>
      </c>
      <c r="EB378" s="4">
        <f>ROUND(SUMIF(AA312:AA376,"=64966525",W312:W376),2)</f>
        <v>13.05</v>
      </c>
      <c r="EC378" s="4">
        <f>ROUND(SUMIF(AA312:AA376,"=64966525",X312:X376),2)</f>
        <v>148418.35999999999</v>
      </c>
      <c r="ED378" s="4">
        <f>ROUND(SUMIF(AA312:AA376,"=64966525",Y312:Y376),2)</f>
        <v>65802.62</v>
      </c>
      <c r="EE378" s="4"/>
      <c r="EF378" s="4"/>
      <c r="EG378" s="4">
        <f t="shared" ref="EG378:EV378" si="409">ROUND(FP378,2)</f>
        <v>0</v>
      </c>
      <c r="EH378" s="4">
        <f t="shared" si="409"/>
        <v>0</v>
      </c>
      <c r="EI378" s="4">
        <f t="shared" si="409"/>
        <v>0</v>
      </c>
      <c r="EJ378" s="4">
        <f t="shared" si="409"/>
        <v>4024834.42</v>
      </c>
      <c r="EK378" s="4">
        <f t="shared" si="409"/>
        <v>387985.25</v>
      </c>
      <c r="EL378" s="4">
        <f t="shared" si="409"/>
        <v>3636849.17</v>
      </c>
      <c r="EM378" s="4">
        <f t="shared" si="409"/>
        <v>0</v>
      </c>
      <c r="EN378" s="4">
        <f t="shared" si="409"/>
        <v>3591572.88</v>
      </c>
      <c r="EO378" s="4">
        <f t="shared" si="409"/>
        <v>3591572.88</v>
      </c>
      <c r="EP378" s="4">
        <f t="shared" si="409"/>
        <v>0</v>
      </c>
      <c r="EQ378" s="4">
        <f t="shared" si="409"/>
        <v>3591572.88</v>
      </c>
      <c r="ER378" s="4">
        <f t="shared" si="409"/>
        <v>0</v>
      </c>
      <c r="ES378" s="4">
        <f t="shared" si="409"/>
        <v>0</v>
      </c>
      <c r="ET378" s="4">
        <f t="shared" si="409"/>
        <v>0</v>
      </c>
      <c r="EU378" s="4">
        <f t="shared" si="409"/>
        <v>0</v>
      </c>
      <c r="EV378" s="4">
        <f t="shared" si="409"/>
        <v>0</v>
      </c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>
        <f>ROUND(SUMIF(AA312:AA376,"=64966525",FQ312:FQ376),2)</f>
        <v>0</v>
      </c>
      <c r="FQ378" s="4">
        <f>ROUND(SUMIF(AA312:AA376,"=64966525",FR312:FR376),2)</f>
        <v>0</v>
      </c>
      <c r="FR378" s="4">
        <f>ROUND(SUMIF(AA312:AA376,"=64966525",GL312:GL376),2)</f>
        <v>0</v>
      </c>
      <c r="FS378" s="4">
        <f>ROUND(SUMIF(AA312:AA376,"=64966525",GM312:GM376),2)</f>
        <v>4024834.42</v>
      </c>
      <c r="FT378" s="4">
        <f>ROUND(SUMIF(AA312:AA376,"=64966525",GN312:GN376),2)</f>
        <v>387985.25</v>
      </c>
      <c r="FU378" s="4">
        <f>ROUND(SUMIF(AA312:AA376,"=64966525",GO312:GO376),2)</f>
        <v>3636849.17</v>
      </c>
      <c r="FV378" s="4">
        <f>ROUND(SUMIF(AA312:AA376,"=64966525",GP312:GP376),2)</f>
        <v>0</v>
      </c>
      <c r="FW378" s="4">
        <f>DU378-FP378</f>
        <v>3591572.88</v>
      </c>
      <c r="FX378" s="4">
        <f>DU378-FQ378</f>
        <v>3591572.88</v>
      </c>
      <c r="FY378" s="4">
        <f>FP378-FR378</f>
        <v>0</v>
      </c>
      <c r="FZ378" s="4">
        <f>DU378-FP378-FQ378+FR378</f>
        <v>3591572.88</v>
      </c>
      <c r="GA378" s="4">
        <f>FQ378-FR378</f>
        <v>0</v>
      </c>
      <c r="GB378" s="4">
        <f>ROUND(SUMIF(AA312:AA376,"=64966525",GX312:GX376),2)</f>
        <v>0</v>
      </c>
      <c r="GC378" s="4">
        <f>ROUND(SUMIF(AA312:AA376,"=64966525",GY312:GY376),2)</f>
        <v>0</v>
      </c>
      <c r="GD378" s="4">
        <f>ROUND(SUMIF(AA312:AA376,"=64966525",GZ312:GZ376),2)</f>
        <v>0</v>
      </c>
      <c r="GE378" s="4">
        <f>ROUND(SUMIF(AA312:AA376,"=64966525",HD312:HD376),2)</f>
        <v>0</v>
      </c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>
        <v>0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201</v>
      </c>
      <c r="F380" s="5">
        <f>ROUND(Source!O378,O380)</f>
        <v>3502593.82</v>
      </c>
      <c r="G380" s="5" t="s">
        <v>224</v>
      </c>
      <c r="H380" s="5" t="s">
        <v>225</v>
      </c>
      <c r="I380" s="5"/>
      <c r="J380" s="5"/>
      <c r="K380" s="5">
        <v>201</v>
      </c>
      <c r="L380" s="5">
        <v>1</v>
      </c>
      <c r="M380" s="5">
        <v>3</v>
      </c>
      <c r="N380" s="5" t="s">
        <v>3</v>
      </c>
      <c r="O380" s="5">
        <v>2</v>
      </c>
      <c r="P380" s="5">
        <f>ROUND(Source!DG378,O380)</f>
        <v>3769783.81</v>
      </c>
      <c r="Q380" s="5"/>
      <c r="R380" s="5"/>
      <c r="S380" s="5"/>
      <c r="T380" s="5"/>
      <c r="U380" s="5"/>
      <c r="V380" s="5"/>
      <c r="W380" s="5">
        <v>3502593.82</v>
      </c>
      <c r="X380" s="5">
        <v>1</v>
      </c>
      <c r="Y380" s="5">
        <v>3502593.82</v>
      </c>
      <c r="Z380" s="5">
        <v>3769783.81</v>
      </c>
      <c r="AA380" s="5">
        <v>1</v>
      </c>
      <c r="AB380" s="5">
        <v>3769783.81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202</v>
      </c>
      <c r="F381" s="5">
        <f>ROUND(Source!P378,O381)</f>
        <v>3494203.01</v>
      </c>
      <c r="G381" s="5" t="s">
        <v>226</v>
      </c>
      <c r="H381" s="5" t="s">
        <v>227</v>
      </c>
      <c r="I381" s="5"/>
      <c r="J381" s="5"/>
      <c r="K381" s="5">
        <v>202</v>
      </c>
      <c r="L381" s="5">
        <v>2</v>
      </c>
      <c r="M381" s="5">
        <v>3</v>
      </c>
      <c r="N381" s="5" t="s">
        <v>3</v>
      </c>
      <c r="O381" s="5">
        <v>2</v>
      </c>
      <c r="P381" s="5">
        <f>ROUND(Source!DH378,O381)</f>
        <v>3591572.88</v>
      </c>
      <c r="Q381" s="5"/>
      <c r="R381" s="5"/>
      <c r="S381" s="5"/>
      <c r="T381" s="5"/>
      <c r="U381" s="5"/>
      <c r="V381" s="5"/>
      <c r="W381" s="5">
        <v>3494203.01</v>
      </c>
      <c r="X381" s="5">
        <v>1</v>
      </c>
      <c r="Y381" s="5">
        <v>3494203.01</v>
      </c>
      <c r="Z381" s="5">
        <v>3591572.88</v>
      </c>
      <c r="AA381" s="5">
        <v>1</v>
      </c>
      <c r="AB381" s="5">
        <v>3591572.88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222</v>
      </c>
      <c r="F382" s="5">
        <f>ROUND(Source!AO378,O382)</f>
        <v>0</v>
      </c>
      <c r="G382" s="5" t="s">
        <v>228</v>
      </c>
      <c r="H382" s="5" t="s">
        <v>229</v>
      </c>
      <c r="I382" s="5"/>
      <c r="J382" s="5"/>
      <c r="K382" s="5">
        <v>222</v>
      </c>
      <c r="L382" s="5">
        <v>3</v>
      </c>
      <c r="M382" s="5">
        <v>3</v>
      </c>
      <c r="N382" s="5" t="s">
        <v>3</v>
      </c>
      <c r="O382" s="5">
        <v>2</v>
      </c>
      <c r="P382" s="5">
        <f>ROUND(Source!EG378,O382)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225</v>
      </c>
      <c r="F383" s="5">
        <f>ROUND(Source!AV378,O383)</f>
        <v>3494203.01</v>
      </c>
      <c r="G383" s="5" t="s">
        <v>230</v>
      </c>
      <c r="H383" s="5" t="s">
        <v>231</v>
      </c>
      <c r="I383" s="5"/>
      <c r="J383" s="5"/>
      <c r="K383" s="5">
        <v>225</v>
      </c>
      <c r="L383" s="5">
        <v>4</v>
      </c>
      <c r="M383" s="5">
        <v>3</v>
      </c>
      <c r="N383" s="5" t="s">
        <v>3</v>
      </c>
      <c r="O383" s="5">
        <v>2</v>
      </c>
      <c r="P383" s="5">
        <f>ROUND(Source!EN378,O383)</f>
        <v>3591572.88</v>
      </c>
      <c r="Q383" s="5"/>
      <c r="R383" s="5"/>
      <c r="S383" s="5"/>
      <c r="T383" s="5"/>
      <c r="U383" s="5"/>
      <c r="V383" s="5"/>
      <c r="W383" s="5">
        <v>3494203.01</v>
      </c>
      <c r="X383" s="5">
        <v>1</v>
      </c>
      <c r="Y383" s="5">
        <v>3494203.01</v>
      </c>
      <c r="Z383" s="5">
        <v>3591572.88</v>
      </c>
      <c r="AA383" s="5">
        <v>1</v>
      </c>
      <c r="AB383" s="5">
        <v>3591572.88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226</v>
      </c>
      <c r="F384" s="5">
        <f>ROUND(Source!AW378,O384)</f>
        <v>3494203.01</v>
      </c>
      <c r="G384" s="5" t="s">
        <v>232</v>
      </c>
      <c r="H384" s="5" t="s">
        <v>233</v>
      </c>
      <c r="I384" s="5"/>
      <c r="J384" s="5"/>
      <c r="K384" s="5">
        <v>226</v>
      </c>
      <c r="L384" s="5">
        <v>5</v>
      </c>
      <c r="M384" s="5">
        <v>3</v>
      </c>
      <c r="N384" s="5" t="s">
        <v>3</v>
      </c>
      <c r="O384" s="5">
        <v>2</v>
      </c>
      <c r="P384" s="5">
        <f>ROUND(Source!EO378,O384)</f>
        <v>3591572.88</v>
      </c>
      <c r="Q384" s="5"/>
      <c r="R384" s="5"/>
      <c r="S384" s="5"/>
      <c r="T384" s="5"/>
      <c r="U384" s="5"/>
      <c r="V384" s="5"/>
      <c r="W384" s="5">
        <v>3494203.01</v>
      </c>
      <c r="X384" s="5">
        <v>1</v>
      </c>
      <c r="Y384" s="5">
        <v>3494203.01</v>
      </c>
      <c r="Z384" s="5">
        <v>3591572.88</v>
      </c>
      <c r="AA384" s="5">
        <v>1</v>
      </c>
      <c r="AB384" s="5">
        <v>3591572.88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227</v>
      </c>
      <c r="F385" s="5">
        <f>ROUND(Source!AX378,O385)</f>
        <v>0</v>
      </c>
      <c r="G385" s="5" t="s">
        <v>234</v>
      </c>
      <c r="H385" s="5" t="s">
        <v>235</v>
      </c>
      <c r="I385" s="5"/>
      <c r="J385" s="5"/>
      <c r="K385" s="5">
        <v>227</v>
      </c>
      <c r="L385" s="5">
        <v>6</v>
      </c>
      <c r="M385" s="5">
        <v>3</v>
      </c>
      <c r="N385" s="5" t="s">
        <v>3</v>
      </c>
      <c r="O385" s="5">
        <v>2</v>
      </c>
      <c r="P385" s="5">
        <f>ROUND(Source!EP378,O385)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228</v>
      </c>
      <c r="F386" s="5">
        <f>ROUND(Source!AY378,O386)</f>
        <v>3494203.01</v>
      </c>
      <c r="G386" s="5" t="s">
        <v>236</v>
      </c>
      <c r="H386" s="5" t="s">
        <v>237</v>
      </c>
      <c r="I386" s="5"/>
      <c r="J386" s="5"/>
      <c r="K386" s="5">
        <v>228</v>
      </c>
      <c r="L386" s="5">
        <v>7</v>
      </c>
      <c r="M386" s="5">
        <v>3</v>
      </c>
      <c r="N386" s="5" t="s">
        <v>3</v>
      </c>
      <c r="O386" s="5">
        <v>2</v>
      </c>
      <c r="P386" s="5">
        <f>ROUND(Source!EQ378,O386)</f>
        <v>3591572.88</v>
      </c>
      <c r="Q386" s="5"/>
      <c r="R386" s="5"/>
      <c r="S386" s="5"/>
      <c r="T386" s="5"/>
      <c r="U386" s="5"/>
      <c r="V386" s="5"/>
      <c r="W386" s="5">
        <v>3494203.01</v>
      </c>
      <c r="X386" s="5">
        <v>1</v>
      </c>
      <c r="Y386" s="5">
        <v>3494203.01</v>
      </c>
      <c r="Z386" s="5">
        <v>3591572.88</v>
      </c>
      <c r="AA386" s="5">
        <v>1</v>
      </c>
      <c r="AB386" s="5">
        <v>3591572.88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216</v>
      </c>
      <c r="F387" s="5">
        <f>ROUND(Source!AP378,O387)</f>
        <v>0</v>
      </c>
      <c r="G387" s="5" t="s">
        <v>238</v>
      </c>
      <c r="H387" s="5" t="s">
        <v>239</v>
      </c>
      <c r="I387" s="5"/>
      <c r="J387" s="5"/>
      <c r="K387" s="5">
        <v>216</v>
      </c>
      <c r="L387" s="5">
        <v>8</v>
      </c>
      <c r="M387" s="5">
        <v>3</v>
      </c>
      <c r="N387" s="5" t="s">
        <v>3</v>
      </c>
      <c r="O387" s="5">
        <v>2</v>
      </c>
      <c r="P387" s="5">
        <f>ROUND(Source!EH378,O387)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223</v>
      </c>
      <c r="F388" s="5">
        <f>ROUND(Source!AQ378,O388)</f>
        <v>0</v>
      </c>
      <c r="G388" s="5" t="s">
        <v>240</v>
      </c>
      <c r="H388" s="5" t="s">
        <v>241</v>
      </c>
      <c r="I388" s="5"/>
      <c r="J388" s="5"/>
      <c r="K388" s="5">
        <v>223</v>
      </c>
      <c r="L388" s="5">
        <v>9</v>
      </c>
      <c r="M388" s="5">
        <v>3</v>
      </c>
      <c r="N388" s="5" t="s">
        <v>3</v>
      </c>
      <c r="O388" s="5">
        <v>2</v>
      </c>
      <c r="P388" s="5">
        <f>ROUND(Source!EI378,O388)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229</v>
      </c>
      <c r="F389" s="5">
        <f>ROUND(Source!AZ378,O389)</f>
        <v>0</v>
      </c>
      <c r="G389" s="5" t="s">
        <v>242</v>
      </c>
      <c r="H389" s="5" t="s">
        <v>243</v>
      </c>
      <c r="I389" s="5"/>
      <c r="J389" s="5"/>
      <c r="K389" s="5">
        <v>229</v>
      </c>
      <c r="L389" s="5">
        <v>10</v>
      </c>
      <c r="M389" s="5">
        <v>3</v>
      </c>
      <c r="N389" s="5" t="s">
        <v>3</v>
      </c>
      <c r="O389" s="5">
        <v>2</v>
      </c>
      <c r="P389" s="5">
        <f>ROUND(Source!ER378,O389)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203</v>
      </c>
      <c r="F390" s="5">
        <f>ROUND(Source!Q378,O390)</f>
        <v>6095.2</v>
      </c>
      <c r="G390" s="5" t="s">
        <v>44</v>
      </c>
      <c r="H390" s="5" t="s">
        <v>244</v>
      </c>
      <c r="I390" s="5"/>
      <c r="J390" s="5"/>
      <c r="K390" s="5">
        <v>203</v>
      </c>
      <c r="L390" s="5">
        <v>11</v>
      </c>
      <c r="M390" s="5">
        <v>3</v>
      </c>
      <c r="N390" s="5" t="s">
        <v>3</v>
      </c>
      <c r="O390" s="5">
        <v>2</v>
      </c>
      <c r="P390" s="5">
        <f>ROUND(Source!DI378,O390)</f>
        <v>61295.78</v>
      </c>
      <c r="Q390" s="5"/>
      <c r="R390" s="5"/>
      <c r="S390" s="5"/>
      <c r="T390" s="5"/>
      <c r="U390" s="5"/>
      <c r="V390" s="5"/>
      <c r="W390" s="5">
        <v>6095.1999999999989</v>
      </c>
      <c r="X390" s="5">
        <v>1</v>
      </c>
      <c r="Y390" s="5">
        <v>6095.1999999999989</v>
      </c>
      <c r="Z390" s="5">
        <v>61295.780000000006</v>
      </c>
      <c r="AA390" s="5">
        <v>1</v>
      </c>
      <c r="AB390" s="5">
        <v>61295.780000000006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231</v>
      </c>
      <c r="F391" s="5">
        <f>ROUND(Source!BB378,O391)</f>
        <v>0</v>
      </c>
      <c r="G391" s="5" t="s">
        <v>245</v>
      </c>
      <c r="H391" s="5" t="s">
        <v>246</v>
      </c>
      <c r="I391" s="5"/>
      <c r="J391" s="5"/>
      <c r="K391" s="5">
        <v>231</v>
      </c>
      <c r="L391" s="5">
        <v>12</v>
      </c>
      <c r="M391" s="5">
        <v>3</v>
      </c>
      <c r="N391" s="5" t="s">
        <v>3</v>
      </c>
      <c r="O391" s="5">
        <v>2</v>
      </c>
      <c r="P391" s="5">
        <f>ROUND(Source!ET378,O391)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204</v>
      </c>
      <c r="F392" s="5">
        <f>ROUND(Source!R378,O392)</f>
        <v>501.05</v>
      </c>
      <c r="G392" s="5" t="s">
        <v>247</v>
      </c>
      <c r="H392" s="5" t="s">
        <v>248</v>
      </c>
      <c r="I392" s="5"/>
      <c r="J392" s="5"/>
      <c r="K392" s="5">
        <v>204</v>
      </c>
      <c r="L392" s="5">
        <v>13</v>
      </c>
      <c r="M392" s="5">
        <v>3</v>
      </c>
      <c r="N392" s="5" t="s">
        <v>3</v>
      </c>
      <c r="O392" s="5">
        <v>2</v>
      </c>
      <c r="P392" s="5">
        <f>ROUND(Source!DJ378,O392)</f>
        <v>25518.52</v>
      </c>
      <c r="Q392" s="5"/>
      <c r="R392" s="5"/>
      <c r="S392" s="5"/>
      <c r="T392" s="5"/>
      <c r="U392" s="5"/>
      <c r="V392" s="5"/>
      <c r="W392" s="5">
        <v>501.05000000000007</v>
      </c>
      <c r="X392" s="5">
        <v>1</v>
      </c>
      <c r="Y392" s="5">
        <v>501.05000000000007</v>
      </c>
      <c r="Z392" s="5">
        <v>25518.520000000008</v>
      </c>
      <c r="AA392" s="5">
        <v>1</v>
      </c>
      <c r="AB392" s="5">
        <v>25518.520000000008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205</v>
      </c>
      <c r="F393" s="5">
        <f>ROUND(Source!S378,O393)</f>
        <v>2295.61</v>
      </c>
      <c r="G393" s="5" t="s">
        <v>249</v>
      </c>
      <c r="H393" s="5" t="s">
        <v>250</v>
      </c>
      <c r="I393" s="5"/>
      <c r="J393" s="5"/>
      <c r="K393" s="5">
        <v>205</v>
      </c>
      <c r="L393" s="5">
        <v>14</v>
      </c>
      <c r="M393" s="5">
        <v>3</v>
      </c>
      <c r="N393" s="5" t="s">
        <v>3</v>
      </c>
      <c r="O393" s="5">
        <v>2</v>
      </c>
      <c r="P393" s="5">
        <f>ROUND(Source!DK378,O393)</f>
        <v>116915.15</v>
      </c>
      <c r="Q393" s="5"/>
      <c r="R393" s="5"/>
      <c r="S393" s="5"/>
      <c r="T393" s="5"/>
      <c r="U393" s="5"/>
      <c r="V393" s="5"/>
      <c r="W393" s="5">
        <v>2295.6099999999997</v>
      </c>
      <c r="X393" s="5">
        <v>1</v>
      </c>
      <c r="Y393" s="5">
        <v>2295.6099999999997</v>
      </c>
      <c r="Z393" s="5">
        <v>116915.15000000001</v>
      </c>
      <c r="AA393" s="5">
        <v>1</v>
      </c>
      <c r="AB393" s="5">
        <v>116915.15000000001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232</v>
      </c>
      <c r="F394" s="5">
        <f>ROUND(Source!BC378,O394)</f>
        <v>0</v>
      </c>
      <c r="G394" s="5" t="s">
        <v>251</v>
      </c>
      <c r="H394" s="5" t="s">
        <v>252</v>
      </c>
      <c r="I394" s="5"/>
      <c r="J394" s="5"/>
      <c r="K394" s="5">
        <v>232</v>
      </c>
      <c r="L394" s="5">
        <v>15</v>
      </c>
      <c r="M394" s="5">
        <v>3</v>
      </c>
      <c r="N394" s="5" t="s">
        <v>3</v>
      </c>
      <c r="O394" s="5">
        <v>2</v>
      </c>
      <c r="P394" s="5">
        <f>ROUND(Source!EU378,O394)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214</v>
      </c>
      <c r="F395" s="5">
        <f>ROUND(Source!AS378,O395)</f>
        <v>14349.47</v>
      </c>
      <c r="G395" s="5" t="s">
        <v>253</v>
      </c>
      <c r="H395" s="5" t="s">
        <v>254</v>
      </c>
      <c r="I395" s="5"/>
      <c r="J395" s="5"/>
      <c r="K395" s="5">
        <v>214</v>
      </c>
      <c r="L395" s="5">
        <v>16</v>
      </c>
      <c r="M395" s="5">
        <v>3</v>
      </c>
      <c r="N395" s="5" t="s">
        <v>3</v>
      </c>
      <c r="O395" s="5">
        <v>2</v>
      </c>
      <c r="P395" s="5">
        <f>ROUND(Source!EK378,O395)</f>
        <v>387985.25</v>
      </c>
      <c r="Q395" s="5"/>
      <c r="R395" s="5"/>
      <c r="S395" s="5"/>
      <c r="T395" s="5"/>
      <c r="U395" s="5"/>
      <c r="V395" s="5"/>
      <c r="W395" s="5">
        <v>14349.47</v>
      </c>
      <c r="X395" s="5">
        <v>1</v>
      </c>
      <c r="Y395" s="5">
        <v>14349.47</v>
      </c>
      <c r="Z395" s="5">
        <v>387985.25</v>
      </c>
      <c r="AA395" s="5">
        <v>1</v>
      </c>
      <c r="AB395" s="5">
        <v>387985.25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215</v>
      </c>
      <c r="F396" s="5">
        <f>ROUND(Source!AT378,O396)</f>
        <v>3492450.55</v>
      </c>
      <c r="G396" s="5" t="s">
        <v>255</v>
      </c>
      <c r="H396" s="5" t="s">
        <v>256</v>
      </c>
      <c r="I396" s="5"/>
      <c r="J396" s="5"/>
      <c r="K396" s="5">
        <v>215</v>
      </c>
      <c r="L396" s="5">
        <v>17</v>
      </c>
      <c r="M396" s="5">
        <v>3</v>
      </c>
      <c r="N396" s="5" t="s">
        <v>3</v>
      </c>
      <c r="O396" s="5">
        <v>2</v>
      </c>
      <c r="P396" s="5">
        <f>ROUND(Source!EL378,O396)</f>
        <v>3636849.17</v>
      </c>
      <c r="Q396" s="5"/>
      <c r="R396" s="5"/>
      <c r="S396" s="5"/>
      <c r="T396" s="5"/>
      <c r="U396" s="5"/>
      <c r="V396" s="5"/>
      <c r="W396" s="5">
        <v>3492450.55</v>
      </c>
      <c r="X396" s="5">
        <v>1</v>
      </c>
      <c r="Y396" s="5">
        <v>3492450.55</v>
      </c>
      <c r="Z396" s="5">
        <v>3636849.17</v>
      </c>
      <c r="AA396" s="5">
        <v>1</v>
      </c>
      <c r="AB396" s="5">
        <v>3636849.17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217</v>
      </c>
      <c r="F397" s="5">
        <f>ROUND(Source!AU378,O397)</f>
        <v>0</v>
      </c>
      <c r="G397" s="5" t="s">
        <v>257</v>
      </c>
      <c r="H397" s="5" t="s">
        <v>258</v>
      </c>
      <c r="I397" s="5"/>
      <c r="J397" s="5"/>
      <c r="K397" s="5">
        <v>217</v>
      </c>
      <c r="L397" s="5">
        <v>18</v>
      </c>
      <c r="M397" s="5">
        <v>3</v>
      </c>
      <c r="N397" s="5" t="s">
        <v>3</v>
      </c>
      <c r="O397" s="5">
        <v>2</v>
      </c>
      <c r="P397" s="5">
        <f>ROUND(Source!EM378,O397)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230</v>
      </c>
      <c r="F398" s="5">
        <f>ROUND(Source!BA378,O398)</f>
        <v>0</v>
      </c>
      <c r="G398" s="5" t="s">
        <v>259</v>
      </c>
      <c r="H398" s="5" t="s">
        <v>260</v>
      </c>
      <c r="I398" s="5"/>
      <c r="J398" s="5"/>
      <c r="K398" s="5">
        <v>230</v>
      </c>
      <c r="L398" s="5">
        <v>19</v>
      </c>
      <c r="M398" s="5">
        <v>3</v>
      </c>
      <c r="N398" s="5" t="s">
        <v>3</v>
      </c>
      <c r="O398" s="5">
        <v>2</v>
      </c>
      <c r="P398" s="5">
        <f>ROUND(Source!ES378,O398)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206</v>
      </c>
      <c r="F399" s="5">
        <f>ROUND(Source!T378,O399)</f>
        <v>0</v>
      </c>
      <c r="G399" s="5" t="s">
        <v>261</v>
      </c>
      <c r="H399" s="5" t="s">
        <v>262</v>
      </c>
      <c r="I399" s="5"/>
      <c r="J399" s="5"/>
      <c r="K399" s="5">
        <v>206</v>
      </c>
      <c r="L399" s="5">
        <v>20</v>
      </c>
      <c r="M399" s="5">
        <v>3</v>
      </c>
      <c r="N399" s="5" t="s">
        <v>3</v>
      </c>
      <c r="O399" s="5">
        <v>2</v>
      </c>
      <c r="P399" s="5">
        <f>ROUND(Source!DL378,O399)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207</v>
      </c>
      <c r="F400" s="5">
        <f>ROUND(Source!U378,O400)</f>
        <v>249.23312329999999</v>
      </c>
      <c r="G400" s="5" t="s">
        <v>263</v>
      </c>
      <c r="H400" s="5" t="s">
        <v>264</v>
      </c>
      <c r="I400" s="5"/>
      <c r="J400" s="5"/>
      <c r="K400" s="5">
        <v>207</v>
      </c>
      <c r="L400" s="5">
        <v>21</v>
      </c>
      <c r="M400" s="5">
        <v>3</v>
      </c>
      <c r="N400" s="5" t="s">
        <v>3</v>
      </c>
      <c r="O400" s="5">
        <v>7</v>
      </c>
      <c r="P400" s="5">
        <f>ROUND(Source!DM378,O400)</f>
        <v>249.23312329999999</v>
      </c>
      <c r="Q400" s="5"/>
      <c r="R400" s="5"/>
      <c r="S400" s="5"/>
      <c r="T400" s="5"/>
      <c r="U400" s="5"/>
      <c r="V400" s="5"/>
      <c r="W400" s="5">
        <v>249.23312329999999</v>
      </c>
      <c r="X400" s="5">
        <v>1</v>
      </c>
      <c r="Y400" s="5">
        <v>249.23312329999999</v>
      </c>
      <c r="Z400" s="5">
        <v>249.23312329999999</v>
      </c>
      <c r="AA400" s="5">
        <v>1</v>
      </c>
      <c r="AB400" s="5">
        <v>249.23312329999999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208</v>
      </c>
      <c r="F401" s="5">
        <f>ROUND(Source!V378,O401)</f>
        <v>37.104743300000003</v>
      </c>
      <c r="G401" s="5" t="s">
        <v>265</v>
      </c>
      <c r="H401" s="5" t="s">
        <v>266</v>
      </c>
      <c r="I401" s="5"/>
      <c r="J401" s="5"/>
      <c r="K401" s="5">
        <v>208</v>
      </c>
      <c r="L401" s="5">
        <v>22</v>
      </c>
      <c r="M401" s="5">
        <v>3</v>
      </c>
      <c r="N401" s="5" t="s">
        <v>3</v>
      </c>
      <c r="O401" s="5">
        <v>7</v>
      </c>
      <c r="P401" s="5">
        <f>ROUND(Source!DN378,O401)</f>
        <v>37.104743300000003</v>
      </c>
      <c r="Q401" s="5"/>
      <c r="R401" s="5"/>
      <c r="S401" s="5"/>
      <c r="T401" s="5"/>
      <c r="U401" s="5"/>
      <c r="V401" s="5"/>
      <c r="W401" s="5">
        <v>37.104743300000003</v>
      </c>
      <c r="X401" s="5">
        <v>1</v>
      </c>
      <c r="Y401" s="5">
        <v>37.104743300000003</v>
      </c>
      <c r="Z401" s="5">
        <v>37.104743300000003</v>
      </c>
      <c r="AA401" s="5">
        <v>1</v>
      </c>
      <c r="AB401" s="5">
        <v>37.104743300000003</v>
      </c>
    </row>
    <row r="402" spans="1:255" x14ac:dyDescent="0.2">
      <c r="A402" s="5">
        <v>50</v>
      </c>
      <c r="B402" s="5">
        <v>0</v>
      </c>
      <c r="C402" s="5">
        <v>0</v>
      </c>
      <c r="D402" s="5">
        <v>1</v>
      </c>
      <c r="E402" s="5">
        <v>209</v>
      </c>
      <c r="F402" s="5">
        <f>ROUND(Source!W378,O402)</f>
        <v>13.05</v>
      </c>
      <c r="G402" s="5" t="s">
        <v>267</v>
      </c>
      <c r="H402" s="5" t="s">
        <v>268</v>
      </c>
      <c r="I402" s="5"/>
      <c r="J402" s="5"/>
      <c r="K402" s="5">
        <v>209</v>
      </c>
      <c r="L402" s="5">
        <v>23</v>
      </c>
      <c r="M402" s="5">
        <v>3</v>
      </c>
      <c r="N402" s="5" t="s">
        <v>3</v>
      </c>
      <c r="O402" s="5">
        <v>2</v>
      </c>
      <c r="P402" s="5">
        <f>ROUND(Source!DO378,O402)</f>
        <v>13.05</v>
      </c>
      <c r="Q402" s="5"/>
      <c r="R402" s="5"/>
      <c r="S402" s="5"/>
      <c r="T402" s="5"/>
      <c r="U402" s="5"/>
      <c r="V402" s="5"/>
      <c r="W402" s="5">
        <v>13.05</v>
      </c>
      <c r="X402" s="5">
        <v>1</v>
      </c>
      <c r="Y402" s="5">
        <v>13.05</v>
      </c>
      <c r="Z402" s="5">
        <v>13.05</v>
      </c>
      <c r="AA402" s="5">
        <v>1</v>
      </c>
      <c r="AB402" s="5">
        <v>13.05</v>
      </c>
    </row>
    <row r="403" spans="1:255" x14ac:dyDescent="0.2">
      <c r="A403" s="5">
        <v>50</v>
      </c>
      <c r="B403" s="5">
        <v>0</v>
      </c>
      <c r="C403" s="5">
        <v>0</v>
      </c>
      <c r="D403" s="5">
        <v>1</v>
      </c>
      <c r="E403" s="5">
        <v>233</v>
      </c>
      <c r="F403" s="5">
        <f>ROUND(Source!BD378,O403)</f>
        <v>0</v>
      </c>
      <c r="G403" s="5" t="s">
        <v>269</v>
      </c>
      <c r="H403" s="5" t="s">
        <v>270</v>
      </c>
      <c r="I403" s="5"/>
      <c r="J403" s="5"/>
      <c r="K403" s="5">
        <v>233</v>
      </c>
      <c r="L403" s="5">
        <v>24</v>
      </c>
      <c r="M403" s="5">
        <v>3</v>
      </c>
      <c r="N403" s="5" t="s">
        <v>3</v>
      </c>
      <c r="O403" s="5">
        <v>2</v>
      </c>
      <c r="P403" s="5">
        <f>ROUND(Source!EV378,O403)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55" x14ac:dyDescent="0.2">
      <c r="A404" s="5">
        <v>50</v>
      </c>
      <c r="B404" s="5">
        <v>0</v>
      </c>
      <c r="C404" s="5">
        <v>0</v>
      </c>
      <c r="D404" s="5">
        <v>1</v>
      </c>
      <c r="E404" s="5">
        <v>210</v>
      </c>
      <c r="F404" s="5">
        <f>ROUND(Source!X378,O404)</f>
        <v>2914.17</v>
      </c>
      <c r="G404" s="5" t="s">
        <v>271</v>
      </c>
      <c r="H404" s="5" t="s">
        <v>272</v>
      </c>
      <c r="I404" s="5"/>
      <c r="J404" s="5"/>
      <c r="K404" s="5">
        <v>210</v>
      </c>
      <c r="L404" s="5">
        <v>25</v>
      </c>
      <c r="M404" s="5">
        <v>3</v>
      </c>
      <c r="N404" s="5" t="s">
        <v>3</v>
      </c>
      <c r="O404" s="5">
        <v>2</v>
      </c>
      <c r="P404" s="5">
        <f>ROUND(Source!DP378,O404)</f>
        <v>148418.35999999999</v>
      </c>
      <c r="Q404" s="5"/>
      <c r="R404" s="5"/>
      <c r="S404" s="5"/>
      <c r="T404" s="5"/>
      <c r="U404" s="5"/>
      <c r="V404" s="5"/>
      <c r="W404" s="5">
        <v>2914.17</v>
      </c>
      <c r="X404" s="5">
        <v>1</v>
      </c>
      <c r="Y404" s="5">
        <v>2914.17</v>
      </c>
      <c r="Z404" s="5">
        <v>148418.35999999999</v>
      </c>
      <c r="AA404" s="5">
        <v>1</v>
      </c>
      <c r="AB404" s="5">
        <v>148418.35999999999</v>
      </c>
    </row>
    <row r="405" spans="1:255" x14ac:dyDescent="0.2">
      <c r="A405" s="5">
        <v>50</v>
      </c>
      <c r="B405" s="5">
        <v>0</v>
      </c>
      <c r="C405" s="5">
        <v>0</v>
      </c>
      <c r="D405" s="5">
        <v>1</v>
      </c>
      <c r="E405" s="5">
        <v>211</v>
      </c>
      <c r="F405" s="5">
        <f>ROUND(Source!Y378,O405)</f>
        <v>1292.03</v>
      </c>
      <c r="G405" s="5" t="s">
        <v>273</v>
      </c>
      <c r="H405" s="5" t="s">
        <v>274</v>
      </c>
      <c r="I405" s="5"/>
      <c r="J405" s="5"/>
      <c r="K405" s="5">
        <v>211</v>
      </c>
      <c r="L405" s="5">
        <v>26</v>
      </c>
      <c r="M405" s="5">
        <v>3</v>
      </c>
      <c r="N405" s="5" t="s">
        <v>3</v>
      </c>
      <c r="O405" s="5">
        <v>2</v>
      </c>
      <c r="P405" s="5">
        <f>ROUND(Source!DQ378,O405)</f>
        <v>65802.62</v>
      </c>
      <c r="Q405" s="5"/>
      <c r="R405" s="5"/>
      <c r="S405" s="5"/>
      <c r="T405" s="5"/>
      <c r="U405" s="5"/>
      <c r="V405" s="5"/>
      <c r="W405" s="5">
        <v>1292.03</v>
      </c>
      <c r="X405" s="5">
        <v>1</v>
      </c>
      <c r="Y405" s="5">
        <v>1292.03</v>
      </c>
      <c r="Z405" s="5">
        <v>65802.62</v>
      </c>
      <c r="AA405" s="5">
        <v>1</v>
      </c>
      <c r="AB405" s="5">
        <v>65802.62</v>
      </c>
    </row>
    <row r="406" spans="1:255" x14ac:dyDescent="0.2">
      <c r="A406" s="5">
        <v>50</v>
      </c>
      <c r="B406" s="5">
        <v>0</v>
      </c>
      <c r="C406" s="5">
        <v>0</v>
      </c>
      <c r="D406" s="5">
        <v>1</v>
      </c>
      <c r="E406" s="5">
        <v>224</v>
      </c>
      <c r="F406" s="5">
        <f>ROUND(Source!AR378,O406)</f>
        <v>3506800.02</v>
      </c>
      <c r="G406" s="5" t="s">
        <v>275</v>
      </c>
      <c r="H406" s="5" t="s">
        <v>276</v>
      </c>
      <c r="I406" s="5"/>
      <c r="J406" s="5"/>
      <c r="K406" s="5">
        <v>224</v>
      </c>
      <c r="L406" s="5">
        <v>27</v>
      </c>
      <c r="M406" s="5">
        <v>3</v>
      </c>
      <c r="N406" s="5" t="s">
        <v>3</v>
      </c>
      <c r="O406" s="5">
        <v>2</v>
      </c>
      <c r="P406" s="5">
        <f>ROUND(Source!EJ378,O406)</f>
        <v>4024834.42</v>
      </c>
      <c r="Q406" s="5"/>
      <c r="R406" s="5"/>
      <c r="S406" s="5"/>
      <c r="T406" s="5"/>
      <c r="U406" s="5"/>
      <c r="V406" s="5"/>
      <c r="W406" s="5">
        <v>3506800.02</v>
      </c>
      <c r="X406" s="5">
        <v>1</v>
      </c>
      <c r="Y406" s="5">
        <v>3506800.02</v>
      </c>
      <c r="Z406" s="5">
        <v>4024834.42</v>
      </c>
      <c r="AA406" s="5">
        <v>1</v>
      </c>
      <c r="AB406" s="5">
        <v>4024834.42</v>
      </c>
    </row>
    <row r="408" spans="1:255" x14ac:dyDescent="0.2">
      <c r="A408" s="1">
        <v>4</v>
      </c>
      <c r="B408" s="1">
        <v>1</v>
      </c>
      <c r="C408" s="1"/>
      <c r="D408" s="1">
        <f>ROW(A507)</f>
        <v>507</v>
      </c>
      <c r="E408" s="1"/>
      <c r="F408" s="1" t="s">
        <v>20</v>
      </c>
      <c r="G408" s="1" t="s">
        <v>457</v>
      </c>
      <c r="H408" s="1" t="s">
        <v>3</v>
      </c>
      <c r="I408" s="1">
        <v>0</v>
      </c>
      <c r="J408" s="1"/>
      <c r="K408" s="1">
        <v>-1</v>
      </c>
      <c r="L408" s="1"/>
      <c r="M408" s="1" t="s">
        <v>3</v>
      </c>
      <c r="N408" s="1"/>
      <c r="O408" s="1"/>
      <c r="P408" s="1"/>
      <c r="Q408" s="1"/>
      <c r="R408" s="1"/>
      <c r="S408" s="1">
        <v>0</v>
      </c>
      <c r="T408" s="1">
        <v>0</v>
      </c>
      <c r="U408" s="1" t="s">
        <v>3</v>
      </c>
      <c r="V408" s="1">
        <v>0</v>
      </c>
      <c r="W408" s="1"/>
      <c r="X408" s="1"/>
      <c r="Y408" s="1"/>
      <c r="Z408" s="1"/>
      <c r="AA408" s="1"/>
      <c r="AB408" s="1" t="s">
        <v>3</v>
      </c>
      <c r="AC408" s="1" t="s">
        <v>3</v>
      </c>
      <c r="AD408" s="1" t="s">
        <v>3</v>
      </c>
      <c r="AE408" s="1" t="s">
        <v>3</v>
      </c>
      <c r="AF408" s="1" t="s">
        <v>3</v>
      </c>
      <c r="AG408" s="1" t="s">
        <v>3</v>
      </c>
      <c r="AH408" s="1"/>
      <c r="AI408" s="1"/>
      <c r="AJ408" s="1"/>
      <c r="AK408" s="1"/>
      <c r="AL408" s="1"/>
      <c r="AM408" s="1"/>
      <c r="AN408" s="1"/>
      <c r="AO408" s="1"/>
      <c r="AP408" s="1" t="s">
        <v>3</v>
      </c>
      <c r="AQ408" s="1" t="s">
        <v>3</v>
      </c>
      <c r="AR408" s="1" t="s">
        <v>3</v>
      </c>
      <c r="AS408" s="1"/>
      <c r="AT408" s="1"/>
      <c r="AU408" s="1"/>
      <c r="AV408" s="1"/>
      <c r="AW408" s="1"/>
      <c r="AX408" s="1"/>
      <c r="AY408" s="1"/>
      <c r="AZ408" s="1" t="s">
        <v>3</v>
      </c>
      <c r="BA408" s="1"/>
      <c r="BB408" s="1" t="s">
        <v>3</v>
      </c>
      <c r="BC408" s="1" t="s">
        <v>3</v>
      </c>
      <c r="BD408" s="1" t="s">
        <v>3</v>
      </c>
      <c r="BE408" s="1" t="s">
        <v>3</v>
      </c>
      <c r="BF408" s="1" t="s">
        <v>3</v>
      </c>
      <c r="BG408" s="1" t="s">
        <v>3</v>
      </c>
      <c r="BH408" s="1" t="s">
        <v>3</v>
      </c>
      <c r="BI408" s="1" t="s">
        <v>3</v>
      </c>
      <c r="BJ408" s="1" t="s">
        <v>3</v>
      </c>
      <c r="BK408" s="1" t="s">
        <v>3</v>
      </c>
      <c r="BL408" s="1" t="s">
        <v>3</v>
      </c>
      <c r="BM408" s="1" t="s">
        <v>3</v>
      </c>
      <c r="BN408" s="1" t="s">
        <v>3</v>
      </c>
      <c r="BO408" s="1" t="s">
        <v>3</v>
      </c>
      <c r="BP408" s="1" t="s">
        <v>3</v>
      </c>
      <c r="BQ408" s="1"/>
      <c r="BR408" s="1"/>
      <c r="BS408" s="1"/>
      <c r="BT408" s="1"/>
      <c r="BU408" s="1"/>
      <c r="BV408" s="1"/>
      <c r="BW408" s="1"/>
      <c r="BX408" s="1">
        <v>0</v>
      </c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>
        <v>0</v>
      </c>
    </row>
    <row r="410" spans="1:255" x14ac:dyDescent="0.2">
      <c r="A410" s="3">
        <v>52</v>
      </c>
      <c r="B410" s="3">
        <f t="shared" ref="B410:G410" si="410">B507</f>
        <v>1</v>
      </c>
      <c r="C410" s="3">
        <f t="shared" si="410"/>
        <v>4</v>
      </c>
      <c r="D410" s="3">
        <f t="shared" si="410"/>
        <v>408</v>
      </c>
      <c r="E410" s="3">
        <f t="shared" si="410"/>
        <v>0</v>
      </c>
      <c r="F410" s="3" t="str">
        <f t="shared" si="410"/>
        <v>Новый раздел</v>
      </c>
      <c r="G410" s="3" t="str">
        <f t="shared" si="410"/>
        <v>Колодец транспозиции. Электромонтажные работы</v>
      </c>
      <c r="H410" s="3"/>
      <c r="I410" s="3"/>
      <c r="J410" s="3"/>
      <c r="K410" s="3"/>
      <c r="L410" s="3"/>
      <c r="M410" s="3"/>
      <c r="N410" s="3"/>
      <c r="O410" s="3">
        <f t="shared" ref="O410:AT410" si="411">O507</f>
        <v>5840891.2000000002</v>
      </c>
      <c r="P410" s="3">
        <f t="shared" si="411"/>
        <v>5839745.6600000001</v>
      </c>
      <c r="Q410" s="3">
        <f t="shared" si="411"/>
        <v>186.55</v>
      </c>
      <c r="R410" s="3">
        <f t="shared" si="411"/>
        <v>11.79</v>
      </c>
      <c r="S410" s="3">
        <f t="shared" si="411"/>
        <v>958.99</v>
      </c>
      <c r="T410" s="3">
        <f t="shared" si="411"/>
        <v>0</v>
      </c>
      <c r="U410" s="3">
        <f t="shared" si="411"/>
        <v>102.97390990000001</v>
      </c>
      <c r="V410" s="3">
        <f t="shared" si="411"/>
        <v>0.90321839999999987</v>
      </c>
      <c r="W410" s="3">
        <f t="shared" si="411"/>
        <v>14.87</v>
      </c>
      <c r="X410" s="3">
        <f t="shared" si="411"/>
        <v>943.7</v>
      </c>
      <c r="Y410" s="3">
        <f t="shared" si="411"/>
        <v>510.17</v>
      </c>
      <c r="Z410" s="3">
        <f t="shared" si="411"/>
        <v>0</v>
      </c>
      <c r="AA410" s="3">
        <f t="shared" si="411"/>
        <v>0</v>
      </c>
      <c r="AB410" s="3">
        <f t="shared" si="411"/>
        <v>5840891.2000000002</v>
      </c>
      <c r="AC410" s="3">
        <f t="shared" si="411"/>
        <v>5839745.6600000001</v>
      </c>
      <c r="AD410" s="3">
        <f t="shared" si="411"/>
        <v>186.55</v>
      </c>
      <c r="AE410" s="3">
        <f t="shared" si="411"/>
        <v>11.79</v>
      </c>
      <c r="AF410" s="3">
        <f t="shared" si="411"/>
        <v>958.99</v>
      </c>
      <c r="AG410" s="3">
        <f t="shared" si="411"/>
        <v>0</v>
      </c>
      <c r="AH410" s="3">
        <f t="shared" si="411"/>
        <v>102.97390990000001</v>
      </c>
      <c r="AI410" s="3">
        <f t="shared" si="411"/>
        <v>0.90321839999999987</v>
      </c>
      <c r="AJ410" s="3">
        <f t="shared" si="411"/>
        <v>14.87</v>
      </c>
      <c r="AK410" s="3">
        <f t="shared" si="411"/>
        <v>943.7</v>
      </c>
      <c r="AL410" s="3">
        <f t="shared" si="411"/>
        <v>510.17</v>
      </c>
      <c r="AM410" s="3">
        <f t="shared" si="411"/>
        <v>0</v>
      </c>
      <c r="AN410" s="3">
        <f t="shared" si="411"/>
        <v>0</v>
      </c>
      <c r="AO410" s="3">
        <f t="shared" si="411"/>
        <v>0</v>
      </c>
      <c r="AP410" s="3">
        <f t="shared" si="411"/>
        <v>0</v>
      </c>
      <c r="AQ410" s="3">
        <f t="shared" si="411"/>
        <v>0</v>
      </c>
      <c r="AR410" s="3">
        <f t="shared" si="411"/>
        <v>5842345.0700000003</v>
      </c>
      <c r="AS410" s="3">
        <f t="shared" si="411"/>
        <v>6199.34</v>
      </c>
      <c r="AT410" s="3">
        <f t="shared" si="411"/>
        <v>5836145.7300000004</v>
      </c>
      <c r="AU410" s="3">
        <f t="shared" ref="AU410:BZ410" si="412">AU507</f>
        <v>0</v>
      </c>
      <c r="AV410" s="3">
        <f t="shared" si="412"/>
        <v>5839745.6600000001</v>
      </c>
      <c r="AW410" s="3">
        <f t="shared" si="412"/>
        <v>5839745.6600000001</v>
      </c>
      <c r="AX410" s="3">
        <f t="shared" si="412"/>
        <v>0</v>
      </c>
      <c r="AY410" s="3">
        <f t="shared" si="412"/>
        <v>5839745.6600000001</v>
      </c>
      <c r="AZ410" s="3">
        <f t="shared" si="412"/>
        <v>0</v>
      </c>
      <c r="BA410" s="3">
        <f t="shared" si="412"/>
        <v>0</v>
      </c>
      <c r="BB410" s="3">
        <f t="shared" si="412"/>
        <v>0</v>
      </c>
      <c r="BC410" s="3">
        <f t="shared" si="412"/>
        <v>0</v>
      </c>
      <c r="BD410" s="3">
        <f t="shared" si="412"/>
        <v>0</v>
      </c>
      <c r="BE410" s="3">
        <f t="shared" si="412"/>
        <v>0</v>
      </c>
      <c r="BF410" s="3">
        <f t="shared" si="412"/>
        <v>0</v>
      </c>
      <c r="BG410" s="3">
        <f t="shared" si="412"/>
        <v>0</v>
      </c>
      <c r="BH410" s="3">
        <f t="shared" si="412"/>
        <v>0</v>
      </c>
      <c r="BI410" s="3">
        <f t="shared" si="412"/>
        <v>0</v>
      </c>
      <c r="BJ410" s="3">
        <f t="shared" si="412"/>
        <v>0</v>
      </c>
      <c r="BK410" s="3">
        <f t="shared" si="412"/>
        <v>0</v>
      </c>
      <c r="BL410" s="3">
        <f t="shared" si="412"/>
        <v>0</v>
      </c>
      <c r="BM410" s="3">
        <f t="shared" si="412"/>
        <v>0</v>
      </c>
      <c r="BN410" s="3">
        <f t="shared" si="412"/>
        <v>0</v>
      </c>
      <c r="BO410" s="3">
        <f t="shared" si="412"/>
        <v>0</v>
      </c>
      <c r="BP410" s="3">
        <f t="shared" si="412"/>
        <v>0</v>
      </c>
      <c r="BQ410" s="3">
        <f t="shared" si="412"/>
        <v>0</v>
      </c>
      <c r="BR410" s="3">
        <f t="shared" si="412"/>
        <v>0</v>
      </c>
      <c r="BS410" s="3">
        <f t="shared" si="412"/>
        <v>0</v>
      </c>
      <c r="BT410" s="3">
        <f t="shared" si="412"/>
        <v>0</v>
      </c>
      <c r="BU410" s="3">
        <f t="shared" si="412"/>
        <v>0</v>
      </c>
      <c r="BV410" s="3">
        <f t="shared" si="412"/>
        <v>0</v>
      </c>
      <c r="BW410" s="3">
        <f t="shared" si="412"/>
        <v>0</v>
      </c>
      <c r="BX410" s="3">
        <f t="shared" si="412"/>
        <v>0</v>
      </c>
      <c r="BY410" s="3">
        <f t="shared" si="412"/>
        <v>0</v>
      </c>
      <c r="BZ410" s="3">
        <f t="shared" si="412"/>
        <v>0</v>
      </c>
      <c r="CA410" s="3">
        <f t="shared" ref="CA410:DF410" si="413">CA507</f>
        <v>5842345.0700000003</v>
      </c>
      <c r="CB410" s="3">
        <f t="shared" si="413"/>
        <v>6199.34</v>
      </c>
      <c r="CC410" s="3">
        <f t="shared" si="413"/>
        <v>5836145.7300000004</v>
      </c>
      <c r="CD410" s="3">
        <f t="shared" si="413"/>
        <v>0</v>
      </c>
      <c r="CE410" s="3">
        <f t="shared" si="413"/>
        <v>5839745.6600000001</v>
      </c>
      <c r="CF410" s="3">
        <f t="shared" si="413"/>
        <v>5839745.6600000001</v>
      </c>
      <c r="CG410" s="3">
        <f t="shared" si="413"/>
        <v>0</v>
      </c>
      <c r="CH410" s="3">
        <f t="shared" si="413"/>
        <v>5839745.6600000001</v>
      </c>
      <c r="CI410" s="3">
        <f t="shared" si="413"/>
        <v>0</v>
      </c>
      <c r="CJ410" s="3">
        <f t="shared" si="413"/>
        <v>0</v>
      </c>
      <c r="CK410" s="3">
        <f t="shared" si="413"/>
        <v>0</v>
      </c>
      <c r="CL410" s="3">
        <f t="shared" si="413"/>
        <v>0</v>
      </c>
      <c r="CM410" s="3">
        <f t="shared" si="413"/>
        <v>0</v>
      </c>
      <c r="CN410" s="3">
        <f t="shared" si="413"/>
        <v>0</v>
      </c>
      <c r="CO410" s="3">
        <f t="shared" si="413"/>
        <v>0</v>
      </c>
      <c r="CP410" s="3">
        <f t="shared" si="413"/>
        <v>0</v>
      </c>
      <c r="CQ410" s="3">
        <f t="shared" si="413"/>
        <v>0</v>
      </c>
      <c r="CR410" s="3">
        <f t="shared" si="413"/>
        <v>0</v>
      </c>
      <c r="CS410" s="3">
        <f t="shared" si="413"/>
        <v>0</v>
      </c>
      <c r="CT410" s="3">
        <f t="shared" si="413"/>
        <v>0</v>
      </c>
      <c r="CU410" s="3">
        <f t="shared" si="413"/>
        <v>0</v>
      </c>
      <c r="CV410" s="3">
        <f t="shared" si="413"/>
        <v>0</v>
      </c>
      <c r="CW410" s="3">
        <f t="shared" si="413"/>
        <v>0</v>
      </c>
      <c r="CX410" s="3">
        <f t="shared" si="413"/>
        <v>0</v>
      </c>
      <c r="CY410" s="3">
        <f t="shared" si="413"/>
        <v>0</v>
      </c>
      <c r="CZ410" s="3">
        <f t="shared" si="413"/>
        <v>0</v>
      </c>
      <c r="DA410" s="3">
        <f t="shared" si="413"/>
        <v>0</v>
      </c>
      <c r="DB410" s="3">
        <f t="shared" si="413"/>
        <v>0</v>
      </c>
      <c r="DC410" s="3">
        <f t="shared" si="413"/>
        <v>0</v>
      </c>
      <c r="DD410" s="3">
        <f t="shared" si="413"/>
        <v>0</v>
      </c>
      <c r="DE410" s="3">
        <f t="shared" si="413"/>
        <v>0</v>
      </c>
      <c r="DF410" s="3">
        <f t="shared" si="413"/>
        <v>0</v>
      </c>
      <c r="DG410" s="4">
        <f t="shared" ref="DG410:EL410" si="414">DG507</f>
        <v>6076721.4500000002</v>
      </c>
      <c r="DH410" s="4">
        <f t="shared" si="414"/>
        <v>6025676.4800000004</v>
      </c>
      <c r="DI410" s="4">
        <f t="shared" si="414"/>
        <v>2203.62</v>
      </c>
      <c r="DJ410" s="4">
        <f t="shared" si="414"/>
        <v>600.84</v>
      </c>
      <c r="DK410" s="4">
        <f t="shared" si="414"/>
        <v>48841.35</v>
      </c>
      <c r="DL410" s="4">
        <f t="shared" si="414"/>
        <v>0</v>
      </c>
      <c r="DM410" s="4">
        <f t="shared" si="414"/>
        <v>102.97390990000001</v>
      </c>
      <c r="DN410" s="4">
        <f t="shared" si="414"/>
        <v>0.90321839999999987</v>
      </c>
      <c r="DO410" s="4">
        <f t="shared" si="414"/>
        <v>14.87</v>
      </c>
      <c r="DP410" s="4">
        <f t="shared" si="414"/>
        <v>48063.09</v>
      </c>
      <c r="DQ410" s="4">
        <f t="shared" si="414"/>
        <v>25983.26</v>
      </c>
      <c r="DR410" s="4">
        <f t="shared" si="414"/>
        <v>0</v>
      </c>
      <c r="DS410" s="4">
        <f t="shared" si="414"/>
        <v>0</v>
      </c>
      <c r="DT410" s="4">
        <f t="shared" si="414"/>
        <v>6076721.4500000002</v>
      </c>
      <c r="DU410" s="4">
        <f t="shared" si="414"/>
        <v>6025676.4800000004</v>
      </c>
      <c r="DV410" s="4">
        <f t="shared" si="414"/>
        <v>2203.62</v>
      </c>
      <c r="DW410" s="4">
        <f t="shared" si="414"/>
        <v>600.84</v>
      </c>
      <c r="DX410" s="4">
        <f t="shared" si="414"/>
        <v>48841.35</v>
      </c>
      <c r="DY410" s="4">
        <f t="shared" si="414"/>
        <v>0</v>
      </c>
      <c r="DZ410" s="4">
        <f t="shared" si="414"/>
        <v>102.97390990000001</v>
      </c>
      <c r="EA410" s="4">
        <f t="shared" si="414"/>
        <v>0.90321839999999987</v>
      </c>
      <c r="EB410" s="4">
        <f t="shared" si="414"/>
        <v>14.87</v>
      </c>
      <c r="EC410" s="4">
        <f t="shared" si="414"/>
        <v>48063.09</v>
      </c>
      <c r="ED410" s="4">
        <f t="shared" si="414"/>
        <v>25983.26</v>
      </c>
      <c r="EE410" s="4">
        <f t="shared" si="414"/>
        <v>0</v>
      </c>
      <c r="EF410" s="4">
        <f t="shared" si="414"/>
        <v>0</v>
      </c>
      <c r="EG410" s="4">
        <f t="shared" si="414"/>
        <v>0</v>
      </c>
      <c r="EH410" s="4">
        <f t="shared" si="414"/>
        <v>0</v>
      </c>
      <c r="EI410" s="4">
        <f t="shared" si="414"/>
        <v>0</v>
      </c>
      <c r="EJ410" s="4">
        <f t="shared" si="414"/>
        <v>6151729.1500000004</v>
      </c>
      <c r="EK410" s="4">
        <f t="shared" si="414"/>
        <v>80995.95</v>
      </c>
      <c r="EL410" s="4">
        <f t="shared" si="414"/>
        <v>6070733.2000000002</v>
      </c>
      <c r="EM410" s="4">
        <f t="shared" ref="EM410:FR410" si="415">EM507</f>
        <v>0</v>
      </c>
      <c r="EN410" s="4">
        <f t="shared" si="415"/>
        <v>6025676.4800000004</v>
      </c>
      <c r="EO410" s="4">
        <f t="shared" si="415"/>
        <v>6025676.4800000004</v>
      </c>
      <c r="EP410" s="4">
        <f t="shared" si="415"/>
        <v>0</v>
      </c>
      <c r="EQ410" s="4">
        <f t="shared" si="415"/>
        <v>6025676.4800000004</v>
      </c>
      <c r="ER410" s="4">
        <f t="shared" si="415"/>
        <v>0</v>
      </c>
      <c r="ES410" s="4">
        <f t="shared" si="415"/>
        <v>0</v>
      </c>
      <c r="ET410" s="4">
        <f t="shared" si="415"/>
        <v>0</v>
      </c>
      <c r="EU410" s="4">
        <f t="shared" si="415"/>
        <v>0</v>
      </c>
      <c r="EV410" s="4">
        <f t="shared" si="415"/>
        <v>0</v>
      </c>
      <c r="EW410" s="4">
        <f t="shared" si="415"/>
        <v>0</v>
      </c>
      <c r="EX410" s="4">
        <f t="shared" si="415"/>
        <v>0</v>
      </c>
      <c r="EY410" s="4">
        <f t="shared" si="415"/>
        <v>0</v>
      </c>
      <c r="EZ410" s="4">
        <f t="shared" si="415"/>
        <v>0</v>
      </c>
      <c r="FA410" s="4">
        <f t="shared" si="415"/>
        <v>0</v>
      </c>
      <c r="FB410" s="4">
        <f t="shared" si="415"/>
        <v>0</v>
      </c>
      <c r="FC410" s="4">
        <f t="shared" si="415"/>
        <v>0</v>
      </c>
      <c r="FD410" s="4">
        <f t="shared" si="415"/>
        <v>0</v>
      </c>
      <c r="FE410" s="4">
        <f t="shared" si="415"/>
        <v>0</v>
      </c>
      <c r="FF410" s="4">
        <f t="shared" si="415"/>
        <v>0</v>
      </c>
      <c r="FG410" s="4">
        <f t="shared" si="415"/>
        <v>0</v>
      </c>
      <c r="FH410" s="4">
        <f t="shared" si="415"/>
        <v>0</v>
      </c>
      <c r="FI410" s="4">
        <f t="shared" si="415"/>
        <v>0</v>
      </c>
      <c r="FJ410" s="4">
        <f t="shared" si="415"/>
        <v>0</v>
      </c>
      <c r="FK410" s="4">
        <f t="shared" si="415"/>
        <v>0</v>
      </c>
      <c r="FL410" s="4">
        <f t="shared" si="415"/>
        <v>0</v>
      </c>
      <c r="FM410" s="4">
        <f t="shared" si="415"/>
        <v>0</v>
      </c>
      <c r="FN410" s="4">
        <f t="shared" si="415"/>
        <v>0</v>
      </c>
      <c r="FO410" s="4">
        <f t="shared" si="415"/>
        <v>0</v>
      </c>
      <c r="FP410" s="4">
        <f t="shared" si="415"/>
        <v>0</v>
      </c>
      <c r="FQ410" s="4">
        <f t="shared" si="415"/>
        <v>0</v>
      </c>
      <c r="FR410" s="4">
        <f t="shared" si="415"/>
        <v>0</v>
      </c>
      <c r="FS410" s="4">
        <f t="shared" ref="FS410:GX410" si="416">FS507</f>
        <v>6151729.1500000004</v>
      </c>
      <c r="FT410" s="4">
        <f t="shared" si="416"/>
        <v>80995.95</v>
      </c>
      <c r="FU410" s="4">
        <f t="shared" si="416"/>
        <v>6070733.2000000002</v>
      </c>
      <c r="FV410" s="4">
        <f t="shared" si="416"/>
        <v>0</v>
      </c>
      <c r="FW410" s="4">
        <f t="shared" si="416"/>
        <v>6025676.4800000004</v>
      </c>
      <c r="FX410" s="4">
        <f t="shared" si="416"/>
        <v>6025676.4800000004</v>
      </c>
      <c r="FY410" s="4">
        <f t="shared" si="416"/>
        <v>0</v>
      </c>
      <c r="FZ410" s="4">
        <f t="shared" si="416"/>
        <v>6025676.4800000004</v>
      </c>
      <c r="GA410" s="4">
        <f t="shared" si="416"/>
        <v>0</v>
      </c>
      <c r="GB410" s="4">
        <f t="shared" si="416"/>
        <v>0</v>
      </c>
      <c r="GC410" s="4">
        <f t="shared" si="416"/>
        <v>0</v>
      </c>
      <c r="GD410" s="4">
        <f t="shared" si="416"/>
        <v>0</v>
      </c>
      <c r="GE410" s="4">
        <f t="shared" si="416"/>
        <v>0</v>
      </c>
      <c r="GF410" s="4">
        <f t="shared" si="416"/>
        <v>0</v>
      </c>
      <c r="GG410" s="4">
        <f t="shared" si="416"/>
        <v>0</v>
      </c>
      <c r="GH410" s="4">
        <f t="shared" si="416"/>
        <v>0</v>
      </c>
      <c r="GI410" s="4">
        <f t="shared" si="416"/>
        <v>0</v>
      </c>
      <c r="GJ410" s="4">
        <f t="shared" si="416"/>
        <v>0</v>
      </c>
      <c r="GK410" s="4">
        <f t="shared" si="416"/>
        <v>0</v>
      </c>
      <c r="GL410" s="4">
        <f t="shared" si="416"/>
        <v>0</v>
      </c>
      <c r="GM410" s="4">
        <f t="shared" si="416"/>
        <v>0</v>
      </c>
      <c r="GN410" s="4">
        <f t="shared" si="416"/>
        <v>0</v>
      </c>
      <c r="GO410" s="4">
        <f t="shared" si="416"/>
        <v>0</v>
      </c>
      <c r="GP410" s="4">
        <f t="shared" si="416"/>
        <v>0</v>
      </c>
      <c r="GQ410" s="4">
        <f t="shared" si="416"/>
        <v>0</v>
      </c>
      <c r="GR410" s="4">
        <f t="shared" si="416"/>
        <v>0</v>
      </c>
      <c r="GS410" s="4">
        <f t="shared" si="416"/>
        <v>0</v>
      </c>
      <c r="GT410" s="4">
        <f t="shared" si="416"/>
        <v>0</v>
      </c>
      <c r="GU410" s="4">
        <f t="shared" si="416"/>
        <v>0</v>
      </c>
      <c r="GV410" s="4">
        <f t="shared" si="416"/>
        <v>0</v>
      </c>
      <c r="GW410" s="4">
        <f t="shared" si="416"/>
        <v>0</v>
      </c>
      <c r="GX410" s="4">
        <f t="shared" si="416"/>
        <v>0</v>
      </c>
    </row>
    <row r="412" spans="1:255" x14ac:dyDescent="0.2">
      <c r="A412" s="2">
        <v>17</v>
      </c>
      <c r="B412" s="2">
        <v>1</v>
      </c>
      <c r="C412" s="2">
        <f>ROW(SmtRes!A814)</f>
        <v>814</v>
      </c>
      <c r="D412" s="2">
        <f>ROW(EtalonRes!A834)</f>
        <v>834</v>
      </c>
      <c r="E412" s="2" t="s">
        <v>458</v>
      </c>
      <c r="F412" s="2" t="s">
        <v>459</v>
      </c>
      <c r="G412" s="2" t="s">
        <v>460</v>
      </c>
      <c r="H412" s="2" t="s">
        <v>109</v>
      </c>
      <c r="I412" s="2">
        <v>4</v>
      </c>
      <c r="J412" s="2">
        <v>0</v>
      </c>
      <c r="K412" s="2">
        <v>4</v>
      </c>
      <c r="L412" s="2"/>
      <c r="M412" s="2"/>
      <c r="N412" s="2"/>
      <c r="O412" s="2">
        <f t="shared" ref="O412:O443" si="417">ROUND(CP412,2)</f>
        <v>850.2</v>
      </c>
      <c r="P412" s="2">
        <f>ROUND(CQ412*I412,2)</f>
        <v>392.04</v>
      </c>
      <c r="Q412" s="2">
        <f t="shared" ref="Q412:Q443" si="418">ROUND(CR412*I412,2)</f>
        <v>82.32</v>
      </c>
      <c r="R412" s="2">
        <f t="shared" ref="R412:R443" si="419">ROUND(CS412*I412,2)</f>
        <v>6.48</v>
      </c>
      <c r="S412" s="2">
        <f t="shared" ref="S412:S443" si="420">ROUND(CT412*I412,2)</f>
        <v>375.84</v>
      </c>
      <c r="T412" s="2">
        <f t="shared" ref="T412:T443" si="421">ROUND(CU412*I412,2)</f>
        <v>0</v>
      </c>
      <c r="U412" s="2">
        <f t="shared" ref="U412:U443" si="422">ROUND(CV412*I412,7)</f>
        <v>39.984000000000002</v>
      </c>
      <c r="V412" s="2">
        <f t="shared" ref="V412:V443" si="423">ROUND(CW412*I412,7)</f>
        <v>0.48</v>
      </c>
      <c r="W412" s="2">
        <f t="shared" ref="W412:W443" si="424">ROUND(CX412*I412,2)</f>
        <v>0</v>
      </c>
      <c r="X412" s="2">
        <f t="shared" ref="X412:X443" si="425">ROUND(CY412,2)</f>
        <v>370.85</v>
      </c>
      <c r="Y412" s="2">
        <f t="shared" ref="Y412:Y443" si="426">ROUND(CZ412,2)</f>
        <v>194.98</v>
      </c>
      <c r="Z412" s="2"/>
      <c r="AA412" s="2">
        <v>64966527</v>
      </c>
      <c r="AB412" s="2">
        <f t="shared" ref="AB412:AB443" si="427">ROUND((AC412+AD412+AF412),2)</f>
        <v>212.55</v>
      </c>
      <c r="AC412" s="2">
        <f>ROUND(((ES412*ROUND(1,7))),2)</f>
        <v>98.01</v>
      </c>
      <c r="AD412" s="2">
        <f>ROUND(((((ET412*ROUND(1.2,7)))-((EU412*ROUND(1.2,7))))+AE412),2)</f>
        <v>20.58</v>
      </c>
      <c r="AE412" s="2">
        <f>ROUND(((EU412*ROUND(1.2,7))),2)</f>
        <v>1.62</v>
      </c>
      <c r="AF412" s="2">
        <f>ROUND(((EV412*ROUND(1.2,7))),2)</f>
        <v>93.96</v>
      </c>
      <c r="AG412" s="2">
        <f t="shared" ref="AG412:AG443" si="428">ROUND((AP412),2)</f>
        <v>0</v>
      </c>
      <c r="AH412" s="2">
        <f>((EW412*ROUND(1.2,7)))</f>
        <v>9.9960000000000004</v>
      </c>
      <c r="AI412" s="2">
        <f>((EX412*ROUND(1.2,7)))</f>
        <v>0.12</v>
      </c>
      <c r="AJ412" s="2">
        <f t="shared" ref="AJ412:AJ443" si="429">(AS412)</f>
        <v>0</v>
      </c>
      <c r="AK412" s="2">
        <v>193.46</v>
      </c>
      <c r="AL412" s="2">
        <v>98.01</v>
      </c>
      <c r="AM412" s="2">
        <v>17.149999999999999</v>
      </c>
      <c r="AN412" s="2">
        <v>1.35</v>
      </c>
      <c r="AO412" s="2">
        <v>78.3</v>
      </c>
      <c r="AP412" s="2">
        <v>0</v>
      </c>
      <c r="AQ412" s="2">
        <v>8.33</v>
      </c>
      <c r="AR412" s="2">
        <v>0.1</v>
      </c>
      <c r="AS412" s="2">
        <v>0</v>
      </c>
      <c r="AT412" s="2">
        <v>97</v>
      </c>
      <c r="AU412" s="2">
        <v>51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2</v>
      </c>
      <c r="BJ412" s="2" t="s">
        <v>461</v>
      </c>
      <c r="BK412" s="2"/>
      <c r="BL412" s="2"/>
      <c r="BM412" s="2">
        <v>108001</v>
      </c>
      <c r="BN412" s="2">
        <v>0</v>
      </c>
      <c r="BO412" s="2" t="s">
        <v>3</v>
      </c>
      <c r="BP412" s="2">
        <v>0</v>
      </c>
      <c r="BQ412" s="2">
        <v>3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97</v>
      </c>
      <c r="CA412" s="2">
        <v>51</v>
      </c>
      <c r="CB412" s="2" t="s">
        <v>3</v>
      </c>
      <c r="CC412" s="2"/>
      <c r="CD412" s="2"/>
      <c r="CE412" s="2">
        <v>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1251</v>
      </c>
      <c r="CO412" s="2">
        <v>0</v>
      </c>
      <c r="CP412" s="2">
        <f t="shared" ref="CP412:CP443" si="430">(P412+Q412+S412)</f>
        <v>850.2</v>
      </c>
      <c r="CQ412" s="2">
        <f>AC412*BC412</f>
        <v>98.01</v>
      </c>
      <c r="CR412" s="2">
        <f>((((ET412*ROUND(1.2,7)))*BB412-((EU412*ROUND(1.2,7)))*BS412)+AE412*BS412)</f>
        <v>20.58</v>
      </c>
      <c r="CS412" s="2">
        <f t="shared" ref="CS412:CS443" si="431">AE412*BS412</f>
        <v>1.62</v>
      </c>
      <c r="CT412" s="2">
        <f t="shared" ref="CT412:CT443" si="432">AF412*BA412</f>
        <v>93.96</v>
      </c>
      <c r="CU412" s="2">
        <f t="shared" ref="CU412:CU443" si="433">AG412</f>
        <v>0</v>
      </c>
      <c r="CV412" s="2">
        <f t="shared" ref="CV412:CV443" si="434">AH412</f>
        <v>9.9960000000000004</v>
      </c>
      <c r="CW412" s="2">
        <f t="shared" ref="CW412:CW443" si="435">AI412</f>
        <v>0.12</v>
      </c>
      <c r="CX412" s="2">
        <f t="shared" ref="CX412:CX443" si="436">AJ412</f>
        <v>0</v>
      </c>
      <c r="CY412" s="2">
        <f>(((S412+R412)*AT412)/100)</f>
        <v>370.85040000000004</v>
      </c>
      <c r="CZ412" s="2">
        <f>(((S412+R412)*AU412)/100)</f>
        <v>194.98320000000001</v>
      </c>
      <c r="DA412" s="2"/>
      <c r="DB412" s="2"/>
      <c r="DC412" s="2" t="s">
        <v>3</v>
      </c>
      <c r="DD412" s="2" t="s">
        <v>123</v>
      </c>
      <c r="DE412" s="2" t="s">
        <v>124</v>
      </c>
      <c r="DF412" s="2" t="s">
        <v>124</v>
      </c>
      <c r="DG412" s="2" t="s">
        <v>124</v>
      </c>
      <c r="DH412" s="2" t="s">
        <v>3</v>
      </c>
      <c r="DI412" s="2" t="s">
        <v>124</v>
      </c>
      <c r="DJ412" s="2" t="s">
        <v>124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109</v>
      </c>
      <c r="DW412" s="2" t="s">
        <v>109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49994016</v>
      </c>
      <c r="EF412" s="2">
        <v>3</v>
      </c>
      <c r="EG412" s="2" t="s">
        <v>27</v>
      </c>
      <c r="EH412" s="2">
        <v>0</v>
      </c>
      <c r="EI412" s="2" t="s">
        <v>3</v>
      </c>
      <c r="EJ412" s="2">
        <v>2</v>
      </c>
      <c r="EK412" s="2">
        <v>108001</v>
      </c>
      <c r="EL412" s="2" t="s">
        <v>28</v>
      </c>
      <c r="EM412" s="2" t="s">
        <v>29</v>
      </c>
      <c r="EN412" s="2"/>
      <c r="EO412" s="2" t="s">
        <v>125</v>
      </c>
      <c r="EP412" s="2"/>
      <c r="EQ412" s="2">
        <v>131072</v>
      </c>
      <c r="ER412" s="2">
        <v>193.46</v>
      </c>
      <c r="ES412" s="2">
        <v>98.01</v>
      </c>
      <c r="ET412" s="2">
        <v>17.149999999999999</v>
      </c>
      <c r="EU412" s="2">
        <v>1.35</v>
      </c>
      <c r="EV412" s="2">
        <v>78.3</v>
      </c>
      <c r="EW412" s="2">
        <v>8.33</v>
      </c>
      <c r="EX412" s="2">
        <v>0.1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0</v>
      </c>
      <c r="FT412" s="2"/>
      <c r="FU412" s="2"/>
      <c r="FV412" s="2"/>
      <c r="FW412" s="2"/>
      <c r="FX412" s="2">
        <v>97</v>
      </c>
      <c r="FY412" s="2">
        <v>51</v>
      </c>
      <c r="FZ412" s="2"/>
      <c r="GA412" s="2" t="s">
        <v>3</v>
      </c>
      <c r="GB412" s="2"/>
      <c r="GC412" s="2"/>
      <c r="GD412" s="2">
        <v>1</v>
      </c>
      <c r="GE412" s="2"/>
      <c r="GF412" s="2">
        <v>-1595276266</v>
      </c>
      <c r="GG412" s="2">
        <v>2</v>
      </c>
      <c r="GH412" s="2">
        <v>1</v>
      </c>
      <c r="GI412" s="2">
        <v>-2</v>
      </c>
      <c r="GJ412" s="2">
        <v>0</v>
      </c>
      <c r="GK412" s="2">
        <v>0</v>
      </c>
      <c r="GL412" s="2">
        <f t="shared" ref="GL412:GL443" si="437">ROUND(IF(AND(BH412=3,BI412=3,FS412&lt;&gt;0),P412,0),2)</f>
        <v>0</v>
      </c>
      <c r="GM412" s="2">
        <f>ROUND(O412+X412+Y412,2)+GX412</f>
        <v>1416.03</v>
      </c>
      <c r="GN412" s="2">
        <f t="shared" ref="GN412:GN443" si="438">IF(OR(BI412=0,BI412=1),GM412-GX412,0)</f>
        <v>0</v>
      </c>
      <c r="GO412" s="2">
        <f t="shared" ref="GO412:GO443" si="439">IF(BI412=2,GM412-GX412,0)</f>
        <v>1416.03</v>
      </c>
      <c r="GP412" s="2">
        <f t="shared" ref="GP412:GP443" si="440">IF(BI412=4,GM412-GX412,0)</f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ref="GV412:GV443" si="441">ROUND((GT412),2)</f>
        <v>0</v>
      </c>
      <c r="GW412" s="2">
        <v>1</v>
      </c>
      <c r="GX412" s="2">
        <f t="shared" ref="GX412:GX443" si="442">ROUND(HC412*I412,2)</f>
        <v>0</v>
      </c>
      <c r="GY412" s="2"/>
      <c r="GZ412" s="2"/>
      <c r="HA412" s="2">
        <v>0</v>
      </c>
      <c r="HB412" s="2">
        <v>0</v>
      </c>
      <c r="HC412" s="2">
        <f t="shared" ref="HC412:HC443" si="443">GV412*GW412</f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30</v>
      </c>
      <c r="HO412" s="2" t="s">
        <v>31</v>
      </c>
      <c r="HP412" s="2" t="s">
        <v>28</v>
      </c>
      <c r="HQ412" s="2" t="s">
        <v>28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ROW(SmtRes!A832)</f>
        <v>832</v>
      </c>
      <c r="D413">
        <f>ROW(EtalonRes!A852)</f>
        <v>852</v>
      </c>
      <c r="E413" t="s">
        <v>458</v>
      </c>
      <c r="F413" t="s">
        <v>459</v>
      </c>
      <c r="G413" t="s">
        <v>460</v>
      </c>
      <c r="H413" t="s">
        <v>109</v>
      </c>
      <c r="I413">
        <v>4</v>
      </c>
      <c r="J413">
        <v>0</v>
      </c>
      <c r="K413">
        <v>4</v>
      </c>
      <c r="O413">
        <f t="shared" si="417"/>
        <v>24696.18</v>
      </c>
      <c r="P413">
        <f>ROUND(CQ413*I413,2)</f>
        <v>4708.3999999999996</v>
      </c>
      <c r="Q413">
        <f t="shared" si="418"/>
        <v>846.25</v>
      </c>
      <c r="R413">
        <f t="shared" si="419"/>
        <v>330.03</v>
      </c>
      <c r="S413">
        <f t="shared" si="420"/>
        <v>19141.53</v>
      </c>
      <c r="T413">
        <f t="shared" si="421"/>
        <v>0</v>
      </c>
      <c r="U413">
        <f t="shared" si="422"/>
        <v>39.984000000000002</v>
      </c>
      <c r="V413">
        <f t="shared" si="423"/>
        <v>0.48</v>
      </c>
      <c r="W413">
        <f t="shared" si="424"/>
        <v>0</v>
      </c>
      <c r="X413">
        <f t="shared" si="425"/>
        <v>18887.41</v>
      </c>
      <c r="Y413">
        <f t="shared" si="426"/>
        <v>9930.5</v>
      </c>
      <c r="AA413">
        <v>64966525</v>
      </c>
      <c r="AB413">
        <f t="shared" si="427"/>
        <v>212.55</v>
      </c>
      <c r="AC413">
        <f>ROUND(((ES413*ROUND(1,7))),2)</f>
        <v>98.01</v>
      </c>
      <c r="AD413">
        <f>ROUND(((((ET413*ROUND(1.2,7)))-((EU413*ROUND(1.2,7))))+AE413),2)</f>
        <v>20.58</v>
      </c>
      <c r="AE413">
        <f>ROUND(((EU413*ROUND(1.2,7))),2)</f>
        <v>1.62</v>
      </c>
      <c r="AF413">
        <f>ROUND(((EV413*ROUND(1.2,7))),2)</f>
        <v>93.96</v>
      </c>
      <c r="AG413">
        <f t="shared" si="428"/>
        <v>0</v>
      </c>
      <c r="AH413">
        <f>((EW413*ROUND(1.2,7)))</f>
        <v>9.9960000000000004</v>
      </c>
      <c r="AI413">
        <f>((EX413*ROUND(1.2,7)))</f>
        <v>0.12</v>
      </c>
      <c r="AJ413">
        <f t="shared" si="429"/>
        <v>0</v>
      </c>
      <c r="AK413">
        <v>193.46</v>
      </c>
      <c r="AL413">
        <v>98.01</v>
      </c>
      <c r="AM413">
        <v>17.149999999999999</v>
      </c>
      <c r="AN413">
        <v>1.35</v>
      </c>
      <c r="AO413">
        <v>78.3</v>
      </c>
      <c r="AP413">
        <v>0</v>
      </c>
      <c r="AQ413">
        <v>8.33</v>
      </c>
      <c r="AR413">
        <v>0.1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50.93</v>
      </c>
      <c r="BB413">
        <v>10.28</v>
      </c>
      <c r="BC413">
        <v>12.01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461</v>
      </c>
      <c r="BM413">
        <v>108001</v>
      </c>
      <c r="BN413">
        <v>0</v>
      </c>
      <c r="BO413" t="s">
        <v>459</v>
      </c>
      <c r="BP413">
        <v>1</v>
      </c>
      <c r="BQ413">
        <v>3</v>
      </c>
      <c r="BR413">
        <v>0</v>
      </c>
      <c r="BS413">
        <v>50.93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1251</v>
      </c>
      <c r="CO413">
        <v>0</v>
      </c>
      <c r="CP413">
        <f t="shared" si="430"/>
        <v>24696.18</v>
      </c>
      <c r="CQ413">
        <f>AC413*BC413</f>
        <v>1177.1001000000001</v>
      </c>
      <c r="CR413">
        <f>((((ET413*ROUND(1.2,7)))*BB413-((EU413*ROUND(1.2,7)))*BS413)+AE413*BS413)</f>
        <v>211.56239999999997</v>
      </c>
      <c r="CS413">
        <f t="shared" si="431"/>
        <v>82.506600000000006</v>
      </c>
      <c r="CT413">
        <f t="shared" si="432"/>
        <v>4785.3827999999994</v>
      </c>
      <c r="CU413">
        <f t="shared" si="433"/>
        <v>0</v>
      </c>
      <c r="CV413">
        <f t="shared" si="434"/>
        <v>9.9960000000000004</v>
      </c>
      <c r="CW413">
        <f t="shared" si="435"/>
        <v>0.12</v>
      </c>
      <c r="CX413">
        <f t="shared" si="436"/>
        <v>0</v>
      </c>
      <c r="CY413">
        <f>(((S413+R413)*AT413)/100)</f>
        <v>18887.413199999999</v>
      </c>
      <c r="CZ413">
        <f>(((S413+R413)*AU413)/100)</f>
        <v>9930.4955999999984</v>
      </c>
      <c r="DC413" t="s">
        <v>3</v>
      </c>
      <c r="DD413" t="s">
        <v>123</v>
      </c>
      <c r="DE413" t="s">
        <v>124</v>
      </c>
      <c r="DF413" t="s">
        <v>124</v>
      </c>
      <c r="DG413" t="s">
        <v>124</v>
      </c>
      <c r="DH413" t="s">
        <v>3</v>
      </c>
      <c r="DI413" t="s">
        <v>124</v>
      </c>
      <c r="DJ413" t="s">
        <v>124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109</v>
      </c>
      <c r="DW413" t="s">
        <v>109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49994016</v>
      </c>
      <c r="EF413">
        <v>3</v>
      </c>
      <c r="EG413" t="s">
        <v>27</v>
      </c>
      <c r="EH413">
        <v>0</v>
      </c>
      <c r="EI413" t="s">
        <v>3</v>
      </c>
      <c r="EJ413">
        <v>2</v>
      </c>
      <c r="EK413">
        <v>108001</v>
      </c>
      <c r="EL413" t="s">
        <v>28</v>
      </c>
      <c r="EM413" t="s">
        <v>29</v>
      </c>
      <c r="EO413" t="s">
        <v>125</v>
      </c>
      <c r="EQ413">
        <v>131072</v>
      </c>
      <c r="ER413">
        <v>193.46</v>
      </c>
      <c r="ES413">
        <v>98.01</v>
      </c>
      <c r="ET413">
        <v>17.149999999999999</v>
      </c>
      <c r="EU413">
        <v>1.35</v>
      </c>
      <c r="EV413">
        <v>78.3</v>
      </c>
      <c r="EW413">
        <v>8.33</v>
      </c>
      <c r="EX413">
        <v>0.1</v>
      </c>
      <c r="EY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0</v>
      </c>
      <c r="GF413">
        <v>-1595276266</v>
      </c>
      <c r="GG413">
        <v>2</v>
      </c>
      <c r="GH413">
        <v>1</v>
      </c>
      <c r="GI413">
        <v>2</v>
      </c>
      <c r="GJ413">
        <v>0</v>
      </c>
      <c r="GK413">
        <f>ROUND(R413*(S12)/100,2)</f>
        <v>528.04999999999995</v>
      </c>
      <c r="GL413">
        <f t="shared" si="437"/>
        <v>0</v>
      </c>
      <c r="GM413">
        <f>ROUND(O413+X413+Y413+GK413,2)+GX413</f>
        <v>54042.14</v>
      </c>
      <c r="GN413">
        <f t="shared" si="438"/>
        <v>0</v>
      </c>
      <c r="GO413">
        <f t="shared" si="439"/>
        <v>54042.14</v>
      </c>
      <c r="GP413">
        <f t="shared" si="440"/>
        <v>0</v>
      </c>
      <c r="GR413">
        <v>0</v>
      </c>
      <c r="GS413">
        <v>3</v>
      </c>
      <c r="GT413">
        <v>0</v>
      </c>
      <c r="GU413" t="s">
        <v>3</v>
      </c>
      <c r="GV413">
        <f t="shared" si="441"/>
        <v>0</v>
      </c>
      <c r="GW413">
        <v>1</v>
      </c>
      <c r="GX413">
        <f t="shared" si="442"/>
        <v>0</v>
      </c>
      <c r="HA413">
        <v>0</v>
      </c>
      <c r="HB413">
        <v>0</v>
      </c>
      <c r="HC413">
        <f t="shared" si="443"/>
        <v>0</v>
      </c>
      <c r="HE413" t="s">
        <v>3</v>
      </c>
      <c r="HF413" t="s">
        <v>3</v>
      </c>
      <c r="HM413" t="s">
        <v>3</v>
      </c>
      <c r="HN413" t="s">
        <v>30</v>
      </c>
      <c r="HO413" t="s">
        <v>31</v>
      </c>
      <c r="HP413" t="s">
        <v>28</v>
      </c>
      <c r="HQ413" t="s">
        <v>28</v>
      </c>
      <c r="HS413">
        <v>0</v>
      </c>
      <c r="IK413">
        <v>0</v>
      </c>
    </row>
    <row r="414" spans="1:255" x14ac:dyDescent="0.2">
      <c r="A414" s="2">
        <v>17</v>
      </c>
      <c r="B414" s="2">
        <v>1</v>
      </c>
      <c r="C414" s="2"/>
      <c r="D414" s="2"/>
      <c r="E414" s="2" t="s">
        <v>462</v>
      </c>
      <c r="F414" s="2" t="s">
        <v>463</v>
      </c>
      <c r="G414" s="2" t="s">
        <v>464</v>
      </c>
      <c r="H414" s="2" t="s">
        <v>51</v>
      </c>
      <c r="I414" s="2">
        <v>4</v>
      </c>
      <c r="J414" s="2">
        <v>0</v>
      </c>
      <c r="K414" s="2">
        <v>4</v>
      </c>
      <c r="L414" s="2"/>
      <c r="M414" s="2"/>
      <c r="N414" s="2"/>
      <c r="O414" s="2">
        <f t="shared" si="417"/>
        <v>2505072</v>
      </c>
      <c r="P414" s="2">
        <f>ROUND(ROUND(CQ414*I414,2)/BC414,2)</f>
        <v>2505072</v>
      </c>
      <c r="Q414" s="2">
        <f t="shared" si="418"/>
        <v>0</v>
      </c>
      <c r="R414" s="2">
        <f t="shared" si="419"/>
        <v>0</v>
      </c>
      <c r="S414" s="2">
        <f t="shared" si="420"/>
        <v>0</v>
      </c>
      <c r="T414" s="2">
        <f t="shared" si="421"/>
        <v>0</v>
      </c>
      <c r="U414" s="2">
        <f t="shared" si="422"/>
        <v>0</v>
      </c>
      <c r="V414" s="2">
        <f t="shared" si="423"/>
        <v>0</v>
      </c>
      <c r="W414" s="2">
        <f t="shared" si="424"/>
        <v>0</v>
      </c>
      <c r="X414" s="2">
        <f t="shared" si="425"/>
        <v>0</v>
      </c>
      <c r="Y414" s="2">
        <f t="shared" si="426"/>
        <v>0</v>
      </c>
      <c r="Z414" s="2"/>
      <c r="AA414" s="2">
        <v>64966527</v>
      </c>
      <c r="AB414" s="2">
        <f t="shared" si="427"/>
        <v>626268</v>
      </c>
      <c r="AC414" s="2">
        <f t="shared" ref="AC414:AF415" si="444">ROUND((ES414),2)</f>
        <v>626268</v>
      </c>
      <c r="AD414" s="2">
        <f t="shared" si="444"/>
        <v>0</v>
      </c>
      <c r="AE414" s="2">
        <f t="shared" si="444"/>
        <v>0</v>
      </c>
      <c r="AF414" s="2">
        <f t="shared" si="444"/>
        <v>0</v>
      </c>
      <c r="AG414" s="2">
        <f t="shared" si="428"/>
        <v>0</v>
      </c>
      <c r="AH414" s="2">
        <f>(EW414)</f>
        <v>0</v>
      </c>
      <c r="AI414" s="2">
        <f>(EX414)</f>
        <v>0</v>
      </c>
      <c r="AJ414" s="2">
        <f t="shared" si="429"/>
        <v>0</v>
      </c>
      <c r="AK414" s="2">
        <v>626268</v>
      </c>
      <c r="AL414" s="2">
        <v>626268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2</v>
      </c>
      <c r="BJ414" s="2" t="s">
        <v>3</v>
      </c>
      <c r="BK414" s="2"/>
      <c r="BL414" s="2"/>
      <c r="BM414" s="2">
        <v>333</v>
      </c>
      <c r="BN414" s="2">
        <v>0</v>
      </c>
      <c r="BO414" s="2" t="s">
        <v>3</v>
      </c>
      <c r="BP414" s="2">
        <v>0</v>
      </c>
      <c r="BQ414" s="2">
        <v>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0</v>
      </c>
      <c r="CA414" s="2">
        <v>0</v>
      </c>
      <c r="CB414" s="2" t="s">
        <v>3</v>
      </c>
      <c r="CC414" s="2"/>
      <c r="CD414" s="2"/>
      <c r="CE414" s="2">
        <v>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430"/>
        <v>2505072</v>
      </c>
      <c r="CQ414" s="2">
        <f>AC414</f>
        <v>626268</v>
      </c>
      <c r="CR414" s="2">
        <f>AD414</f>
        <v>0</v>
      </c>
      <c r="CS414" s="2">
        <f t="shared" si="431"/>
        <v>0</v>
      </c>
      <c r="CT414" s="2">
        <f t="shared" si="432"/>
        <v>0</v>
      </c>
      <c r="CU414" s="2">
        <f t="shared" si="433"/>
        <v>0</v>
      </c>
      <c r="CV414" s="2">
        <f t="shared" si="434"/>
        <v>0</v>
      </c>
      <c r="CW414" s="2">
        <f t="shared" si="435"/>
        <v>0</v>
      </c>
      <c r="CX414" s="2">
        <f t="shared" si="436"/>
        <v>0</v>
      </c>
      <c r="CY414" s="2">
        <f>0</f>
        <v>0</v>
      </c>
      <c r="CZ414" s="2">
        <f>0</f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1010</v>
      </c>
      <c r="DV414" s="2" t="s">
        <v>51</v>
      </c>
      <c r="DW414" s="2" t="s">
        <v>51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0</v>
      </c>
      <c r="EF414" s="2">
        <v>0</v>
      </c>
      <c r="EG414" s="2" t="s">
        <v>3</v>
      </c>
      <c r="EH414" s="2">
        <v>0</v>
      </c>
      <c r="EI414" s="2" t="s">
        <v>3</v>
      </c>
      <c r="EJ414" s="2">
        <v>0</v>
      </c>
      <c r="EK414" s="2">
        <v>333</v>
      </c>
      <c r="EL414" s="2" t="s">
        <v>3</v>
      </c>
      <c r="EM414" s="2" t="s">
        <v>3</v>
      </c>
      <c r="EN414" s="2"/>
      <c r="EO414" s="2" t="s">
        <v>3</v>
      </c>
      <c r="EP414" s="2"/>
      <c r="EQ414" s="2">
        <v>1703936</v>
      </c>
      <c r="ER414" s="2">
        <v>55634.23</v>
      </c>
      <c r="ES414" s="2">
        <v>626268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>
        <v>0</v>
      </c>
      <c r="EZ414" s="2">
        <v>5</v>
      </c>
      <c r="FA414" s="2"/>
      <c r="FB414" s="2"/>
      <c r="FC414" s="2">
        <v>0</v>
      </c>
      <c r="FD414" s="2">
        <v>18</v>
      </c>
      <c r="FE414" s="2"/>
      <c r="FF414" s="2">
        <v>626268</v>
      </c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0</v>
      </c>
      <c r="FT414" s="2"/>
      <c r="FU414" s="2"/>
      <c r="FV414" s="2"/>
      <c r="FW414" s="2"/>
      <c r="FX414" s="2">
        <v>0</v>
      </c>
      <c r="FY414" s="2">
        <v>0</v>
      </c>
      <c r="FZ414" s="2"/>
      <c r="GA414" s="2" t="s">
        <v>3</v>
      </c>
      <c r="GB414" s="2"/>
      <c r="GC414" s="2"/>
      <c r="GD414" s="2">
        <v>1</v>
      </c>
      <c r="GE414" s="2"/>
      <c r="GF414" s="2">
        <v>-973440812</v>
      </c>
      <c r="GG414" s="2">
        <v>2</v>
      </c>
      <c r="GH414" s="2">
        <v>3</v>
      </c>
      <c r="GI414" s="2">
        <v>-2</v>
      </c>
      <c r="GJ414" s="2">
        <v>0</v>
      </c>
      <c r="GK414" s="2">
        <v>0</v>
      </c>
      <c r="GL414" s="2">
        <f t="shared" si="437"/>
        <v>0</v>
      </c>
      <c r="GM414" s="2">
        <f>ROUND(O414+X414+Y414,2)+GX414</f>
        <v>2505072</v>
      </c>
      <c r="GN414" s="2">
        <f t="shared" si="438"/>
        <v>0</v>
      </c>
      <c r="GO414" s="2">
        <f t="shared" si="439"/>
        <v>2505072</v>
      </c>
      <c r="GP414" s="2">
        <f t="shared" si="440"/>
        <v>0</v>
      </c>
      <c r="GQ414" s="2"/>
      <c r="GR414" s="2">
        <v>1</v>
      </c>
      <c r="GS414" s="2">
        <v>1</v>
      </c>
      <c r="GT414" s="2">
        <v>0</v>
      </c>
      <c r="GU414" s="2" t="s">
        <v>3</v>
      </c>
      <c r="GV414" s="2">
        <f t="shared" si="441"/>
        <v>0</v>
      </c>
      <c r="GW414" s="2">
        <v>1</v>
      </c>
      <c r="GX414" s="2">
        <f t="shared" si="442"/>
        <v>0</v>
      </c>
      <c r="GY414" s="2"/>
      <c r="GZ414" s="2"/>
      <c r="HA414" s="2">
        <v>0</v>
      </c>
      <c r="HB414" s="2">
        <v>0</v>
      </c>
      <c r="HC414" s="2">
        <f t="shared" si="443"/>
        <v>0</v>
      </c>
      <c r="HD414" s="2"/>
      <c r="HE414" s="2" t="s">
        <v>3</v>
      </c>
      <c r="HF414" s="2" t="s">
        <v>3</v>
      </c>
      <c r="HG414" s="2">
        <f>ROUND(AC414*I414,2)</f>
        <v>2505072</v>
      </c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E415" t="s">
        <v>462</v>
      </c>
      <c r="F415" t="s">
        <v>463</v>
      </c>
      <c r="G415" t="s">
        <v>464</v>
      </c>
      <c r="H415" t="s">
        <v>51</v>
      </c>
      <c r="I415">
        <v>4</v>
      </c>
      <c r="J415">
        <v>0</v>
      </c>
      <c r="K415">
        <v>4</v>
      </c>
      <c r="O415">
        <f t="shared" si="417"/>
        <v>2555173.44</v>
      </c>
      <c r="P415">
        <f>ROUND(CQ415*I415,2)</f>
        <v>2555173.44</v>
      </c>
      <c r="Q415">
        <f t="shared" si="418"/>
        <v>0</v>
      </c>
      <c r="R415">
        <f t="shared" si="419"/>
        <v>0</v>
      </c>
      <c r="S415">
        <f t="shared" si="420"/>
        <v>0</v>
      </c>
      <c r="T415">
        <f t="shared" si="421"/>
        <v>0</v>
      </c>
      <c r="U415">
        <f t="shared" si="422"/>
        <v>0</v>
      </c>
      <c r="V415">
        <f t="shared" si="423"/>
        <v>0</v>
      </c>
      <c r="W415">
        <f t="shared" si="424"/>
        <v>0</v>
      </c>
      <c r="X415">
        <f t="shared" si="425"/>
        <v>0</v>
      </c>
      <c r="Y415">
        <f t="shared" si="426"/>
        <v>0</v>
      </c>
      <c r="AA415">
        <v>64966525</v>
      </c>
      <c r="AB415">
        <f t="shared" si="427"/>
        <v>638793.36</v>
      </c>
      <c r="AC415">
        <f t="shared" si="444"/>
        <v>638793.36</v>
      </c>
      <c r="AD415">
        <f t="shared" si="444"/>
        <v>0</v>
      </c>
      <c r="AE415">
        <f t="shared" si="444"/>
        <v>0</v>
      </c>
      <c r="AF415">
        <f t="shared" si="444"/>
        <v>0</v>
      </c>
      <c r="AG415">
        <f t="shared" si="428"/>
        <v>0</v>
      </c>
      <c r="AH415">
        <f>(EW415)</f>
        <v>0</v>
      </c>
      <c r="AI415">
        <f>(EX415)</f>
        <v>0</v>
      </c>
      <c r="AJ415">
        <f t="shared" si="429"/>
        <v>0</v>
      </c>
      <c r="AK415">
        <v>638793.36</v>
      </c>
      <c r="AL415">
        <v>638793.36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9.66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2</v>
      </c>
      <c r="BJ415" t="s">
        <v>3</v>
      </c>
      <c r="BM415">
        <v>333</v>
      </c>
      <c r="BN415">
        <v>0</v>
      </c>
      <c r="BO415" t="s">
        <v>3</v>
      </c>
      <c r="BP415">
        <v>0</v>
      </c>
      <c r="BQ415">
        <v>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430"/>
        <v>2555173.44</v>
      </c>
      <c r="CQ415">
        <f>AC415</f>
        <v>638793.36</v>
      </c>
      <c r="CR415">
        <f>AD415</f>
        <v>0</v>
      </c>
      <c r="CS415">
        <f t="shared" si="431"/>
        <v>0</v>
      </c>
      <c r="CT415">
        <f t="shared" si="432"/>
        <v>0</v>
      </c>
      <c r="CU415">
        <f t="shared" si="433"/>
        <v>0</v>
      </c>
      <c r="CV415">
        <f t="shared" si="434"/>
        <v>0</v>
      </c>
      <c r="CW415">
        <f t="shared" si="435"/>
        <v>0</v>
      </c>
      <c r="CX415">
        <f t="shared" si="436"/>
        <v>0</v>
      </c>
      <c r="CY415">
        <f>0</f>
        <v>0</v>
      </c>
      <c r="CZ415">
        <f>0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1010</v>
      </c>
      <c r="DV415" t="s">
        <v>51</v>
      </c>
      <c r="DW415" t="s">
        <v>51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0</v>
      </c>
      <c r="EF415">
        <v>0</v>
      </c>
      <c r="EG415" t="s">
        <v>3</v>
      </c>
      <c r="EH415">
        <v>0</v>
      </c>
      <c r="EI415" t="s">
        <v>3</v>
      </c>
      <c r="EJ415">
        <v>0</v>
      </c>
      <c r="EK415">
        <v>333</v>
      </c>
      <c r="EL415" t="s">
        <v>3</v>
      </c>
      <c r="EM415" t="s">
        <v>3</v>
      </c>
      <c r="EO415" t="s">
        <v>3</v>
      </c>
      <c r="EQ415">
        <v>1703936</v>
      </c>
      <c r="ER415">
        <v>638793.36</v>
      </c>
      <c r="ES415">
        <v>638793.36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5</v>
      </c>
      <c r="FC415">
        <v>0</v>
      </c>
      <c r="FD415">
        <v>18</v>
      </c>
      <c r="FF415">
        <v>626268</v>
      </c>
      <c r="FQ415">
        <v>0</v>
      </c>
      <c r="FR415">
        <v>0</v>
      </c>
      <c r="FS415">
        <v>0</v>
      </c>
      <c r="FX415">
        <v>0</v>
      </c>
      <c r="FY415">
        <v>0</v>
      </c>
      <c r="GA415" t="s">
        <v>465</v>
      </c>
      <c r="GD415">
        <v>0</v>
      </c>
      <c r="GF415">
        <v>-973440812</v>
      </c>
      <c r="GG415">
        <v>2</v>
      </c>
      <c r="GH415">
        <v>3</v>
      </c>
      <c r="GI415">
        <v>5</v>
      </c>
      <c r="GJ415">
        <v>0</v>
      </c>
      <c r="GK415">
        <f>ROUND(R415*(S12)/100,2)</f>
        <v>0</v>
      </c>
      <c r="GL415">
        <f t="shared" si="437"/>
        <v>0</v>
      </c>
      <c r="GM415">
        <f>ROUND(O415+X415+Y415+GK415,2)+GX415</f>
        <v>2555173.44</v>
      </c>
      <c r="GN415">
        <f t="shared" si="438"/>
        <v>0</v>
      </c>
      <c r="GO415">
        <f t="shared" si="439"/>
        <v>2555173.44</v>
      </c>
      <c r="GP415">
        <f t="shared" si="440"/>
        <v>0</v>
      </c>
      <c r="GR415">
        <v>1</v>
      </c>
      <c r="GS415">
        <v>1</v>
      </c>
      <c r="GT415">
        <v>0</v>
      </c>
      <c r="GU415" t="s">
        <v>3</v>
      </c>
      <c r="GV415">
        <f t="shared" si="441"/>
        <v>0</v>
      </c>
      <c r="GW415">
        <v>1</v>
      </c>
      <c r="GX415">
        <f t="shared" si="442"/>
        <v>0</v>
      </c>
      <c r="HA415">
        <v>0</v>
      </c>
      <c r="HB415">
        <v>0</v>
      </c>
      <c r="HC415">
        <f t="shared" si="443"/>
        <v>0</v>
      </c>
      <c r="HE415" t="s">
        <v>48</v>
      </c>
      <c r="HF415" t="s">
        <v>38</v>
      </c>
      <c r="HG415">
        <f>ROUND(AC415*I415,2)</f>
        <v>2555173.44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55" x14ac:dyDescent="0.2">
      <c r="A416" s="2">
        <v>17</v>
      </c>
      <c r="B416" s="2">
        <v>1</v>
      </c>
      <c r="C416" s="2">
        <f>ROW(SmtRes!A838)</f>
        <v>838</v>
      </c>
      <c r="D416" s="2">
        <f>ROW(EtalonRes!A858)</f>
        <v>858</v>
      </c>
      <c r="E416" s="2" t="s">
        <v>466</v>
      </c>
      <c r="F416" s="2" t="s">
        <v>467</v>
      </c>
      <c r="G416" s="2" t="s">
        <v>468</v>
      </c>
      <c r="H416" s="2" t="s">
        <v>109</v>
      </c>
      <c r="I416" s="2">
        <v>19</v>
      </c>
      <c r="J416" s="2">
        <v>0</v>
      </c>
      <c r="K416" s="2">
        <v>19</v>
      </c>
      <c r="L416" s="2"/>
      <c r="M416" s="2"/>
      <c r="N416" s="2"/>
      <c r="O416" s="2">
        <f t="shared" si="417"/>
        <v>167.12</v>
      </c>
      <c r="P416" s="2">
        <f>ROUND(CQ416*I416,2)</f>
        <v>15.39</v>
      </c>
      <c r="Q416" s="2">
        <f t="shared" si="418"/>
        <v>50.65</v>
      </c>
      <c r="R416" s="2">
        <f t="shared" si="419"/>
        <v>3.23</v>
      </c>
      <c r="S416" s="2">
        <f t="shared" si="420"/>
        <v>101.08</v>
      </c>
      <c r="T416" s="2">
        <f t="shared" si="421"/>
        <v>0</v>
      </c>
      <c r="U416" s="2">
        <f t="shared" si="422"/>
        <v>10.488</v>
      </c>
      <c r="V416" s="2">
        <f t="shared" si="423"/>
        <v>0.22800000000000001</v>
      </c>
      <c r="W416" s="2">
        <f t="shared" si="424"/>
        <v>0</v>
      </c>
      <c r="X416" s="2">
        <f t="shared" si="425"/>
        <v>101.18</v>
      </c>
      <c r="Y416" s="2">
        <f t="shared" si="426"/>
        <v>53.2</v>
      </c>
      <c r="Z416" s="2"/>
      <c r="AA416" s="2">
        <v>64966527</v>
      </c>
      <c r="AB416" s="2">
        <f t="shared" si="427"/>
        <v>8.8000000000000007</v>
      </c>
      <c r="AC416" s="2">
        <f>ROUND(((ES416*ROUND(1,7))),2)</f>
        <v>0.81</v>
      </c>
      <c r="AD416" s="2">
        <f>ROUND(((((ET416*ROUND(1.2,7)))-((EU416*ROUND(1.2,7))))+AE416),2)</f>
        <v>2.67</v>
      </c>
      <c r="AE416" s="2">
        <f>ROUND(((EU416*ROUND(1.2,7))),2)</f>
        <v>0.17</v>
      </c>
      <c r="AF416" s="2">
        <f>ROUND(((EV416*ROUND(1.2,7))),2)</f>
        <v>5.32</v>
      </c>
      <c r="AG416" s="2">
        <f t="shared" si="428"/>
        <v>0</v>
      </c>
      <c r="AH416" s="2">
        <f>((EW416*ROUND(1.2,7)))</f>
        <v>0.55200000000000005</v>
      </c>
      <c r="AI416" s="2">
        <f>((EX416*ROUND(1.2,7)))</f>
        <v>1.2E-2</v>
      </c>
      <c r="AJ416" s="2">
        <f t="shared" si="429"/>
        <v>0</v>
      </c>
      <c r="AK416" s="2">
        <v>7.46</v>
      </c>
      <c r="AL416" s="2">
        <v>0.81</v>
      </c>
      <c r="AM416" s="2">
        <v>2.2200000000000002</v>
      </c>
      <c r="AN416" s="2">
        <v>0.14000000000000001</v>
      </c>
      <c r="AO416" s="2">
        <v>4.43</v>
      </c>
      <c r="AP416" s="2">
        <v>0</v>
      </c>
      <c r="AQ416" s="2">
        <v>0.46</v>
      </c>
      <c r="AR416" s="2">
        <v>0.01</v>
      </c>
      <c r="AS416" s="2">
        <v>0</v>
      </c>
      <c r="AT416" s="2">
        <v>97</v>
      </c>
      <c r="AU416" s="2">
        <v>51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2</v>
      </c>
      <c r="BJ416" s="2" t="s">
        <v>469</v>
      </c>
      <c r="BK416" s="2"/>
      <c r="BL416" s="2"/>
      <c r="BM416" s="2">
        <v>108001</v>
      </c>
      <c r="BN416" s="2">
        <v>0</v>
      </c>
      <c r="BO416" s="2" t="s">
        <v>3</v>
      </c>
      <c r="BP416" s="2">
        <v>0</v>
      </c>
      <c r="BQ416" s="2">
        <v>3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97</v>
      </c>
      <c r="CA416" s="2">
        <v>51</v>
      </c>
      <c r="CB416" s="2" t="s">
        <v>3</v>
      </c>
      <c r="CC416" s="2"/>
      <c r="CD416" s="2"/>
      <c r="CE416" s="2">
        <v>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1251</v>
      </c>
      <c r="CO416" s="2">
        <v>0</v>
      </c>
      <c r="CP416" s="2">
        <f t="shared" si="430"/>
        <v>167.12</v>
      </c>
      <c r="CQ416" s="2">
        <f>AC416*BC416</f>
        <v>0.81</v>
      </c>
      <c r="CR416" s="2">
        <f>((((ET416*ROUND(1.2,7)))*BB416-((EU416*ROUND(1.2,7)))*BS416)+AE416*BS416)</f>
        <v>2.6659999999999999</v>
      </c>
      <c r="CS416" s="2">
        <f t="shared" si="431"/>
        <v>0.17</v>
      </c>
      <c r="CT416" s="2">
        <f t="shared" si="432"/>
        <v>5.32</v>
      </c>
      <c r="CU416" s="2">
        <f t="shared" si="433"/>
        <v>0</v>
      </c>
      <c r="CV416" s="2">
        <f t="shared" si="434"/>
        <v>0.55200000000000005</v>
      </c>
      <c r="CW416" s="2">
        <f t="shared" si="435"/>
        <v>1.2E-2</v>
      </c>
      <c r="CX416" s="2">
        <f t="shared" si="436"/>
        <v>0</v>
      </c>
      <c r="CY416" s="2">
        <f t="shared" ref="CY416:CY423" si="445">(((S416+R416)*AT416)/100)</f>
        <v>101.1807</v>
      </c>
      <c r="CZ416" s="2">
        <f t="shared" ref="CZ416:CZ423" si="446">(((S416+R416)*AU416)/100)</f>
        <v>53.198100000000004</v>
      </c>
      <c r="DA416" s="2"/>
      <c r="DB416" s="2"/>
      <c r="DC416" s="2" t="s">
        <v>3</v>
      </c>
      <c r="DD416" s="2" t="s">
        <v>123</v>
      </c>
      <c r="DE416" s="2" t="s">
        <v>124</v>
      </c>
      <c r="DF416" s="2" t="s">
        <v>124</v>
      </c>
      <c r="DG416" s="2" t="s">
        <v>124</v>
      </c>
      <c r="DH416" s="2" t="s">
        <v>3</v>
      </c>
      <c r="DI416" s="2" t="s">
        <v>124</v>
      </c>
      <c r="DJ416" s="2" t="s">
        <v>124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1013</v>
      </c>
      <c r="DV416" s="2" t="s">
        <v>109</v>
      </c>
      <c r="DW416" s="2" t="s">
        <v>109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49994016</v>
      </c>
      <c r="EF416" s="2">
        <v>3</v>
      </c>
      <c r="EG416" s="2" t="s">
        <v>27</v>
      </c>
      <c r="EH416" s="2">
        <v>0</v>
      </c>
      <c r="EI416" s="2" t="s">
        <v>3</v>
      </c>
      <c r="EJ416" s="2">
        <v>2</v>
      </c>
      <c r="EK416" s="2">
        <v>108001</v>
      </c>
      <c r="EL416" s="2" t="s">
        <v>28</v>
      </c>
      <c r="EM416" s="2" t="s">
        <v>29</v>
      </c>
      <c r="EN416" s="2"/>
      <c r="EO416" s="2" t="s">
        <v>125</v>
      </c>
      <c r="EP416" s="2"/>
      <c r="EQ416" s="2">
        <v>131072</v>
      </c>
      <c r="ER416" s="2">
        <v>7.46</v>
      </c>
      <c r="ES416" s="2">
        <v>0.81</v>
      </c>
      <c r="ET416" s="2">
        <v>2.2200000000000002</v>
      </c>
      <c r="EU416" s="2">
        <v>0.14000000000000001</v>
      </c>
      <c r="EV416" s="2">
        <v>4.43</v>
      </c>
      <c r="EW416" s="2">
        <v>0.46</v>
      </c>
      <c r="EX416" s="2">
        <v>0.01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0</v>
      </c>
      <c r="FT416" s="2"/>
      <c r="FU416" s="2"/>
      <c r="FV416" s="2"/>
      <c r="FW416" s="2"/>
      <c r="FX416" s="2">
        <v>97</v>
      </c>
      <c r="FY416" s="2">
        <v>51</v>
      </c>
      <c r="FZ416" s="2"/>
      <c r="GA416" s="2" t="s">
        <v>3</v>
      </c>
      <c r="GB416" s="2"/>
      <c r="GC416" s="2"/>
      <c r="GD416" s="2">
        <v>1</v>
      </c>
      <c r="GE416" s="2"/>
      <c r="GF416" s="2">
        <v>-1126594985</v>
      </c>
      <c r="GG416" s="2">
        <v>2</v>
      </c>
      <c r="GH416" s="2">
        <v>1</v>
      </c>
      <c r="GI416" s="2">
        <v>-2</v>
      </c>
      <c r="GJ416" s="2">
        <v>0</v>
      </c>
      <c r="GK416" s="2">
        <v>0</v>
      </c>
      <c r="GL416" s="2">
        <f t="shared" si="437"/>
        <v>0</v>
      </c>
      <c r="GM416" s="2">
        <f>ROUND(O416+X416+Y416,2)+GX416</f>
        <v>321.5</v>
      </c>
      <c r="GN416" s="2">
        <f t="shared" si="438"/>
        <v>0</v>
      </c>
      <c r="GO416" s="2">
        <f t="shared" si="439"/>
        <v>321.5</v>
      </c>
      <c r="GP416" s="2">
        <f t="shared" si="440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441"/>
        <v>0</v>
      </c>
      <c r="GW416" s="2">
        <v>1</v>
      </c>
      <c r="GX416" s="2">
        <f t="shared" si="442"/>
        <v>0</v>
      </c>
      <c r="GY416" s="2"/>
      <c r="GZ416" s="2"/>
      <c r="HA416" s="2">
        <v>0</v>
      </c>
      <c r="HB416" s="2">
        <v>0</v>
      </c>
      <c r="HC416" s="2">
        <f t="shared" si="443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30</v>
      </c>
      <c r="HO416" s="2" t="s">
        <v>31</v>
      </c>
      <c r="HP416" s="2" t="s">
        <v>28</v>
      </c>
      <c r="HQ416" s="2" t="s">
        <v>28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17</v>
      </c>
      <c r="B417">
        <v>1</v>
      </c>
      <c r="C417">
        <f>ROW(SmtRes!A844)</f>
        <v>844</v>
      </c>
      <c r="D417">
        <f>ROW(EtalonRes!A864)</f>
        <v>864</v>
      </c>
      <c r="E417" t="s">
        <v>466</v>
      </c>
      <c r="F417" t="s">
        <v>467</v>
      </c>
      <c r="G417" t="s">
        <v>468</v>
      </c>
      <c r="H417" t="s">
        <v>109</v>
      </c>
      <c r="I417">
        <v>19</v>
      </c>
      <c r="J417">
        <v>0</v>
      </c>
      <c r="K417">
        <v>19</v>
      </c>
      <c r="O417">
        <f t="shared" si="417"/>
        <v>6286.99</v>
      </c>
      <c r="P417">
        <f>ROUND(CQ417*I417,2)</f>
        <v>316.57</v>
      </c>
      <c r="Q417">
        <f t="shared" si="418"/>
        <v>822.42</v>
      </c>
      <c r="R417">
        <f t="shared" si="419"/>
        <v>164.5</v>
      </c>
      <c r="S417">
        <f t="shared" si="420"/>
        <v>5148</v>
      </c>
      <c r="T417">
        <f t="shared" si="421"/>
        <v>0</v>
      </c>
      <c r="U417">
        <f t="shared" si="422"/>
        <v>10.488</v>
      </c>
      <c r="V417">
        <f t="shared" si="423"/>
        <v>0.22800000000000001</v>
      </c>
      <c r="W417">
        <f t="shared" si="424"/>
        <v>0</v>
      </c>
      <c r="X417">
        <f t="shared" si="425"/>
        <v>5153.13</v>
      </c>
      <c r="Y417">
        <f t="shared" si="426"/>
        <v>2709.38</v>
      </c>
      <c r="AA417">
        <v>64966525</v>
      </c>
      <c r="AB417">
        <f t="shared" si="427"/>
        <v>8.8000000000000007</v>
      </c>
      <c r="AC417">
        <f>ROUND(((ES417*ROUND(1,7))),2)</f>
        <v>0.81</v>
      </c>
      <c r="AD417">
        <f>ROUND(((((ET417*ROUND(1.2,7)))-((EU417*ROUND(1.2,7))))+AE417),2)</f>
        <v>2.67</v>
      </c>
      <c r="AE417">
        <f>ROUND(((EU417*ROUND(1.2,7))),2)</f>
        <v>0.17</v>
      </c>
      <c r="AF417">
        <f>ROUND(((EV417*ROUND(1.2,7))),2)</f>
        <v>5.32</v>
      </c>
      <c r="AG417">
        <f t="shared" si="428"/>
        <v>0</v>
      </c>
      <c r="AH417">
        <f>((EW417*ROUND(1.2,7)))</f>
        <v>0.55200000000000005</v>
      </c>
      <c r="AI417">
        <f>((EX417*ROUND(1.2,7)))</f>
        <v>1.2E-2</v>
      </c>
      <c r="AJ417">
        <f t="shared" si="429"/>
        <v>0</v>
      </c>
      <c r="AK417">
        <v>7.46</v>
      </c>
      <c r="AL417">
        <v>0.81</v>
      </c>
      <c r="AM417">
        <v>2.2200000000000002</v>
      </c>
      <c r="AN417">
        <v>0.14000000000000001</v>
      </c>
      <c r="AO417">
        <v>4.43</v>
      </c>
      <c r="AP417">
        <v>0</v>
      </c>
      <c r="AQ417">
        <v>0.46</v>
      </c>
      <c r="AR417">
        <v>0.01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50.93</v>
      </c>
      <c r="BB417">
        <v>16.21</v>
      </c>
      <c r="BC417">
        <v>20.57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469</v>
      </c>
      <c r="BM417">
        <v>108001</v>
      </c>
      <c r="BN417">
        <v>0</v>
      </c>
      <c r="BO417" t="s">
        <v>467</v>
      </c>
      <c r="BP417">
        <v>1</v>
      </c>
      <c r="BQ417">
        <v>3</v>
      </c>
      <c r="BR417">
        <v>0</v>
      </c>
      <c r="BS417">
        <v>50.93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1251</v>
      </c>
      <c r="CO417">
        <v>0</v>
      </c>
      <c r="CP417">
        <f t="shared" si="430"/>
        <v>6286.99</v>
      </c>
      <c r="CQ417">
        <f>AC417*BC417</f>
        <v>16.6617</v>
      </c>
      <c r="CR417">
        <f>((((ET417*ROUND(1.2,7)))*BB417-((EU417*ROUND(1.2,7)))*BS417)+AE417*BS417)</f>
        <v>43.285300000000007</v>
      </c>
      <c r="CS417">
        <f t="shared" si="431"/>
        <v>8.658100000000001</v>
      </c>
      <c r="CT417">
        <f t="shared" si="432"/>
        <v>270.94760000000002</v>
      </c>
      <c r="CU417">
        <f t="shared" si="433"/>
        <v>0</v>
      </c>
      <c r="CV417">
        <f t="shared" si="434"/>
        <v>0.55200000000000005</v>
      </c>
      <c r="CW417">
        <f t="shared" si="435"/>
        <v>1.2E-2</v>
      </c>
      <c r="CX417">
        <f t="shared" si="436"/>
        <v>0</v>
      </c>
      <c r="CY417">
        <f t="shared" si="445"/>
        <v>5153.125</v>
      </c>
      <c r="CZ417">
        <f t="shared" si="446"/>
        <v>2709.375</v>
      </c>
      <c r="DC417" t="s">
        <v>3</v>
      </c>
      <c r="DD417" t="s">
        <v>123</v>
      </c>
      <c r="DE417" t="s">
        <v>124</v>
      </c>
      <c r="DF417" t="s">
        <v>124</v>
      </c>
      <c r="DG417" t="s">
        <v>124</v>
      </c>
      <c r="DH417" t="s">
        <v>3</v>
      </c>
      <c r="DI417" t="s">
        <v>124</v>
      </c>
      <c r="DJ417" t="s">
        <v>124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109</v>
      </c>
      <c r="DW417" t="s">
        <v>109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49994016</v>
      </c>
      <c r="EF417">
        <v>3</v>
      </c>
      <c r="EG417" t="s">
        <v>27</v>
      </c>
      <c r="EH417">
        <v>0</v>
      </c>
      <c r="EI417" t="s">
        <v>3</v>
      </c>
      <c r="EJ417">
        <v>2</v>
      </c>
      <c r="EK417">
        <v>108001</v>
      </c>
      <c r="EL417" t="s">
        <v>28</v>
      </c>
      <c r="EM417" t="s">
        <v>29</v>
      </c>
      <c r="EO417" t="s">
        <v>125</v>
      </c>
      <c r="EQ417">
        <v>131072</v>
      </c>
      <c r="ER417">
        <v>7.46</v>
      </c>
      <c r="ES417">
        <v>0.81</v>
      </c>
      <c r="ET417">
        <v>2.2200000000000002</v>
      </c>
      <c r="EU417">
        <v>0.14000000000000001</v>
      </c>
      <c r="EV417">
        <v>4.43</v>
      </c>
      <c r="EW417">
        <v>0.46</v>
      </c>
      <c r="EX417">
        <v>0.01</v>
      </c>
      <c r="EY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0</v>
      </c>
      <c r="GF417">
        <v>-1126594985</v>
      </c>
      <c r="GG417">
        <v>2</v>
      </c>
      <c r="GH417">
        <v>1</v>
      </c>
      <c r="GI417">
        <v>2</v>
      </c>
      <c r="GJ417">
        <v>0</v>
      </c>
      <c r="GK417">
        <f>ROUND(R417*(S12)/100,2)</f>
        <v>263.2</v>
      </c>
      <c r="GL417">
        <f t="shared" si="437"/>
        <v>0</v>
      </c>
      <c r="GM417">
        <f>ROUND(O417+X417+Y417+GK417,2)+GX417</f>
        <v>14412.7</v>
      </c>
      <c r="GN417">
        <f t="shared" si="438"/>
        <v>0</v>
      </c>
      <c r="GO417">
        <f t="shared" si="439"/>
        <v>14412.7</v>
      </c>
      <c r="GP417">
        <f t="shared" si="440"/>
        <v>0</v>
      </c>
      <c r="GR417">
        <v>0</v>
      </c>
      <c r="GS417">
        <v>3</v>
      </c>
      <c r="GT417">
        <v>0</v>
      </c>
      <c r="GU417" t="s">
        <v>3</v>
      </c>
      <c r="GV417">
        <f t="shared" si="441"/>
        <v>0</v>
      </c>
      <c r="GW417">
        <v>1</v>
      </c>
      <c r="GX417">
        <f t="shared" si="442"/>
        <v>0</v>
      </c>
      <c r="HA417">
        <v>0</v>
      </c>
      <c r="HB417">
        <v>0</v>
      </c>
      <c r="HC417">
        <f t="shared" si="443"/>
        <v>0</v>
      </c>
      <c r="HE417" t="s">
        <v>3</v>
      </c>
      <c r="HF417" t="s">
        <v>3</v>
      </c>
      <c r="HM417" t="s">
        <v>3</v>
      </c>
      <c r="HN417" t="s">
        <v>30</v>
      </c>
      <c r="HO417" t="s">
        <v>31</v>
      </c>
      <c r="HP417" t="s">
        <v>28</v>
      </c>
      <c r="HQ417" t="s">
        <v>28</v>
      </c>
      <c r="HS417">
        <v>0</v>
      </c>
      <c r="IK417">
        <v>0</v>
      </c>
    </row>
    <row r="418" spans="1:255" x14ac:dyDescent="0.2">
      <c r="A418" s="2">
        <v>17</v>
      </c>
      <c r="B418" s="2">
        <v>1</v>
      </c>
      <c r="C418" s="2"/>
      <c r="D418" s="2"/>
      <c r="E418" s="2" t="s">
        <v>470</v>
      </c>
      <c r="F418" s="2" t="s">
        <v>471</v>
      </c>
      <c r="G418" s="2" t="s">
        <v>472</v>
      </c>
      <c r="H418" s="2" t="s">
        <v>51</v>
      </c>
      <c r="I418" s="2">
        <v>19</v>
      </c>
      <c r="J418" s="2">
        <v>0</v>
      </c>
      <c r="K418" s="2">
        <v>19</v>
      </c>
      <c r="L418" s="2"/>
      <c r="M418" s="2"/>
      <c r="N418" s="2"/>
      <c r="O418" s="2">
        <f t="shared" si="417"/>
        <v>29640</v>
      </c>
      <c r="P418" s="2">
        <f>ROUND(ROUND(CQ418*I418,2)/BC418,2)</f>
        <v>29640</v>
      </c>
      <c r="Q418" s="2">
        <f t="shared" si="418"/>
        <v>0</v>
      </c>
      <c r="R418" s="2">
        <f t="shared" si="419"/>
        <v>0</v>
      </c>
      <c r="S418" s="2">
        <f t="shared" si="420"/>
        <v>0</v>
      </c>
      <c r="T418" s="2">
        <f t="shared" si="421"/>
        <v>0</v>
      </c>
      <c r="U418" s="2">
        <f t="shared" si="422"/>
        <v>0</v>
      </c>
      <c r="V418" s="2">
        <f t="shared" si="423"/>
        <v>0</v>
      </c>
      <c r="W418" s="2">
        <f t="shared" si="424"/>
        <v>0</v>
      </c>
      <c r="X418" s="2">
        <f t="shared" si="425"/>
        <v>0</v>
      </c>
      <c r="Y418" s="2">
        <f t="shared" si="426"/>
        <v>0</v>
      </c>
      <c r="Z418" s="2"/>
      <c r="AA418" s="2">
        <v>64966527</v>
      </c>
      <c r="AB418" s="2">
        <f t="shared" si="427"/>
        <v>1560</v>
      </c>
      <c r="AC418" s="2">
        <f t="shared" ref="AC418:AF419" si="447">ROUND((ES418),2)</f>
        <v>1560</v>
      </c>
      <c r="AD418" s="2">
        <f t="shared" si="447"/>
        <v>0</v>
      </c>
      <c r="AE418" s="2">
        <f t="shared" si="447"/>
        <v>0</v>
      </c>
      <c r="AF418" s="2">
        <f t="shared" si="447"/>
        <v>0</v>
      </c>
      <c r="AG418" s="2">
        <f t="shared" si="428"/>
        <v>0</v>
      </c>
      <c r="AH418" s="2">
        <f>(EW418)</f>
        <v>0</v>
      </c>
      <c r="AI418" s="2">
        <f>(EX418)</f>
        <v>0</v>
      </c>
      <c r="AJ418" s="2">
        <f t="shared" si="429"/>
        <v>0</v>
      </c>
      <c r="AK418" s="2">
        <v>1560</v>
      </c>
      <c r="AL418" s="2">
        <v>1560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224</v>
      </c>
      <c r="AU418" s="2">
        <v>60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2</v>
      </c>
      <c r="BJ418" s="2" t="s">
        <v>3</v>
      </c>
      <c r="BK418" s="2"/>
      <c r="BL418" s="2"/>
      <c r="BM418" s="2">
        <v>317</v>
      </c>
      <c r="BN418" s="2">
        <v>0</v>
      </c>
      <c r="BO418" s="2" t="s">
        <v>3</v>
      </c>
      <c r="BP418" s="2">
        <v>0</v>
      </c>
      <c r="BQ418" s="2">
        <v>3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224</v>
      </c>
      <c r="CA418" s="2">
        <v>60</v>
      </c>
      <c r="CB418" s="2" t="s">
        <v>3</v>
      </c>
      <c r="CC418" s="2"/>
      <c r="CD418" s="2"/>
      <c r="CE418" s="2">
        <v>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430"/>
        <v>29640</v>
      </c>
      <c r="CQ418" s="2">
        <f>AC418</f>
        <v>1560</v>
      </c>
      <c r="CR418" s="2">
        <f>(((ET418)-(EU418)*BS418)+AE418*BS418)</f>
        <v>0</v>
      </c>
      <c r="CS418" s="2">
        <f t="shared" si="431"/>
        <v>0</v>
      </c>
      <c r="CT418" s="2">
        <f t="shared" si="432"/>
        <v>0</v>
      </c>
      <c r="CU418" s="2">
        <f t="shared" si="433"/>
        <v>0</v>
      </c>
      <c r="CV418" s="2">
        <f t="shared" si="434"/>
        <v>0</v>
      </c>
      <c r="CW418" s="2">
        <f t="shared" si="435"/>
        <v>0</v>
      </c>
      <c r="CX418" s="2">
        <f t="shared" si="436"/>
        <v>0</v>
      </c>
      <c r="CY418" s="2">
        <f t="shared" si="445"/>
        <v>0</v>
      </c>
      <c r="CZ418" s="2">
        <f t="shared" si="446"/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1010</v>
      </c>
      <c r="DV418" s="2" t="s">
        <v>51</v>
      </c>
      <c r="DW418" s="2" t="s">
        <v>51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49994461</v>
      </c>
      <c r="EF418" s="2">
        <v>3</v>
      </c>
      <c r="EG418" s="2" t="s">
        <v>27</v>
      </c>
      <c r="EH418" s="2">
        <v>0</v>
      </c>
      <c r="EI418" s="2" t="s">
        <v>3</v>
      </c>
      <c r="EJ418" s="2">
        <v>2</v>
      </c>
      <c r="EK418" s="2">
        <v>317</v>
      </c>
      <c r="EL418" s="2" t="s">
        <v>473</v>
      </c>
      <c r="EM418" s="2" t="s">
        <v>145</v>
      </c>
      <c r="EN418" s="2"/>
      <c r="EO418" s="2" t="s">
        <v>3</v>
      </c>
      <c r="EP418" s="2"/>
      <c r="EQ418" s="2">
        <v>1703936</v>
      </c>
      <c r="ER418" s="2">
        <v>138.56</v>
      </c>
      <c r="ES418" s="2">
        <v>1560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5</v>
      </c>
      <c r="FA418" s="2"/>
      <c r="FB418" s="2"/>
      <c r="FC418" s="2">
        <v>0</v>
      </c>
      <c r="FD418" s="2">
        <v>18</v>
      </c>
      <c r="FE418" s="2"/>
      <c r="FF418" s="2">
        <v>1560</v>
      </c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0</v>
      </c>
      <c r="FT418" s="2"/>
      <c r="FU418" s="2"/>
      <c r="FV418" s="2"/>
      <c r="FW418" s="2"/>
      <c r="FX418" s="2">
        <v>224</v>
      </c>
      <c r="FY418" s="2">
        <v>60</v>
      </c>
      <c r="FZ418" s="2"/>
      <c r="GA418" s="2" t="s">
        <v>3</v>
      </c>
      <c r="GB418" s="2"/>
      <c r="GC418" s="2"/>
      <c r="GD418" s="2">
        <v>1</v>
      </c>
      <c r="GE418" s="2"/>
      <c r="GF418" s="2">
        <v>209939759</v>
      </c>
      <c r="GG418" s="2">
        <v>2</v>
      </c>
      <c r="GH418" s="2">
        <v>3</v>
      </c>
      <c r="GI418" s="2">
        <v>-2</v>
      </c>
      <c r="GJ418" s="2">
        <v>0</v>
      </c>
      <c r="GK418" s="2">
        <v>0</v>
      </c>
      <c r="GL418" s="2">
        <f t="shared" si="437"/>
        <v>0</v>
      </c>
      <c r="GM418" s="2">
        <f>ROUND(O418+X418+Y418,2)+GX418</f>
        <v>29640</v>
      </c>
      <c r="GN418" s="2">
        <f t="shared" si="438"/>
        <v>0</v>
      </c>
      <c r="GO418" s="2">
        <f t="shared" si="439"/>
        <v>29640</v>
      </c>
      <c r="GP418" s="2">
        <f t="shared" si="440"/>
        <v>0</v>
      </c>
      <c r="GQ418" s="2"/>
      <c r="GR418" s="2">
        <v>1</v>
      </c>
      <c r="GS418" s="2">
        <v>1</v>
      </c>
      <c r="GT418" s="2">
        <v>0</v>
      </c>
      <c r="GU418" s="2" t="s">
        <v>3</v>
      </c>
      <c r="GV418" s="2">
        <f t="shared" si="441"/>
        <v>0</v>
      </c>
      <c r="GW418" s="2">
        <v>1</v>
      </c>
      <c r="GX418" s="2">
        <f t="shared" si="442"/>
        <v>0</v>
      </c>
      <c r="GY418" s="2"/>
      <c r="GZ418" s="2"/>
      <c r="HA418" s="2">
        <v>0</v>
      </c>
      <c r="HB418" s="2">
        <v>0</v>
      </c>
      <c r="HC418" s="2">
        <f t="shared" si="443"/>
        <v>0</v>
      </c>
      <c r="HD418" s="2"/>
      <c r="HE418" s="2" t="s">
        <v>3</v>
      </c>
      <c r="HF418" s="2" t="s">
        <v>3</v>
      </c>
      <c r="HG418" s="2">
        <f>ROUND(AC418*I418,2)</f>
        <v>29640</v>
      </c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E419" t="s">
        <v>470</v>
      </c>
      <c r="F419" t="s">
        <v>471</v>
      </c>
      <c r="G419" t="s">
        <v>472</v>
      </c>
      <c r="H419" t="s">
        <v>51</v>
      </c>
      <c r="I419">
        <v>19</v>
      </c>
      <c r="J419">
        <v>0</v>
      </c>
      <c r="K419">
        <v>19</v>
      </c>
      <c r="O419">
        <f t="shared" si="417"/>
        <v>30232.799999999999</v>
      </c>
      <c r="P419">
        <f>ROUND(CQ419*I419,2)</f>
        <v>30232.799999999999</v>
      </c>
      <c r="Q419">
        <f t="shared" si="418"/>
        <v>0</v>
      </c>
      <c r="R419">
        <f t="shared" si="419"/>
        <v>0</v>
      </c>
      <c r="S419">
        <f t="shared" si="420"/>
        <v>0</v>
      </c>
      <c r="T419">
        <f t="shared" si="421"/>
        <v>0</v>
      </c>
      <c r="U419">
        <f t="shared" si="422"/>
        <v>0</v>
      </c>
      <c r="V419">
        <f t="shared" si="423"/>
        <v>0</v>
      </c>
      <c r="W419">
        <f t="shared" si="424"/>
        <v>0</v>
      </c>
      <c r="X419">
        <f t="shared" si="425"/>
        <v>0</v>
      </c>
      <c r="Y419">
        <f t="shared" si="426"/>
        <v>0</v>
      </c>
      <c r="AA419">
        <v>64966525</v>
      </c>
      <c r="AB419">
        <f t="shared" si="427"/>
        <v>1591.2</v>
      </c>
      <c r="AC419">
        <f t="shared" si="447"/>
        <v>1591.2</v>
      </c>
      <c r="AD419">
        <f t="shared" si="447"/>
        <v>0</v>
      </c>
      <c r="AE419">
        <f t="shared" si="447"/>
        <v>0</v>
      </c>
      <c r="AF419">
        <f t="shared" si="447"/>
        <v>0</v>
      </c>
      <c r="AG419">
        <f t="shared" si="428"/>
        <v>0</v>
      </c>
      <c r="AH419">
        <f>(EW419)</f>
        <v>0</v>
      </c>
      <c r="AI419">
        <f>(EX419)</f>
        <v>0</v>
      </c>
      <c r="AJ419">
        <f t="shared" si="429"/>
        <v>0</v>
      </c>
      <c r="AK419">
        <v>1591.2</v>
      </c>
      <c r="AL419">
        <v>1591.2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224</v>
      </c>
      <c r="AU419">
        <v>60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9.66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2</v>
      </c>
      <c r="BJ419" t="s">
        <v>3</v>
      </c>
      <c r="BM419">
        <v>317</v>
      </c>
      <c r="BN419">
        <v>0</v>
      </c>
      <c r="BO419" t="s">
        <v>3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224</v>
      </c>
      <c r="CA419">
        <v>60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430"/>
        <v>30232.799999999999</v>
      </c>
      <c r="CQ419">
        <f>AC419</f>
        <v>1591.2</v>
      </c>
      <c r="CR419">
        <f>(((ET419)-(EU419)*BS419)+AE419*BS419)</f>
        <v>0</v>
      </c>
      <c r="CS419">
        <f t="shared" si="431"/>
        <v>0</v>
      </c>
      <c r="CT419">
        <f t="shared" si="432"/>
        <v>0</v>
      </c>
      <c r="CU419">
        <f t="shared" si="433"/>
        <v>0</v>
      </c>
      <c r="CV419">
        <f t="shared" si="434"/>
        <v>0</v>
      </c>
      <c r="CW419">
        <f t="shared" si="435"/>
        <v>0</v>
      </c>
      <c r="CX419">
        <f t="shared" si="436"/>
        <v>0</v>
      </c>
      <c r="CY419">
        <f t="shared" si="445"/>
        <v>0</v>
      </c>
      <c r="CZ419">
        <f t="shared" si="446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1010</v>
      </c>
      <c r="DV419" t="s">
        <v>51</v>
      </c>
      <c r="DW419" t="s">
        <v>51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49994461</v>
      </c>
      <c r="EF419">
        <v>3</v>
      </c>
      <c r="EG419" t="s">
        <v>27</v>
      </c>
      <c r="EH419">
        <v>0</v>
      </c>
      <c r="EI419" t="s">
        <v>3</v>
      </c>
      <c r="EJ419">
        <v>2</v>
      </c>
      <c r="EK419">
        <v>317</v>
      </c>
      <c r="EL419" t="s">
        <v>473</v>
      </c>
      <c r="EM419" t="s">
        <v>145</v>
      </c>
      <c r="EO419" t="s">
        <v>3</v>
      </c>
      <c r="EQ419">
        <v>1703936</v>
      </c>
      <c r="ER419">
        <v>1591.2</v>
      </c>
      <c r="ES419">
        <v>1591.2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5</v>
      </c>
      <c r="FC419">
        <v>0</v>
      </c>
      <c r="FD419">
        <v>18</v>
      </c>
      <c r="FF419">
        <v>1560</v>
      </c>
      <c r="FQ419">
        <v>0</v>
      </c>
      <c r="FR419">
        <v>0</v>
      </c>
      <c r="FS419">
        <v>0</v>
      </c>
      <c r="FX419">
        <v>224</v>
      </c>
      <c r="FY419">
        <v>60</v>
      </c>
      <c r="GA419" t="s">
        <v>474</v>
      </c>
      <c r="GD419">
        <v>0</v>
      </c>
      <c r="GF419">
        <v>209939759</v>
      </c>
      <c r="GG419">
        <v>2</v>
      </c>
      <c r="GH419">
        <v>3</v>
      </c>
      <c r="GI419">
        <v>5</v>
      </c>
      <c r="GJ419">
        <v>0</v>
      </c>
      <c r="GK419">
        <f>ROUND(R419*(S12)/100,2)</f>
        <v>0</v>
      </c>
      <c r="GL419">
        <f t="shared" si="437"/>
        <v>0</v>
      </c>
      <c r="GM419">
        <f>ROUND(O419+X419+Y419+GK419,2)+GX419</f>
        <v>30232.799999999999</v>
      </c>
      <c r="GN419">
        <f t="shared" si="438"/>
        <v>0</v>
      </c>
      <c r="GO419">
        <f t="shared" si="439"/>
        <v>30232.799999999999</v>
      </c>
      <c r="GP419">
        <f t="shared" si="440"/>
        <v>0</v>
      </c>
      <c r="GR419">
        <v>1</v>
      </c>
      <c r="GS419">
        <v>1</v>
      </c>
      <c r="GT419">
        <v>0</v>
      </c>
      <c r="GU419" t="s">
        <v>3</v>
      </c>
      <c r="GV419">
        <f t="shared" si="441"/>
        <v>0</v>
      </c>
      <c r="GW419">
        <v>1</v>
      </c>
      <c r="GX419">
        <f t="shared" si="442"/>
        <v>0</v>
      </c>
      <c r="HA419">
        <v>0</v>
      </c>
      <c r="HB419">
        <v>0</v>
      </c>
      <c r="HC419">
        <f t="shared" si="443"/>
        <v>0</v>
      </c>
      <c r="HE419" t="s">
        <v>48</v>
      </c>
      <c r="HF419" t="s">
        <v>38</v>
      </c>
      <c r="HG419">
        <f>ROUND(AC419*I419,2)</f>
        <v>30232.799999999999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HS419">
        <v>0</v>
      </c>
      <c r="IK419">
        <v>0</v>
      </c>
    </row>
    <row r="420" spans="1:255" x14ac:dyDescent="0.2">
      <c r="A420" s="2">
        <v>17</v>
      </c>
      <c r="B420" s="2">
        <v>1</v>
      </c>
      <c r="C420" s="2">
        <f>ROW(SmtRes!A857)</f>
        <v>857</v>
      </c>
      <c r="D420" s="2">
        <f>ROW(EtalonRes!A877)</f>
        <v>877</v>
      </c>
      <c r="E420" s="2" t="s">
        <v>475</v>
      </c>
      <c r="F420" s="2" t="s">
        <v>476</v>
      </c>
      <c r="G420" s="2" t="s">
        <v>477</v>
      </c>
      <c r="H420" s="2" t="s">
        <v>58</v>
      </c>
      <c r="I420" s="2">
        <f>ROUND(ROUND((0.34*19)/100,4),7)</f>
        <v>6.4600000000000005E-2</v>
      </c>
      <c r="J420" s="2">
        <v>0</v>
      </c>
      <c r="K420" s="2">
        <f>ROUND(ROUND((0.34*19)/100,4),7)</f>
        <v>6.4600000000000005E-2</v>
      </c>
      <c r="L420" s="2"/>
      <c r="M420" s="2"/>
      <c r="N420" s="2"/>
      <c r="O420" s="2">
        <f t="shared" si="417"/>
        <v>42.3</v>
      </c>
      <c r="P420" s="2">
        <f>ROUND(CQ420*I420,2)</f>
        <v>27.85</v>
      </c>
      <c r="Q420" s="2">
        <f t="shared" si="418"/>
        <v>8.2100000000000009</v>
      </c>
      <c r="R420" s="2">
        <f t="shared" si="419"/>
        <v>1.72</v>
      </c>
      <c r="S420" s="2">
        <f t="shared" si="420"/>
        <v>6.24</v>
      </c>
      <c r="T420" s="2">
        <f t="shared" si="421"/>
        <v>0</v>
      </c>
      <c r="U420" s="2">
        <f t="shared" si="422"/>
        <v>0.66357120000000003</v>
      </c>
      <c r="V420" s="2">
        <f t="shared" si="423"/>
        <v>0.16821839999999999</v>
      </c>
      <c r="W420" s="2">
        <f t="shared" si="424"/>
        <v>0</v>
      </c>
      <c r="X420" s="2">
        <f t="shared" si="425"/>
        <v>7.72</v>
      </c>
      <c r="Y420" s="2">
        <f t="shared" si="426"/>
        <v>4.0599999999999996</v>
      </c>
      <c r="Z420" s="2"/>
      <c r="AA420" s="2">
        <v>64966527</v>
      </c>
      <c r="AB420" s="2">
        <f t="shared" si="427"/>
        <v>654.86</v>
      </c>
      <c r="AC420" s="2">
        <f>ROUND(((ES420*ROUND(1,7))),2)</f>
        <v>431.15</v>
      </c>
      <c r="AD420" s="2">
        <f>ROUND(((((ET420*ROUND(1.2,7)))-((EU420*ROUND(1.2,7))))+AE420),2)</f>
        <v>127.16</v>
      </c>
      <c r="AE420" s="2">
        <f>ROUND(((EU420*ROUND(1.2,7))),2)</f>
        <v>26.62</v>
      </c>
      <c r="AF420" s="2">
        <f>ROUND(((EV420*ROUND(1.2,7))),2)</f>
        <v>96.55</v>
      </c>
      <c r="AG420" s="2">
        <f t="shared" si="428"/>
        <v>0</v>
      </c>
      <c r="AH420" s="2">
        <f>((EW420*ROUND(1.2,7)))</f>
        <v>10.272</v>
      </c>
      <c r="AI420" s="2">
        <f>((EX420*ROUND(1.2,7)))</f>
        <v>2.6039999999999996</v>
      </c>
      <c r="AJ420" s="2">
        <f t="shared" si="429"/>
        <v>0</v>
      </c>
      <c r="AK420" s="2">
        <v>617.57000000000005</v>
      </c>
      <c r="AL420" s="2">
        <v>431.15</v>
      </c>
      <c r="AM420" s="2">
        <v>105.96</v>
      </c>
      <c r="AN420" s="2">
        <v>22.18</v>
      </c>
      <c r="AO420" s="2">
        <v>80.459999999999994</v>
      </c>
      <c r="AP420" s="2">
        <v>0</v>
      </c>
      <c r="AQ420" s="2">
        <v>8.56</v>
      </c>
      <c r="AR420" s="2">
        <v>2.17</v>
      </c>
      <c r="AS420" s="2">
        <v>0</v>
      </c>
      <c r="AT420" s="2">
        <v>97</v>
      </c>
      <c r="AU420" s="2">
        <v>51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2</v>
      </c>
      <c r="BJ420" s="2" t="s">
        <v>478</v>
      </c>
      <c r="BK420" s="2"/>
      <c r="BL420" s="2"/>
      <c r="BM420" s="2">
        <v>108001</v>
      </c>
      <c r="BN420" s="2">
        <v>0</v>
      </c>
      <c r="BO420" s="2" t="s">
        <v>3</v>
      </c>
      <c r="BP420" s="2">
        <v>0</v>
      </c>
      <c r="BQ420" s="2">
        <v>3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97</v>
      </c>
      <c r="CA420" s="2">
        <v>51</v>
      </c>
      <c r="CB420" s="2" t="s">
        <v>3</v>
      </c>
      <c r="CC420" s="2"/>
      <c r="CD420" s="2"/>
      <c r="CE420" s="2">
        <v>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1251</v>
      </c>
      <c r="CO420" s="2">
        <v>0</v>
      </c>
      <c r="CP420" s="2">
        <f t="shared" si="430"/>
        <v>42.300000000000004</v>
      </c>
      <c r="CQ420" s="2">
        <f>AC420*BC420</f>
        <v>431.15</v>
      </c>
      <c r="CR420" s="2">
        <f>((((ET420*ROUND(1.2,7)))*BB420-((EU420*ROUND(1.2,7)))*BS420)+AE420*BS420)</f>
        <v>127.15599999999999</v>
      </c>
      <c r="CS420" s="2">
        <f t="shared" si="431"/>
        <v>26.62</v>
      </c>
      <c r="CT420" s="2">
        <f t="shared" si="432"/>
        <v>96.55</v>
      </c>
      <c r="CU420" s="2">
        <f t="shared" si="433"/>
        <v>0</v>
      </c>
      <c r="CV420" s="2">
        <f t="shared" si="434"/>
        <v>10.272</v>
      </c>
      <c r="CW420" s="2">
        <f t="shared" si="435"/>
        <v>2.6039999999999996</v>
      </c>
      <c r="CX420" s="2">
        <f t="shared" si="436"/>
        <v>0</v>
      </c>
      <c r="CY420" s="2">
        <f t="shared" si="445"/>
        <v>7.7211999999999996</v>
      </c>
      <c r="CZ420" s="2">
        <f t="shared" si="446"/>
        <v>4.0595999999999997</v>
      </c>
      <c r="DA420" s="2"/>
      <c r="DB420" s="2"/>
      <c r="DC420" s="2" t="s">
        <v>3</v>
      </c>
      <c r="DD420" s="2" t="s">
        <v>123</v>
      </c>
      <c r="DE420" s="2" t="s">
        <v>124</v>
      </c>
      <c r="DF420" s="2" t="s">
        <v>124</v>
      </c>
      <c r="DG420" s="2" t="s">
        <v>124</v>
      </c>
      <c r="DH420" s="2" t="s">
        <v>3</v>
      </c>
      <c r="DI420" s="2" t="s">
        <v>124</v>
      </c>
      <c r="DJ420" s="2" t="s">
        <v>124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1003</v>
      </c>
      <c r="DV420" s="2" t="s">
        <v>58</v>
      </c>
      <c r="DW420" s="2" t="s">
        <v>58</v>
      </c>
      <c r="DX420" s="2">
        <v>100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49994016</v>
      </c>
      <c r="EF420" s="2">
        <v>3</v>
      </c>
      <c r="EG420" s="2" t="s">
        <v>27</v>
      </c>
      <c r="EH420" s="2">
        <v>0</v>
      </c>
      <c r="EI420" s="2" t="s">
        <v>3</v>
      </c>
      <c r="EJ420" s="2">
        <v>2</v>
      </c>
      <c r="EK420" s="2">
        <v>108001</v>
      </c>
      <c r="EL420" s="2" t="s">
        <v>28</v>
      </c>
      <c r="EM420" s="2" t="s">
        <v>29</v>
      </c>
      <c r="EN420" s="2"/>
      <c r="EO420" s="2" t="s">
        <v>125</v>
      </c>
      <c r="EP420" s="2"/>
      <c r="EQ420" s="2">
        <v>131072</v>
      </c>
      <c r="ER420" s="2">
        <v>617.57000000000005</v>
      </c>
      <c r="ES420" s="2">
        <v>431.15</v>
      </c>
      <c r="ET420" s="2">
        <v>105.96</v>
      </c>
      <c r="EU420" s="2">
        <v>22.18</v>
      </c>
      <c r="EV420" s="2">
        <v>80.459999999999994</v>
      </c>
      <c r="EW420" s="2">
        <v>8.56</v>
      </c>
      <c r="EX420" s="2">
        <v>2.17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97</v>
      </c>
      <c r="FY420" s="2">
        <v>51</v>
      </c>
      <c r="FZ420" s="2"/>
      <c r="GA420" s="2" t="s">
        <v>3</v>
      </c>
      <c r="GB420" s="2"/>
      <c r="GC420" s="2"/>
      <c r="GD420" s="2">
        <v>1</v>
      </c>
      <c r="GE420" s="2"/>
      <c r="GF420" s="2">
        <v>-820933530</v>
      </c>
      <c r="GG420" s="2">
        <v>2</v>
      </c>
      <c r="GH420" s="2">
        <v>1</v>
      </c>
      <c r="GI420" s="2">
        <v>-2</v>
      </c>
      <c r="GJ420" s="2">
        <v>0</v>
      </c>
      <c r="GK420" s="2">
        <v>0</v>
      </c>
      <c r="GL420" s="2">
        <f t="shared" si="437"/>
        <v>0</v>
      </c>
      <c r="GM420" s="2">
        <f>ROUND(O420+X420+Y420,2)+GX420</f>
        <v>54.08</v>
      </c>
      <c r="GN420" s="2">
        <f t="shared" si="438"/>
        <v>0</v>
      </c>
      <c r="GO420" s="2">
        <f t="shared" si="439"/>
        <v>54.08</v>
      </c>
      <c r="GP420" s="2">
        <f t="shared" si="440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441"/>
        <v>0</v>
      </c>
      <c r="GW420" s="2">
        <v>1</v>
      </c>
      <c r="GX420" s="2">
        <f t="shared" si="442"/>
        <v>0</v>
      </c>
      <c r="GY420" s="2"/>
      <c r="GZ420" s="2"/>
      <c r="HA420" s="2">
        <v>0</v>
      </c>
      <c r="HB420" s="2">
        <v>0</v>
      </c>
      <c r="HC420" s="2">
        <f t="shared" si="443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30</v>
      </c>
      <c r="HO420" s="2" t="s">
        <v>31</v>
      </c>
      <c r="HP420" s="2" t="s">
        <v>28</v>
      </c>
      <c r="HQ420" s="2" t="s">
        <v>28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17</v>
      </c>
      <c r="B421">
        <v>1</v>
      </c>
      <c r="C421">
        <f>ROW(SmtRes!A870)</f>
        <v>870</v>
      </c>
      <c r="D421">
        <f>ROW(EtalonRes!A890)</f>
        <v>890</v>
      </c>
      <c r="E421" t="s">
        <v>475</v>
      </c>
      <c r="F421" t="s">
        <v>476</v>
      </c>
      <c r="G421" t="s">
        <v>477</v>
      </c>
      <c r="H421" t="s">
        <v>58</v>
      </c>
      <c r="I421">
        <f>ROUND(ROUND((0.34*19)/100,4),7)</f>
        <v>6.4600000000000005E-2</v>
      </c>
      <c r="J421">
        <v>0</v>
      </c>
      <c r="K421">
        <f>ROUND(ROUND((0.34*19)/100,4),7)</f>
        <v>6.4600000000000005E-2</v>
      </c>
      <c r="O421">
        <f t="shared" si="417"/>
        <v>910.43</v>
      </c>
      <c r="P421">
        <f>ROUND(CQ421*I421,2)</f>
        <v>445.64</v>
      </c>
      <c r="Q421">
        <f t="shared" si="418"/>
        <v>147.13</v>
      </c>
      <c r="R421">
        <f t="shared" si="419"/>
        <v>87.58</v>
      </c>
      <c r="S421">
        <f t="shared" si="420"/>
        <v>317.66000000000003</v>
      </c>
      <c r="T421">
        <f t="shared" si="421"/>
        <v>0</v>
      </c>
      <c r="U421">
        <f t="shared" si="422"/>
        <v>0.66357120000000003</v>
      </c>
      <c r="V421">
        <f t="shared" si="423"/>
        <v>0.16821839999999999</v>
      </c>
      <c r="W421">
        <f t="shared" si="424"/>
        <v>0</v>
      </c>
      <c r="X421">
        <f t="shared" si="425"/>
        <v>393.08</v>
      </c>
      <c r="Y421">
        <f t="shared" si="426"/>
        <v>206.67</v>
      </c>
      <c r="AA421">
        <v>64966525</v>
      </c>
      <c r="AB421">
        <f t="shared" si="427"/>
        <v>654.86</v>
      </c>
      <c r="AC421">
        <f>ROUND(((ES421*ROUND(1,7))),2)</f>
        <v>431.15</v>
      </c>
      <c r="AD421">
        <f>ROUND(((((ET421*ROUND(1.2,7)))-((EU421*ROUND(1.2,7))))+AE421),2)</f>
        <v>127.16</v>
      </c>
      <c r="AE421">
        <f>ROUND(((EU421*ROUND(1.2,7))),2)</f>
        <v>26.62</v>
      </c>
      <c r="AF421">
        <f>ROUND(((EV421*ROUND(1.2,7))),2)</f>
        <v>96.55</v>
      </c>
      <c r="AG421">
        <f t="shared" si="428"/>
        <v>0</v>
      </c>
      <c r="AH421">
        <f>((EW421*ROUND(1.2,7)))</f>
        <v>10.272</v>
      </c>
      <c r="AI421">
        <f>((EX421*ROUND(1.2,7)))</f>
        <v>2.6039999999999996</v>
      </c>
      <c r="AJ421">
        <f t="shared" si="429"/>
        <v>0</v>
      </c>
      <c r="AK421">
        <v>617.57000000000005</v>
      </c>
      <c r="AL421">
        <v>431.15</v>
      </c>
      <c r="AM421">
        <v>105.96</v>
      </c>
      <c r="AN421">
        <v>22.18</v>
      </c>
      <c r="AO421">
        <v>80.459999999999994</v>
      </c>
      <c r="AP421">
        <v>0</v>
      </c>
      <c r="AQ421">
        <v>8.56</v>
      </c>
      <c r="AR421">
        <v>2.17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50.93</v>
      </c>
      <c r="BB421">
        <v>17.91</v>
      </c>
      <c r="BC421">
        <v>16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478</v>
      </c>
      <c r="BM421">
        <v>108001</v>
      </c>
      <c r="BN421">
        <v>0</v>
      </c>
      <c r="BO421" t="s">
        <v>476</v>
      </c>
      <c r="BP421">
        <v>1</v>
      </c>
      <c r="BQ421">
        <v>3</v>
      </c>
      <c r="BR421">
        <v>0</v>
      </c>
      <c r="BS421">
        <v>50.93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1251</v>
      </c>
      <c r="CO421">
        <v>0</v>
      </c>
      <c r="CP421">
        <f t="shared" si="430"/>
        <v>910.43000000000006</v>
      </c>
      <c r="CQ421">
        <f>AC421*BC421</f>
        <v>6898.4</v>
      </c>
      <c r="CR421">
        <f>((((ET421*ROUND(1.2,7)))*BB421-((EU421*ROUND(1.2,7)))*BS421)+AE421*BS421)</f>
        <v>2277.4960399999995</v>
      </c>
      <c r="CS421">
        <f t="shared" si="431"/>
        <v>1355.7565999999999</v>
      </c>
      <c r="CT421">
        <f t="shared" si="432"/>
        <v>4917.2915000000003</v>
      </c>
      <c r="CU421">
        <f t="shared" si="433"/>
        <v>0</v>
      </c>
      <c r="CV421">
        <f t="shared" si="434"/>
        <v>10.272</v>
      </c>
      <c r="CW421">
        <f t="shared" si="435"/>
        <v>2.6039999999999996</v>
      </c>
      <c r="CX421">
        <f t="shared" si="436"/>
        <v>0</v>
      </c>
      <c r="CY421">
        <f t="shared" si="445"/>
        <v>393.08279999999996</v>
      </c>
      <c r="CZ421">
        <f t="shared" si="446"/>
        <v>206.67240000000001</v>
      </c>
      <c r="DC421" t="s">
        <v>3</v>
      </c>
      <c r="DD421" t="s">
        <v>123</v>
      </c>
      <c r="DE421" t="s">
        <v>124</v>
      </c>
      <c r="DF421" t="s">
        <v>124</v>
      </c>
      <c r="DG421" t="s">
        <v>124</v>
      </c>
      <c r="DH421" t="s">
        <v>3</v>
      </c>
      <c r="DI421" t="s">
        <v>124</v>
      </c>
      <c r="DJ421" t="s">
        <v>124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58</v>
      </c>
      <c r="DW421" t="s">
        <v>58</v>
      </c>
      <c r="DX421">
        <v>100</v>
      </c>
      <c r="DZ421" t="s">
        <v>3</v>
      </c>
      <c r="EA421" t="s">
        <v>3</v>
      </c>
      <c r="EB421" t="s">
        <v>3</v>
      </c>
      <c r="EC421" t="s">
        <v>3</v>
      </c>
      <c r="EE421">
        <v>49994016</v>
      </c>
      <c r="EF421">
        <v>3</v>
      </c>
      <c r="EG421" t="s">
        <v>27</v>
      </c>
      <c r="EH421">
        <v>0</v>
      </c>
      <c r="EI421" t="s">
        <v>3</v>
      </c>
      <c r="EJ421">
        <v>2</v>
      </c>
      <c r="EK421">
        <v>108001</v>
      </c>
      <c r="EL421" t="s">
        <v>28</v>
      </c>
      <c r="EM421" t="s">
        <v>29</v>
      </c>
      <c r="EO421" t="s">
        <v>125</v>
      </c>
      <c r="EQ421">
        <v>131072</v>
      </c>
      <c r="ER421">
        <v>617.57000000000005</v>
      </c>
      <c r="ES421">
        <v>431.15</v>
      </c>
      <c r="ET421">
        <v>105.96</v>
      </c>
      <c r="EU421">
        <v>22.18</v>
      </c>
      <c r="EV421">
        <v>80.459999999999994</v>
      </c>
      <c r="EW421">
        <v>8.56</v>
      </c>
      <c r="EX421">
        <v>2.17</v>
      </c>
      <c r="EY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0</v>
      </c>
      <c r="GF421">
        <v>-820933530</v>
      </c>
      <c r="GG421">
        <v>2</v>
      </c>
      <c r="GH421">
        <v>1</v>
      </c>
      <c r="GI421">
        <v>2</v>
      </c>
      <c r="GJ421">
        <v>0</v>
      </c>
      <c r="GK421">
        <f>ROUND(R421*(S12)/100,2)</f>
        <v>140.13</v>
      </c>
      <c r="GL421">
        <f t="shared" si="437"/>
        <v>0</v>
      </c>
      <c r="GM421">
        <f>ROUND(O421+X421+Y421+GK421,2)+GX421</f>
        <v>1650.31</v>
      </c>
      <c r="GN421">
        <f t="shared" si="438"/>
        <v>0</v>
      </c>
      <c r="GO421">
        <f t="shared" si="439"/>
        <v>1650.31</v>
      </c>
      <c r="GP421">
        <f t="shared" si="440"/>
        <v>0</v>
      </c>
      <c r="GR421">
        <v>0</v>
      </c>
      <c r="GS421">
        <v>3</v>
      </c>
      <c r="GT421">
        <v>0</v>
      </c>
      <c r="GU421" t="s">
        <v>3</v>
      </c>
      <c r="GV421">
        <f t="shared" si="441"/>
        <v>0</v>
      </c>
      <c r="GW421">
        <v>1</v>
      </c>
      <c r="GX421">
        <f t="shared" si="442"/>
        <v>0</v>
      </c>
      <c r="HA421">
        <v>0</v>
      </c>
      <c r="HB421">
        <v>0</v>
      </c>
      <c r="HC421">
        <f t="shared" si="443"/>
        <v>0</v>
      </c>
      <c r="HE421" t="s">
        <v>3</v>
      </c>
      <c r="HF421" t="s">
        <v>3</v>
      </c>
      <c r="HM421" t="s">
        <v>3</v>
      </c>
      <c r="HN421" t="s">
        <v>30</v>
      </c>
      <c r="HO421" t="s">
        <v>31</v>
      </c>
      <c r="HP421" t="s">
        <v>28</v>
      </c>
      <c r="HQ421" t="s">
        <v>28</v>
      </c>
      <c r="HS421">
        <v>0</v>
      </c>
      <c r="IK421">
        <v>0</v>
      </c>
    </row>
    <row r="422" spans="1:255" x14ac:dyDescent="0.2">
      <c r="A422" s="2">
        <v>17</v>
      </c>
      <c r="B422" s="2">
        <v>1</v>
      </c>
      <c r="C422" s="2"/>
      <c r="D422" s="2"/>
      <c r="E422" s="2" t="s">
        <v>479</v>
      </c>
      <c r="F422" s="2" t="s">
        <v>480</v>
      </c>
      <c r="G422" s="2" t="s">
        <v>481</v>
      </c>
      <c r="H422" s="2" t="s">
        <v>51</v>
      </c>
      <c r="I422" s="2">
        <f>ROUND(19,7)</f>
        <v>19</v>
      </c>
      <c r="J422" s="2">
        <v>0</v>
      </c>
      <c r="K422" s="2">
        <f>ROUND(19,7)</f>
        <v>19</v>
      </c>
      <c r="L422" s="2"/>
      <c r="M422" s="2"/>
      <c r="N422" s="2"/>
      <c r="O422" s="2">
        <f t="shared" si="417"/>
        <v>2508</v>
      </c>
      <c r="P422" s="2">
        <f>ROUND(ROUND(CQ422*I422,2)/BC422,2)</f>
        <v>2508</v>
      </c>
      <c r="Q422" s="2">
        <f t="shared" si="418"/>
        <v>0</v>
      </c>
      <c r="R422" s="2">
        <f t="shared" si="419"/>
        <v>0</v>
      </c>
      <c r="S422" s="2">
        <f t="shared" si="420"/>
        <v>0</v>
      </c>
      <c r="T422" s="2">
        <f t="shared" si="421"/>
        <v>0</v>
      </c>
      <c r="U422" s="2">
        <f t="shared" si="422"/>
        <v>0</v>
      </c>
      <c r="V422" s="2">
        <f t="shared" si="423"/>
        <v>0</v>
      </c>
      <c r="W422" s="2">
        <f t="shared" si="424"/>
        <v>0</v>
      </c>
      <c r="X422" s="2">
        <f t="shared" si="425"/>
        <v>0</v>
      </c>
      <c r="Y422" s="2">
        <f t="shared" si="426"/>
        <v>0</v>
      </c>
      <c r="Z422" s="2"/>
      <c r="AA422" s="2">
        <v>64966527</v>
      </c>
      <c r="AB422" s="2">
        <f t="shared" si="427"/>
        <v>132</v>
      </c>
      <c r="AC422" s="2">
        <f>ROUND((ES422),2)</f>
        <v>132</v>
      </c>
      <c r="AD422" s="2">
        <f>ROUND((((ET422)-(EU422))+AE422),2)</f>
        <v>0</v>
      </c>
      <c r="AE422" s="2">
        <f t="shared" ref="AE422:AF425" si="448">ROUND((EU422),2)</f>
        <v>0</v>
      </c>
      <c r="AF422" s="2">
        <f t="shared" si="448"/>
        <v>0</v>
      </c>
      <c r="AG422" s="2">
        <f t="shared" si="428"/>
        <v>0</v>
      </c>
      <c r="AH422" s="2">
        <f t="shared" ref="AH422:AI425" si="449">(EW422)</f>
        <v>0</v>
      </c>
      <c r="AI422" s="2">
        <f t="shared" si="449"/>
        <v>0</v>
      </c>
      <c r="AJ422" s="2">
        <f t="shared" si="429"/>
        <v>0</v>
      </c>
      <c r="AK422" s="2">
        <v>132</v>
      </c>
      <c r="AL422" s="2">
        <v>132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78</v>
      </c>
      <c r="AU422" s="2">
        <v>57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2</v>
      </c>
      <c r="BJ422" s="2" t="s">
        <v>3</v>
      </c>
      <c r="BK422" s="2"/>
      <c r="BL422" s="2"/>
      <c r="BM422" s="2">
        <v>400002</v>
      </c>
      <c r="BN422" s="2">
        <v>0</v>
      </c>
      <c r="BO422" s="2" t="s">
        <v>3</v>
      </c>
      <c r="BP422" s="2">
        <v>0</v>
      </c>
      <c r="BQ422" s="2">
        <v>7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78</v>
      </c>
      <c r="CA422" s="2">
        <v>57</v>
      </c>
      <c r="CB422" s="2" t="s">
        <v>3</v>
      </c>
      <c r="CC422" s="2"/>
      <c r="CD422" s="2"/>
      <c r="CE422" s="2">
        <v>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430"/>
        <v>2508</v>
      </c>
      <c r="CQ422" s="2">
        <f>AC422</f>
        <v>132</v>
      </c>
      <c r="CR422" s="2">
        <f>(((ET422)-(EU422)*BS422)+AE422*BS422)</f>
        <v>0</v>
      </c>
      <c r="CS422" s="2">
        <f t="shared" si="431"/>
        <v>0</v>
      </c>
      <c r="CT422" s="2">
        <f t="shared" si="432"/>
        <v>0</v>
      </c>
      <c r="CU422" s="2">
        <f t="shared" si="433"/>
        <v>0</v>
      </c>
      <c r="CV422" s="2">
        <f t="shared" si="434"/>
        <v>0</v>
      </c>
      <c r="CW422" s="2">
        <f t="shared" si="435"/>
        <v>0</v>
      </c>
      <c r="CX422" s="2">
        <f t="shared" si="436"/>
        <v>0</v>
      </c>
      <c r="CY422" s="2">
        <f t="shared" si="445"/>
        <v>0</v>
      </c>
      <c r="CZ422" s="2">
        <f t="shared" si="446"/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1010</v>
      </c>
      <c r="DV422" s="2" t="s">
        <v>51</v>
      </c>
      <c r="DW422" s="2" t="s">
        <v>51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49994505</v>
      </c>
      <c r="EF422" s="2">
        <v>7</v>
      </c>
      <c r="EG422" s="2" t="s">
        <v>42</v>
      </c>
      <c r="EH422" s="2">
        <v>109</v>
      </c>
      <c r="EI422" s="2" t="s">
        <v>43</v>
      </c>
      <c r="EJ422" s="2">
        <v>1</v>
      </c>
      <c r="EK422" s="2">
        <v>400002</v>
      </c>
      <c r="EL422" s="2" t="s">
        <v>43</v>
      </c>
      <c r="EM422" s="2" t="s">
        <v>44</v>
      </c>
      <c r="EN422" s="2"/>
      <c r="EO422" s="2" t="s">
        <v>3</v>
      </c>
      <c r="EP422" s="2"/>
      <c r="EQ422" s="2">
        <v>1703936</v>
      </c>
      <c r="ER422" s="2">
        <v>11.72</v>
      </c>
      <c r="ES422" s="2">
        <v>132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5</v>
      </c>
      <c r="FA422" s="2"/>
      <c r="FB422" s="2"/>
      <c r="FC422" s="2">
        <v>0</v>
      </c>
      <c r="FD422" s="2">
        <v>18</v>
      </c>
      <c r="FE422" s="2"/>
      <c r="FF422" s="2">
        <v>132</v>
      </c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78</v>
      </c>
      <c r="FY422" s="2">
        <v>57</v>
      </c>
      <c r="FZ422" s="2"/>
      <c r="GA422" s="2" t="s">
        <v>3</v>
      </c>
      <c r="GB422" s="2"/>
      <c r="GC422" s="2"/>
      <c r="GD422" s="2">
        <v>1</v>
      </c>
      <c r="GE422" s="2"/>
      <c r="GF422" s="2">
        <v>430796</v>
      </c>
      <c r="GG422" s="2">
        <v>2</v>
      </c>
      <c r="GH422" s="2">
        <v>3</v>
      </c>
      <c r="GI422" s="2">
        <v>-2</v>
      </c>
      <c r="GJ422" s="2">
        <v>0</v>
      </c>
      <c r="GK422" s="2">
        <v>0</v>
      </c>
      <c r="GL422" s="2">
        <f t="shared" si="437"/>
        <v>0</v>
      </c>
      <c r="GM422" s="2">
        <f>ROUND(O422+X422+Y422,2)+GX422</f>
        <v>2508</v>
      </c>
      <c r="GN422" s="2">
        <f t="shared" si="438"/>
        <v>0</v>
      </c>
      <c r="GO422" s="2">
        <f t="shared" si="439"/>
        <v>2508</v>
      </c>
      <c r="GP422" s="2">
        <f t="shared" si="440"/>
        <v>0</v>
      </c>
      <c r="GQ422" s="2"/>
      <c r="GR422" s="2">
        <v>1</v>
      </c>
      <c r="GS422" s="2">
        <v>1</v>
      </c>
      <c r="GT422" s="2">
        <v>0</v>
      </c>
      <c r="GU422" s="2" t="s">
        <v>3</v>
      </c>
      <c r="GV422" s="2">
        <f t="shared" si="441"/>
        <v>0</v>
      </c>
      <c r="GW422" s="2">
        <v>1</v>
      </c>
      <c r="GX422" s="2">
        <f t="shared" si="442"/>
        <v>0</v>
      </c>
      <c r="GY422" s="2"/>
      <c r="GZ422" s="2"/>
      <c r="HA422" s="2">
        <v>0</v>
      </c>
      <c r="HB422" s="2">
        <v>0</v>
      </c>
      <c r="HC422" s="2">
        <f t="shared" si="443"/>
        <v>0</v>
      </c>
      <c r="HD422" s="2"/>
      <c r="HE422" s="2" t="s">
        <v>3</v>
      </c>
      <c r="HF422" s="2" t="s">
        <v>3</v>
      </c>
      <c r="HG422" s="2">
        <f>ROUND(AC422*I422,2)</f>
        <v>2508</v>
      </c>
      <c r="HH422" s="2"/>
      <c r="HI422" s="2"/>
      <c r="HJ422" s="2"/>
      <c r="HK422" s="2"/>
      <c r="HL422" s="2"/>
      <c r="HM422" s="2" t="s">
        <v>3</v>
      </c>
      <c r="HN422" s="2" t="s">
        <v>45</v>
      </c>
      <c r="HO422" s="2" t="s">
        <v>46</v>
      </c>
      <c r="HP422" s="2" t="s">
        <v>43</v>
      </c>
      <c r="HQ422" s="2" t="s">
        <v>43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17</v>
      </c>
      <c r="B423">
        <v>1</v>
      </c>
      <c r="E423" t="s">
        <v>479</v>
      </c>
      <c r="F423" t="s">
        <v>480</v>
      </c>
      <c r="G423" t="s">
        <v>481</v>
      </c>
      <c r="H423" t="s">
        <v>51</v>
      </c>
      <c r="I423">
        <f>ROUND(19,7)</f>
        <v>19</v>
      </c>
      <c r="J423">
        <v>0</v>
      </c>
      <c r="K423">
        <f>ROUND(19,7)</f>
        <v>19</v>
      </c>
      <c r="O423">
        <f t="shared" si="417"/>
        <v>2558.16</v>
      </c>
      <c r="P423">
        <f>ROUND(CQ423*I423,2)</f>
        <v>2558.16</v>
      </c>
      <c r="Q423">
        <f t="shared" si="418"/>
        <v>0</v>
      </c>
      <c r="R423">
        <f t="shared" si="419"/>
        <v>0</v>
      </c>
      <c r="S423">
        <f t="shared" si="420"/>
        <v>0</v>
      </c>
      <c r="T423">
        <f t="shared" si="421"/>
        <v>0</v>
      </c>
      <c r="U423">
        <f t="shared" si="422"/>
        <v>0</v>
      </c>
      <c r="V423">
        <f t="shared" si="423"/>
        <v>0</v>
      </c>
      <c r="W423">
        <f t="shared" si="424"/>
        <v>0</v>
      </c>
      <c r="X423">
        <f t="shared" si="425"/>
        <v>0</v>
      </c>
      <c r="Y423">
        <f t="shared" si="426"/>
        <v>0</v>
      </c>
      <c r="AA423">
        <v>64966525</v>
      </c>
      <c r="AB423">
        <f t="shared" si="427"/>
        <v>134.63999999999999</v>
      </c>
      <c r="AC423">
        <f>ROUND((ES423),2)</f>
        <v>134.63999999999999</v>
      </c>
      <c r="AD423">
        <f>ROUND((((ET423)-(EU423))+AE423),2)</f>
        <v>0</v>
      </c>
      <c r="AE423">
        <f t="shared" si="448"/>
        <v>0</v>
      </c>
      <c r="AF423">
        <f t="shared" si="448"/>
        <v>0</v>
      </c>
      <c r="AG423">
        <f t="shared" si="428"/>
        <v>0</v>
      </c>
      <c r="AH423">
        <f t="shared" si="449"/>
        <v>0</v>
      </c>
      <c r="AI423">
        <f t="shared" si="449"/>
        <v>0</v>
      </c>
      <c r="AJ423">
        <f t="shared" si="429"/>
        <v>0</v>
      </c>
      <c r="AK423">
        <v>134.63999999999999</v>
      </c>
      <c r="AL423">
        <v>134.63999999999999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78</v>
      </c>
      <c r="AU423">
        <v>57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9.66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3</v>
      </c>
      <c r="BM423">
        <v>400002</v>
      </c>
      <c r="BN423">
        <v>0</v>
      </c>
      <c r="BO423" t="s">
        <v>3</v>
      </c>
      <c r="BP423">
        <v>0</v>
      </c>
      <c r="BQ423">
        <v>7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78</v>
      </c>
      <c r="CA423">
        <v>57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430"/>
        <v>2558.16</v>
      </c>
      <c r="CQ423">
        <f>AC423</f>
        <v>134.63999999999999</v>
      </c>
      <c r="CR423">
        <f>(((ET423)-(EU423)*BS423)+AE423*BS423)</f>
        <v>0</v>
      </c>
      <c r="CS423">
        <f t="shared" si="431"/>
        <v>0</v>
      </c>
      <c r="CT423">
        <f t="shared" si="432"/>
        <v>0</v>
      </c>
      <c r="CU423">
        <f t="shared" si="433"/>
        <v>0</v>
      </c>
      <c r="CV423">
        <f t="shared" si="434"/>
        <v>0</v>
      </c>
      <c r="CW423">
        <f t="shared" si="435"/>
        <v>0</v>
      </c>
      <c r="CX423">
        <f t="shared" si="436"/>
        <v>0</v>
      </c>
      <c r="CY423">
        <f t="shared" si="445"/>
        <v>0</v>
      </c>
      <c r="CZ423">
        <f t="shared" si="446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1010</v>
      </c>
      <c r="DV423" t="s">
        <v>51</v>
      </c>
      <c r="DW423" t="s">
        <v>51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49994505</v>
      </c>
      <c r="EF423">
        <v>7</v>
      </c>
      <c r="EG423" t="s">
        <v>42</v>
      </c>
      <c r="EH423">
        <v>109</v>
      </c>
      <c r="EI423" t="s">
        <v>43</v>
      </c>
      <c r="EJ423">
        <v>1</v>
      </c>
      <c r="EK423">
        <v>400002</v>
      </c>
      <c r="EL423" t="s">
        <v>43</v>
      </c>
      <c r="EM423" t="s">
        <v>44</v>
      </c>
      <c r="EO423" t="s">
        <v>3</v>
      </c>
      <c r="EQ423">
        <v>1703936</v>
      </c>
      <c r="ER423">
        <v>134.63999999999999</v>
      </c>
      <c r="ES423">
        <v>134.63999999999999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5</v>
      </c>
      <c r="FC423">
        <v>0</v>
      </c>
      <c r="FD423">
        <v>18</v>
      </c>
      <c r="FF423">
        <v>132</v>
      </c>
      <c r="FQ423">
        <v>0</v>
      </c>
      <c r="FR423">
        <v>0</v>
      </c>
      <c r="FS423">
        <v>0</v>
      </c>
      <c r="FX423">
        <v>78</v>
      </c>
      <c r="FY423">
        <v>57</v>
      </c>
      <c r="GA423" t="s">
        <v>482</v>
      </c>
      <c r="GD423">
        <v>0</v>
      </c>
      <c r="GF423">
        <v>430796</v>
      </c>
      <c r="GG423">
        <v>2</v>
      </c>
      <c r="GH423">
        <v>3</v>
      </c>
      <c r="GI423">
        <v>5</v>
      </c>
      <c r="GJ423">
        <v>0</v>
      </c>
      <c r="GK423">
        <f>ROUND(R423*(S12)/100,2)</f>
        <v>0</v>
      </c>
      <c r="GL423">
        <f t="shared" si="437"/>
        <v>0</v>
      </c>
      <c r="GM423">
        <f>ROUND(O423+X423+Y423+GK423,2)+GX423</f>
        <v>2558.16</v>
      </c>
      <c r="GN423">
        <f t="shared" si="438"/>
        <v>0</v>
      </c>
      <c r="GO423">
        <f t="shared" si="439"/>
        <v>2558.16</v>
      </c>
      <c r="GP423">
        <f t="shared" si="440"/>
        <v>0</v>
      </c>
      <c r="GR423">
        <v>1</v>
      </c>
      <c r="GS423">
        <v>1</v>
      </c>
      <c r="GT423">
        <v>0</v>
      </c>
      <c r="GU423" t="s">
        <v>3</v>
      </c>
      <c r="GV423">
        <f t="shared" si="441"/>
        <v>0</v>
      </c>
      <c r="GW423">
        <v>1</v>
      </c>
      <c r="GX423">
        <f t="shared" si="442"/>
        <v>0</v>
      </c>
      <c r="HA423">
        <v>0</v>
      </c>
      <c r="HB423">
        <v>0</v>
      </c>
      <c r="HC423">
        <f t="shared" si="443"/>
        <v>0</v>
      </c>
      <c r="HE423" t="s">
        <v>48</v>
      </c>
      <c r="HF423" t="s">
        <v>38</v>
      </c>
      <c r="HG423">
        <f>ROUND(AC423*I423,2)</f>
        <v>2558.16</v>
      </c>
      <c r="HM423" t="s">
        <v>3</v>
      </c>
      <c r="HN423" t="s">
        <v>45</v>
      </c>
      <c r="HO423" t="s">
        <v>46</v>
      </c>
      <c r="HP423" t="s">
        <v>43</v>
      </c>
      <c r="HQ423" t="s">
        <v>43</v>
      </c>
      <c r="HS423">
        <v>0</v>
      </c>
      <c r="IK423">
        <v>0</v>
      </c>
    </row>
    <row r="424" spans="1:255" x14ac:dyDescent="0.2">
      <c r="A424" s="2">
        <v>17</v>
      </c>
      <c r="B424" s="2">
        <v>1</v>
      </c>
      <c r="C424" s="2"/>
      <c r="D424" s="2"/>
      <c r="E424" s="2" t="s">
        <v>483</v>
      </c>
      <c r="F424" s="2" t="s">
        <v>484</v>
      </c>
      <c r="G424" s="2" t="s">
        <v>485</v>
      </c>
      <c r="H424" s="2" t="s">
        <v>437</v>
      </c>
      <c r="I424" s="2">
        <f>ROUND(60/100,7)</f>
        <v>0.6</v>
      </c>
      <c r="J424" s="2">
        <v>0</v>
      </c>
      <c r="K424" s="2">
        <f>ROUND(60/100,7)</f>
        <v>0.6</v>
      </c>
      <c r="L424" s="2"/>
      <c r="M424" s="2"/>
      <c r="N424" s="2"/>
      <c r="O424" s="2">
        <f t="shared" si="417"/>
        <v>171</v>
      </c>
      <c r="P424" s="2">
        <f>ROUND(CQ424*I424,2)</f>
        <v>171</v>
      </c>
      <c r="Q424" s="2">
        <f t="shared" si="418"/>
        <v>0</v>
      </c>
      <c r="R424" s="2">
        <f t="shared" si="419"/>
        <v>0</v>
      </c>
      <c r="S424" s="2">
        <f t="shared" si="420"/>
        <v>0</v>
      </c>
      <c r="T424" s="2">
        <f t="shared" si="421"/>
        <v>0</v>
      </c>
      <c r="U424" s="2">
        <f t="shared" si="422"/>
        <v>0</v>
      </c>
      <c r="V424" s="2">
        <f t="shared" si="423"/>
        <v>0</v>
      </c>
      <c r="W424" s="2">
        <f t="shared" si="424"/>
        <v>0.2</v>
      </c>
      <c r="X424" s="2">
        <f t="shared" si="425"/>
        <v>0</v>
      </c>
      <c r="Y424" s="2">
        <f t="shared" si="426"/>
        <v>0</v>
      </c>
      <c r="Z424" s="2"/>
      <c r="AA424" s="2">
        <v>64966527</v>
      </c>
      <c r="AB424" s="2">
        <f t="shared" si="427"/>
        <v>285</v>
      </c>
      <c r="AC424" s="2">
        <f>ROUND((ES424),2)</f>
        <v>285</v>
      </c>
      <c r="AD424" s="2">
        <f>ROUND((((ET424)-(EU424))+AE424),2)</f>
        <v>0</v>
      </c>
      <c r="AE424" s="2">
        <f t="shared" si="448"/>
        <v>0</v>
      </c>
      <c r="AF424" s="2">
        <f t="shared" si="448"/>
        <v>0</v>
      </c>
      <c r="AG424" s="2">
        <f t="shared" si="428"/>
        <v>0</v>
      </c>
      <c r="AH424" s="2">
        <f t="shared" si="449"/>
        <v>0</v>
      </c>
      <c r="AI424" s="2">
        <f t="shared" si="449"/>
        <v>0</v>
      </c>
      <c r="AJ424" s="2">
        <f t="shared" si="429"/>
        <v>0.34</v>
      </c>
      <c r="AK424" s="2">
        <v>285</v>
      </c>
      <c r="AL424" s="2">
        <v>285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0.34</v>
      </c>
      <c r="AT424" s="2">
        <v>0</v>
      </c>
      <c r="AU424" s="2">
        <v>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3</v>
      </c>
      <c r="BI424" s="2">
        <v>1</v>
      </c>
      <c r="BJ424" s="2" t="s">
        <v>486</v>
      </c>
      <c r="BK424" s="2"/>
      <c r="BL424" s="2"/>
      <c r="BM424" s="2">
        <v>500001</v>
      </c>
      <c r="BN424" s="2">
        <v>0</v>
      </c>
      <c r="BO424" s="2" t="s">
        <v>3</v>
      </c>
      <c r="BP424" s="2">
        <v>0</v>
      </c>
      <c r="BQ424" s="2">
        <v>8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0</v>
      </c>
      <c r="CA424" s="2">
        <v>0</v>
      </c>
      <c r="CB424" s="2" t="s">
        <v>3</v>
      </c>
      <c r="CC424" s="2"/>
      <c r="CD424" s="2"/>
      <c r="CE424" s="2">
        <v>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430"/>
        <v>171</v>
      </c>
      <c r="CQ424" s="2">
        <f>AC424*BC424</f>
        <v>285</v>
      </c>
      <c r="CR424" s="2">
        <f>(((ET424)*BB424-(EU424)*BS424)+AE424*BS424)</f>
        <v>0</v>
      </c>
      <c r="CS424" s="2">
        <f t="shared" si="431"/>
        <v>0</v>
      </c>
      <c r="CT424" s="2">
        <f t="shared" si="432"/>
        <v>0</v>
      </c>
      <c r="CU424" s="2">
        <f t="shared" si="433"/>
        <v>0</v>
      </c>
      <c r="CV424" s="2">
        <f t="shared" si="434"/>
        <v>0</v>
      </c>
      <c r="CW424" s="2">
        <f t="shared" si="435"/>
        <v>0</v>
      </c>
      <c r="CX424" s="2">
        <f t="shared" si="436"/>
        <v>0.34</v>
      </c>
      <c r="CY424" s="2">
        <f>0</f>
        <v>0</v>
      </c>
      <c r="CZ424" s="2">
        <f>0</f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1010</v>
      </c>
      <c r="DV424" s="2" t="s">
        <v>437</v>
      </c>
      <c r="DW424" s="2" t="s">
        <v>437</v>
      </c>
      <c r="DX424" s="2">
        <v>100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49994105</v>
      </c>
      <c r="EF424" s="2">
        <v>8</v>
      </c>
      <c r="EG424" s="2" t="s">
        <v>95</v>
      </c>
      <c r="EH424" s="2">
        <v>0</v>
      </c>
      <c r="EI424" s="2" t="s">
        <v>3</v>
      </c>
      <c r="EJ424" s="2">
        <v>1</v>
      </c>
      <c r="EK424" s="2">
        <v>500001</v>
      </c>
      <c r="EL424" s="2" t="s">
        <v>96</v>
      </c>
      <c r="EM424" s="2" t="s">
        <v>97</v>
      </c>
      <c r="EN424" s="2"/>
      <c r="EO424" s="2" t="s">
        <v>3</v>
      </c>
      <c r="EP424" s="2"/>
      <c r="EQ424" s="2">
        <v>131072</v>
      </c>
      <c r="ER424" s="2">
        <v>285</v>
      </c>
      <c r="ES424" s="2">
        <v>285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v>0</v>
      </c>
      <c r="FS424" s="2">
        <v>0</v>
      </c>
      <c r="FT424" s="2"/>
      <c r="FU424" s="2"/>
      <c r="FV424" s="2"/>
      <c r="FW424" s="2"/>
      <c r="FX424" s="2">
        <v>0</v>
      </c>
      <c r="FY424" s="2">
        <v>0</v>
      </c>
      <c r="FZ424" s="2"/>
      <c r="GA424" s="2" t="s">
        <v>3</v>
      </c>
      <c r="GB424" s="2"/>
      <c r="GC424" s="2"/>
      <c r="GD424" s="2">
        <v>1</v>
      </c>
      <c r="GE424" s="2"/>
      <c r="GF424" s="2">
        <v>1589994030</v>
      </c>
      <c r="GG424" s="2">
        <v>2</v>
      </c>
      <c r="GH424" s="2">
        <v>1</v>
      </c>
      <c r="GI424" s="2">
        <v>-2</v>
      </c>
      <c r="GJ424" s="2">
        <v>0</v>
      </c>
      <c r="GK424" s="2">
        <v>0</v>
      </c>
      <c r="GL424" s="2">
        <f t="shared" si="437"/>
        <v>0</v>
      </c>
      <c r="GM424" s="2">
        <f>ROUND(O424+X424+Y424,2)+GX424</f>
        <v>171</v>
      </c>
      <c r="GN424" s="2">
        <f t="shared" si="438"/>
        <v>171</v>
      </c>
      <c r="GO424" s="2">
        <f t="shared" si="439"/>
        <v>0</v>
      </c>
      <c r="GP424" s="2">
        <f t="shared" si="440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441"/>
        <v>0</v>
      </c>
      <c r="GW424" s="2">
        <v>1</v>
      </c>
      <c r="GX424" s="2">
        <f t="shared" si="442"/>
        <v>0</v>
      </c>
      <c r="GY424" s="2"/>
      <c r="GZ424" s="2"/>
      <c r="HA424" s="2">
        <v>0</v>
      </c>
      <c r="HB424" s="2">
        <v>0</v>
      </c>
      <c r="HC424" s="2">
        <f t="shared" si="443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>
        <v>0</v>
      </c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E425" t="s">
        <v>483</v>
      </c>
      <c r="F425" t="s">
        <v>484</v>
      </c>
      <c r="G425" t="s">
        <v>485</v>
      </c>
      <c r="H425" t="s">
        <v>437</v>
      </c>
      <c r="I425">
        <f>ROUND(60/100,7)</f>
        <v>0.6</v>
      </c>
      <c r="J425">
        <v>0</v>
      </c>
      <c r="K425">
        <f>ROUND(60/100,7)</f>
        <v>0.6</v>
      </c>
      <c r="O425">
        <f t="shared" si="417"/>
        <v>822.51</v>
      </c>
      <c r="P425">
        <f>ROUND(CQ425*I425,2)</f>
        <v>822.51</v>
      </c>
      <c r="Q425">
        <f t="shared" si="418"/>
        <v>0</v>
      </c>
      <c r="R425">
        <f t="shared" si="419"/>
        <v>0</v>
      </c>
      <c r="S425">
        <f t="shared" si="420"/>
        <v>0</v>
      </c>
      <c r="T425">
        <f t="shared" si="421"/>
        <v>0</v>
      </c>
      <c r="U425">
        <f t="shared" si="422"/>
        <v>0</v>
      </c>
      <c r="V425">
        <f t="shared" si="423"/>
        <v>0</v>
      </c>
      <c r="W425">
        <f t="shared" si="424"/>
        <v>0.2</v>
      </c>
      <c r="X425">
        <f t="shared" si="425"/>
        <v>0</v>
      </c>
      <c r="Y425">
        <f t="shared" si="426"/>
        <v>0</v>
      </c>
      <c r="AA425">
        <v>64966525</v>
      </c>
      <c r="AB425">
        <f t="shared" si="427"/>
        <v>285</v>
      </c>
      <c r="AC425">
        <f>ROUND((ES425),2)</f>
        <v>285</v>
      </c>
      <c r="AD425">
        <f>ROUND((((ET425)-(EU425))+AE425),2)</f>
        <v>0</v>
      </c>
      <c r="AE425">
        <f t="shared" si="448"/>
        <v>0</v>
      </c>
      <c r="AF425">
        <f t="shared" si="448"/>
        <v>0</v>
      </c>
      <c r="AG425">
        <f t="shared" si="428"/>
        <v>0</v>
      </c>
      <c r="AH425">
        <f t="shared" si="449"/>
        <v>0</v>
      </c>
      <c r="AI425">
        <f t="shared" si="449"/>
        <v>0</v>
      </c>
      <c r="AJ425">
        <f t="shared" si="429"/>
        <v>0.34</v>
      </c>
      <c r="AK425">
        <v>285</v>
      </c>
      <c r="AL425">
        <v>285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0.34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4.8099999999999996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486</v>
      </c>
      <c r="BM425">
        <v>500001</v>
      </c>
      <c r="BN425">
        <v>0</v>
      </c>
      <c r="BO425" t="s">
        <v>484</v>
      </c>
      <c r="BP425">
        <v>1</v>
      </c>
      <c r="BQ425">
        <v>8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430"/>
        <v>822.51</v>
      </c>
      <c r="CQ425">
        <f>AC425*BC425</f>
        <v>1370.85</v>
      </c>
      <c r="CR425">
        <f>(((ET425)*BB425-(EU425)*BS425)+AE425*BS425)</f>
        <v>0</v>
      </c>
      <c r="CS425">
        <f t="shared" si="431"/>
        <v>0</v>
      </c>
      <c r="CT425">
        <f t="shared" si="432"/>
        <v>0</v>
      </c>
      <c r="CU425">
        <f t="shared" si="433"/>
        <v>0</v>
      </c>
      <c r="CV425">
        <f t="shared" si="434"/>
        <v>0</v>
      </c>
      <c r="CW425">
        <f t="shared" si="435"/>
        <v>0</v>
      </c>
      <c r="CX425">
        <f t="shared" si="436"/>
        <v>0.34</v>
      </c>
      <c r="CY425">
        <f>0</f>
        <v>0</v>
      </c>
      <c r="CZ425">
        <f>0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1010</v>
      </c>
      <c r="DV425" t="s">
        <v>437</v>
      </c>
      <c r="DW425" t="s">
        <v>437</v>
      </c>
      <c r="DX425">
        <v>100</v>
      </c>
      <c r="DZ425" t="s">
        <v>3</v>
      </c>
      <c r="EA425" t="s">
        <v>3</v>
      </c>
      <c r="EB425" t="s">
        <v>3</v>
      </c>
      <c r="EC425" t="s">
        <v>3</v>
      </c>
      <c r="EE425">
        <v>49994105</v>
      </c>
      <c r="EF425">
        <v>8</v>
      </c>
      <c r="EG425" t="s">
        <v>95</v>
      </c>
      <c r="EH425">
        <v>0</v>
      </c>
      <c r="EI425" t="s">
        <v>3</v>
      </c>
      <c r="EJ425">
        <v>1</v>
      </c>
      <c r="EK425">
        <v>500001</v>
      </c>
      <c r="EL425" t="s">
        <v>96</v>
      </c>
      <c r="EM425" t="s">
        <v>97</v>
      </c>
      <c r="EO425" t="s">
        <v>3</v>
      </c>
      <c r="EQ425">
        <v>131072</v>
      </c>
      <c r="ER425">
        <v>285</v>
      </c>
      <c r="ES425">
        <v>285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v>0</v>
      </c>
      <c r="FS425">
        <v>0</v>
      </c>
      <c r="FX425">
        <v>0</v>
      </c>
      <c r="FY425">
        <v>0</v>
      </c>
      <c r="GA425" t="s">
        <v>3</v>
      </c>
      <c r="GD425">
        <v>0</v>
      </c>
      <c r="GF425">
        <v>1589994030</v>
      </c>
      <c r="GG425">
        <v>2</v>
      </c>
      <c r="GH425">
        <v>1</v>
      </c>
      <c r="GI425">
        <v>2</v>
      </c>
      <c r="GJ425">
        <v>0</v>
      </c>
      <c r="GK425">
        <f>ROUND(R425*(S12)/100,2)</f>
        <v>0</v>
      </c>
      <c r="GL425">
        <f t="shared" si="437"/>
        <v>0</v>
      </c>
      <c r="GM425">
        <f>ROUND(O425+X425+Y425+GK425,2)+GX425</f>
        <v>822.51</v>
      </c>
      <c r="GN425">
        <f t="shared" si="438"/>
        <v>822.51</v>
      </c>
      <c r="GO425">
        <f t="shared" si="439"/>
        <v>0</v>
      </c>
      <c r="GP425">
        <f t="shared" si="440"/>
        <v>0</v>
      </c>
      <c r="GR425">
        <v>0</v>
      </c>
      <c r="GS425">
        <v>3</v>
      </c>
      <c r="GT425">
        <v>0</v>
      </c>
      <c r="GU425" t="s">
        <v>3</v>
      </c>
      <c r="GV425">
        <f t="shared" si="441"/>
        <v>0</v>
      </c>
      <c r="GW425">
        <v>1</v>
      </c>
      <c r="GX425">
        <f t="shared" si="442"/>
        <v>0</v>
      </c>
      <c r="HA425">
        <v>0</v>
      </c>
      <c r="HB425">
        <v>0</v>
      </c>
      <c r="HC425">
        <f t="shared" si="443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6" spans="1:255" x14ac:dyDescent="0.2">
      <c r="A426" s="2">
        <v>17</v>
      </c>
      <c r="B426" s="2">
        <v>1</v>
      </c>
      <c r="C426" s="2">
        <f>ROW(SmtRes!A879)</f>
        <v>879</v>
      </c>
      <c r="D426" s="2">
        <f>ROW(EtalonRes!A899)</f>
        <v>899</v>
      </c>
      <c r="E426" s="2" t="s">
        <v>487</v>
      </c>
      <c r="F426" s="2" t="s">
        <v>435</v>
      </c>
      <c r="G426" s="2" t="s">
        <v>436</v>
      </c>
      <c r="H426" s="2" t="s">
        <v>437</v>
      </c>
      <c r="I426" s="2">
        <f>ROUND(4/100,7)</f>
        <v>0.04</v>
      </c>
      <c r="J426" s="2">
        <v>0</v>
      </c>
      <c r="K426" s="2">
        <f>ROUND(4/100,7)</f>
        <v>0.04</v>
      </c>
      <c r="L426" s="2"/>
      <c r="M426" s="2"/>
      <c r="N426" s="2"/>
      <c r="O426" s="2">
        <f t="shared" si="417"/>
        <v>39.799999999999997</v>
      </c>
      <c r="P426" s="2">
        <f>ROUND(CQ426*I426,2)</f>
        <v>16.850000000000001</v>
      </c>
      <c r="Q426" s="2">
        <f t="shared" si="418"/>
        <v>1.25</v>
      </c>
      <c r="R426" s="2">
        <f t="shared" si="419"/>
        <v>7.0000000000000007E-2</v>
      </c>
      <c r="S426" s="2">
        <f t="shared" si="420"/>
        <v>21.7</v>
      </c>
      <c r="T426" s="2">
        <f t="shared" si="421"/>
        <v>0</v>
      </c>
      <c r="U426" s="2">
        <f t="shared" si="422"/>
        <v>2.2559999999999998</v>
      </c>
      <c r="V426" s="2">
        <f t="shared" si="423"/>
        <v>5.28E-3</v>
      </c>
      <c r="W426" s="2">
        <f t="shared" si="424"/>
        <v>0</v>
      </c>
      <c r="X426" s="2">
        <f t="shared" si="425"/>
        <v>21.12</v>
      </c>
      <c r="Y426" s="2">
        <f t="shared" si="426"/>
        <v>11.1</v>
      </c>
      <c r="Z426" s="2"/>
      <c r="AA426" s="2">
        <v>64966527</v>
      </c>
      <c r="AB426" s="2">
        <f t="shared" si="427"/>
        <v>995.02</v>
      </c>
      <c r="AC426" s="2">
        <f>ROUND(((ES426*ROUND(1,7))),2)</f>
        <v>421.32</v>
      </c>
      <c r="AD426" s="2">
        <f>ROUND(((((ET426*ROUND(1.2,7)))-((EU426*ROUND(1.2,7))))+AE426),2)</f>
        <v>31.13</v>
      </c>
      <c r="AE426" s="2">
        <f>ROUND(((EU426*ROUND(1.2,7))),2)</f>
        <v>1.79</v>
      </c>
      <c r="AF426" s="2">
        <f>ROUND(((EV426*ROUND(1.2,7))),2)</f>
        <v>542.57000000000005</v>
      </c>
      <c r="AG426" s="2">
        <f t="shared" si="428"/>
        <v>0</v>
      </c>
      <c r="AH426" s="2">
        <f>((EW426*ROUND(1.2,7)))</f>
        <v>56.4</v>
      </c>
      <c r="AI426" s="2">
        <f>((EX426*ROUND(1.2,7)))</f>
        <v>0.13200000000000001</v>
      </c>
      <c r="AJ426" s="2">
        <f t="shared" si="429"/>
        <v>0</v>
      </c>
      <c r="AK426" s="2">
        <v>899.4</v>
      </c>
      <c r="AL426" s="2">
        <v>421.32</v>
      </c>
      <c r="AM426" s="2">
        <v>25.94</v>
      </c>
      <c r="AN426" s="2">
        <v>1.49</v>
      </c>
      <c r="AO426" s="2">
        <v>452.14</v>
      </c>
      <c r="AP426" s="2">
        <v>0</v>
      </c>
      <c r="AQ426" s="2">
        <v>47</v>
      </c>
      <c r="AR426" s="2">
        <v>0.11</v>
      </c>
      <c r="AS426" s="2">
        <v>0</v>
      </c>
      <c r="AT426" s="2">
        <v>97</v>
      </c>
      <c r="AU426" s="2">
        <v>51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0</v>
      </c>
      <c r="BI426" s="2">
        <v>2</v>
      </c>
      <c r="BJ426" s="2" t="s">
        <v>438</v>
      </c>
      <c r="BK426" s="2"/>
      <c r="BL426" s="2"/>
      <c r="BM426" s="2">
        <v>108001</v>
      </c>
      <c r="BN426" s="2">
        <v>0</v>
      </c>
      <c r="BO426" s="2" t="s">
        <v>3</v>
      </c>
      <c r="BP426" s="2">
        <v>0</v>
      </c>
      <c r="BQ426" s="2">
        <v>3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97</v>
      </c>
      <c r="CA426" s="2">
        <v>51</v>
      </c>
      <c r="CB426" s="2" t="s">
        <v>3</v>
      </c>
      <c r="CC426" s="2"/>
      <c r="CD426" s="2"/>
      <c r="CE426" s="2">
        <v>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1251</v>
      </c>
      <c r="CO426" s="2">
        <v>0</v>
      </c>
      <c r="CP426" s="2">
        <f t="shared" si="430"/>
        <v>39.799999999999997</v>
      </c>
      <c r="CQ426" s="2">
        <f>AC426*BC426</f>
        <v>421.32</v>
      </c>
      <c r="CR426" s="2">
        <f>((((ET426*ROUND(1.2,7)))*BB426-((EU426*ROUND(1.2,7)))*BS426)+AE426*BS426)</f>
        <v>31.13</v>
      </c>
      <c r="CS426" s="2">
        <f t="shared" si="431"/>
        <v>1.79</v>
      </c>
      <c r="CT426" s="2">
        <f t="shared" si="432"/>
        <v>542.57000000000005</v>
      </c>
      <c r="CU426" s="2">
        <f t="shared" si="433"/>
        <v>0</v>
      </c>
      <c r="CV426" s="2">
        <f t="shared" si="434"/>
        <v>56.4</v>
      </c>
      <c r="CW426" s="2">
        <f t="shared" si="435"/>
        <v>0.13200000000000001</v>
      </c>
      <c r="CX426" s="2">
        <f t="shared" si="436"/>
        <v>0</v>
      </c>
      <c r="CY426" s="2">
        <f t="shared" ref="CY426:CY437" si="450">(((S426+R426)*AT426)/100)</f>
        <v>21.116900000000001</v>
      </c>
      <c r="CZ426" s="2">
        <f t="shared" ref="CZ426:CZ437" si="451">(((S426+R426)*AU426)/100)</f>
        <v>11.1027</v>
      </c>
      <c r="DA426" s="2"/>
      <c r="DB426" s="2"/>
      <c r="DC426" s="2" t="s">
        <v>3</v>
      </c>
      <c r="DD426" s="2" t="s">
        <v>123</v>
      </c>
      <c r="DE426" s="2" t="s">
        <v>124</v>
      </c>
      <c r="DF426" s="2" t="s">
        <v>124</v>
      </c>
      <c r="DG426" s="2" t="s">
        <v>124</v>
      </c>
      <c r="DH426" s="2" t="s">
        <v>3</v>
      </c>
      <c r="DI426" s="2" t="s">
        <v>124</v>
      </c>
      <c r="DJ426" s="2" t="s">
        <v>124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1010</v>
      </c>
      <c r="DV426" s="2" t="s">
        <v>437</v>
      </c>
      <c r="DW426" s="2" t="s">
        <v>437</v>
      </c>
      <c r="DX426" s="2">
        <v>100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49994016</v>
      </c>
      <c r="EF426" s="2">
        <v>3</v>
      </c>
      <c r="EG426" s="2" t="s">
        <v>27</v>
      </c>
      <c r="EH426" s="2">
        <v>0</v>
      </c>
      <c r="EI426" s="2" t="s">
        <v>3</v>
      </c>
      <c r="EJ426" s="2">
        <v>2</v>
      </c>
      <c r="EK426" s="2">
        <v>108001</v>
      </c>
      <c r="EL426" s="2" t="s">
        <v>28</v>
      </c>
      <c r="EM426" s="2" t="s">
        <v>29</v>
      </c>
      <c r="EN426" s="2"/>
      <c r="EO426" s="2" t="s">
        <v>125</v>
      </c>
      <c r="EP426" s="2"/>
      <c r="EQ426" s="2">
        <v>131072</v>
      </c>
      <c r="ER426" s="2">
        <v>899.4</v>
      </c>
      <c r="ES426" s="2">
        <v>421.32</v>
      </c>
      <c r="ET426" s="2">
        <v>25.94</v>
      </c>
      <c r="EU426" s="2">
        <v>1.49</v>
      </c>
      <c r="EV426" s="2">
        <v>452.14</v>
      </c>
      <c r="EW426" s="2">
        <v>47</v>
      </c>
      <c r="EX426" s="2">
        <v>0.11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97</v>
      </c>
      <c r="FY426" s="2">
        <v>51</v>
      </c>
      <c r="FZ426" s="2"/>
      <c r="GA426" s="2" t="s">
        <v>3</v>
      </c>
      <c r="GB426" s="2"/>
      <c r="GC426" s="2"/>
      <c r="GD426" s="2">
        <v>1</v>
      </c>
      <c r="GE426" s="2"/>
      <c r="GF426" s="2">
        <v>-1365158856</v>
      </c>
      <c r="GG426" s="2">
        <v>2</v>
      </c>
      <c r="GH426" s="2">
        <v>1</v>
      </c>
      <c r="GI426" s="2">
        <v>-2</v>
      </c>
      <c r="GJ426" s="2">
        <v>0</v>
      </c>
      <c r="GK426" s="2">
        <v>0</v>
      </c>
      <c r="GL426" s="2">
        <f t="shared" si="437"/>
        <v>0</v>
      </c>
      <c r="GM426" s="2">
        <f>ROUND(O426+X426+Y426,2)+GX426</f>
        <v>72.02</v>
      </c>
      <c r="GN426" s="2">
        <f t="shared" si="438"/>
        <v>0</v>
      </c>
      <c r="GO426" s="2">
        <f t="shared" si="439"/>
        <v>72.02</v>
      </c>
      <c r="GP426" s="2">
        <f t="shared" si="440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441"/>
        <v>0</v>
      </c>
      <c r="GW426" s="2">
        <v>1</v>
      </c>
      <c r="GX426" s="2">
        <f t="shared" si="442"/>
        <v>0</v>
      </c>
      <c r="GY426" s="2"/>
      <c r="GZ426" s="2"/>
      <c r="HA426" s="2">
        <v>0</v>
      </c>
      <c r="HB426" s="2">
        <v>0</v>
      </c>
      <c r="HC426" s="2">
        <f t="shared" si="443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30</v>
      </c>
      <c r="HO426" s="2" t="s">
        <v>31</v>
      </c>
      <c r="HP426" s="2" t="s">
        <v>28</v>
      </c>
      <c r="HQ426" s="2" t="s">
        <v>28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17</v>
      </c>
      <c r="B427">
        <v>1</v>
      </c>
      <c r="C427">
        <f>ROW(SmtRes!A888)</f>
        <v>888</v>
      </c>
      <c r="D427">
        <f>ROW(EtalonRes!A908)</f>
        <v>908</v>
      </c>
      <c r="E427" t="s">
        <v>487</v>
      </c>
      <c r="F427" t="s">
        <v>435</v>
      </c>
      <c r="G427" t="s">
        <v>436</v>
      </c>
      <c r="H427" t="s">
        <v>437</v>
      </c>
      <c r="I427">
        <f>ROUND(4/100,7)</f>
        <v>0.04</v>
      </c>
      <c r="J427">
        <v>0</v>
      </c>
      <c r="K427">
        <f>ROUND(4/100,7)</f>
        <v>0.04</v>
      </c>
      <c r="O427">
        <f t="shared" si="417"/>
        <v>1230.77</v>
      </c>
      <c r="P427">
        <f>ROUND(CQ427*I427,2)</f>
        <v>105.84</v>
      </c>
      <c r="Q427">
        <f t="shared" si="418"/>
        <v>19.61</v>
      </c>
      <c r="R427">
        <f t="shared" si="419"/>
        <v>3.65</v>
      </c>
      <c r="S427">
        <f t="shared" si="420"/>
        <v>1105.32</v>
      </c>
      <c r="T427">
        <f t="shared" si="421"/>
        <v>0</v>
      </c>
      <c r="U427">
        <f t="shared" si="422"/>
        <v>2.2559999999999998</v>
      </c>
      <c r="V427">
        <f t="shared" si="423"/>
        <v>5.28E-3</v>
      </c>
      <c r="W427">
        <f t="shared" si="424"/>
        <v>0</v>
      </c>
      <c r="X427">
        <f t="shared" si="425"/>
        <v>1075.7</v>
      </c>
      <c r="Y427">
        <f t="shared" si="426"/>
        <v>565.57000000000005</v>
      </c>
      <c r="AA427">
        <v>64966525</v>
      </c>
      <c r="AB427">
        <f t="shared" si="427"/>
        <v>995.02</v>
      </c>
      <c r="AC427">
        <f>ROUND(((ES427*ROUND(1,7))),2)</f>
        <v>421.32</v>
      </c>
      <c r="AD427">
        <f>ROUND(((((ET427*ROUND(1.2,7)))-((EU427*ROUND(1.2,7))))+AE427),2)</f>
        <v>31.13</v>
      </c>
      <c r="AE427">
        <f>ROUND(((EU427*ROUND(1.2,7))),2)</f>
        <v>1.79</v>
      </c>
      <c r="AF427">
        <f>ROUND(((EV427*ROUND(1.2,7))),2)</f>
        <v>542.57000000000005</v>
      </c>
      <c r="AG427">
        <f t="shared" si="428"/>
        <v>0</v>
      </c>
      <c r="AH427">
        <f>((EW427*ROUND(1.2,7)))</f>
        <v>56.4</v>
      </c>
      <c r="AI427">
        <f>((EX427*ROUND(1.2,7)))</f>
        <v>0.13200000000000001</v>
      </c>
      <c r="AJ427">
        <f t="shared" si="429"/>
        <v>0</v>
      </c>
      <c r="AK427">
        <v>899.4</v>
      </c>
      <c r="AL427">
        <v>421.32</v>
      </c>
      <c r="AM427">
        <v>25.94</v>
      </c>
      <c r="AN427">
        <v>1.49</v>
      </c>
      <c r="AO427">
        <v>452.14</v>
      </c>
      <c r="AP427">
        <v>0</v>
      </c>
      <c r="AQ427">
        <v>47</v>
      </c>
      <c r="AR427">
        <v>0.11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50.93</v>
      </c>
      <c r="BB427">
        <v>15.75</v>
      </c>
      <c r="BC427">
        <v>6.28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438</v>
      </c>
      <c r="BM427">
        <v>108001</v>
      </c>
      <c r="BN427">
        <v>0</v>
      </c>
      <c r="BO427" t="s">
        <v>435</v>
      </c>
      <c r="BP427">
        <v>1</v>
      </c>
      <c r="BQ427">
        <v>3</v>
      </c>
      <c r="BR427">
        <v>0</v>
      </c>
      <c r="BS427">
        <v>50.93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1251</v>
      </c>
      <c r="CO427">
        <v>0</v>
      </c>
      <c r="CP427">
        <f t="shared" si="430"/>
        <v>1230.77</v>
      </c>
      <c r="CQ427">
        <f>AC427*BC427</f>
        <v>2645.8896</v>
      </c>
      <c r="CR427">
        <f>((((ET427*ROUND(1.2,7)))*BB427-((EU427*ROUND(1.2,7)))*BS427)+AE427*BS427)</f>
        <v>490.36786000000001</v>
      </c>
      <c r="CS427">
        <f t="shared" si="431"/>
        <v>91.164699999999996</v>
      </c>
      <c r="CT427">
        <f t="shared" si="432"/>
        <v>27633.090100000001</v>
      </c>
      <c r="CU427">
        <f t="shared" si="433"/>
        <v>0</v>
      </c>
      <c r="CV427">
        <f t="shared" si="434"/>
        <v>56.4</v>
      </c>
      <c r="CW427">
        <f t="shared" si="435"/>
        <v>0.13200000000000001</v>
      </c>
      <c r="CX427">
        <f t="shared" si="436"/>
        <v>0</v>
      </c>
      <c r="CY427">
        <f t="shared" si="450"/>
        <v>1075.7009</v>
      </c>
      <c r="CZ427">
        <f t="shared" si="451"/>
        <v>565.57470000000001</v>
      </c>
      <c r="DC427" t="s">
        <v>3</v>
      </c>
      <c r="DD427" t="s">
        <v>123</v>
      </c>
      <c r="DE427" t="s">
        <v>124</v>
      </c>
      <c r="DF427" t="s">
        <v>124</v>
      </c>
      <c r="DG427" t="s">
        <v>124</v>
      </c>
      <c r="DH427" t="s">
        <v>3</v>
      </c>
      <c r="DI427" t="s">
        <v>124</v>
      </c>
      <c r="DJ427" t="s">
        <v>124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1010</v>
      </c>
      <c r="DV427" t="s">
        <v>437</v>
      </c>
      <c r="DW427" t="s">
        <v>437</v>
      </c>
      <c r="DX427">
        <v>100</v>
      </c>
      <c r="DZ427" t="s">
        <v>3</v>
      </c>
      <c r="EA427" t="s">
        <v>3</v>
      </c>
      <c r="EB427" t="s">
        <v>3</v>
      </c>
      <c r="EC427" t="s">
        <v>3</v>
      </c>
      <c r="EE427">
        <v>49994016</v>
      </c>
      <c r="EF427">
        <v>3</v>
      </c>
      <c r="EG427" t="s">
        <v>27</v>
      </c>
      <c r="EH427">
        <v>0</v>
      </c>
      <c r="EI427" t="s">
        <v>3</v>
      </c>
      <c r="EJ427">
        <v>2</v>
      </c>
      <c r="EK427">
        <v>108001</v>
      </c>
      <c r="EL427" t="s">
        <v>28</v>
      </c>
      <c r="EM427" t="s">
        <v>29</v>
      </c>
      <c r="EO427" t="s">
        <v>125</v>
      </c>
      <c r="EQ427">
        <v>131072</v>
      </c>
      <c r="ER427">
        <v>899.4</v>
      </c>
      <c r="ES427">
        <v>421.32</v>
      </c>
      <c r="ET427">
        <v>25.94</v>
      </c>
      <c r="EU427">
        <v>1.49</v>
      </c>
      <c r="EV427">
        <v>452.14</v>
      </c>
      <c r="EW427">
        <v>47</v>
      </c>
      <c r="EX427">
        <v>0.11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0</v>
      </c>
      <c r="GF427">
        <v>-1365158856</v>
      </c>
      <c r="GG427">
        <v>2</v>
      </c>
      <c r="GH427">
        <v>1</v>
      </c>
      <c r="GI427">
        <v>2</v>
      </c>
      <c r="GJ427">
        <v>0</v>
      </c>
      <c r="GK427">
        <f>ROUND(R427*(S12)/100,2)</f>
        <v>5.84</v>
      </c>
      <c r="GL427">
        <f t="shared" si="437"/>
        <v>0</v>
      </c>
      <c r="GM427">
        <f>ROUND(O427+X427+Y427+GK427,2)+GX427</f>
        <v>2877.88</v>
      </c>
      <c r="GN427">
        <f t="shared" si="438"/>
        <v>0</v>
      </c>
      <c r="GO427">
        <f t="shared" si="439"/>
        <v>2877.88</v>
      </c>
      <c r="GP427">
        <f t="shared" si="440"/>
        <v>0</v>
      </c>
      <c r="GR427">
        <v>0</v>
      </c>
      <c r="GS427">
        <v>3</v>
      </c>
      <c r="GT427">
        <v>0</v>
      </c>
      <c r="GU427" t="s">
        <v>3</v>
      </c>
      <c r="GV427">
        <f t="shared" si="441"/>
        <v>0</v>
      </c>
      <c r="GW427">
        <v>1</v>
      </c>
      <c r="GX427">
        <f t="shared" si="442"/>
        <v>0</v>
      </c>
      <c r="HA427">
        <v>0</v>
      </c>
      <c r="HB427">
        <v>0</v>
      </c>
      <c r="HC427">
        <f t="shared" si="443"/>
        <v>0</v>
      </c>
      <c r="HE427" t="s">
        <v>3</v>
      </c>
      <c r="HF427" t="s">
        <v>3</v>
      </c>
      <c r="HM427" t="s">
        <v>3</v>
      </c>
      <c r="HN427" t="s">
        <v>30</v>
      </c>
      <c r="HO427" t="s">
        <v>31</v>
      </c>
      <c r="HP427" t="s">
        <v>28</v>
      </c>
      <c r="HQ427" t="s">
        <v>28</v>
      </c>
      <c r="HS427">
        <v>0</v>
      </c>
      <c r="IK427">
        <v>0</v>
      </c>
    </row>
    <row r="428" spans="1:255" x14ac:dyDescent="0.2">
      <c r="A428" s="2">
        <v>17</v>
      </c>
      <c r="B428" s="2">
        <v>1</v>
      </c>
      <c r="C428" s="2"/>
      <c r="D428" s="2"/>
      <c r="E428" s="2" t="s">
        <v>488</v>
      </c>
      <c r="F428" s="2" t="s">
        <v>489</v>
      </c>
      <c r="G428" s="2" t="s">
        <v>490</v>
      </c>
      <c r="H428" s="2" t="s">
        <v>51</v>
      </c>
      <c r="I428" s="2">
        <v>4</v>
      </c>
      <c r="J428" s="2">
        <v>0</v>
      </c>
      <c r="K428" s="2">
        <v>4</v>
      </c>
      <c r="L428" s="2"/>
      <c r="M428" s="2"/>
      <c r="N428" s="2"/>
      <c r="O428" s="2">
        <f t="shared" si="417"/>
        <v>52000</v>
      </c>
      <c r="P428" s="2">
        <f>ROUND(ROUND(CQ428*I428,2)/BC428,2)</f>
        <v>52000</v>
      </c>
      <c r="Q428" s="2">
        <f t="shared" si="418"/>
        <v>0</v>
      </c>
      <c r="R428" s="2">
        <f t="shared" si="419"/>
        <v>0</v>
      </c>
      <c r="S428" s="2">
        <f t="shared" si="420"/>
        <v>0</v>
      </c>
      <c r="T428" s="2">
        <f t="shared" si="421"/>
        <v>0</v>
      </c>
      <c r="U428" s="2">
        <f t="shared" si="422"/>
        <v>0</v>
      </c>
      <c r="V428" s="2">
        <f t="shared" si="423"/>
        <v>0</v>
      </c>
      <c r="W428" s="2">
        <f t="shared" si="424"/>
        <v>0</v>
      </c>
      <c r="X428" s="2">
        <f t="shared" si="425"/>
        <v>0</v>
      </c>
      <c r="Y428" s="2">
        <f t="shared" si="426"/>
        <v>0</v>
      </c>
      <c r="Z428" s="2"/>
      <c r="AA428" s="2">
        <v>64966527</v>
      </c>
      <c r="AB428" s="2">
        <f t="shared" si="427"/>
        <v>13000</v>
      </c>
      <c r="AC428" s="2">
        <f>ROUND((ES428),2)</f>
        <v>13000</v>
      </c>
      <c r="AD428" s="2">
        <f>ROUND((((ET428)-(EU428))+AE428),2)</f>
        <v>0</v>
      </c>
      <c r="AE428" s="2">
        <f>ROUND((EU428),2)</f>
        <v>0</v>
      </c>
      <c r="AF428" s="2">
        <f>ROUND((EV428),2)</f>
        <v>0</v>
      </c>
      <c r="AG428" s="2">
        <f t="shared" si="428"/>
        <v>0</v>
      </c>
      <c r="AH428" s="2">
        <f>(EW428)</f>
        <v>0</v>
      </c>
      <c r="AI428" s="2">
        <f>(EX428)</f>
        <v>0</v>
      </c>
      <c r="AJ428" s="2">
        <f t="shared" si="429"/>
        <v>0</v>
      </c>
      <c r="AK428" s="2">
        <v>13000</v>
      </c>
      <c r="AL428" s="2">
        <v>13000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78</v>
      </c>
      <c r="AU428" s="2">
        <v>57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3</v>
      </c>
      <c r="BI428" s="2">
        <v>2</v>
      </c>
      <c r="BJ428" s="2" t="s">
        <v>3</v>
      </c>
      <c r="BK428" s="2"/>
      <c r="BL428" s="2"/>
      <c r="BM428" s="2">
        <v>400002</v>
      </c>
      <c r="BN428" s="2">
        <v>0</v>
      </c>
      <c r="BO428" s="2" t="s">
        <v>3</v>
      </c>
      <c r="BP428" s="2">
        <v>0</v>
      </c>
      <c r="BQ428" s="2">
        <v>7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78</v>
      </c>
      <c r="CA428" s="2">
        <v>57</v>
      </c>
      <c r="CB428" s="2" t="s">
        <v>3</v>
      </c>
      <c r="CC428" s="2"/>
      <c r="CD428" s="2"/>
      <c r="CE428" s="2">
        <v>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430"/>
        <v>52000</v>
      </c>
      <c r="CQ428" s="2">
        <f>AC428</f>
        <v>13000</v>
      </c>
      <c r="CR428" s="2">
        <f>(((ET428)-(EU428)*BS428)+AE428*BS428)</f>
        <v>0</v>
      </c>
      <c r="CS428" s="2">
        <f t="shared" si="431"/>
        <v>0</v>
      </c>
      <c r="CT428" s="2">
        <f t="shared" si="432"/>
        <v>0</v>
      </c>
      <c r="CU428" s="2">
        <f t="shared" si="433"/>
        <v>0</v>
      </c>
      <c r="CV428" s="2">
        <f t="shared" si="434"/>
        <v>0</v>
      </c>
      <c r="CW428" s="2">
        <f t="shared" si="435"/>
        <v>0</v>
      </c>
      <c r="CX428" s="2">
        <f t="shared" si="436"/>
        <v>0</v>
      </c>
      <c r="CY428" s="2">
        <f t="shared" si="450"/>
        <v>0</v>
      </c>
      <c r="CZ428" s="2">
        <f t="shared" si="451"/>
        <v>0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1010</v>
      </c>
      <c r="DV428" s="2" t="s">
        <v>51</v>
      </c>
      <c r="DW428" s="2" t="s">
        <v>51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49994505</v>
      </c>
      <c r="EF428" s="2">
        <v>7</v>
      </c>
      <c r="EG428" s="2" t="s">
        <v>42</v>
      </c>
      <c r="EH428" s="2">
        <v>109</v>
      </c>
      <c r="EI428" s="2" t="s">
        <v>43</v>
      </c>
      <c r="EJ428" s="2">
        <v>1</v>
      </c>
      <c r="EK428" s="2">
        <v>400002</v>
      </c>
      <c r="EL428" s="2" t="s">
        <v>43</v>
      </c>
      <c r="EM428" s="2" t="s">
        <v>44</v>
      </c>
      <c r="EN428" s="2"/>
      <c r="EO428" s="2" t="s">
        <v>3</v>
      </c>
      <c r="EP428" s="2"/>
      <c r="EQ428" s="2">
        <v>1703936</v>
      </c>
      <c r="ER428" s="2">
        <v>1154.6500000000001</v>
      </c>
      <c r="ES428" s="2">
        <v>13000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5</v>
      </c>
      <c r="FA428" s="2"/>
      <c r="FB428" s="2"/>
      <c r="FC428" s="2">
        <v>0</v>
      </c>
      <c r="FD428" s="2">
        <v>18</v>
      </c>
      <c r="FE428" s="2"/>
      <c r="FF428" s="2">
        <v>13000</v>
      </c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78</v>
      </c>
      <c r="FY428" s="2">
        <v>57</v>
      </c>
      <c r="FZ428" s="2"/>
      <c r="GA428" s="2" t="s">
        <v>3</v>
      </c>
      <c r="GB428" s="2"/>
      <c r="GC428" s="2"/>
      <c r="GD428" s="2">
        <v>1</v>
      </c>
      <c r="GE428" s="2"/>
      <c r="GF428" s="2">
        <v>1556224844</v>
      </c>
      <c r="GG428" s="2">
        <v>2</v>
      </c>
      <c r="GH428" s="2">
        <v>3</v>
      </c>
      <c r="GI428" s="2">
        <v>-2</v>
      </c>
      <c r="GJ428" s="2">
        <v>0</v>
      </c>
      <c r="GK428" s="2">
        <v>0</v>
      </c>
      <c r="GL428" s="2">
        <f t="shared" si="437"/>
        <v>0</v>
      </c>
      <c r="GM428" s="2">
        <f>ROUND(O428+X428+Y428,2)+GX428</f>
        <v>52000</v>
      </c>
      <c r="GN428" s="2">
        <f t="shared" si="438"/>
        <v>0</v>
      </c>
      <c r="GO428" s="2">
        <f t="shared" si="439"/>
        <v>52000</v>
      </c>
      <c r="GP428" s="2">
        <f t="shared" si="440"/>
        <v>0</v>
      </c>
      <c r="GQ428" s="2"/>
      <c r="GR428" s="2">
        <v>1</v>
      </c>
      <c r="GS428" s="2">
        <v>1</v>
      </c>
      <c r="GT428" s="2">
        <v>0</v>
      </c>
      <c r="GU428" s="2" t="s">
        <v>3</v>
      </c>
      <c r="GV428" s="2">
        <f t="shared" si="441"/>
        <v>0</v>
      </c>
      <c r="GW428" s="2">
        <v>1</v>
      </c>
      <c r="GX428" s="2">
        <f t="shared" si="442"/>
        <v>0</v>
      </c>
      <c r="GY428" s="2"/>
      <c r="GZ428" s="2"/>
      <c r="HA428" s="2">
        <v>0</v>
      </c>
      <c r="HB428" s="2">
        <v>0</v>
      </c>
      <c r="HC428" s="2">
        <f t="shared" si="443"/>
        <v>0</v>
      </c>
      <c r="HD428" s="2"/>
      <c r="HE428" s="2" t="s">
        <v>3</v>
      </c>
      <c r="HF428" s="2" t="s">
        <v>3</v>
      </c>
      <c r="HG428" s="2">
        <f>ROUND(AC428*I428,2)</f>
        <v>52000</v>
      </c>
      <c r="HH428" s="2"/>
      <c r="HI428" s="2"/>
      <c r="HJ428" s="2"/>
      <c r="HK428" s="2"/>
      <c r="HL428" s="2"/>
      <c r="HM428" s="2" t="s">
        <v>3</v>
      </c>
      <c r="HN428" s="2" t="s">
        <v>45</v>
      </c>
      <c r="HO428" s="2" t="s">
        <v>46</v>
      </c>
      <c r="HP428" s="2" t="s">
        <v>43</v>
      </c>
      <c r="HQ428" s="2" t="s">
        <v>43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E429" t="s">
        <v>488</v>
      </c>
      <c r="F429" t="s">
        <v>489</v>
      </c>
      <c r="G429" t="s">
        <v>490</v>
      </c>
      <c r="H429" t="s">
        <v>51</v>
      </c>
      <c r="I429">
        <v>4</v>
      </c>
      <c r="J429">
        <v>0</v>
      </c>
      <c r="K429">
        <v>4</v>
      </c>
      <c r="O429">
        <f t="shared" si="417"/>
        <v>53040</v>
      </c>
      <c r="P429">
        <f>ROUND(CQ429*I429,2)</f>
        <v>53040</v>
      </c>
      <c r="Q429">
        <f t="shared" si="418"/>
        <v>0</v>
      </c>
      <c r="R429">
        <f t="shared" si="419"/>
        <v>0</v>
      </c>
      <c r="S429">
        <f t="shared" si="420"/>
        <v>0</v>
      </c>
      <c r="T429">
        <f t="shared" si="421"/>
        <v>0</v>
      </c>
      <c r="U429">
        <f t="shared" si="422"/>
        <v>0</v>
      </c>
      <c r="V429">
        <f t="shared" si="423"/>
        <v>0</v>
      </c>
      <c r="W429">
        <f t="shared" si="424"/>
        <v>0</v>
      </c>
      <c r="X429">
        <f t="shared" si="425"/>
        <v>0</v>
      </c>
      <c r="Y429">
        <f t="shared" si="426"/>
        <v>0</v>
      </c>
      <c r="AA429">
        <v>64966525</v>
      </c>
      <c r="AB429">
        <f t="shared" si="427"/>
        <v>13260</v>
      </c>
      <c r="AC429">
        <f>ROUND((ES429),2)</f>
        <v>13260</v>
      </c>
      <c r="AD429">
        <f>ROUND((((ET429)-(EU429))+AE429),2)</f>
        <v>0</v>
      </c>
      <c r="AE429">
        <f>ROUND((EU429),2)</f>
        <v>0</v>
      </c>
      <c r="AF429">
        <f>ROUND((EV429),2)</f>
        <v>0</v>
      </c>
      <c r="AG429">
        <f t="shared" si="428"/>
        <v>0</v>
      </c>
      <c r="AH429">
        <f>(EW429)</f>
        <v>0</v>
      </c>
      <c r="AI429">
        <f>(EX429)</f>
        <v>0</v>
      </c>
      <c r="AJ429">
        <f t="shared" si="429"/>
        <v>0</v>
      </c>
      <c r="AK429">
        <v>13260</v>
      </c>
      <c r="AL429">
        <v>13260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78</v>
      </c>
      <c r="AU429">
        <v>57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9.66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3</v>
      </c>
      <c r="BM429">
        <v>400002</v>
      </c>
      <c r="BN429">
        <v>0</v>
      </c>
      <c r="BO429" t="s">
        <v>3</v>
      </c>
      <c r="BP429">
        <v>0</v>
      </c>
      <c r="BQ429">
        <v>7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78</v>
      </c>
      <c r="CA429">
        <v>57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30"/>
        <v>53040</v>
      </c>
      <c r="CQ429">
        <f>AC429</f>
        <v>13260</v>
      </c>
      <c r="CR429">
        <f>(((ET429)-(EU429)*BS429)+AE429*BS429)</f>
        <v>0</v>
      </c>
      <c r="CS429">
        <f t="shared" si="431"/>
        <v>0</v>
      </c>
      <c r="CT429">
        <f t="shared" si="432"/>
        <v>0</v>
      </c>
      <c r="CU429">
        <f t="shared" si="433"/>
        <v>0</v>
      </c>
      <c r="CV429">
        <f t="shared" si="434"/>
        <v>0</v>
      </c>
      <c r="CW429">
        <f t="shared" si="435"/>
        <v>0</v>
      </c>
      <c r="CX429">
        <f t="shared" si="436"/>
        <v>0</v>
      </c>
      <c r="CY429">
        <f t="shared" si="450"/>
        <v>0</v>
      </c>
      <c r="CZ429">
        <f t="shared" si="451"/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1010</v>
      </c>
      <c r="DV429" t="s">
        <v>51</v>
      </c>
      <c r="DW429" t="s">
        <v>51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49994505</v>
      </c>
      <c r="EF429">
        <v>7</v>
      </c>
      <c r="EG429" t="s">
        <v>42</v>
      </c>
      <c r="EH429">
        <v>109</v>
      </c>
      <c r="EI429" t="s">
        <v>43</v>
      </c>
      <c r="EJ429">
        <v>1</v>
      </c>
      <c r="EK429">
        <v>400002</v>
      </c>
      <c r="EL429" t="s">
        <v>43</v>
      </c>
      <c r="EM429" t="s">
        <v>44</v>
      </c>
      <c r="EO429" t="s">
        <v>3</v>
      </c>
      <c r="EQ429">
        <v>1703936</v>
      </c>
      <c r="ER429">
        <v>13260</v>
      </c>
      <c r="ES429">
        <v>13260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5</v>
      </c>
      <c r="FC429">
        <v>0</v>
      </c>
      <c r="FD429">
        <v>18</v>
      </c>
      <c r="FF429">
        <v>13000</v>
      </c>
      <c r="FQ429">
        <v>0</v>
      </c>
      <c r="FR429">
        <v>0</v>
      </c>
      <c r="FS429">
        <v>0</v>
      </c>
      <c r="FX429">
        <v>78</v>
      </c>
      <c r="FY429">
        <v>57</v>
      </c>
      <c r="GA429" t="s">
        <v>491</v>
      </c>
      <c r="GD429">
        <v>0</v>
      </c>
      <c r="GF429">
        <v>1556224844</v>
      </c>
      <c r="GG429">
        <v>2</v>
      </c>
      <c r="GH429">
        <v>3</v>
      </c>
      <c r="GI429">
        <v>5</v>
      </c>
      <c r="GJ429">
        <v>0</v>
      </c>
      <c r="GK429">
        <f>ROUND(R429*(S12)/100,2)</f>
        <v>0</v>
      </c>
      <c r="GL429">
        <f t="shared" si="437"/>
        <v>0</v>
      </c>
      <c r="GM429">
        <f>ROUND(O429+X429+Y429+GK429,2)+GX429</f>
        <v>53040</v>
      </c>
      <c r="GN429">
        <f t="shared" si="438"/>
        <v>0</v>
      </c>
      <c r="GO429">
        <f t="shared" si="439"/>
        <v>53040</v>
      </c>
      <c r="GP429">
        <f t="shared" si="440"/>
        <v>0</v>
      </c>
      <c r="GR429">
        <v>1</v>
      </c>
      <c r="GS429">
        <v>1</v>
      </c>
      <c r="GT429">
        <v>0</v>
      </c>
      <c r="GU429" t="s">
        <v>3</v>
      </c>
      <c r="GV429">
        <f t="shared" si="441"/>
        <v>0</v>
      </c>
      <c r="GW429">
        <v>1</v>
      </c>
      <c r="GX429">
        <f t="shared" si="442"/>
        <v>0</v>
      </c>
      <c r="HA429">
        <v>0</v>
      </c>
      <c r="HB429">
        <v>0</v>
      </c>
      <c r="HC429">
        <f t="shared" si="443"/>
        <v>0</v>
      </c>
      <c r="HE429" t="s">
        <v>48</v>
      </c>
      <c r="HF429" t="s">
        <v>38</v>
      </c>
      <c r="HG429">
        <f>ROUND(AC429*I429,2)</f>
        <v>53040</v>
      </c>
      <c r="HM429" t="s">
        <v>3</v>
      </c>
      <c r="HN429" t="s">
        <v>45</v>
      </c>
      <c r="HO429" t="s">
        <v>46</v>
      </c>
      <c r="HP429" t="s">
        <v>43</v>
      </c>
      <c r="HQ429" t="s">
        <v>43</v>
      </c>
      <c r="HS429">
        <v>0</v>
      </c>
      <c r="IK429">
        <v>0</v>
      </c>
    </row>
    <row r="430" spans="1:255" x14ac:dyDescent="0.2">
      <c r="A430" s="2">
        <v>17</v>
      </c>
      <c r="B430" s="2">
        <v>1</v>
      </c>
      <c r="C430" s="2">
        <f>ROW(SmtRes!A896)</f>
        <v>896</v>
      </c>
      <c r="D430" s="2">
        <f>ROW(EtalonRes!A916)</f>
        <v>916</v>
      </c>
      <c r="E430" s="2" t="s">
        <v>492</v>
      </c>
      <c r="F430" s="2" t="s">
        <v>493</v>
      </c>
      <c r="G430" s="2" t="s">
        <v>494</v>
      </c>
      <c r="H430" s="2" t="s">
        <v>437</v>
      </c>
      <c r="I430" s="2">
        <f>ROUND(8/100,7)</f>
        <v>0.08</v>
      </c>
      <c r="J430" s="2">
        <v>0</v>
      </c>
      <c r="K430" s="2">
        <f>ROUND(8/100,7)</f>
        <v>0.08</v>
      </c>
      <c r="L430" s="2"/>
      <c r="M430" s="2"/>
      <c r="N430" s="2"/>
      <c r="O430" s="2">
        <f t="shared" si="417"/>
        <v>39.880000000000003</v>
      </c>
      <c r="P430" s="2">
        <f>ROUND(CQ430*I430,2)</f>
        <v>5</v>
      </c>
      <c r="Q430" s="2">
        <f t="shared" si="418"/>
        <v>13.9</v>
      </c>
      <c r="R430" s="2">
        <f t="shared" si="419"/>
        <v>0.01</v>
      </c>
      <c r="S430" s="2">
        <f t="shared" si="420"/>
        <v>20.98</v>
      </c>
      <c r="T430" s="2">
        <f t="shared" si="421"/>
        <v>0</v>
      </c>
      <c r="U430" s="2">
        <f t="shared" si="422"/>
        <v>2.1811199999999999</v>
      </c>
      <c r="V430" s="2">
        <f t="shared" si="423"/>
        <v>9.6000000000000002E-4</v>
      </c>
      <c r="W430" s="2">
        <f t="shared" si="424"/>
        <v>0</v>
      </c>
      <c r="X430" s="2">
        <f t="shared" si="425"/>
        <v>20.36</v>
      </c>
      <c r="Y430" s="2">
        <f t="shared" si="426"/>
        <v>10.7</v>
      </c>
      <c r="Z430" s="2"/>
      <c r="AA430" s="2">
        <v>64966527</v>
      </c>
      <c r="AB430" s="2">
        <f t="shared" si="427"/>
        <v>498.5</v>
      </c>
      <c r="AC430" s="2">
        <f>ROUND(((ES430*ROUND(1,7))),2)</f>
        <v>62.48</v>
      </c>
      <c r="AD430" s="2">
        <f>ROUND(((((ET430*ROUND(1.2,7)))-((EU430*ROUND(1.2,7))))+AE430),2)</f>
        <v>173.74</v>
      </c>
      <c r="AE430" s="2">
        <f>ROUND(((EU430*ROUND(1.2,7))),2)</f>
        <v>0.17</v>
      </c>
      <c r="AF430" s="2">
        <f>ROUND(((EV430*ROUND(1.2,7))),2)</f>
        <v>262.27999999999997</v>
      </c>
      <c r="AG430" s="2">
        <f t="shared" si="428"/>
        <v>0</v>
      </c>
      <c r="AH430" s="2">
        <f>((EW430*ROUND(1.2,7)))</f>
        <v>27.263999999999999</v>
      </c>
      <c r="AI430" s="2">
        <f>((EX430*ROUND(1.2,7)))</f>
        <v>1.2E-2</v>
      </c>
      <c r="AJ430" s="2">
        <f t="shared" si="429"/>
        <v>0</v>
      </c>
      <c r="AK430" s="2">
        <v>425.83</v>
      </c>
      <c r="AL430" s="2">
        <v>62.48</v>
      </c>
      <c r="AM430" s="2">
        <v>144.78</v>
      </c>
      <c r="AN430" s="2">
        <v>0.14000000000000001</v>
      </c>
      <c r="AO430" s="2">
        <v>218.57</v>
      </c>
      <c r="AP430" s="2">
        <v>0</v>
      </c>
      <c r="AQ430" s="2">
        <v>22.72</v>
      </c>
      <c r="AR430" s="2">
        <v>0.01</v>
      </c>
      <c r="AS430" s="2">
        <v>0</v>
      </c>
      <c r="AT430" s="2">
        <v>97</v>
      </c>
      <c r="AU430" s="2">
        <v>51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0</v>
      </c>
      <c r="BI430" s="2">
        <v>2</v>
      </c>
      <c r="BJ430" s="2" t="s">
        <v>495</v>
      </c>
      <c r="BK430" s="2"/>
      <c r="BL430" s="2"/>
      <c r="BM430" s="2">
        <v>108001</v>
      </c>
      <c r="BN430" s="2">
        <v>0</v>
      </c>
      <c r="BO430" s="2" t="s">
        <v>3</v>
      </c>
      <c r="BP430" s="2">
        <v>0</v>
      </c>
      <c r="BQ430" s="2">
        <v>3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97</v>
      </c>
      <c r="CA430" s="2">
        <v>51</v>
      </c>
      <c r="CB430" s="2" t="s">
        <v>3</v>
      </c>
      <c r="CC430" s="2"/>
      <c r="CD430" s="2"/>
      <c r="CE430" s="2">
        <v>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1251</v>
      </c>
      <c r="CO430" s="2">
        <v>0</v>
      </c>
      <c r="CP430" s="2">
        <f t="shared" si="430"/>
        <v>39.879999999999995</v>
      </c>
      <c r="CQ430" s="2">
        <f>AC430*BC430</f>
        <v>62.48</v>
      </c>
      <c r="CR430" s="2">
        <f>((((ET430*ROUND(1.2,7)))*BB430-((EU430*ROUND(1.2,7)))*BS430)+AE430*BS430)</f>
        <v>173.73799999999997</v>
      </c>
      <c r="CS430" s="2">
        <f t="shared" si="431"/>
        <v>0.17</v>
      </c>
      <c r="CT430" s="2">
        <f t="shared" si="432"/>
        <v>262.27999999999997</v>
      </c>
      <c r="CU430" s="2">
        <f t="shared" si="433"/>
        <v>0</v>
      </c>
      <c r="CV430" s="2">
        <f t="shared" si="434"/>
        <v>27.263999999999999</v>
      </c>
      <c r="CW430" s="2">
        <f t="shared" si="435"/>
        <v>1.2E-2</v>
      </c>
      <c r="CX430" s="2">
        <f t="shared" si="436"/>
        <v>0</v>
      </c>
      <c r="CY430" s="2">
        <f t="shared" si="450"/>
        <v>20.360300000000002</v>
      </c>
      <c r="CZ430" s="2">
        <f t="shared" si="451"/>
        <v>10.7049</v>
      </c>
      <c r="DA430" s="2"/>
      <c r="DB430" s="2"/>
      <c r="DC430" s="2" t="s">
        <v>3</v>
      </c>
      <c r="DD430" s="2" t="s">
        <v>123</v>
      </c>
      <c r="DE430" s="2" t="s">
        <v>124</v>
      </c>
      <c r="DF430" s="2" t="s">
        <v>124</v>
      </c>
      <c r="DG430" s="2" t="s">
        <v>124</v>
      </c>
      <c r="DH430" s="2" t="s">
        <v>3</v>
      </c>
      <c r="DI430" s="2" t="s">
        <v>124</v>
      </c>
      <c r="DJ430" s="2" t="s">
        <v>124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1010</v>
      </c>
      <c r="DV430" s="2" t="s">
        <v>437</v>
      </c>
      <c r="DW430" s="2" t="s">
        <v>437</v>
      </c>
      <c r="DX430" s="2">
        <v>100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49994016</v>
      </c>
      <c r="EF430" s="2">
        <v>3</v>
      </c>
      <c r="EG430" s="2" t="s">
        <v>27</v>
      </c>
      <c r="EH430" s="2">
        <v>0</v>
      </c>
      <c r="EI430" s="2" t="s">
        <v>3</v>
      </c>
      <c r="EJ430" s="2">
        <v>2</v>
      </c>
      <c r="EK430" s="2">
        <v>108001</v>
      </c>
      <c r="EL430" s="2" t="s">
        <v>28</v>
      </c>
      <c r="EM430" s="2" t="s">
        <v>29</v>
      </c>
      <c r="EN430" s="2"/>
      <c r="EO430" s="2" t="s">
        <v>125</v>
      </c>
      <c r="EP430" s="2"/>
      <c r="EQ430" s="2">
        <v>131072</v>
      </c>
      <c r="ER430" s="2">
        <v>425.83</v>
      </c>
      <c r="ES430" s="2">
        <v>62.48</v>
      </c>
      <c r="ET430" s="2">
        <v>144.78</v>
      </c>
      <c r="EU430" s="2">
        <v>0.14000000000000001</v>
      </c>
      <c r="EV430" s="2">
        <v>218.57</v>
      </c>
      <c r="EW430" s="2">
        <v>22.72</v>
      </c>
      <c r="EX430" s="2">
        <v>0.01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0</v>
      </c>
      <c r="FT430" s="2"/>
      <c r="FU430" s="2"/>
      <c r="FV430" s="2"/>
      <c r="FW430" s="2"/>
      <c r="FX430" s="2">
        <v>97</v>
      </c>
      <c r="FY430" s="2">
        <v>51</v>
      </c>
      <c r="FZ430" s="2"/>
      <c r="GA430" s="2" t="s">
        <v>3</v>
      </c>
      <c r="GB430" s="2"/>
      <c r="GC430" s="2"/>
      <c r="GD430" s="2">
        <v>1</v>
      </c>
      <c r="GE430" s="2"/>
      <c r="GF430" s="2">
        <v>261607857</v>
      </c>
      <c r="GG430" s="2">
        <v>2</v>
      </c>
      <c r="GH430" s="2">
        <v>1</v>
      </c>
      <c r="GI430" s="2">
        <v>-2</v>
      </c>
      <c r="GJ430" s="2">
        <v>0</v>
      </c>
      <c r="GK430" s="2">
        <v>0</v>
      </c>
      <c r="GL430" s="2">
        <f t="shared" si="437"/>
        <v>0</v>
      </c>
      <c r="GM430" s="2">
        <f>ROUND(O430+X430+Y430,2)+GX430</f>
        <v>70.94</v>
      </c>
      <c r="GN430" s="2">
        <f t="shared" si="438"/>
        <v>0</v>
      </c>
      <c r="GO430" s="2">
        <f t="shared" si="439"/>
        <v>70.94</v>
      </c>
      <c r="GP430" s="2">
        <f t="shared" si="440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441"/>
        <v>0</v>
      </c>
      <c r="GW430" s="2">
        <v>1</v>
      </c>
      <c r="GX430" s="2">
        <f t="shared" si="442"/>
        <v>0</v>
      </c>
      <c r="GY430" s="2"/>
      <c r="GZ430" s="2"/>
      <c r="HA430" s="2">
        <v>0</v>
      </c>
      <c r="HB430" s="2">
        <v>0</v>
      </c>
      <c r="HC430" s="2">
        <f t="shared" si="443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30</v>
      </c>
      <c r="HO430" s="2" t="s">
        <v>31</v>
      </c>
      <c r="HP430" s="2" t="s">
        <v>28</v>
      </c>
      <c r="HQ430" s="2" t="s">
        <v>28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17</v>
      </c>
      <c r="B431">
        <v>1</v>
      </c>
      <c r="C431">
        <f>ROW(SmtRes!A904)</f>
        <v>904</v>
      </c>
      <c r="D431">
        <f>ROW(EtalonRes!A924)</f>
        <v>924</v>
      </c>
      <c r="E431" t="s">
        <v>492</v>
      </c>
      <c r="F431" t="s">
        <v>493</v>
      </c>
      <c r="G431" t="s">
        <v>494</v>
      </c>
      <c r="H431" t="s">
        <v>437</v>
      </c>
      <c r="I431">
        <f>ROUND(8/100,7)</f>
        <v>0.08</v>
      </c>
      <c r="J431">
        <v>0</v>
      </c>
      <c r="K431">
        <f>ROUND(8/100,7)</f>
        <v>0.08</v>
      </c>
      <c r="O431">
        <f t="shared" si="417"/>
        <v>1262.51</v>
      </c>
      <c r="P431">
        <f>ROUND(CQ431*I431,2)</f>
        <v>76.98</v>
      </c>
      <c r="Q431">
        <f t="shared" si="418"/>
        <v>116.9</v>
      </c>
      <c r="R431">
        <f t="shared" si="419"/>
        <v>0.69</v>
      </c>
      <c r="S431">
        <f t="shared" si="420"/>
        <v>1068.6300000000001</v>
      </c>
      <c r="T431">
        <f t="shared" si="421"/>
        <v>0</v>
      </c>
      <c r="U431">
        <f t="shared" si="422"/>
        <v>2.1811199999999999</v>
      </c>
      <c r="V431">
        <f t="shared" si="423"/>
        <v>9.6000000000000002E-4</v>
      </c>
      <c r="W431">
        <f t="shared" si="424"/>
        <v>0</v>
      </c>
      <c r="X431">
        <f t="shared" si="425"/>
        <v>1037.24</v>
      </c>
      <c r="Y431">
        <f t="shared" si="426"/>
        <v>545.35</v>
      </c>
      <c r="AA431">
        <v>64966525</v>
      </c>
      <c r="AB431">
        <f t="shared" si="427"/>
        <v>498.5</v>
      </c>
      <c r="AC431">
        <f>ROUND(((ES431*ROUND(1,7))),2)</f>
        <v>62.48</v>
      </c>
      <c r="AD431">
        <f>ROUND(((((ET431*ROUND(1.2,7)))-((EU431*ROUND(1.2,7))))+AE431),2)</f>
        <v>173.74</v>
      </c>
      <c r="AE431">
        <f>ROUND(((EU431*ROUND(1.2,7))),2)</f>
        <v>0.17</v>
      </c>
      <c r="AF431">
        <f>ROUND(((EV431*ROUND(1.2,7))),2)</f>
        <v>262.27999999999997</v>
      </c>
      <c r="AG431">
        <f t="shared" si="428"/>
        <v>0</v>
      </c>
      <c r="AH431">
        <f>((EW431*ROUND(1.2,7)))</f>
        <v>27.263999999999999</v>
      </c>
      <c r="AI431">
        <f>((EX431*ROUND(1.2,7)))</f>
        <v>1.2E-2</v>
      </c>
      <c r="AJ431">
        <f t="shared" si="429"/>
        <v>0</v>
      </c>
      <c r="AK431">
        <v>425.83</v>
      </c>
      <c r="AL431">
        <v>62.48</v>
      </c>
      <c r="AM431">
        <v>144.78</v>
      </c>
      <c r="AN431">
        <v>0.14000000000000001</v>
      </c>
      <c r="AO431">
        <v>218.57</v>
      </c>
      <c r="AP431">
        <v>0</v>
      </c>
      <c r="AQ431">
        <v>22.72</v>
      </c>
      <c r="AR431">
        <v>0.01</v>
      </c>
      <c r="AS431">
        <v>0</v>
      </c>
      <c r="AT431">
        <v>97</v>
      </c>
      <c r="AU431">
        <v>51</v>
      </c>
      <c r="AV431">
        <v>1</v>
      </c>
      <c r="AW431">
        <v>1</v>
      </c>
      <c r="AZ431">
        <v>1</v>
      </c>
      <c r="BA431">
        <v>50.93</v>
      </c>
      <c r="BB431">
        <v>8.41</v>
      </c>
      <c r="BC431">
        <v>15.4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495</v>
      </c>
      <c r="BM431">
        <v>108001</v>
      </c>
      <c r="BN431">
        <v>0</v>
      </c>
      <c r="BO431" t="s">
        <v>493</v>
      </c>
      <c r="BP431">
        <v>1</v>
      </c>
      <c r="BQ431">
        <v>3</v>
      </c>
      <c r="BR431">
        <v>0</v>
      </c>
      <c r="BS431">
        <v>50.93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1251</v>
      </c>
      <c r="CO431">
        <v>0</v>
      </c>
      <c r="CP431">
        <f t="shared" si="430"/>
        <v>1262.5100000000002</v>
      </c>
      <c r="CQ431">
        <f>AC431*BC431</f>
        <v>962.19200000000001</v>
      </c>
      <c r="CR431">
        <f>((((ET431*ROUND(1.2,7)))*BB431-((EU431*ROUND(1.2,7)))*BS431)+AE431*BS431)</f>
        <v>1461.2216200000003</v>
      </c>
      <c r="CS431">
        <f t="shared" si="431"/>
        <v>8.658100000000001</v>
      </c>
      <c r="CT431">
        <f t="shared" si="432"/>
        <v>13357.920399999999</v>
      </c>
      <c r="CU431">
        <f t="shared" si="433"/>
        <v>0</v>
      </c>
      <c r="CV431">
        <f t="shared" si="434"/>
        <v>27.263999999999999</v>
      </c>
      <c r="CW431">
        <f t="shared" si="435"/>
        <v>1.2E-2</v>
      </c>
      <c r="CX431">
        <f t="shared" si="436"/>
        <v>0</v>
      </c>
      <c r="CY431">
        <f t="shared" si="450"/>
        <v>1037.2404000000001</v>
      </c>
      <c r="CZ431">
        <f t="shared" si="451"/>
        <v>545.35320000000002</v>
      </c>
      <c r="DC431" t="s">
        <v>3</v>
      </c>
      <c r="DD431" t="s">
        <v>123</v>
      </c>
      <c r="DE431" t="s">
        <v>124</v>
      </c>
      <c r="DF431" t="s">
        <v>124</v>
      </c>
      <c r="DG431" t="s">
        <v>124</v>
      </c>
      <c r="DH431" t="s">
        <v>3</v>
      </c>
      <c r="DI431" t="s">
        <v>124</v>
      </c>
      <c r="DJ431" t="s">
        <v>124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1010</v>
      </c>
      <c r="DV431" t="s">
        <v>437</v>
      </c>
      <c r="DW431" t="s">
        <v>437</v>
      </c>
      <c r="DX431">
        <v>100</v>
      </c>
      <c r="DZ431" t="s">
        <v>3</v>
      </c>
      <c r="EA431" t="s">
        <v>3</v>
      </c>
      <c r="EB431" t="s">
        <v>3</v>
      </c>
      <c r="EC431" t="s">
        <v>3</v>
      </c>
      <c r="EE431">
        <v>49994016</v>
      </c>
      <c r="EF431">
        <v>3</v>
      </c>
      <c r="EG431" t="s">
        <v>27</v>
      </c>
      <c r="EH431">
        <v>0</v>
      </c>
      <c r="EI431" t="s">
        <v>3</v>
      </c>
      <c r="EJ431">
        <v>2</v>
      </c>
      <c r="EK431">
        <v>108001</v>
      </c>
      <c r="EL431" t="s">
        <v>28</v>
      </c>
      <c r="EM431" t="s">
        <v>29</v>
      </c>
      <c r="EO431" t="s">
        <v>125</v>
      </c>
      <c r="EQ431">
        <v>131072</v>
      </c>
      <c r="ER431">
        <v>425.83</v>
      </c>
      <c r="ES431">
        <v>62.48</v>
      </c>
      <c r="ET431">
        <v>144.78</v>
      </c>
      <c r="EU431">
        <v>0.14000000000000001</v>
      </c>
      <c r="EV431">
        <v>218.57</v>
      </c>
      <c r="EW431">
        <v>22.72</v>
      </c>
      <c r="EX431">
        <v>0.01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0</v>
      </c>
      <c r="GF431">
        <v>261607857</v>
      </c>
      <c r="GG431">
        <v>2</v>
      </c>
      <c r="GH431">
        <v>1</v>
      </c>
      <c r="GI431">
        <v>2</v>
      </c>
      <c r="GJ431">
        <v>0</v>
      </c>
      <c r="GK431">
        <f>ROUND(R431*(S12)/100,2)</f>
        <v>1.1000000000000001</v>
      </c>
      <c r="GL431">
        <f t="shared" si="437"/>
        <v>0</v>
      </c>
      <c r="GM431">
        <f>ROUND(O431+X431+Y431+GK431,2)+GX431</f>
        <v>2846.2</v>
      </c>
      <c r="GN431">
        <f t="shared" si="438"/>
        <v>0</v>
      </c>
      <c r="GO431">
        <f t="shared" si="439"/>
        <v>2846.2</v>
      </c>
      <c r="GP431">
        <f t="shared" si="440"/>
        <v>0</v>
      </c>
      <c r="GR431">
        <v>0</v>
      </c>
      <c r="GS431">
        <v>3</v>
      </c>
      <c r="GT431">
        <v>0</v>
      </c>
      <c r="GU431" t="s">
        <v>3</v>
      </c>
      <c r="GV431">
        <f t="shared" si="441"/>
        <v>0</v>
      </c>
      <c r="GW431">
        <v>1</v>
      </c>
      <c r="GX431">
        <f t="shared" si="442"/>
        <v>0</v>
      </c>
      <c r="HA431">
        <v>0</v>
      </c>
      <c r="HB431">
        <v>0</v>
      </c>
      <c r="HC431">
        <f t="shared" si="443"/>
        <v>0</v>
      </c>
      <c r="HE431" t="s">
        <v>3</v>
      </c>
      <c r="HF431" t="s">
        <v>3</v>
      </c>
      <c r="HM431" t="s">
        <v>3</v>
      </c>
      <c r="HN431" t="s">
        <v>30</v>
      </c>
      <c r="HO431" t="s">
        <v>31</v>
      </c>
      <c r="HP431" t="s">
        <v>28</v>
      </c>
      <c r="HQ431" t="s">
        <v>28</v>
      </c>
      <c r="HS431">
        <v>0</v>
      </c>
      <c r="IK431">
        <v>0</v>
      </c>
    </row>
    <row r="432" spans="1:255" x14ac:dyDescent="0.2">
      <c r="A432" s="2">
        <v>17</v>
      </c>
      <c r="B432" s="2">
        <v>1</v>
      </c>
      <c r="C432" s="2"/>
      <c r="D432" s="2"/>
      <c r="E432" s="2" t="s">
        <v>496</v>
      </c>
      <c r="F432" s="2" t="s">
        <v>497</v>
      </c>
      <c r="G432" s="2" t="s">
        <v>498</v>
      </c>
      <c r="H432" s="2" t="s">
        <v>51</v>
      </c>
      <c r="I432" s="2">
        <v>8</v>
      </c>
      <c r="J432" s="2">
        <v>0</v>
      </c>
      <c r="K432" s="2">
        <v>8</v>
      </c>
      <c r="L432" s="2"/>
      <c r="M432" s="2"/>
      <c r="N432" s="2"/>
      <c r="O432" s="2">
        <f t="shared" si="417"/>
        <v>61205.760000000002</v>
      </c>
      <c r="P432" s="2">
        <f>ROUND(ROUND(CQ432*I432,2)/BC432,2)</f>
        <v>61205.760000000002</v>
      </c>
      <c r="Q432" s="2">
        <f t="shared" si="418"/>
        <v>0</v>
      </c>
      <c r="R432" s="2">
        <f t="shared" si="419"/>
        <v>0</v>
      </c>
      <c r="S432" s="2">
        <f t="shared" si="420"/>
        <v>0</v>
      </c>
      <c r="T432" s="2">
        <f t="shared" si="421"/>
        <v>0</v>
      </c>
      <c r="U432" s="2">
        <f t="shared" si="422"/>
        <v>0</v>
      </c>
      <c r="V432" s="2">
        <f t="shared" si="423"/>
        <v>0</v>
      </c>
      <c r="W432" s="2">
        <f t="shared" si="424"/>
        <v>0</v>
      </c>
      <c r="X432" s="2">
        <f t="shared" si="425"/>
        <v>0</v>
      </c>
      <c r="Y432" s="2">
        <f t="shared" si="426"/>
        <v>0</v>
      </c>
      <c r="Z432" s="2"/>
      <c r="AA432" s="2">
        <v>64966527</v>
      </c>
      <c r="AB432" s="2">
        <f t="shared" si="427"/>
        <v>7650.72</v>
      </c>
      <c r="AC432" s="2">
        <f>ROUND((ES432),2)</f>
        <v>7650.72</v>
      </c>
      <c r="AD432" s="2">
        <f>ROUND((((ET432)-(EU432))+AE432),2)</f>
        <v>0</v>
      </c>
      <c r="AE432" s="2">
        <f>ROUND((EU432),2)</f>
        <v>0</v>
      </c>
      <c r="AF432" s="2">
        <f>ROUND((EV432),2)</f>
        <v>0</v>
      </c>
      <c r="AG432" s="2">
        <f t="shared" si="428"/>
        <v>0</v>
      </c>
      <c r="AH432" s="2">
        <f>(EW432)</f>
        <v>0</v>
      </c>
      <c r="AI432" s="2">
        <f>(EX432)</f>
        <v>0</v>
      </c>
      <c r="AJ432" s="2">
        <f t="shared" si="429"/>
        <v>0</v>
      </c>
      <c r="AK432" s="2">
        <v>7650.72</v>
      </c>
      <c r="AL432" s="2">
        <v>7650.72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78</v>
      </c>
      <c r="AU432" s="2">
        <v>57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2</v>
      </c>
      <c r="BJ432" s="2" t="s">
        <v>3</v>
      </c>
      <c r="BK432" s="2"/>
      <c r="BL432" s="2"/>
      <c r="BM432" s="2">
        <v>400002</v>
      </c>
      <c r="BN432" s="2">
        <v>0</v>
      </c>
      <c r="BO432" s="2" t="s">
        <v>3</v>
      </c>
      <c r="BP432" s="2">
        <v>0</v>
      </c>
      <c r="BQ432" s="2">
        <v>7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78</v>
      </c>
      <c r="CA432" s="2">
        <v>57</v>
      </c>
      <c r="CB432" s="2" t="s">
        <v>3</v>
      </c>
      <c r="CC432" s="2"/>
      <c r="CD432" s="2"/>
      <c r="CE432" s="2">
        <v>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3</v>
      </c>
      <c r="CO432" s="2">
        <v>0</v>
      </c>
      <c r="CP432" s="2">
        <f t="shared" si="430"/>
        <v>61205.760000000002</v>
      </c>
      <c r="CQ432" s="2">
        <f>AC432</f>
        <v>7650.72</v>
      </c>
      <c r="CR432" s="2">
        <f>(((ET432)-(EU432)*BS432)+AE432*BS432)</f>
        <v>0</v>
      </c>
      <c r="CS432" s="2">
        <f t="shared" si="431"/>
        <v>0</v>
      </c>
      <c r="CT432" s="2">
        <f t="shared" si="432"/>
        <v>0</v>
      </c>
      <c r="CU432" s="2">
        <f t="shared" si="433"/>
        <v>0</v>
      </c>
      <c r="CV432" s="2">
        <f t="shared" si="434"/>
        <v>0</v>
      </c>
      <c r="CW432" s="2">
        <f t="shared" si="435"/>
        <v>0</v>
      </c>
      <c r="CX432" s="2">
        <f t="shared" si="436"/>
        <v>0</v>
      </c>
      <c r="CY432" s="2">
        <f t="shared" si="450"/>
        <v>0</v>
      </c>
      <c r="CZ432" s="2">
        <f t="shared" si="451"/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1010</v>
      </c>
      <c r="DV432" s="2" t="s">
        <v>51</v>
      </c>
      <c r="DW432" s="2" t="s">
        <v>51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49994505</v>
      </c>
      <c r="EF432" s="2">
        <v>7</v>
      </c>
      <c r="EG432" s="2" t="s">
        <v>42</v>
      </c>
      <c r="EH432" s="2">
        <v>109</v>
      </c>
      <c r="EI432" s="2" t="s">
        <v>43</v>
      </c>
      <c r="EJ432" s="2">
        <v>1</v>
      </c>
      <c r="EK432" s="2">
        <v>400002</v>
      </c>
      <c r="EL432" s="2" t="s">
        <v>43</v>
      </c>
      <c r="EM432" s="2" t="s">
        <v>44</v>
      </c>
      <c r="EN432" s="2"/>
      <c r="EO432" s="2" t="s">
        <v>3</v>
      </c>
      <c r="EP432" s="2"/>
      <c r="EQ432" s="2">
        <v>1703936</v>
      </c>
      <c r="ER432" s="2">
        <v>679.53000000000009</v>
      </c>
      <c r="ES432" s="2">
        <v>7650.72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5</v>
      </c>
      <c r="FA432" s="2"/>
      <c r="FB432" s="2"/>
      <c r="FC432" s="2">
        <v>0</v>
      </c>
      <c r="FD432" s="2">
        <v>18</v>
      </c>
      <c r="FE432" s="2"/>
      <c r="FF432" s="2">
        <v>7650.72</v>
      </c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0</v>
      </c>
      <c r="FT432" s="2"/>
      <c r="FU432" s="2"/>
      <c r="FV432" s="2"/>
      <c r="FW432" s="2"/>
      <c r="FX432" s="2">
        <v>78</v>
      </c>
      <c r="FY432" s="2">
        <v>57</v>
      </c>
      <c r="FZ432" s="2"/>
      <c r="GA432" s="2" t="s">
        <v>3</v>
      </c>
      <c r="GB432" s="2"/>
      <c r="GC432" s="2"/>
      <c r="GD432" s="2">
        <v>1</v>
      </c>
      <c r="GE432" s="2"/>
      <c r="GF432" s="2">
        <v>-525884050</v>
      </c>
      <c r="GG432" s="2">
        <v>2</v>
      </c>
      <c r="GH432" s="2">
        <v>3</v>
      </c>
      <c r="GI432" s="2">
        <v>-2</v>
      </c>
      <c r="GJ432" s="2">
        <v>0</v>
      </c>
      <c r="GK432" s="2">
        <v>0</v>
      </c>
      <c r="GL432" s="2">
        <f t="shared" si="437"/>
        <v>0</v>
      </c>
      <c r="GM432" s="2">
        <f>ROUND(O432+X432+Y432,2)+GX432</f>
        <v>61205.760000000002</v>
      </c>
      <c r="GN432" s="2">
        <f t="shared" si="438"/>
        <v>0</v>
      </c>
      <c r="GO432" s="2">
        <f t="shared" si="439"/>
        <v>61205.760000000002</v>
      </c>
      <c r="GP432" s="2">
        <f t="shared" si="440"/>
        <v>0</v>
      </c>
      <c r="GQ432" s="2"/>
      <c r="GR432" s="2">
        <v>1</v>
      </c>
      <c r="GS432" s="2">
        <v>1</v>
      </c>
      <c r="GT432" s="2">
        <v>0</v>
      </c>
      <c r="GU432" s="2" t="s">
        <v>3</v>
      </c>
      <c r="GV432" s="2">
        <f t="shared" si="441"/>
        <v>0</v>
      </c>
      <c r="GW432" s="2">
        <v>1</v>
      </c>
      <c r="GX432" s="2">
        <f t="shared" si="442"/>
        <v>0</v>
      </c>
      <c r="GY432" s="2"/>
      <c r="GZ432" s="2"/>
      <c r="HA432" s="2">
        <v>0</v>
      </c>
      <c r="HB432" s="2">
        <v>0</v>
      </c>
      <c r="HC432" s="2">
        <f t="shared" si="443"/>
        <v>0</v>
      </c>
      <c r="HD432" s="2"/>
      <c r="HE432" s="2" t="s">
        <v>3</v>
      </c>
      <c r="HF432" s="2" t="s">
        <v>3</v>
      </c>
      <c r="HG432" s="2">
        <f>ROUND(AC432*I432,2)</f>
        <v>61205.760000000002</v>
      </c>
      <c r="HH432" s="2"/>
      <c r="HI432" s="2"/>
      <c r="HJ432" s="2"/>
      <c r="HK432" s="2"/>
      <c r="HL432" s="2"/>
      <c r="HM432" s="2" t="s">
        <v>3</v>
      </c>
      <c r="HN432" s="2" t="s">
        <v>45</v>
      </c>
      <c r="HO432" s="2" t="s">
        <v>46</v>
      </c>
      <c r="HP432" s="2" t="s">
        <v>43</v>
      </c>
      <c r="HQ432" s="2" t="s">
        <v>43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">
      <c r="A433">
        <v>17</v>
      </c>
      <c r="B433">
        <v>1</v>
      </c>
      <c r="E433" t="s">
        <v>496</v>
      </c>
      <c r="F433" t="s">
        <v>497</v>
      </c>
      <c r="G433" t="s">
        <v>498</v>
      </c>
      <c r="H433" t="s">
        <v>51</v>
      </c>
      <c r="I433">
        <v>8</v>
      </c>
      <c r="J433">
        <v>0</v>
      </c>
      <c r="K433">
        <v>8</v>
      </c>
      <c r="O433">
        <f t="shared" si="417"/>
        <v>62429.84</v>
      </c>
      <c r="P433">
        <f>ROUND(CQ433*I433,2)</f>
        <v>62429.84</v>
      </c>
      <c r="Q433">
        <f t="shared" si="418"/>
        <v>0</v>
      </c>
      <c r="R433">
        <f t="shared" si="419"/>
        <v>0</v>
      </c>
      <c r="S433">
        <f t="shared" si="420"/>
        <v>0</v>
      </c>
      <c r="T433">
        <f t="shared" si="421"/>
        <v>0</v>
      </c>
      <c r="U433">
        <f t="shared" si="422"/>
        <v>0</v>
      </c>
      <c r="V433">
        <f t="shared" si="423"/>
        <v>0</v>
      </c>
      <c r="W433">
        <f t="shared" si="424"/>
        <v>0</v>
      </c>
      <c r="X433">
        <f t="shared" si="425"/>
        <v>0</v>
      </c>
      <c r="Y433">
        <f t="shared" si="426"/>
        <v>0</v>
      </c>
      <c r="AA433">
        <v>64966525</v>
      </c>
      <c r="AB433">
        <f t="shared" si="427"/>
        <v>7803.73</v>
      </c>
      <c r="AC433">
        <f>ROUND((ES433),2)</f>
        <v>7803.73</v>
      </c>
      <c r="AD433">
        <f>ROUND((((ET433)-(EU433))+AE433),2)</f>
        <v>0</v>
      </c>
      <c r="AE433">
        <f>ROUND((EU433),2)</f>
        <v>0</v>
      </c>
      <c r="AF433">
        <f>ROUND((EV433),2)</f>
        <v>0</v>
      </c>
      <c r="AG433">
        <f t="shared" si="428"/>
        <v>0</v>
      </c>
      <c r="AH433">
        <f>(EW433)</f>
        <v>0</v>
      </c>
      <c r="AI433">
        <f>(EX433)</f>
        <v>0</v>
      </c>
      <c r="AJ433">
        <f t="shared" si="429"/>
        <v>0</v>
      </c>
      <c r="AK433">
        <v>7803.7300000000005</v>
      </c>
      <c r="AL433">
        <v>7803.7300000000005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78</v>
      </c>
      <c r="AU433">
        <v>57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9.66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3</v>
      </c>
      <c r="BM433">
        <v>400002</v>
      </c>
      <c r="BN433">
        <v>0</v>
      </c>
      <c r="BO433" t="s">
        <v>3</v>
      </c>
      <c r="BP433">
        <v>0</v>
      </c>
      <c r="BQ433">
        <v>7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78</v>
      </c>
      <c r="CA433">
        <v>57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430"/>
        <v>62429.84</v>
      </c>
      <c r="CQ433">
        <f>AC433</f>
        <v>7803.73</v>
      </c>
      <c r="CR433">
        <f>(((ET433)-(EU433)*BS433)+AE433*BS433)</f>
        <v>0</v>
      </c>
      <c r="CS433">
        <f t="shared" si="431"/>
        <v>0</v>
      </c>
      <c r="CT433">
        <f t="shared" si="432"/>
        <v>0</v>
      </c>
      <c r="CU433">
        <f t="shared" si="433"/>
        <v>0</v>
      </c>
      <c r="CV433">
        <f t="shared" si="434"/>
        <v>0</v>
      </c>
      <c r="CW433">
        <f t="shared" si="435"/>
        <v>0</v>
      </c>
      <c r="CX433">
        <f t="shared" si="436"/>
        <v>0</v>
      </c>
      <c r="CY433">
        <f t="shared" si="450"/>
        <v>0</v>
      </c>
      <c r="CZ433">
        <f t="shared" si="451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1010</v>
      </c>
      <c r="DV433" t="s">
        <v>51</v>
      </c>
      <c r="DW433" t="s">
        <v>51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49994505</v>
      </c>
      <c r="EF433">
        <v>7</v>
      </c>
      <c r="EG433" t="s">
        <v>42</v>
      </c>
      <c r="EH433">
        <v>109</v>
      </c>
      <c r="EI433" t="s">
        <v>43</v>
      </c>
      <c r="EJ433">
        <v>1</v>
      </c>
      <c r="EK433">
        <v>400002</v>
      </c>
      <c r="EL433" t="s">
        <v>43</v>
      </c>
      <c r="EM433" t="s">
        <v>44</v>
      </c>
      <c r="EO433" t="s">
        <v>3</v>
      </c>
      <c r="EQ433">
        <v>1703936</v>
      </c>
      <c r="ER433">
        <v>7803.7300000000005</v>
      </c>
      <c r="ES433">
        <v>7803.7300000000005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5</v>
      </c>
      <c r="FC433">
        <v>0</v>
      </c>
      <c r="FD433">
        <v>18</v>
      </c>
      <c r="FF433">
        <v>7650.72</v>
      </c>
      <c r="FQ433">
        <v>0</v>
      </c>
      <c r="FR433">
        <v>0</v>
      </c>
      <c r="FS433">
        <v>0</v>
      </c>
      <c r="FX433">
        <v>78</v>
      </c>
      <c r="FY433">
        <v>57</v>
      </c>
      <c r="GA433" t="s">
        <v>499</v>
      </c>
      <c r="GD433">
        <v>0</v>
      </c>
      <c r="GF433">
        <v>-525884050</v>
      </c>
      <c r="GG433">
        <v>2</v>
      </c>
      <c r="GH433">
        <v>3</v>
      </c>
      <c r="GI433">
        <v>5</v>
      </c>
      <c r="GJ433">
        <v>0</v>
      </c>
      <c r="GK433">
        <f>ROUND(R433*(S12)/100,2)</f>
        <v>0</v>
      </c>
      <c r="GL433">
        <f t="shared" si="437"/>
        <v>0</v>
      </c>
      <c r="GM433">
        <f>ROUND(O433+X433+Y433+GK433,2)+GX433</f>
        <v>62429.84</v>
      </c>
      <c r="GN433">
        <f t="shared" si="438"/>
        <v>0</v>
      </c>
      <c r="GO433">
        <f t="shared" si="439"/>
        <v>62429.84</v>
      </c>
      <c r="GP433">
        <f t="shared" si="440"/>
        <v>0</v>
      </c>
      <c r="GR433">
        <v>1</v>
      </c>
      <c r="GS433">
        <v>1</v>
      </c>
      <c r="GT433">
        <v>0</v>
      </c>
      <c r="GU433" t="s">
        <v>3</v>
      </c>
      <c r="GV433">
        <f t="shared" si="441"/>
        <v>0</v>
      </c>
      <c r="GW433">
        <v>1</v>
      </c>
      <c r="GX433">
        <f t="shared" si="442"/>
        <v>0</v>
      </c>
      <c r="HA433">
        <v>0</v>
      </c>
      <c r="HB433">
        <v>0</v>
      </c>
      <c r="HC433">
        <f t="shared" si="443"/>
        <v>0</v>
      </c>
      <c r="HE433" t="s">
        <v>48</v>
      </c>
      <c r="HF433" t="s">
        <v>38</v>
      </c>
      <c r="HG433">
        <f>ROUND(AC433*I433,2)</f>
        <v>62429.84</v>
      </c>
      <c r="HM433" t="s">
        <v>3</v>
      </c>
      <c r="HN433" t="s">
        <v>45</v>
      </c>
      <c r="HO433" t="s">
        <v>46</v>
      </c>
      <c r="HP433" t="s">
        <v>43</v>
      </c>
      <c r="HQ433" t="s">
        <v>43</v>
      </c>
      <c r="HS433">
        <v>0</v>
      </c>
      <c r="IK433">
        <v>0</v>
      </c>
    </row>
    <row r="434" spans="1:255" x14ac:dyDescent="0.2">
      <c r="A434" s="2">
        <v>17</v>
      </c>
      <c r="B434" s="2">
        <v>1</v>
      </c>
      <c r="C434" s="2">
        <f>ROW(SmtRes!A910)</f>
        <v>910</v>
      </c>
      <c r="D434" s="2">
        <f>ROW(EtalonRes!A930)</f>
        <v>930</v>
      </c>
      <c r="E434" s="2" t="s">
        <v>500</v>
      </c>
      <c r="F434" s="2" t="s">
        <v>501</v>
      </c>
      <c r="G434" s="2" t="s">
        <v>502</v>
      </c>
      <c r="H434" s="2" t="s">
        <v>437</v>
      </c>
      <c r="I434" s="2">
        <f>ROUND(24/100,7)</f>
        <v>0.24</v>
      </c>
      <c r="J434" s="2">
        <v>0</v>
      </c>
      <c r="K434" s="2">
        <f>ROUND(24/100,7)</f>
        <v>0.24</v>
      </c>
      <c r="L434" s="2"/>
      <c r="M434" s="2"/>
      <c r="N434" s="2"/>
      <c r="O434" s="2">
        <f t="shared" si="417"/>
        <v>6.29</v>
      </c>
      <c r="P434" s="2">
        <f>ROUND(CQ434*I434,2)</f>
        <v>0.22</v>
      </c>
      <c r="Q434" s="2">
        <f t="shared" si="418"/>
        <v>0.64</v>
      </c>
      <c r="R434" s="2">
        <f t="shared" si="419"/>
        <v>0.04</v>
      </c>
      <c r="S434" s="2">
        <f t="shared" si="420"/>
        <v>5.43</v>
      </c>
      <c r="T434" s="2">
        <f t="shared" si="421"/>
        <v>0</v>
      </c>
      <c r="U434" s="2">
        <f t="shared" si="422"/>
        <v>0.56447999999999998</v>
      </c>
      <c r="V434" s="2">
        <f t="shared" si="423"/>
        <v>2.8800000000000002E-3</v>
      </c>
      <c r="W434" s="2">
        <f t="shared" si="424"/>
        <v>0</v>
      </c>
      <c r="X434" s="2">
        <f t="shared" si="425"/>
        <v>5.31</v>
      </c>
      <c r="Y434" s="2">
        <f t="shared" si="426"/>
        <v>2.79</v>
      </c>
      <c r="Z434" s="2"/>
      <c r="AA434" s="2">
        <v>64966527</v>
      </c>
      <c r="AB434" s="2">
        <f t="shared" si="427"/>
        <v>26.22</v>
      </c>
      <c r="AC434" s="2">
        <f>ROUND(((ES434*ROUND(1,7))),2)</f>
        <v>0.92</v>
      </c>
      <c r="AD434" s="2">
        <f>ROUND(((((ET434*ROUND(1.2,7)))-((EU434*ROUND(1.2,7))))+AE434),2)</f>
        <v>2.67</v>
      </c>
      <c r="AE434" s="2">
        <f>ROUND(((EU434*ROUND(1.2,7))),2)</f>
        <v>0.17</v>
      </c>
      <c r="AF434" s="2">
        <f>ROUND(((EV434*ROUND(1.2,7))),2)</f>
        <v>22.63</v>
      </c>
      <c r="AG434" s="2">
        <f t="shared" si="428"/>
        <v>0</v>
      </c>
      <c r="AH434" s="2">
        <f>((EW434*ROUND(1.2,7)))</f>
        <v>2.3519999999999999</v>
      </c>
      <c r="AI434" s="2">
        <f>((EX434*ROUND(1.2,7)))</f>
        <v>1.2E-2</v>
      </c>
      <c r="AJ434" s="2">
        <f t="shared" si="429"/>
        <v>0</v>
      </c>
      <c r="AK434" s="2">
        <v>22</v>
      </c>
      <c r="AL434" s="2">
        <v>0.92</v>
      </c>
      <c r="AM434" s="2">
        <v>2.2200000000000002</v>
      </c>
      <c r="AN434" s="2">
        <v>0.14000000000000001</v>
      </c>
      <c r="AO434" s="2">
        <v>18.86</v>
      </c>
      <c r="AP434" s="2">
        <v>0</v>
      </c>
      <c r="AQ434" s="2">
        <v>1.96</v>
      </c>
      <c r="AR434" s="2">
        <v>0.01</v>
      </c>
      <c r="AS434" s="2">
        <v>0</v>
      </c>
      <c r="AT434" s="2">
        <v>97</v>
      </c>
      <c r="AU434" s="2">
        <v>51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0</v>
      </c>
      <c r="BI434" s="2">
        <v>2</v>
      </c>
      <c r="BJ434" s="2" t="s">
        <v>503</v>
      </c>
      <c r="BK434" s="2"/>
      <c r="BL434" s="2"/>
      <c r="BM434" s="2">
        <v>108001</v>
      </c>
      <c r="BN434" s="2">
        <v>0</v>
      </c>
      <c r="BO434" s="2" t="s">
        <v>3</v>
      </c>
      <c r="BP434" s="2">
        <v>0</v>
      </c>
      <c r="BQ434" s="2">
        <v>3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97</v>
      </c>
      <c r="CA434" s="2">
        <v>51</v>
      </c>
      <c r="CB434" s="2" t="s">
        <v>3</v>
      </c>
      <c r="CC434" s="2"/>
      <c r="CD434" s="2"/>
      <c r="CE434" s="2">
        <v>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1251</v>
      </c>
      <c r="CO434" s="2">
        <v>0</v>
      </c>
      <c r="CP434" s="2">
        <f t="shared" si="430"/>
        <v>6.29</v>
      </c>
      <c r="CQ434" s="2">
        <f>AC434*BC434</f>
        <v>0.92</v>
      </c>
      <c r="CR434" s="2">
        <f>((((ET434*ROUND(1.2,7)))*BB434-((EU434*ROUND(1.2,7)))*BS434)+AE434*BS434)</f>
        <v>2.6659999999999999</v>
      </c>
      <c r="CS434" s="2">
        <f t="shared" si="431"/>
        <v>0.17</v>
      </c>
      <c r="CT434" s="2">
        <f t="shared" si="432"/>
        <v>22.63</v>
      </c>
      <c r="CU434" s="2">
        <f t="shared" si="433"/>
        <v>0</v>
      </c>
      <c r="CV434" s="2">
        <f t="shared" si="434"/>
        <v>2.3519999999999999</v>
      </c>
      <c r="CW434" s="2">
        <f t="shared" si="435"/>
        <v>1.2E-2</v>
      </c>
      <c r="CX434" s="2">
        <f t="shared" si="436"/>
        <v>0</v>
      </c>
      <c r="CY434" s="2">
        <f t="shared" si="450"/>
        <v>5.3059000000000003</v>
      </c>
      <c r="CZ434" s="2">
        <f t="shared" si="451"/>
        <v>2.7896999999999998</v>
      </c>
      <c r="DA434" s="2"/>
      <c r="DB434" s="2"/>
      <c r="DC434" s="2" t="s">
        <v>3</v>
      </c>
      <c r="DD434" s="2" t="s">
        <v>123</v>
      </c>
      <c r="DE434" s="2" t="s">
        <v>124</v>
      </c>
      <c r="DF434" s="2" t="s">
        <v>124</v>
      </c>
      <c r="DG434" s="2" t="s">
        <v>124</v>
      </c>
      <c r="DH434" s="2" t="s">
        <v>3</v>
      </c>
      <c r="DI434" s="2" t="s">
        <v>124</v>
      </c>
      <c r="DJ434" s="2" t="s">
        <v>124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1010</v>
      </c>
      <c r="DV434" s="2" t="s">
        <v>437</v>
      </c>
      <c r="DW434" s="2" t="s">
        <v>437</v>
      </c>
      <c r="DX434" s="2">
        <v>100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49994016</v>
      </c>
      <c r="EF434" s="2">
        <v>3</v>
      </c>
      <c r="EG434" s="2" t="s">
        <v>27</v>
      </c>
      <c r="EH434" s="2">
        <v>0</v>
      </c>
      <c r="EI434" s="2" t="s">
        <v>3</v>
      </c>
      <c r="EJ434" s="2">
        <v>2</v>
      </c>
      <c r="EK434" s="2">
        <v>108001</v>
      </c>
      <c r="EL434" s="2" t="s">
        <v>28</v>
      </c>
      <c r="EM434" s="2" t="s">
        <v>29</v>
      </c>
      <c r="EN434" s="2"/>
      <c r="EO434" s="2" t="s">
        <v>125</v>
      </c>
      <c r="EP434" s="2"/>
      <c r="EQ434" s="2">
        <v>131072</v>
      </c>
      <c r="ER434" s="2">
        <v>22</v>
      </c>
      <c r="ES434" s="2">
        <v>0.92</v>
      </c>
      <c r="ET434" s="2">
        <v>2.2200000000000002</v>
      </c>
      <c r="EU434" s="2">
        <v>0.14000000000000001</v>
      </c>
      <c r="EV434" s="2">
        <v>18.86</v>
      </c>
      <c r="EW434" s="2">
        <v>1.96</v>
      </c>
      <c r="EX434" s="2">
        <v>0.01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0</v>
      </c>
      <c r="FT434" s="2"/>
      <c r="FU434" s="2"/>
      <c r="FV434" s="2"/>
      <c r="FW434" s="2"/>
      <c r="FX434" s="2">
        <v>97</v>
      </c>
      <c r="FY434" s="2">
        <v>51</v>
      </c>
      <c r="FZ434" s="2"/>
      <c r="GA434" s="2" t="s">
        <v>3</v>
      </c>
      <c r="GB434" s="2"/>
      <c r="GC434" s="2"/>
      <c r="GD434" s="2">
        <v>1</v>
      </c>
      <c r="GE434" s="2"/>
      <c r="GF434" s="2">
        <v>135806996</v>
      </c>
      <c r="GG434" s="2">
        <v>2</v>
      </c>
      <c r="GH434" s="2">
        <v>1</v>
      </c>
      <c r="GI434" s="2">
        <v>-2</v>
      </c>
      <c r="GJ434" s="2">
        <v>0</v>
      </c>
      <c r="GK434" s="2">
        <v>0</v>
      </c>
      <c r="GL434" s="2">
        <f t="shared" si="437"/>
        <v>0</v>
      </c>
      <c r="GM434" s="2">
        <f>ROUND(O434+X434+Y434,2)+GX434</f>
        <v>14.39</v>
      </c>
      <c r="GN434" s="2">
        <f t="shared" si="438"/>
        <v>0</v>
      </c>
      <c r="GO434" s="2">
        <f t="shared" si="439"/>
        <v>14.39</v>
      </c>
      <c r="GP434" s="2">
        <f t="shared" si="440"/>
        <v>0</v>
      </c>
      <c r="GQ434" s="2"/>
      <c r="GR434" s="2">
        <v>0</v>
      </c>
      <c r="GS434" s="2">
        <v>3</v>
      </c>
      <c r="GT434" s="2">
        <v>0</v>
      </c>
      <c r="GU434" s="2" t="s">
        <v>3</v>
      </c>
      <c r="GV434" s="2">
        <f t="shared" si="441"/>
        <v>0</v>
      </c>
      <c r="GW434" s="2">
        <v>1</v>
      </c>
      <c r="GX434" s="2">
        <f t="shared" si="442"/>
        <v>0</v>
      </c>
      <c r="GY434" s="2"/>
      <c r="GZ434" s="2"/>
      <c r="HA434" s="2">
        <v>0</v>
      </c>
      <c r="HB434" s="2">
        <v>0</v>
      </c>
      <c r="HC434" s="2">
        <f t="shared" si="443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30</v>
      </c>
      <c r="HO434" s="2" t="s">
        <v>31</v>
      </c>
      <c r="HP434" s="2" t="s">
        <v>28</v>
      </c>
      <c r="HQ434" s="2" t="s">
        <v>28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">
      <c r="A435">
        <v>17</v>
      </c>
      <c r="B435">
        <v>1</v>
      </c>
      <c r="C435">
        <f>ROW(SmtRes!A916)</f>
        <v>916</v>
      </c>
      <c r="D435">
        <f>ROW(EtalonRes!A936)</f>
        <v>936</v>
      </c>
      <c r="E435" t="s">
        <v>500</v>
      </c>
      <c r="F435" t="s">
        <v>501</v>
      </c>
      <c r="G435" t="s">
        <v>502</v>
      </c>
      <c r="H435" t="s">
        <v>437</v>
      </c>
      <c r="I435">
        <f>ROUND(24/100,7)</f>
        <v>0.24</v>
      </c>
      <c r="J435">
        <v>0</v>
      </c>
      <c r="K435">
        <f>ROUND(24/100,7)</f>
        <v>0.24</v>
      </c>
      <c r="O435">
        <f t="shared" si="417"/>
        <v>293.72000000000003</v>
      </c>
      <c r="P435">
        <f>ROUND(CQ435*I435,2)</f>
        <v>6.72</v>
      </c>
      <c r="Q435">
        <f t="shared" si="418"/>
        <v>10.39</v>
      </c>
      <c r="R435">
        <f t="shared" si="419"/>
        <v>2.08</v>
      </c>
      <c r="S435">
        <f t="shared" si="420"/>
        <v>276.61</v>
      </c>
      <c r="T435">
        <f t="shared" si="421"/>
        <v>0</v>
      </c>
      <c r="U435">
        <f t="shared" si="422"/>
        <v>0.56447999999999998</v>
      </c>
      <c r="V435">
        <f t="shared" si="423"/>
        <v>2.8800000000000002E-3</v>
      </c>
      <c r="W435">
        <f t="shared" si="424"/>
        <v>0</v>
      </c>
      <c r="X435">
        <f t="shared" si="425"/>
        <v>270.33</v>
      </c>
      <c r="Y435">
        <f t="shared" si="426"/>
        <v>142.13</v>
      </c>
      <c r="AA435">
        <v>64966525</v>
      </c>
      <c r="AB435">
        <f t="shared" si="427"/>
        <v>26.22</v>
      </c>
      <c r="AC435">
        <f>ROUND(((ES435*ROUND(1,7))),2)</f>
        <v>0.92</v>
      </c>
      <c r="AD435">
        <f>ROUND(((((ET435*ROUND(1.2,7)))-((EU435*ROUND(1.2,7))))+AE435),2)</f>
        <v>2.67</v>
      </c>
      <c r="AE435">
        <f>ROUND(((EU435*ROUND(1.2,7))),2)</f>
        <v>0.17</v>
      </c>
      <c r="AF435">
        <f>ROUND(((EV435*ROUND(1.2,7))),2)</f>
        <v>22.63</v>
      </c>
      <c r="AG435">
        <f t="shared" si="428"/>
        <v>0</v>
      </c>
      <c r="AH435">
        <f>((EW435*ROUND(1.2,7)))</f>
        <v>2.3519999999999999</v>
      </c>
      <c r="AI435">
        <f>((EX435*ROUND(1.2,7)))</f>
        <v>1.2E-2</v>
      </c>
      <c r="AJ435">
        <f t="shared" si="429"/>
        <v>0</v>
      </c>
      <c r="AK435">
        <v>22</v>
      </c>
      <c r="AL435">
        <v>0.92</v>
      </c>
      <c r="AM435">
        <v>2.2200000000000002</v>
      </c>
      <c r="AN435">
        <v>0.14000000000000001</v>
      </c>
      <c r="AO435">
        <v>18.86</v>
      </c>
      <c r="AP435">
        <v>0</v>
      </c>
      <c r="AQ435">
        <v>1.96</v>
      </c>
      <c r="AR435">
        <v>0.01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50.93</v>
      </c>
      <c r="BB435">
        <v>16.21</v>
      </c>
      <c r="BC435">
        <v>30.42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503</v>
      </c>
      <c r="BM435">
        <v>108001</v>
      </c>
      <c r="BN435">
        <v>0</v>
      </c>
      <c r="BO435" t="s">
        <v>501</v>
      </c>
      <c r="BP435">
        <v>1</v>
      </c>
      <c r="BQ435">
        <v>3</v>
      </c>
      <c r="BR435">
        <v>0</v>
      </c>
      <c r="BS435">
        <v>50.93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1251</v>
      </c>
      <c r="CO435">
        <v>0</v>
      </c>
      <c r="CP435">
        <f t="shared" si="430"/>
        <v>293.72000000000003</v>
      </c>
      <c r="CQ435">
        <f>AC435*BC435</f>
        <v>27.986400000000003</v>
      </c>
      <c r="CR435">
        <f>((((ET435*ROUND(1.2,7)))*BB435-((EU435*ROUND(1.2,7)))*BS435)+AE435*BS435)</f>
        <v>43.285300000000007</v>
      </c>
      <c r="CS435">
        <f t="shared" si="431"/>
        <v>8.658100000000001</v>
      </c>
      <c r="CT435">
        <f t="shared" si="432"/>
        <v>1152.5458999999998</v>
      </c>
      <c r="CU435">
        <f t="shared" si="433"/>
        <v>0</v>
      </c>
      <c r="CV435">
        <f t="shared" si="434"/>
        <v>2.3519999999999999</v>
      </c>
      <c r="CW435">
        <f t="shared" si="435"/>
        <v>1.2E-2</v>
      </c>
      <c r="CX435">
        <f t="shared" si="436"/>
        <v>0</v>
      </c>
      <c r="CY435">
        <f t="shared" si="450"/>
        <v>270.32929999999999</v>
      </c>
      <c r="CZ435">
        <f t="shared" si="451"/>
        <v>142.1319</v>
      </c>
      <c r="DC435" t="s">
        <v>3</v>
      </c>
      <c r="DD435" t="s">
        <v>123</v>
      </c>
      <c r="DE435" t="s">
        <v>124</v>
      </c>
      <c r="DF435" t="s">
        <v>124</v>
      </c>
      <c r="DG435" t="s">
        <v>124</v>
      </c>
      <c r="DH435" t="s">
        <v>3</v>
      </c>
      <c r="DI435" t="s">
        <v>124</v>
      </c>
      <c r="DJ435" t="s">
        <v>124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1010</v>
      </c>
      <c r="DV435" t="s">
        <v>437</v>
      </c>
      <c r="DW435" t="s">
        <v>437</v>
      </c>
      <c r="DX435">
        <v>100</v>
      </c>
      <c r="DZ435" t="s">
        <v>3</v>
      </c>
      <c r="EA435" t="s">
        <v>3</v>
      </c>
      <c r="EB435" t="s">
        <v>3</v>
      </c>
      <c r="EC435" t="s">
        <v>3</v>
      </c>
      <c r="EE435">
        <v>49994016</v>
      </c>
      <c r="EF435">
        <v>3</v>
      </c>
      <c r="EG435" t="s">
        <v>27</v>
      </c>
      <c r="EH435">
        <v>0</v>
      </c>
      <c r="EI435" t="s">
        <v>3</v>
      </c>
      <c r="EJ435">
        <v>2</v>
      </c>
      <c r="EK435">
        <v>108001</v>
      </c>
      <c r="EL435" t="s">
        <v>28</v>
      </c>
      <c r="EM435" t="s">
        <v>29</v>
      </c>
      <c r="EO435" t="s">
        <v>125</v>
      </c>
      <c r="EQ435">
        <v>131072</v>
      </c>
      <c r="ER435">
        <v>22</v>
      </c>
      <c r="ES435">
        <v>0.92</v>
      </c>
      <c r="ET435">
        <v>2.2200000000000002</v>
      </c>
      <c r="EU435">
        <v>0.14000000000000001</v>
      </c>
      <c r="EV435">
        <v>18.86</v>
      </c>
      <c r="EW435">
        <v>1.96</v>
      </c>
      <c r="EX435">
        <v>0.01</v>
      </c>
      <c r="EY435">
        <v>0</v>
      </c>
      <c r="FQ435">
        <v>0</v>
      </c>
      <c r="FR435">
        <v>0</v>
      </c>
      <c r="FS435">
        <v>0</v>
      </c>
      <c r="FX435">
        <v>97</v>
      </c>
      <c r="FY435">
        <v>51</v>
      </c>
      <c r="GA435" t="s">
        <v>3</v>
      </c>
      <c r="GD435">
        <v>0</v>
      </c>
      <c r="GF435">
        <v>135806996</v>
      </c>
      <c r="GG435">
        <v>2</v>
      </c>
      <c r="GH435">
        <v>1</v>
      </c>
      <c r="GI435">
        <v>2</v>
      </c>
      <c r="GJ435">
        <v>0</v>
      </c>
      <c r="GK435">
        <f>ROUND(R435*(S12)/100,2)</f>
        <v>3.33</v>
      </c>
      <c r="GL435">
        <f t="shared" si="437"/>
        <v>0</v>
      </c>
      <c r="GM435">
        <f>ROUND(O435+X435+Y435+GK435,2)+GX435</f>
        <v>709.51</v>
      </c>
      <c r="GN435">
        <f t="shared" si="438"/>
        <v>0</v>
      </c>
      <c r="GO435">
        <f t="shared" si="439"/>
        <v>709.51</v>
      </c>
      <c r="GP435">
        <f t="shared" si="440"/>
        <v>0</v>
      </c>
      <c r="GR435">
        <v>0</v>
      </c>
      <c r="GS435">
        <v>3</v>
      </c>
      <c r="GT435">
        <v>0</v>
      </c>
      <c r="GU435" t="s">
        <v>3</v>
      </c>
      <c r="GV435">
        <f t="shared" si="441"/>
        <v>0</v>
      </c>
      <c r="GW435">
        <v>1</v>
      </c>
      <c r="GX435">
        <f t="shared" si="442"/>
        <v>0</v>
      </c>
      <c r="HA435">
        <v>0</v>
      </c>
      <c r="HB435">
        <v>0</v>
      </c>
      <c r="HC435">
        <f t="shared" si="443"/>
        <v>0</v>
      </c>
      <c r="HE435" t="s">
        <v>3</v>
      </c>
      <c r="HF435" t="s">
        <v>3</v>
      </c>
      <c r="HM435" t="s">
        <v>3</v>
      </c>
      <c r="HN435" t="s">
        <v>30</v>
      </c>
      <c r="HO435" t="s">
        <v>31</v>
      </c>
      <c r="HP435" t="s">
        <v>28</v>
      </c>
      <c r="HQ435" t="s">
        <v>28</v>
      </c>
      <c r="HS435">
        <v>0</v>
      </c>
      <c r="IK435">
        <v>0</v>
      </c>
    </row>
    <row r="436" spans="1:255" x14ac:dyDescent="0.2">
      <c r="A436" s="2">
        <v>17</v>
      </c>
      <c r="B436" s="2">
        <v>1</v>
      </c>
      <c r="C436" s="2"/>
      <c r="D436" s="2"/>
      <c r="E436" s="2" t="s">
        <v>504</v>
      </c>
      <c r="F436" s="2" t="s">
        <v>505</v>
      </c>
      <c r="G436" s="2" t="s">
        <v>506</v>
      </c>
      <c r="H436" s="2" t="s">
        <v>51</v>
      </c>
      <c r="I436" s="2">
        <v>24</v>
      </c>
      <c r="J436" s="2">
        <v>0</v>
      </c>
      <c r="K436" s="2">
        <v>24</v>
      </c>
      <c r="L436" s="2"/>
      <c r="M436" s="2"/>
      <c r="N436" s="2"/>
      <c r="O436" s="2">
        <f t="shared" si="417"/>
        <v>49680</v>
      </c>
      <c r="P436" s="2">
        <f>ROUND(ROUND(CQ436*I436,2)/BC436,2)</f>
        <v>49680</v>
      </c>
      <c r="Q436" s="2">
        <f t="shared" si="418"/>
        <v>0</v>
      </c>
      <c r="R436" s="2">
        <f t="shared" si="419"/>
        <v>0</v>
      </c>
      <c r="S436" s="2">
        <f t="shared" si="420"/>
        <v>0</v>
      </c>
      <c r="T436" s="2">
        <f t="shared" si="421"/>
        <v>0</v>
      </c>
      <c r="U436" s="2">
        <f t="shared" si="422"/>
        <v>0</v>
      </c>
      <c r="V436" s="2">
        <f t="shared" si="423"/>
        <v>0</v>
      </c>
      <c r="W436" s="2">
        <f t="shared" si="424"/>
        <v>0</v>
      </c>
      <c r="X436" s="2">
        <f t="shared" si="425"/>
        <v>0</v>
      </c>
      <c r="Y436" s="2">
        <f t="shared" si="426"/>
        <v>0</v>
      </c>
      <c r="Z436" s="2"/>
      <c r="AA436" s="2">
        <v>64966527</v>
      </c>
      <c r="AB436" s="2">
        <f t="shared" si="427"/>
        <v>2070</v>
      </c>
      <c r="AC436" s="2">
        <f>ROUND((ES436),2)</f>
        <v>2070</v>
      </c>
      <c r="AD436" s="2">
        <f>ROUND((((ET436)-(EU436))+AE436),2)</f>
        <v>0</v>
      </c>
      <c r="AE436" s="2">
        <f t="shared" ref="AE436:AF439" si="452">ROUND((EU436),2)</f>
        <v>0</v>
      </c>
      <c r="AF436" s="2">
        <f t="shared" si="452"/>
        <v>0</v>
      </c>
      <c r="AG436" s="2">
        <f t="shared" si="428"/>
        <v>0</v>
      </c>
      <c r="AH436" s="2">
        <f t="shared" ref="AH436:AI439" si="453">(EW436)</f>
        <v>0</v>
      </c>
      <c r="AI436" s="2">
        <f t="shared" si="453"/>
        <v>0</v>
      </c>
      <c r="AJ436" s="2">
        <f t="shared" si="429"/>
        <v>0</v>
      </c>
      <c r="AK436" s="2">
        <v>2070</v>
      </c>
      <c r="AL436" s="2">
        <v>2070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78</v>
      </c>
      <c r="AU436" s="2">
        <v>57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3</v>
      </c>
      <c r="BI436" s="2">
        <v>2</v>
      </c>
      <c r="BJ436" s="2" t="s">
        <v>3</v>
      </c>
      <c r="BK436" s="2"/>
      <c r="BL436" s="2"/>
      <c r="BM436" s="2">
        <v>400002</v>
      </c>
      <c r="BN436" s="2">
        <v>0</v>
      </c>
      <c r="BO436" s="2" t="s">
        <v>3</v>
      </c>
      <c r="BP436" s="2">
        <v>0</v>
      </c>
      <c r="BQ436" s="2">
        <v>7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78</v>
      </c>
      <c r="CA436" s="2">
        <v>57</v>
      </c>
      <c r="CB436" s="2" t="s">
        <v>3</v>
      </c>
      <c r="CC436" s="2"/>
      <c r="CD436" s="2"/>
      <c r="CE436" s="2">
        <v>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430"/>
        <v>49680</v>
      </c>
      <c r="CQ436" s="2">
        <f>AC436</f>
        <v>2070</v>
      </c>
      <c r="CR436" s="2">
        <f>(((ET436)-(EU436)*BS436)+AE436*BS436)</f>
        <v>0</v>
      </c>
      <c r="CS436" s="2">
        <f t="shared" si="431"/>
        <v>0</v>
      </c>
      <c r="CT436" s="2">
        <f t="shared" si="432"/>
        <v>0</v>
      </c>
      <c r="CU436" s="2">
        <f t="shared" si="433"/>
        <v>0</v>
      </c>
      <c r="CV436" s="2">
        <f t="shared" si="434"/>
        <v>0</v>
      </c>
      <c r="CW436" s="2">
        <f t="shared" si="435"/>
        <v>0</v>
      </c>
      <c r="CX436" s="2">
        <f t="shared" si="436"/>
        <v>0</v>
      </c>
      <c r="CY436" s="2">
        <f t="shared" si="450"/>
        <v>0</v>
      </c>
      <c r="CZ436" s="2">
        <f t="shared" si="451"/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1010</v>
      </c>
      <c r="DV436" s="2" t="s">
        <v>51</v>
      </c>
      <c r="DW436" s="2" t="s">
        <v>51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49994505</v>
      </c>
      <c r="EF436" s="2">
        <v>7</v>
      </c>
      <c r="EG436" s="2" t="s">
        <v>42</v>
      </c>
      <c r="EH436" s="2">
        <v>109</v>
      </c>
      <c r="EI436" s="2" t="s">
        <v>43</v>
      </c>
      <c r="EJ436" s="2">
        <v>1</v>
      </c>
      <c r="EK436" s="2">
        <v>400002</v>
      </c>
      <c r="EL436" s="2" t="s">
        <v>43</v>
      </c>
      <c r="EM436" s="2" t="s">
        <v>44</v>
      </c>
      <c r="EN436" s="2"/>
      <c r="EO436" s="2" t="s">
        <v>3</v>
      </c>
      <c r="EP436" s="2"/>
      <c r="EQ436" s="2">
        <v>1703936</v>
      </c>
      <c r="ER436" s="2">
        <v>183.86</v>
      </c>
      <c r="ES436" s="2">
        <v>2070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>
        <v>5</v>
      </c>
      <c r="FA436" s="2"/>
      <c r="FB436" s="2"/>
      <c r="FC436" s="2">
        <v>0</v>
      </c>
      <c r="FD436" s="2">
        <v>18</v>
      </c>
      <c r="FE436" s="2"/>
      <c r="FF436" s="2">
        <v>2070</v>
      </c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0</v>
      </c>
      <c r="FT436" s="2"/>
      <c r="FU436" s="2"/>
      <c r="FV436" s="2"/>
      <c r="FW436" s="2"/>
      <c r="FX436" s="2">
        <v>78</v>
      </c>
      <c r="FY436" s="2">
        <v>57</v>
      </c>
      <c r="FZ436" s="2"/>
      <c r="GA436" s="2" t="s">
        <v>3</v>
      </c>
      <c r="GB436" s="2"/>
      <c r="GC436" s="2"/>
      <c r="GD436" s="2">
        <v>1</v>
      </c>
      <c r="GE436" s="2"/>
      <c r="GF436" s="2">
        <v>-895271529</v>
      </c>
      <c r="GG436" s="2">
        <v>2</v>
      </c>
      <c r="GH436" s="2">
        <v>3</v>
      </c>
      <c r="GI436" s="2">
        <v>-2</v>
      </c>
      <c r="GJ436" s="2">
        <v>0</v>
      </c>
      <c r="GK436" s="2">
        <v>0</v>
      </c>
      <c r="GL436" s="2">
        <f t="shared" si="437"/>
        <v>0</v>
      </c>
      <c r="GM436" s="2">
        <f>ROUND(O436+X436+Y436,2)+GX436</f>
        <v>49680</v>
      </c>
      <c r="GN436" s="2">
        <f t="shared" si="438"/>
        <v>0</v>
      </c>
      <c r="GO436" s="2">
        <f t="shared" si="439"/>
        <v>49680</v>
      </c>
      <c r="GP436" s="2">
        <f t="shared" si="440"/>
        <v>0</v>
      </c>
      <c r="GQ436" s="2"/>
      <c r="GR436" s="2">
        <v>1</v>
      </c>
      <c r="GS436" s="2">
        <v>1</v>
      </c>
      <c r="GT436" s="2">
        <v>0</v>
      </c>
      <c r="GU436" s="2" t="s">
        <v>3</v>
      </c>
      <c r="GV436" s="2">
        <f t="shared" si="441"/>
        <v>0</v>
      </c>
      <c r="GW436" s="2">
        <v>1</v>
      </c>
      <c r="GX436" s="2">
        <f t="shared" si="442"/>
        <v>0</v>
      </c>
      <c r="GY436" s="2"/>
      <c r="GZ436" s="2"/>
      <c r="HA436" s="2">
        <v>0</v>
      </c>
      <c r="HB436" s="2">
        <v>0</v>
      </c>
      <c r="HC436" s="2">
        <f t="shared" si="443"/>
        <v>0</v>
      </c>
      <c r="HD436" s="2"/>
      <c r="HE436" s="2" t="s">
        <v>3</v>
      </c>
      <c r="HF436" s="2" t="s">
        <v>3</v>
      </c>
      <c r="HG436" s="2">
        <f>ROUND(AC436*I436,2)</f>
        <v>49680</v>
      </c>
      <c r="HH436" s="2"/>
      <c r="HI436" s="2"/>
      <c r="HJ436" s="2"/>
      <c r="HK436" s="2"/>
      <c r="HL436" s="2"/>
      <c r="HM436" s="2" t="s">
        <v>3</v>
      </c>
      <c r="HN436" s="2" t="s">
        <v>45</v>
      </c>
      <c r="HO436" s="2" t="s">
        <v>46</v>
      </c>
      <c r="HP436" s="2" t="s">
        <v>43</v>
      </c>
      <c r="HQ436" s="2" t="s">
        <v>43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17</v>
      </c>
      <c r="B437">
        <v>1</v>
      </c>
      <c r="E437" t="s">
        <v>504</v>
      </c>
      <c r="F437" t="s">
        <v>505</v>
      </c>
      <c r="G437" t="s">
        <v>506</v>
      </c>
      <c r="H437" t="s">
        <v>51</v>
      </c>
      <c r="I437">
        <v>24</v>
      </c>
      <c r="J437">
        <v>0</v>
      </c>
      <c r="K437">
        <v>24</v>
      </c>
      <c r="O437">
        <f t="shared" si="417"/>
        <v>50673.599999999999</v>
      </c>
      <c r="P437">
        <f>ROUND(CQ437*I437,2)</f>
        <v>50673.599999999999</v>
      </c>
      <c r="Q437">
        <f t="shared" si="418"/>
        <v>0</v>
      </c>
      <c r="R437">
        <f t="shared" si="419"/>
        <v>0</v>
      </c>
      <c r="S437">
        <f t="shared" si="420"/>
        <v>0</v>
      </c>
      <c r="T437">
        <f t="shared" si="421"/>
        <v>0</v>
      </c>
      <c r="U437">
        <f t="shared" si="422"/>
        <v>0</v>
      </c>
      <c r="V437">
        <f t="shared" si="423"/>
        <v>0</v>
      </c>
      <c r="W437">
        <f t="shared" si="424"/>
        <v>0</v>
      </c>
      <c r="X437">
        <f t="shared" si="425"/>
        <v>0</v>
      </c>
      <c r="Y437">
        <f t="shared" si="426"/>
        <v>0</v>
      </c>
      <c r="AA437">
        <v>64966525</v>
      </c>
      <c r="AB437">
        <f t="shared" si="427"/>
        <v>2111.4</v>
      </c>
      <c r="AC437">
        <f>ROUND((ES437),2)</f>
        <v>2111.4</v>
      </c>
      <c r="AD437">
        <f>ROUND((((ET437)-(EU437))+AE437),2)</f>
        <v>0</v>
      </c>
      <c r="AE437">
        <f t="shared" si="452"/>
        <v>0</v>
      </c>
      <c r="AF437">
        <f t="shared" si="452"/>
        <v>0</v>
      </c>
      <c r="AG437">
        <f t="shared" si="428"/>
        <v>0</v>
      </c>
      <c r="AH437">
        <f t="shared" si="453"/>
        <v>0</v>
      </c>
      <c r="AI437">
        <f t="shared" si="453"/>
        <v>0</v>
      </c>
      <c r="AJ437">
        <f t="shared" si="429"/>
        <v>0</v>
      </c>
      <c r="AK437">
        <v>2111.4</v>
      </c>
      <c r="AL437">
        <v>2111.4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78</v>
      </c>
      <c r="AU437">
        <v>57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9.66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2</v>
      </c>
      <c r="BJ437" t="s">
        <v>3</v>
      </c>
      <c r="BM437">
        <v>400002</v>
      </c>
      <c r="BN437">
        <v>0</v>
      </c>
      <c r="BO437" t="s">
        <v>3</v>
      </c>
      <c r="BP437">
        <v>0</v>
      </c>
      <c r="BQ437">
        <v>7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78</v>
      </c>
      <c r="CA437">
        <v>57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430"/>
        <v>50673.599999999999</v>
      </c>
      <c r="CQ437">
        <f>AC437</f>
        <v>2111.4</v>
      </c>
      <c r="CR437">
        <f>(((ET437)-(EU437)*BS437)+AE437*BS437)</f>
        <v>0</v>
      </c>
      <c r="CS437">
        <f t="shared" si="431"/>
        <v>0</v>
      </c>
      <c r="CT437">
        <f t="shared" si="432"/>
        <v>0</v>
      </c>
      <c r="CU437">
        <f t="shared" si="433"/>
        <v>0</v>
      </c>
      <c r="CV437">
        <f t="shared" si="434"/>
        <v>0</v>
      </c>
      <c r="CW437">
        <f t="shared" si="435"/>
        <v>0</v>
      </c>
      <c r="CX437">
        <f t="shared" si="436"/>
        <v>0</v>
      </c>
      <c r="CY437">
        <f t="shared" si="450"/>
        <v>0</v>
      </c>
      <c r="CZ437">
        <f t="shared" si="451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1010</v>
      </c>
      <c r="DV437" t="s">
        <v>51</v>
      </c>
      <c r="DW437" t="s">
        <v>51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49994505</v>
      </c>
      <c r="EF437">
        <v>7</v>
      </c>
      <c r="EG437" t="s">
        <v>42</v>
      </c>
      <c r="EH437">
        <v>109</v>
      </c>
      <c r="EI437" t="s">
        <v>43</v>
      </c>
      <c r="EJ437">
        <v>1</v>
      </c>
      <c r="EK437">
        <v>400002</v>
      </c>
      <c r="EL437" t="s">
        <v>43</v>
      </c>
      <c r="EM437" t="s">
        <v>44</v>
      </c>
      <c r="EO437" t="s">
        <v>3</v>
      </c>
      <c r="EQ437">
        <v>1703936</v>
      </c>
      <c r="ER437">
        <v>2111.4</v>
      </c>
      <c r="ES437">
        <v>2111.4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5</v>
      </c>
      <c r="FC437">
        <v>0</v>
      </c>
      <c r="FD437">
        <v>18</v>
      </c>
      <c r="FF437">
        <v>2070</v>
      </c>
      <c r="FQ437">
        <v>0</v>
      </c>
      <c r="FR437">
        <v>0</v>
      </c>
      <c r="FS437">
        <v>0</v>
      </c>
      <c r="FX437">
        <v>78</v>
      </c>
      <c r="FY437">
        <v>57</v>
      </c>
      <c r="GA437" t="s">
        <v>507</v>
      </c>
      <c r="GD437">
        <v>0</v>
      </c>
      <c r="GF437">
        <v>-895271529</v>
      </c>
      <c r="GG437">
        <v>2</v>
      </c>
      <c r="GH437">
        <v>3</v>
      </c>
      <c r="GI437">
        <v>5</v>
      </c>
      <c r="GJ437">
        <v>0</v>
      </c>
      <c r="GK437">
        <f>ROUND(R437*(S12)/100,2)</f>
        <v>0</v>
      </c>
      <c r="GL437">
        <f t="shared" si="437"/>
        <v>0</v>
      </c>
      <c r="GM437">
        <f>ROUND(O437+X437+Y437+GK437,2)+GX437</f>
        <v>50673.599999999999</v>
      </c>
      <c r="GN437">
        <f t="shared" si="438"/>
        <v>0</v>
      </c>
      <c r="GO437">
        <f t="shared" si="439"/>
        <v>50673.599999999999</v>
      </c>
      <c r="GP437">
        <f t="shared" si="440"/>
        <v>0</v>
      </c>
      <c r="GR437">
        <v>1</v>
      </c>
      <c r="GS437">
        <v>1</v>
      </c>
      <c r="GT437">
        <v>0</v>
      </c>
      <c r="GU437" t="s">
        <v>3</v>
      </c>
      <c r="GV437">
        <f t="shared" si="441"/>
        <v>0</v>
      </c>
      <c r="GW437">
        <v>1</v>
      </c>
      <c r="GX437">
        <f t="shared" si="442"/>
        <v>0</v>
      </c>
      <c r="HA437">
        <v>0</v>
      </c>
      <c r="HB437">
        <v>0</v>
      </c>
      <c r="HC437">
        <f t="shared" si="443"/>
        <v>0</v>
      </c>
      <c r="HE437" t="s">
        <v>48</v>
      </c>
      <c r="HF437" t="s">
        <v>38</v>
      </c>
      <c r="HG437">
        <f>ROUND(AC437*I437,2)</f>
        <v>50673.599999999999</v>
      </c>
      <c r="HM437" t="s">
        <v>3</v>
      </c>
      <c r="HN437" t="s">
        <v>45</v>
      </c>
      <c r="HO437" t="s">
        <v>46</v>
      </c>
      <c r="HP437" t="s">
        <v>43</v>
      </c>
      <c r="HQ437" t="s">
        <v>43</v>
      </c>
      <c r="HS437">
        <v>0</v>
      </c>
      <c r="IK437">
        <v>0</v>
      </c>
    </row>
    <row r="438" spans="1:255" x14ac:dyDescent="0.2">
      <c r="A438" s="2">
        <v>17</v>
      </c>
      <c r="B438" s="2">
        <v>1</v>
      </c>
      <c r="C438" s="2"/>
      <c r="D438" s="2"/>
      <c r="E438" s="2" t="s">
        <v>508</v>
      </c>
      <c r="F438" s="2" t="s">
        <v>509</v>
      </c>
      <c r="G438" s="2" t="s">
        <v>510</v>
      </c>
      <c r="H438" s="2" t="s">
        <v>380</v>
      </c>
      <c r="I438" s="2">
        <f>ROUND((48+48)*1.05/1000,7)</f>
        <v>0.1008</v>
      </c>
      <c r="J438" s="2">
        <v>0</v>
      </c>
      <c r="K438" s="2">
        <f>ROUND((48+48)*1.05/1000,7)</f>
        <v>0.1008</v>
      </c>
      <c r="L438" s="2"/>
      <c r="M438" s="2"/>
      <c r="N438" s="2"/>
      <c r="O438" s="2">
        <f t="shared" si="417"/>
        <v>1484.93</v>
      </c>
      <c r="P438" s="2">
        <f>ROUND(CQ438*I438,2)</f>
        <v>1484.93</v>
      </c>
      <c r="Q438" s="2">
        <f t="shared" si="418"/>
        <v>0</v>
      </c>
      <c r="R438" s="2">
        <f t="shared" si="419"/>
        <v>0</v>
      </c>
      <c r="S438" s="2">
        <f t="shared" si="420"/>
        <v>0</v>
      </c>
      <c r="T438" s="2">
        <f t="shared" si="421"/>
        <v>0</v>
      </c>
      <c r="U438" s="2">
        <f t="shared" si="422"/>
        <v>0</v>
      </c>
      <c r="V438" s="2">
        <f t="shared" si="423"/>
        <v>0</v>
      </c>
      <c r="W438" s="2">
        <f t="shared" si="424"/>
        <v>3.86</v>
      </c>
      <c r="X438" s="2">
        <f t="shared" si="425"/>
        <v>0</v>
      </c>
      <c r="Y438" s="2">
        <f t="shared" si="426"/>
        <v>0</v>
      </c>
      <c r="Z438" s="2"/>
      <c r="AA438" s="2">
        <v>64966527</v>
      </c>
      <c r="AB438" s="2">
        <f t="shared" si="427"/>
        <v>14731.49</v>
      </c>
      <c r="AC438" s="2">
        <f>ROUND((ES438),2)</f>
        <v>14731.49</v>
      </c>
      <c r="AD438" s="2">
        <f>ROUND((((ET438)-(EU438))+AE438),2)</f>
        <v>0</v>
      </c>
      <c r="AE438" s="2">
        <f t="shared" si="452"/>
        <v>0</v>
      </c>
      <c r="AF438" s="2">
        <f t="shared" si="452"/>
        <v>0</v>
      </c>
      <c r="AG438" s="2">
        <f t="shared" si="428"/>
        <v>0</v>
      </c>
      <c r="AH438" s="2">
        <f t="shared" si="453"/>
        <v>0</v>
      </c>
      <c r="AI438" s="2">
        <f t="shared" si="453"/>
        <v>0</v>
      </c>
      <c r="AJ438" s="2">
        <f t="shared" si="429"/>
        <v>38.270000000000003</v>
      </c>
      <c r="AK438" s="2">
        <v>14731.49</v>
      </c>
      <c r="AL438" s="2">
        <v>14731.49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38.270000000000003</v>
      </c>
      <c r="AT438" s="2">
        <v>0</v>
      </c>
      <c r="AU438" s="2">
        <v>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1</v>
      </c>
      <c r="BJ438" s="2" t="s">
        <v>511</v>
      </c>
      <c r="BK438" s="2"/>
      <c r="BL438" s="2"/>
      <c r="BM438" s="2">
        <v>500001</v>
      </c>
      <c r="BN438" s="2">
        <v>0</v>
      </c>
      <c r="BO438" s="2" t="s">
        <v>3</v>
      </c>
      <c r="BP438" s="2">
        <v>0</v>
      </c>
      <c r="BQ438" s="2">
        <v>8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0</v>
      </c>
      <c r="CA438" s="2">
        <v>0</v>
      </c>
      <c r="CB438" s="2" t="s">
        <v>3</v>
      </c>
      <c r="CC438" s="2"/>
      <c r="CD438" s="2"/>
      <c r="CE438" s="2">
        <v>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430"/>
        <v>1484.93</v>
      </c>
      <c r="CQ438" s="2">
        <f>AC438*BC438</f>
        <v>14731.49</v>
      </c>
      <c r="CR438" s="2">
        <f>(((ET438)*BB438-(EU438)*BS438)+AE438*BS438)</f>
        <v>0</v>
      </c>
      <c r="CS438" s="2">
        <f t="shared" si="431"/>
        <v>0</v>
      </c>
      <c r="CT438" s="2">
        <f t="shared" si="432"/>
        <v>0</v>
      </c>
      <c r="CU438" s="2">
        <f t="shared" si="433"/>
        <v>0</v>
      </c>
      <c r="CV438" s="2">
        <f t="shared" si="434"/>
        <v>0</v>
      </c>
      <c r="CW438" s="2">
        <f t="shared" si="435"/>
        <v>0</v>
      </c>
      <c r="CX438" s="2">
        <f t="shared" si="436"/>
        <v>38.270000000000003</v>
      </c>
      <c r="CY438" s="2">
        <f>0</f>
        <v>0</v>
      </c>
      <c r="CZ438" s="2">
        <f>0</f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1009</v>
      </c>
      <c r="DV438" s="2" t="s">
        <v>380</v>
      </c>
      <c r="DW438" s="2" t="s">
        <v>380</v>
      </c>
      <c r="DX438" s="2">
        <v>1000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49994105</v>
      </c>
      <c r="EF438" s="2">
        <v>8</v>
      </c>
      <c r="EG438" s="2" t="s">
        <v>95</v>
      </c>
      <c r="EH438" s="2">
        <v>0</v>
      </c>
      <c r="EI438" s="2" t="s">
        <v>3</v>
      </c>
      <c r="EJ438" s="2">
        <v>1</v>
      </c>
      <c r="EK438" s="2">
        <v>500001</v>
      </c>
      <c r="EL438" s="2" t="s">
        <v>96</v>
      </c>
      <c r="EM438" s="2" t="s">
        <v>97</v>
      </c>
      <c r="EN438" s="2"/>
      <c r="EO438" s="2" t="s">
        <v>3</v>
      </c>
      <c r="EP438" s="2"/>
      <c r="EQ438" s="2">
        <v>131072</v>
      </c>
      <c r="ER438" s="2">
        <v>14731.49</v>
      </c>
      <c r="ES438" s="2">
        <v>14731.49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0</v>
      </c>
      <c r="FY438" s="2">
        <v>0</v>
      </c>
      <c r="FZ438" s="2"/>
      <c r="GA438" s="2" t="s">
        <v>3</v>
      </c>
      <c r="GB438" s="2"/>
      <c r="GC438" s="2"/>
      <c r="GD438" s="2">
        <v>1</v>
      </c>
      <c r="GE438" s="2"/>
      <c r="GF438" s="2">
        <v>-1853272031</v>
      </c>
      <c r="GG438" s="2">
        <v>2</v>
      </c>
      <c r="GH438" s="2">
        <v>1</v>
      </c>
      <c r="GI438" s="2">
        <v>-2</v>
      </c>
      <c r="GJ438" s="2">
        <v>0</v>
      </c>
      <c r="GK438" s="2">
        <v>0</v>
      </c>
      <c r="GL438" s="2">
        <f t="shared" si="437"/>
        <v>0</v>
      </c>
      <c r="GM438" s="2">
        <f>ROUND(O438+X438+Y438,2)+GX438</f>
        <v>1484.93</v>
      </c>
      <c r="GN438" s="2">
        <f t="shared" si="438"/>
        <v>1484.93</v>
      </c>
      <c r="GO438" s="2">
        <f t="shared" si="439"/>
        <v>0</v>
      </c>
      <c r="GP438" s="2">
        <f t="shared" si="440"/>
        <v>0</v>
      </c>
      <c r="GQ438" s="2"/>
      <c r="GR438" s="2">
        <v>0</v>
      </c>
      <c r="GS438" s="2">
        <v>3</v>
      </c>
      <c r="GT438" s="2">
        <v>0</v>
      </c>
      <c r="GU438" s="2" t="s">
        <v>3</v>
      </c>
      <c r="GV438" s="2">
        <f t="shared" si="441"/>
        <v>0</v>
      </c>
      <c r="GW438" s="2">
        <v>1</v>
      </c>
      <c r="GX438" s="2">
        <f t="shared" si="442"/>
        <v>0</v>
      </c>
      <c r="GY438" s="2"/>
      <c r="GZ438" s="2"/>
      <c r="HA438" s="2">
        <v>0</v>
      </c>
      <c r="HB438" s="2">
        <v>0</v>
      </c>
      <c r="HC438" s="2">
        <f t="shared" si="443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">
      <c r="A439">
        <v>17</v>
      </c>
      <c r="B439">
        <v>1</v>
      </c>
      <c r="E439" t="s">
        <v>508</v>
      </c>
      <c r="F439" t="s">
        <v>509</v>
      </c>
      <c r="G439" t="s">
        <v>510</v>
      </c>
      <c r="H439" t="s">
        <v>380</v>
      </c>
      <c r="I439">
        <f>ROUND((48+48)*1.05/1000,7)</f>
        <v>0.1008</v>
      </c>
      <c r="J439">
        <v>0</v>
      </c>
      <c r="K439">
        <f>ROUND((48+48)*1.05/1000,7)</f>
        <v>0.1008</v>
      </c>
      <c r="O439">
        <f t="shared" si="417"/>
        <v>15265.12</v>
      </c>
      <c r="P439">
        <f>ROUND(CQ439*I439,2)</f>
        <v>15265.12</v>
      </c>
      <c r="Q439">
        <f t="shared" si="418"/>
        <v>0</v>
      </c>
      <c r="R439">
        <f t="shared" si="419"/>
        <v>0</v>
      </c>
      <c r="S439">
        <f t="shared" si="420"/>
        <v>0</v>
      </c>
      <c r="T439">
        <f t="shared" si="421"/>
        <v>0</v>
      </c>
      <c r="U439">
        <f t="shared" si="422"/>
        <v>0</v>
      </c>
      <c r="V439">
        <f t="shared" si="423"/>
        <v>0</v>
      </c>
      <c r="W439">
        <f t="shared" si="424"/>
        <v>3.86</v>
      </c>
      <c r="X439">
        <f t="shared" si="425"/>
        <v>0</v>
      </c>
      <c r="Y439">
        <f t="shared" si="426"/>
        <v>0</v>
      </c>
      <c r="AA439">
        <v>64966525</v>
      </c>
      <c r="AB439">
        <f t="shared" si="427"/>
        <v>14731.49</v>
      </c>
      <c r="AC439">
        <f>ROUND((ES439),2)</f>
        <v>14731.49</v>
      </c>
      <c r="AD439">
        <f>ROUND((((ET439)-(EU439))+AE439),2)</f>
        <v>0</v>
      </c>
      <c r="AE439">
        <f t="shared" si="452"/>
        <v>0</v>
      </c>
      <c r="AF439">
        <f t="shared" si="452"/>
        <v>0</v>
      </c>
      <c r="AG439">
        <f t="shared" si="428"/>
        <v>0</v>
      </c>
      <c r="AH439">
        <f t="shared" si="453"/>
        <v>0</v>
      </c>
      <c r="AI439">
        <f t="shared" si="453"/>
        <v>0</v>
      </c>
      <c r="AJ439">
        <f t="shared" si="429"/>
        <v>38.270000000000003</v>
      </c>
      <c r="AK439">
        <v>14731.49</v>
      </c>
      <c r="AL439">
        <v>14731.49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38.270000000000003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10.28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1</v>
      </c>
      <c r="BJ439" t="s">
        <v>511</v>
      </c>
      <c r="BM439">
        <v>500001</v>
      </c>
      <c r="BN439">
        <v>0</v>
      </c>
      <c r="BO439" t="s">
        <v>509</v>
      </c>
      <c r="BP439">
        <v>1</v>
      </c>
      <c r="BQ439">
        <v>8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430"/>
        <v>15265.12</v>
      </c>
      <c r="CQ439">
        <f>AC439*BC439</f>
        <v>151439.71719999998</v>
      </c>
      <c r="CR439">
        <f>(((ET439)*BB439-(EU439)*BS439)+AE439*BS439)</f>
        <v>0</v>
      </c>
      <c r="CS439">
        <f t="shared" si="431"/>
        <v>0</v>
      </c>
      <c r="CT439">
        <f t="shared" si="432"/>
        <v>0</v>
      </c>
      <c r="CU439">
        <f t="shared" si="433"/>
        <v>0</v>
      </c>
      <c r="CV439">
        <f t="shared" si="434"/>
        <v>0</v>
      </c>
      <c r="CW439">
        <f t="shared" si="435"/>
        <v>0</v>
      </c>
      <c r="CX439">
        <f t="shared" si="436"/>
        <v>38.270000000000003</v>
      </c>
      <c r="CY439">
        <f>0</f>
        <v>0</v>
      </c>
      <c r="CZ439">
        <f>0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1009</v>
      </c>
      <c r="DV439" t="s">
        <v>380</v>
      </c>
      <c r="DW439" t="s">
        <v>380</v>
      </c>
      <c r="DX439">
        <v>1000</v>
      </c>
      <c r="DZ439" t="s">
        <v>3</v>
      </c>
      <c r="EA439" t="s">
        <v>3</v>
      </c>
      <c r="EB439" t="s">
        <v>3</v>
      </c>
      <c r="EC439" t="s">
        <v>3</v>
      </c>
      <c r="EE439">
        <v>49994105</v>
      </c>
      <c r="EF439">
        <v>8</v>
      </c>
      <c r="EG439" t="s">
        <v>95</v>
      </c>
      <c r="EH439">
        <v>0</v>
      </c>
      <c r="EI439" t="s">
        <v>3</v>
      </c>
      <c r="EJ439">
        <v>1</v>
      </c>
      <c r="EK439">
        <v>500001</v>
      </c>
      <c r="EL439" t="s">
        <v>96</v>
      </c>
      <c r="EM439" t="s">
        <v>97</v>
      </c>
      <c r="EO439" t="s">
        <v>3</v>
      </c>
      <c r="EQ439">
        <v>131072</v>
      </c>
      <c r="ER439">
        <v>14731.49</v>
      </c>
      <c r="ES439">
        <v>14731.49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</v>
      </c>
      <c r="GD439">
        <v>0</v>
      </c>
      <c r="GF439">
        <v>-1853272031</v>
      </c>
      <c r="GG439">
        <v>2</v>
      </c>
      <c r="GH439">
        <v>1</v>
      </c>
      <c r="GI439">
        <v>2</v>
      </c>
      <c r="GJ439">
        <v>0</v>
      </c>
      <c r="GK439">
        <f>ROUND(R439*(S12)/100,2)</f>
        <v>0</v>
      </c>
      <c r="GL439">
        <f t="shared" si="437"/>
        <v>0</v>
      </c>
      <c r="GM439">
        <f>ROUND(O439+X439+Y439+GK439,2)+GX439</f>
        <v>15265.12</v>
      </c>
      <c r="GN439">
        <f t="shared" si="438"/>
        <v>15265.12</v>
      </c>
      <c r="GO439">
        <f t="shared" si="439"/>
        <v>0</v>
      </c>
      <c r="GP439">
        <f t="shared" si="440"/>
        <v>0</v>
      </c>
      <c r="GR439">
        <v>0</v>
      </c>
      <c r="GS439">
        <v>3</v>
      </c>
      <c r="GT439">
        <v>0</v>
      </c>
      <c r="GU439" t="s">
        <v>3</v>
      </c>
      <c r="GV439">
        <f t="shared" si="441"/>
        <v>0</v>
      </c>
      <c r="GW439">
        <v>1</v>
      </c>
      <c r="GX439">
        <f t="shared" si="442"/>
        <v>0</v>
      </c>
      <c r="HA439">
        <v>0</v>
      </c>
      <c r="HB439">
        <v>0</v>
      </c>
      <c r="HC439">
        <f t="shared" si="443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">
      <c r="A440" s="2">
        <v>17</v>
      </c>
      <c r="B440" s="2">
        <v>1</v>
      </c>
      <c r="C440" s="2">
        <f>ROW(SmtRes!A925)</f>
        <v>925</v>
      </c>
      <c r="D440" s="2">
        <f>ROW(EtalonRes!A945)</f>
        <v>945</v>
      </c>
      <c r="E440" s="2" t="s">
        <v>3</v>
      </c>
      <c r="F440" s="2" t="s">
        <v>435</v>
      </c>
      <c r="G440" s="2" t="s">
        <v>436</v>
      </c>
      <c r="H440" s="2" t="s">
        <v>437</v>
      </c>
      <c r="I440" s="2">
        <f>ROUND(24/100,7)</f>
        <v>0.24</v>
      </c>
      <c r="J440" s="2">
        <v>0</v>
      </c>
      <c r="K440" s="2">
        <f>ROUND(24/100,7)</f>
        <v>0.24</v>
      </c>
      <c r="L440" s="2"/>
      <c r="M440" s="2"/>
      <c r="N440" s="2"/>
      <c r="O440" s="2">
        <f t="shared" si="417"/>
        <v>238.81</v>
      </c>
      <c r="P440" s="2">
        <f>ROUND(CQ440*I440,2)</f>
        <v>101.12</v>
      </c>
      <c r="Q440" s="2">
        <f t="shared" si="418"/>
        <v>7.47</v>
      </c>
      <c r="R440" s="2">
        <f t="shared" si="419"/>
        <v>0.43</v>
      </c>
      <c r="S440" s="2">
        <f t="shared" si="420"/>
        <v>130.22</v>
      </c>
      <c r="T440" s="2">
        <f t="shared" si="421"/>
        <v>0</v>
      </c>
      <c r="U440" s="2">
        <f t="shared" si="422"/>
        <v>13.536</v>
      </c>
      <c r="V440" s="2">
        <f t="shared" si="423"/>
        <v>3.168E-2</v>
      </c>
      <c r="W440" s="2">
        <f t="shared" si="424"/>
        <v>0</v>
      </c>
      <c r="X440" s="2">
        <f t="shared" si="425"/>
        <v>126.73</v>
      </c>
      <c r="Y440" s="2">
        <f t="shared" si="426"/>
        <v>66.63</v>
      </c>
      <c r="Z440" s="2"/>
      <c r="AA440" s="2">
        <v>-1</v>
      </c>
      <c r="AB440" s="2">
        <f t="shared" si="427"/>
        <v>995.02</v>
      </c>
      <c r="AC440" s="2">
        <f>ROUND(((ES440*ROUND(1,7))),2)</f>
        <v>421.32</v>
      </c>
      <c r="AD440" s="2">
        <f>ROUND(((((ET440*ROUND(1.2,7)))-((EU440*ROUND(1.2,7))))+AE440),2)</f>
        <v>31.13</v>
      </c>
      <c r="AE440" s="2">
        <f>ROUND(((EU440*ROUND(1.2,7))),2)</f>
        <v>1.79</v>
      </c>
      <c r="AF440" s="2">
        <f>ROUND(((EV440*ROUND(1.2,7))),2)</f>
        <v>542.57000000000005</v>
      </c>
      <c r="AG440" s="2">
        <f t="shared" si="428"/>
        <v>0</v>
      </c>
      <c r="AH440" s="2">
        <f>((EW440*ROUND(1.2,7)))</f>
        <v>56.4</v>
      </c>
      <c r="AI440" s="2">
        <f>((EX440*ROUND(1.2,7)))</f>
        <v>0.13200000000000001</v>
      </c>
      <c r="AJ440" s="2">
        <f t="shared" si="429"/>
        <v>0</v>
      </c>
      <c r="AK440" s="2">
        <v>899.4</v>
      </c>
      <c r="AL440" s="2">
        <v>421.32</v>
      </c>
      <c r="AM440" s="2">
        <v>25.94</v>
      </c>
      <c r="AN440" s="2">
        <v>1.49</v>
      </c>
      <c r="AO440" s="2">
        <v>452.14</v>
      </c>
      <c r="AP440" s="2">
        <v>0</v>
      </c>
      <c r="AQ440" s="2">
        <v>47</v>
      </c>
      <c r="AR440" s="2">
        <v>0.11</v>
      </c>
      <c r="AS440" s="2">
        <v>0</v>
      </c>
      <c r="AT440" s="2">
        <v>97</v>
      </c>
      <c r="AU440" s="2">
        <v>51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2</v>
      </c>
      <c r="BJ440" s="2" t="s">
        <v>438</v>
      </c>
      <c r="BK440" s="2"/>
      <c r="BL440" s="2"/>
      <c r="BM440" s="2">
        <v>108001</v>
      </c>
      <c r="BN440" s="2">
        <v>0</v>
      </c>
      <c r="BO440" s="2" t="s">
        <v>3</v>
      </c>
      <c r="BP440" s="2">
        <v>0</v>
      </c>
      <c r="BQ440" s="2">
        <v>3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97</v>
      </c>
      <c r="CA440" s="2">
        <v>51</v>
      </c>
      <c r="CB440" s="2" t="s">
        <v>3</v>
      </c>
      <c r="CC440" s="2"/>
      <c r="CD440" s="2"/>
      <c r="CE440" s="2">
        <v>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1251</v>
      </c>
      <c r="CO440" s="2">
        <v>0</v>
      </c>
      <c r="CP440" s="2">
        <f t="shared" si="430"/>
        <v>238.81</v>
      </c>
      <c r="CQ440" s="2">
        <f>AC440*BC440</f>
        <v>421.32</v>
      </c>
      <c r="CR440" s="2">
        <f>((((ET440*ROUND(1.2,7)))*BB440-((EU440*ROUND(1.2,7)))*BS440)+AE440*BS440)</f>
        <v>31.13</v>
      </c>
      <c r="CS440" s="2">
        <f t="shared" si="431"/>
        <v>1.79</v>
      </c>
      <c r="CT440" s="2">
        <f t="shared" si="432"/>
        <v>542.57000000000005</v>
      </c>
      <c r="CU440" s="2">
        <f t="shared" si="433"/>
        <v>0</v>
      </c>
      <c r="CV440" s="2">
        <f t="shared" si="434"/>
        <v>56.4</v>
      </c>
      <c r="CW440" s="2">
        <f t="shared" si="435"/>
        <v>0.13200000000000001</v>
      </c>
      <c r="CX440" s="2">
        <f t="shared" si="436"/>
        <v>0</v>
      </c>
      <c r="CY440" s="2">
        <f>(((S440+R440)*AT440)/100)</f>
        <v>126.73050000000001</v>
      </c>
      <c r="CZ440" s="2">
        <f>(((S440+R440)*AU440)/100)</f>
        <v>66.631500000000003</v>
      </c>
      <c r="DA440" s="2"/>
      <c r="DB440" s="2"/>
      <c r="DC440" s="2" t="s">
        <v>3</v>
      </c>
      <c r="DD440" s="2" t="s">
        <v>123</v>
      </c>
      <c r="DE440" s="2" t="s">
        <v>124</v>
      </c>
      <c r="DF440" s="2" t="s">
        <v>124</v>
      </c>
      <c r="DG440" s="2" t="s">
        <v>124</v>
      </c>
      <c r="DH440" s="2" t="s">
        <v>3</v>
      </c>
      <c r="DI440" s="2" t="s">
        <v>124</v>
      </c>
      <c r="DJ440" s="2" t="s">
        <v>124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1010</v>
      </c>
      <c r="DV440" s="2" t="s">
        <v>437</v>
      </c>
      <c r="DW440" s="2" t="s">
        <v>437</v>
      </c>
      <c r="DX440" s="2">
        <v>100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49994016</v>
      </c>
      <c r="EF440" s="2">
        <v>3</v>
      </c>
      <c r="EG440" s="2" t="s">
        <v>27</v>
      </c>
      <c r="EH440" s="2">
        <v>0</v>
      </c>
      <c r="EI440" s="2" t="s">
        <v>3</v>
      </c>
      <c r="EJ440" s="2">
        <v>2</v>
      </c>
      <c r="EK440" s="2">
        <v>108001</v>
      </c>
      <c r="EL440" s="2" t="s">
        <v>28</v>
      </c>
      <c r="EM440" s="2" t="s">
        <v>29</v>
      </c>
      <c r="EN440" s="2"/>
      <c r="EO440" s="2" t="s">
        <v>125</v>
      </c>
      <c r="EP440" s="2"/>
      <c r="EQ440" s="2">
        <v>132096</v>
      </c>
      <c r="ER440" s="2">
        <v>899.4</v>
      </c>
      <c r="ES440" s="2">
        <v>421.32</v>
      </c>
      <c r="ET440" s="2">
        <v>25.94</v>
      </c>
      <c r="EU440" s="2">
        <v>1.49</v>
      </c>
      <c r="EV440" s="2">
        <v>452.14</v>
      </c>
      <c r="EW440" s="2">
        <v>47</v>
      </c>
      <c r="EX440" s="2">
        <v>0.11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97</v>
      </c>
      <c r="FY440" s="2">
        <v>51</v>
      </c>
      <c r="FZ440" s="2"/>
      <c r="GA440" s="2" t="s">
        <v>3</v>
      </c>
      <c r="GB440" s="2"/>
      <c r="GC440" s="2"/>
      <c r="GD440" s="2">
        <v>1</v>
      </c>
      <c r="GE440" s="2"/>
      <c r="GF440" s="2">
        <v>-1365158856</v>
      </c>
      <c r="GG440" s="2">
        <v>2</v>
      </c>
      <c r="GH440" s="2">
        <v>1</v>
      </c>
      <c r="GI440" s="2">
        <v>-2</v>
      </c>
      <c r="GJ440" s="2">
        <v>0</v>
      </c>
      <c r="GK440" s="2">
        <v>0</v>
      </c>
      <c r="GL440" s="2">
        <f t="shared" si="437"/>
        <v>0</v>
      </c>
      <c r="GM440" s="2">
        <f>ROUND(O440+X440+Y440,2)+GX440</f>
        <v>432.17</v>
      </c>
      <c r="GN440" s="2">
        <f t="shared" si="438"/>
        <v>0</v>
      </c>
      <c r="GO440" s="2">
        <f t="shared" si="439"/>
        <v>432.17</v>
      </c>
      <c r="GP440" s="2">
        <f t="shared" si="440"/>
        <v>0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si="441"/>
        <v>0</v>
      </c>
      <c r="GW440" s="2">
        <v>1</v>
      </c>
      <c r="GX440" s="2">
        <f t="shared" si="442"/>
        <v>0</v>
      </c>
      <c r="GY440" s="2"/>
      <c r="GZ440" s="2"/>
      <c r="HA440" s="2">
        <v>0</v>
      </c>
      <c r="HB440" s="2">
        <v>0</v>
      </c>
      <c r="HC440" s="2">
        <f t="shared" si="443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30</v>
      </c>
      <c r="HO440" s="2" t="s">
        <v>31</v>
      </c>
      <c r="HP440" s="2" t="s">
        <v>28</v>
      </c>
      <c r="HQ440" s="2" t="s">
        <v>28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">
      <c r="A441">
        <v>17</v>
      </c>
      <c r="B441">
        <v>1</v>
      </c>
      <c r="C441">
        <f>ROW(SmtRes!A934)</f>
        <v>934</v>
      </c>
      <c r="D441">
        <f>ROW(EtalonRes!A954)</f>
        <v>954</v>
      </c>
      <c r="E441" t="s">
        <v>3</v>
      </c>
      <c r="F441" t="s">
        <v>435</v>
      </c>
      <c r="G441" t="s">
        <v>436</v>
      </c>
      <c r="H441" t="s">
        <v>437</v>
      </c>
      <c r="I441">
        <f>ROUND(24/100,7)</f>
        <v>0.24</v>
      </c>
      <c r="J441">
        <v>0</v>
      </c>
      <c r="K441">
        <f>ROUND(24/100,7)</f>
        <v>0.24</v>
      </c>
      <c r="O441">
        <f t="shared" si="417"/>
        <v>7384.64</v>
      </c>
      <c r="P441">
        <f>ROUND(CQ441*I441,2)</f>
        <v>635.01</v>
      </c>
      <c r="Q441">
        <f t="shared" si="418"/>
        <v>117.69</v>
      </c>
      <c r="R441">
        <f t="shared" si="419"/>
        <v>21.88</v>
      </c>
      <c r="S441">
        <f t="shared" si="420"/>
        <v>6631.94</v>
      </c>
      <c r="T441">
        <f t="shared" si="421"/>
        <v>0</v>
      </c>
      <c r="U441">
        <f t="shared" si="422"/>
        <v>13.536</v>
      </c>
      <c r="V441">
        <f t="shared" si="423"/>
        <v>3.168E-2</v>
      </c>
      <c r="W441">
        <f t="shared" si="424"/>
        <v>0</v>
      </c>
      <c r="X441">
        <f t="shared" si="425"/>
        <v>6454.21</v>
      </c>
      <c r="Y441">
        <f t="shared" si="426"/>
        <v>3393.45</v>
      </c>
      <c r="AA441">
        <v>-1</v>
      </c>
      <c r="AB441">
        <f t="shared" si="427"/>
        <v>995.02</v>
      </c>
      <c r="AC441">
        <f>ROUND(((ES441*ROUND(1,7))),2)</f>
        <v>421.32</v>
      </c>
      <c r="AD441">
        <f>ROUND(((((ET441*ROUND(1.2,7)))-((EU441*ROUND(1.2,7))))+AE441),2)</f>
        <v>31.13</v>
      </c>
      <c r="AE441">
        <f>ROUND(((EU441*ROUND(1.2,7))),2)</f>
        <v>1.79</v>
      </c>
      <c r="AF441">
        <f>ROUND(((EV441*ROUND(1.2,7))),2)</f>
        <v>542.57000000000005</v>
      </c>
      <c r="AG441">
        <f t="shared" si="428"/>
        <v>0</v>
      </c>
      <c r="AH441">
        <f>((EW441*ROUND(1.2,7)))</f>
        <v>56.4</v>
      </c>
      <c r="AI441">
        <f>((EX441*ROUND(1.2,7)))</f>
        <v>0.13200000000000001</v>
      </c>
      <c r="AJ441">
        <f t="shared" si="429"/>
        <v>0</v>
      </c>
      <c r="AK441">
        <v>899.4</v>
      </c>
      <c r="AL441">
        <v>421.32</v>
      </c>
      <c r="AM441">
        <v>25.94</v>
      </c>
      <c r="AN441">
        <v>1.49</v>
      </c>
      <c r="AO441">
        <v>452.14</v>
      </c>
      <c r="AP441">
        <v>0</v>
      </c>
      <c r="AQ441">
        <v>47</v>
      </c>
      <c r="AR441">
        <v>0.11</v>
      </c>
      <c r="AS441">
        <v>0</v>
      </c>
      <c r="AT441">
        <v>97</v>
      </c>
      <c r="AU441">
        <v>51</v>
      </c>
      <c r="AV441">
        <v>1</v>
      </c>
      <c r="AW441">
        <v>1</v>
      </c>
      <c r="AZ441">
        <v>1</v>
      </c>
      <c r="BA441">
        <v>50.93</v>
      </c>
      <c r="BB441">
        <v>15.75</v>
      </c>
      <c r="BC441">
        <v>6.28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438</v>
      </c>
      <c r="BM441">
        <v>108001</v>
      </c>
      <c r="BN441">
        <v>0</v>
      </c>
      <c r="BO441" t="s">
        <v>435</v>
      </c>
      <c r="BP441">
        <v>1</v>
      </c>
      <c r="BQ441">
        <v>3</v>
      </c>
      <c r="BR441">
        <v>0</v>
      </c>
      <c r="BS441">
        <v>50.93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1251</v>
      </c>
      <c r="CO441">
        <v>0</v>
      </c>
      <c r="CP441">
        <f t="shared" si="430"/>
        <v>7384.6399999999994</v>
      </c>
      <c r="CQ441">
        <f>AC441*BC441</f>
        <v>2645.8896</v>
      </c>
      <c r="CR441">
        <f>((((ET441*ROUND(1.2,7)))*BB441-((EU441*ROUND(1.2,7)))*BS441)+AE441*BS441)</f>
        <v>490.36786000000001</v>
      </c>
      <c r="CS441">
        <f t="shared" si="431"/>
        <v>91.164699999999996</v>
      </c>
      <c r="CT441">
        <f t="shared" si="432"/>
        <v>27633.090100000001</v>
      </c>
      <c r="CU441">
        <f t="shared" si="433"/>
        <v>0</v>
      </c>
      <c r="CV441">
        <f t="shared" si="434"/>
        <v>56.4</v>
      </c>
      <c r="CW441">
        <f t="shared" si="435"/>
        <v>0.13200000000000001</v>
      </c>
      <c r="CX441">
        <f t="shared" si="436"/>
        <v>0</v>
      </c>
      <c r="CY441">
        <f>(((S441+R441)*AT441)/100)</f>
        <v>6454.2053999999989</v>
      </c>
      <c r="CZ441">
        <f>(((S441+R441)*AU441)/100)</f>
        <v>3393.4482000000003</v>
      </c>
      <c r="DC441" t="s">
        <v>3</v>
      </c>
      <c r="DD441" t="s">
        <v>123</v>
      </c>
      <c r="DE441" t="s">
        <v>124</v>
      </c>
      <c r="DF441" t="s">
        <v>124</v>
      </c>
      <c r="DG441" t="s">
        <v>124</v>
      </c>
      <c r="DH441" t="s">
        <v>3</v>
      </c>
      <c r="DI441" t="s">
        <v>124</v>
      </c>
      <c r="DJ441" t="s">
        <v>124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1010</v>
      </c>
      <c r="DV441" t="s">
        <v>437</v>
      </c>
      <c r="DW441" t="s">
        <v>437</v>
      </c>
      <c r="DX441">
        <v>100</v>
      </c>
      <c r="DZ441" t="s">
        <v>3</v>
      </c>
      <c r="EA441" t="s">
        <v>3</v>
      </c>
      <c r="EB441" t="s">
        <v>3</v>
      </c>
      <c r="EC441" t="s">
        <v>3</v>
      </c>
      <c r="EE441">
        <v>49994016</v>
      </c>
      <c r="EF441">
        <v>3</v>
      </c>
      <c r="EG441" t="s">
        <v>27</v>
      </c>
      <c r="EH441">
        <v>0</v>
      </c>
      <c r="EI441" t="s">
        <v>3</v>
      </c>
      <c r="EJ441">
        <v>2</v>
      </c>
      <c r="EK441">
        <v>108001</v>
      </c>
      <c r="EL441" t="s">
        <v>28</v>
      </c>
      <c r="EM441" t="s">
        <v>29</v>
      </c>
      <c r="EO441" t="s">
        <v>125</v>
      </c>
      <c r="EQ441">
        <v>132096</v>
      </c>
      <c r="ER441">
        <v>899.4</v>
      </c>
      <c r="ES441">
        <v>421.32</v>
      </c>
      <c r="ET441">
        <v>25.94</v>
      </c>
      <c r="EU441">
        <v>1.49</v>
      </c>
      <c r="EV441">
        <v>452.14</v>
      </c>
      <c r="EW441">
        <v>47</v>
      </c>
      <c r="EX441">
        <v>0.11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0</v>
      </c>
      <c r="GF441">
        <v>-1365158856</v>
      </c>
      <c r="GG441">
        <v>2</v>
      </c>
      <c r="GH441">
        <v>1</v>
      </c>
      <c r="GI441">
        <v>2</v>
      </c>
      <c r="GJ441">
        <v>0</v>
      </c>
      <c r="GK441">
        <f>ROUND(R441*(S12)/100,2)</f>
        <v>35.01</v>
      </c>
      <c r="GL441">
        <f t="shared" si="437"/>
        <v>0</v>
      </c>
      <c r="GM441">
        <f>ROUND(O441+X441+Y441+GK441,2)+GX441</f>
        <v>17267.310000000001</v>
      </c>
      <c r="GN441">
        <f t="shared" si="438"/>
        <v>0</v>
      </c>
      <c r="GO441">
        <f t="shared" si="439"/>
        <v>17267.310000000001</v>
      </c>
      <c r="GP441">
        <f t="shared" si="440"/>
        <v>0</v>
      </c>
      <c r="GR441">
        <v>0</v>
      </c>
      <c r="GS441">
        <v>3</v>
      </c>
      <c r="GT441">
        <v>0</v>
      </c>
      <c r="GU441" t="s">
        <v>3</v>
      </c>
      <c r="GV441">
        <f t="shared" si="441"/>
        <v>0</v>
      </c>
      <c r="GW441">
        <v>1</v>
      </c>
      <c r="GX441">
        <f t="shared" si="442"/>
        <v>0</v>
      </c>
      <c r="HA441">
        <v>0</v>
      </c>
      <c r="HB441">
        <v>0</v>
      </c>
      <c r="HC441">
        <f t="shared" si="443"/>
        <v>0</v>
      </c>
      <c r="HE441" t="s">
        <v>3</v>
      </c>
      <c r="HF441" t="s">
        <v>3</v>
      </c>
      <c r="HM441" t="s">
        <v>3</v>
      </c>
      <c r="HN441" t="s">
        <v>30</v>
      </c>
      <c r="HO441" t="s">
        <v>31</v>
      </c>
      <c r="HP441" t="s">
        <v>28</v>
      </c>
      <c r="HQ441" t="s">
        <v>28</v>
      </c>
      <c r="HS441">
        <v>0</v>
      </c>
      <c r="IK441">
        <v>0</v>
      </c>
    </row>
    <row r="442" spans="1:255" x14ac:dyDescent="0.2">
      <c r="A442" s="2">
        <v>17</v>
      </c>
      <c r="B442" s="2">
        <v>1</v>
      </c>
      <c r="C442" s="2"/>
      <c r="D442" s="2"/>
      <c r="E442" s="2" t="s">
        <v>512</v>
      </c>
      <c r="F442" s="2" t="s">
        <v>513</v>
      </c>
      <c r="G442" s="2" t="s">
        <v>514</v>
      </c>
      <c r="H442" s="2" t="s">
        <v>51</v>
      </c>
      <c r="I442" s="2">
        <v>24</v>
      </c>
      <c r="J442" s="2">
        <v>0</v>
      </c>
      <c r="K442" s="2">
        <v>24</v>
      </c>
      <c r="L442" s="2"/>
      <c r="M442" s="2"/>
      <c r="N442" s="2"/>
      <c r="O442" s="2">
        <f t="shared" si="417"/>
        <v>12000</v>
      </c>
      <c r="P442" s="2">
        <f>ROUND(ROUND(CQ442*I442,2)/BC442,2)</f>
        <v>12000</v>
      </c>
      <c r="Q442" s="2">
        <f t="shared" si="418"/>
        <v>0</v>
      </c>
      <c r="R442" s="2">
        <f t="shared" si="419"/>
        <v>0</v>
      </c>
      <c r="S442" s="2">
        <f t="shared" si="420"/>
        <v>0</v>
      </c>
      <c r="T442" s="2">
        <f t="shared" si="421"/>
        <v>0</v>
      </c>
      <c r="U442" s="2">
        <f t="shared" si="422"/>
        <v>0</v>
      </c>
      <c r="V442" s="2">
        <f t="shared" si="423"/>
        <v>0</v>
      </c>
      <c r="W442" s="2">
        <f t="shared" si="424"/>
        <v>0</v>
      </c>
      <c r="X442" s="2">
        <f t="shared" si="425"/>
        <v>0</v>
      </c>
      <c r="Y442" s="2">
        <f t="shared" si="426"/>
        <v>0</v>
      </c>
      <c r="Z442" s="2"/>
      <c r="AA442" s="2">
        <v>64966527</v>
      </c>
      <c r="AB442" s="2">
        <f t="shared" si="427"/>
        <v>500</v>
      </c>
      <c r="AC442" s="2">
        <f t="shared" ref="AC442:AC455" si="454">ROUND((ES442),2)</f>
        <v>500</v>
      </c>
      <c r="AD442" s="2">
        <f t="shared" ref="AD442:AD455" si="455">ROUND((((ET442)-(EU442))+AE442),2)</f>
        <v>0</v>
      </c>
      <c r="AE442" s="2">
        <f t="shared" ref="AE442:AE455" si="456">ROUND((EU442),2)</f>
        <v>0</v>
      </c>
      <c r="AF442" s="2">
        <f t="shared" ref="AF442:AF455" si="457">ROUND((EV442),2)</f>
        <v>0</v>
      </c>
      <c r="AG442" s="2">
        <f t="shared" si="428"/>
        <v>0</v>
      </c>
      <c r="AH442" s="2">
        <f t="shared" ref="AH442:AH455" si="458">(EW442)</f>
        <v>0</v>
      </c>
      <c r="AI442" s="2">
        <f t="shared" ref="AI442:AI455" si="459">(EX442)</f>
        <v>0</v>
      </c>
      <c r="AJ442" s="2">
        <f t="shared" si="429"/>
        <v>0</v>
      </c>
      <c r="AK442" s="2">
        <v>500</v>
      </c>
      <c r="AL442" s="2">
        <v>500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78</v>
      </c>
      <c r="AU442" s="2">
        <v>57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2</v>
      </c>
      <c r="BJ442" s="2" t="s">
        <v>3</v>
      </c>
      <c r="BK442" s="2"/>
      <c r="BL442" s="2"/>
      <c r="BM442" s="2">
        <v>400002</v>
      </c>
      <c r="BN442" s="2">
        <v>0</v>
      </c>
      <c r="BO442" s="2" t="s">
        <v>3</v>
      </c>
      <c r="BP442" s="2">
        <v>0</v>
      </c>
      <c r="BQ442" s="2">
        <v>7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78</v>
      </c>
      <c r="CA442" s="2">
        <v>57</v>
      </c>
      <c r="CB442" s="2" t="s">
        <v>3</v>
      </c>
      <c r="CC442" s="2"/>
      <c r="CD442" s="2"/>
      <c r="CE442" s="2">
        <v>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 t="shared" si="430"/>
        <v>12000</v>
      </c>
      <c r="CQ442" s="2">
        <f>AC442</f>
        <v>500</v>
      </c>
      <c r="CR442" s="2">
        <f>(((ET442)-(EU442)*BS442)+AE442*BS442)</f>
        <v>0</v>
      </c>
      <c r="CS442" s="2">
        <f t="shared" si="431"/>
        <v>0</v>
      </c>
      <c r="CT442" s="2">
        <f t="shared" si="432"/>
        <v>0</v>
      </c>
      <c r="CU442" s="2">
        <f t="shared" si="433"/>
        <v>0</v>
      </c>
      <c r="CV442" s="2">
        <f t="shared" si="434"/>
        <v>0</v>
      </c>
      <c r="CW442" s="2">
        <f t="shared" si="435"/>
        <v>0</v>
      </c>
      <c r="CX442" s="2">
        <f t="shared" si="436"/>
        <v>0</v>
      </c>
      <c r="CY442" s="2">
        <f>(((S442+R442)*AT442)/100)</f>
        <v>0</v>
      </c>
      <c r="CZ442" s="2">
        <f>(((S442+R442)*AU442)/100)</f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1010</v>
      </c>
      <c r="DV442" s="2" t="s">
        <v>51</v>
      </c>
      <c r="DW442" s="2" t="s">
        <v>51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49994505</v>
      </c>
      <c r="EF442" s="2">
        <v>7</v>
      </c>
      <c r="EG442" s="2" t="s">
        <v>42</v>
      </c>
      <c r="EH442" s="2">
        <v>109</v>
      </c>
      <c r="EI442" s="2" t="s">
        <v>43</v>
      </c>
      <c r="EJ442" s="2">
        <v>1</v>
      </c>
      <c r="EK442" s="2">
        <v>400002</v>
      </c>
      <c r="EL442" s="2" t="s">
        <v>43</v>
      </c>
      <c r="EM442" s="2" t="s">
        <v>44</v>
      </c>
      <c r="EN442" s="2"/>
      <c r="EO442" s="2" t="s">
        <v>3</v>
      </c>
      <c r="EP442" s="2"/>
      <c r="EQ442" s="2">
        <v>1703936</v>
      </c>
      <c r="ER442" s="2">
        <v>44.41</v>
      </c>
      <c r="ES442" s="2">
        <v>500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5</v>
      </c>
      <c r="FA442" s="2"/>
      <c r="FB442" s="2"/>
      <c r="FC442" s="2">
        <v>0</v>
      </c>
      <c r="FD442" s="2">
        <v>18</v>
      </c>
      <c r="FE442" s="2"/>
      <c r="FF442" s="2">
        <v>500</v>
      </c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78</v>
      </c>
      <c r="FY442" s="2">
        <v>57</v>
      </c>
      <c r="FZ442" s="2"/>
      <c r="GA442" s="2" t="s">
        <v>3</v>
      </c>
      <c r="GB442" s="2"/>
      <c r="GC442" s="2"/>
      <c r="GD442" s="2">
        <v>1</v>
      </c>
      <c r="GE442" s="2"/>
      <c r="GF442" s="2">
        <v>277104420</v>
      </c>
      <c r="GG442" s="2">
        <v>2</v>
      </c>
      <c r="GH442" s="2">
        <v>3</v>
      </c>
      <c r="GI442" s="2">
        <v>-2</v>
      </c>
      <c r="GJ442" s="2">
        <v>0</v>
      </c>
      <c r="GK442" s="2">
        <v>0</v>
      </c>
      <c r="GL442" s="2">
        <f t="shared" si="437"/>
        <v>0</v>
      </c>
      <c r="GM442" s="2">
        <f>ROUND(O442+X442+Y442,2)+GX442</f>
        <v>12000</v>
      </c>
      <c r="GN442" s="2">
        <f t="shared" si="438"/>
        <v>0</v>
      </c>
      <c r="GO442" s="2">
        <f t="shared" si="439"/>
        <v>12000</v>
      </c>
      <c r="GP442" s="2">
        <f t="shared" si="440"/>
        <v>0</v>
      </c>
      <c r="GQ442" s="2"/>
      <c r="GR442" s="2">
        <v>1</v>
      </c>
      <c r="GS442" s="2">
        <v>1</v>
      </c>
      <c r="GT442" s="2">
        <v>0</v>
      </c>
      <c r="GU442" s="2" t="s">
        <v>3</v>
      </c>
      <c r="GV442" s="2">
        <f t="shared" si="441"/>
        <v>0</v>
      </c>
      <c r="GW442" s="2">
        <v>1</v>
      </c>
      <c r="GX442" s="2">
        <f t="shared" si="442"/>
        <v>0</v>
      </c>
      <c r="GY442" s="2"/>
      <c r="GZ442" s="2"/>
      <c r="HA442" s="2">
        <v>0</v>
      </c>
      <c r="HB442" s="2">
        <v>0</v>
      </c>
      <c r="HC442" s="2">
        <f t="shared" si="443"/>
        <v>0</v>
      </c>
      <c r="HD442" s="2"/>
      <c r="HE442" s="2" t="s">
        <v>3</v>
      </c>
      <c r="HF442" s="2" t="s">
        <v>3</v>
      </c>
      <c r="HG442" s="2">
        <f>ROUND(AC442*I442,2)</f>
        <v>12000</v>
      </c>
      <c r="HH442" s="2"/>
      <c r="HI442" s="2"/>
      <c r="HJ442" s="2"/>
      <c r="HK442" s="2"/>
      <c r="HL442" s="2"/>
      <c r="HM442" s="2" t="s">
        <v>3</v>
      </c>
      <c r="HN442" s="2" t="s">
        <v>45</v>
      </c>
      <c r="HO442" s="2" t="s">
        <v>46</v>
      </c>
      <c r="HP442" s="2" t="s">
        <v>43</v>
      </c>
      <c r="HQ442" s="2" t="s">
        <v>43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">
      <c r="A443">
        <v>17</v>
      </c>
      <c r="B443">
        <v>1</v>
      </c>
      <c r="E443" t="s">
        <v>512</v>
      </c>
      <c r="F443" t="s">
        <v>513</v>
      </c>
      <c r="G443" t="s">
        <v>514</v>
      </c>
      <c r="H443" t="s">
        <v>51</v>
      </c>
      <c r="I443">
        <v>24</v>
      </c>
      <c r="J443">
        <v>0</v>
      </c>
      <c r="K443">
        <v>24</v>
      </c>
      <c r="O443">
        <f t="shared" si="417"/>
        <v>12240</v>
      </c>
      <c r="P443">
        <f t="shared" ref="P443:P453" si="460">ROUND(CQ443*I443,2)</f>
        <v>12240</v>
      </c>
      <c r="Q443">
        <f t="shared" si="418"/>
        <v>0</v>
      </c>
      <c r="R443">
        <f t="shared" si="419"/>
        <v>0</v>
      </c>
      <c r="S443">
        <f t="shared" si="420"/>
        <v>0</v>
      </c>
      <c r="T443">
        <f t="shared" si="421"/>
        <v>0</v>
      </c>
      <c r="U443">
        <f t="shared" si="422"/>
        <v>0</v>
      </c>
      <c r="V443">
        <f t="shared" si="423"/>
        <v>0</v>
      </c>
      <c r="W443">
        <f t="shared" si="424"/>
        <v>0</v>
      </c>
      <c r="X443">
        <f t="shared" si="425"/>
        <v>0</v>
      </c>
      <c r="Y443">
        <f t="shared" si="426"/>
        <v>0</v>
      </c>
      <c r="AA443">
        <v>64966525</v>
      </c>
      <c r="AB443">
        <f t="shared" si="427"/>
        <v>510</v>
      </c>
      <c r="AC443">
        <f t="shared" si="454"/>
        <v>510</v>
      </c>
      <c r="AD443">
        <f t="shared" si="455"/>
        <v>0</v>
      </c>
      <c r="AE443">
        <f t="shared" si="456"/>
        <v>0</v>
      </c>
      <c r="AF443">
        <f t="shared" si="457"/>
        <v>0</v>
      </c>
      <c r="AG443">
        <f t="shared" si="428"/>
        <v>0</v>
      </c>
      <c r="AH443">
        <f t="shared" si="458"/>
        <v>0</v>
      </c>
      <c r="AI443">
        <f t="shared" si="459"/>
        <v>0</v>
      </c>
      <c r="AJ443">
        <f t="shared" si="429"/>
        <v>0</v>
      </c>
      <c r="AK443">
        <v>510</v>
      </c>
      <c r="AL443">
        <v>510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78</v>
      </c>
      <c r="AU443">
        <v>57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9.66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7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78</v>
      </c>
      <c r="CA443">
        <v>57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30"/>
        <v>12240</v>
      </c>
      <c r="CQ443">
        <f>AC443</f>
        <v>510</v>
      </c>
      <c r="CR443">
        <f>(((ET443)-(EU443)*BS443)+AE443*BS443)</f>
        <v>0</v>
      </c>
      <c r="CS443">
        <f t="shared" si="431"/>
        <v>0</v>
      </c>
      <c r="CT443">
        <f t="shared" si="432"/>
        <v>0</v>
      </c>
      <c r="CU443">
        <f t="shared" si="433"/>
        <v>0</v>
      </c>
      <c r="CV443">
        <f t="shared" si="434"/>
        <v>0</v>
      </c>
      <c r="CW443">
        <f t="shared" si="435"/>
        <v>0</v>
      </c>
      <c r="CX443">
        <f t="shared" si="436"/>
        <v>0</v>
      </c>
      <c r="CY443">
        <f>(((S443+R443)*AT443)/100)</f>
        <v>0</v>
      </c>
      <c r="CZ443">
        <f>(((S443+R443)*AU443)/100)</f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1010</v>
      </c>
      <c r="DV443" t="s">
        <v>51</v>
      </c>
      <c r="DW443" t="s">
        <v>51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49994505</v>
      </c>
      <c r="EF443">
        <v>7</v>
      </c>
      <c r="EG443" t="s">
        <v>42</v>
      </c>
      <c r="EH443">
        <v>109</v>
      </c>
      <c r="EI443" t="s">
        <v>43</v>
      </c>
      <c r="EJ443">
        <v>1</v>
      </c>
      <c r="EK443">
        <v>400002</v>
      </c>
      <c r="EL443" t="s">
        <v>43</v>
      </c>
      <c r="EM443" t="s">
        <v>44</v>
      </c>
      <c r="EO443" t="s">
        <v>3</v>
      </c>
      <c r="EQ443">
        <v>1703936</v>
      </c>
      <c r="ER443">
        <v>510</v>
      </c>
      <c r="ES443">
        <v>510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0</v>
      </c>
      <c r="FD443">
        <v>18</v>
      </c>
      <c r="FF443">
        <v>500</v>
      </c>
      <c r="FQ443">
        <v>0</v>
      </c>
      <c r="FR443">
        <v>0</v>
      </c>
      <c r="FS443">
        <v>0</v>
      </c>
      <c r="FX443">
        <v>78</v>
      </c>
      <c r="FY443">
        <v>57</v>
      </c>
      <c r="GA443" t="s">
        <v>515</v>
      </c>
      <c r="GD443">
        <v>0</v>
      </c>
      <c r="GF443">
        <v>277104420</v>
      </c>
      <c r="GG443">
        <v>2</v>
      </c>
      <c r="GH443">
        <v>3</v>
      </c>
      <c r="GI443">
        <v>5</v>
      </c>
      <c r="GJ443">
        <v>0</v>
      </c>
      <c r="GK443">
        <f>ROUND(R443*(S12)/100,2)</f>
        <v>0</v>
      </c>
      <c r="GL443">
        <f t="shared" si="437"/>
        <v>0</v>
      </c>
      <c r="GM443">
        <f>ROUND(O443+X443+Y443+GK443,2)+GX443</f>
        <v>12240</v>
      </c>
      <c r="GN443">
        <f t="shared" si="438"/>
        <v>0</v>
      </c>
      <c r="GO443">
        <f t="shared" si="439"/>
        <v>12240</v>
      </c>
      <c r="GP443">
        <f t="shared" si="440"/>
        <v>0</v>
      </c>
      <c r="GR443">
        <v>1</v>
      </c>
      <c r="GS443">
        <v>1</v>
      </c>
      <c r="GT443">
        <v>0</v>
      </c>
      <c r="GU443" t="s">
        <v>3</v>
      </c>
      <c r="GV443">
        <f t="shared" si="441"/>
        <v>0</v>
      </c>
      <c r="GW443">
        <v>1</v>
      </c>
      <c r="GX443">
        <f t="shared" si="442"/>
        <v>0</v>
      </c>
      <c r="HA443">
        <v>0</v>
      </c>
      <c r="HB443">
        <v>0</v>
      </c>
      <c r="HC443">
        <f t="shared" si="443"/>
        <v>0</v>
      </c>
      <c r="HE443" t="s">
        <v>48</v>
      </c>
      <c r="HF443" t="s">
        <v>38</v>
      </c>
      <c r="HG443">
        <f>ROUND(AC443*I443,2)</f>
        <v>12240</v>
      </c>
      <c r="HM443" t="s">
        <v>3</v>
      </c>
      <c r="HN443" t="s">
        <v>45</v>
      </c>
      <c r="HO443" t="s">
        <v>46</v>
      </c>
      <c r="HP443" t="s">
        <v>43</v>
      </c>
      <c r="HQ443" t="s">
        <v>43</v>
      </c>
      <c r="HS443">
        <v>0</v>
      </c>
      <c r="IK443">
        <v>0</v>
      </c>
    </row>
    <row r="444" spans="1:255" x14ac:dyDescent="0.2">
      <c r="A444" s="2">
        <v>17</v>
      </c>
      <c r="B444" s="2">
        <v>1</v>
      </c>
      <c r="C444" s="2"/>
      <c r="D444" s="2"/>
      <c r="E444" s="2" t="s">
        <v>516</v>
      </c>
      <c r="F444" s="2" t="s">
        <v>517</v>
      </c>
      <c r="G444" s="2" t="s">
        <v>518</v>
      </c>
      <c r="H444" s="2" t="s">
        <v>51</v>
      </c>
      <c r="I444" s="2">
        <v>48</v>
      </c>
      <c r="J444" s="2">
        <v>0</v>
      </c>
      <c r="K444" s="2">
        <v>48</v>
      </c>
      <c r="L444" s="2"/>
      <c r="M444" s="2"/>
      <c r="N444" s="2"/>
      <c r="O444" s="2">
        <f t="shared" ref="O444:O475" si="461">ROUND(CP444,2)</f>
        <v>725.76</v>
      </c>
      <c r="P444" s="2">
        <f t="shared" si="460"/>
        <v>725.76</v>
      </c>
      <c r="Q444" s="2">
        <f t="shared" ref="Q444:Q475" si="462">ROUND(CR444*I444,2)</f>
        <v>0</v>
      </c>
      <c r="R444" s="2">
        <f t="shared" ref="R444:R475" si="463">ROUND(CS444*I444,2)</f>
        <v>0</v>
      </c>
      <c r="S444" s="2">
        <f t="shared" ref="S444:S475" si="464">ROUND(CT444*I444,2)</f>
        <v>0</v>
      </c>
      <c r="T444" s="2">
        <f t="shared" ref="T444:T475" si="465">ROUND(CU444*I444,2)</f>
        <v>0</v>
      </c>
      <c r="U444" s="2">
        <f t="shared" ref="U444:U475" si="466">ROUND(CV444*I444,7)</f>
        <v>0</v>
      </c>
      <c r="V444" s="2">
        <f t="shared" ref="V444:V475" si="467">ROUND(CW444*I444,7)</f>
        <v>0</v>
      </c>
      <c r="W444" s="2">
        <f t="shared" ref="W444:W475" si="468">ROUND(CX444*I444,2)</f>
        <v>0.96</v>
      </c>
      <c r="X444" s="2">
        <f t="shared" ref="X444:X475" si="469">ROUND(CY444,2)</f>
        <v>0</v>
      </c>
      <c r="Y444" s="2">
        <f t="shared" ref="Y444:Y475" si="470">ROUND(CZ444,2)</f>
        <v>0</v>
      </c>
      <c r="Z444" s="2"/>
      <c r="AA444" s="2">
        <v>64966527</v>
      </c>
      <c r="AB444" s="2">
        <f t="shared" ref="AB444:AB475" si="471">ROUND((AC444+AD444+AF444),2)</f>
        <v>15.12</v>
      </c>
      <c r="AC444" s="2">
        <f t="shared" si="454"/>
        <v>15.12</v>
      </c>
      <c r="AD444" s="2">
        <f t="shared" si="455"/>
        <v>0</v>
      </c>
      <c r="AE444" s="2">
        <f t="shared" si="456"/>
        <v>0</v>
      </c>
      <c r="AF444" s="2">
        <f t="shared" si="457"/>
        <v>0</v>
      </c>
      <c r="AG444" s="2">
        <f t="shared" ref="AG444:AG475" si="472">ROUND((AP444),2)</f>
        <v>0</v>
      </c>
      <c r="AH444" s="2">
        <f t="shared" si="458"/>
        <v>0</v>
      </c>
      <c r="AI444" s="2">
        <f t="shared" si="459"/>
        <v>0</v>
      </c>
      <c r="AJ444" s="2">
        <f t="shared" ref="AJ444:AJ475" si="473">(AS444)</f>
        <v>0.02</v>
      </c>
      <c r="AK444" s="2">
        <v>15.12</v>
      </c>
      <c r="AL444" s="2">
        <v>15.12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0.02</v>
      </c>
      <c r="AT444" s="2">
        <v>0</v>
      </c>
      <c r="AU444" s="2">
        <v>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3</v>
      </c>
      <c r="BI444" s="2">
        <v>1</v>
      </c>
      <c r="BJ444" s="2" t="s">
        <v>519</v>
      </c>
      <c r="BK444" s="2"/>
      <c r="BL444" s="2"/>
      <c r="BM444" s="2">
        <v>500001</v>
      </c>
      <c r="BN444" s="2">
        <v>0</v>
      </c>
      <c r="BO444" s="2" t="s">
        <v>3</v>
      </c>
      <c r="BP444" s="2">
        <v>0</v>
      </c>
      <c r="BQ444" s="2">
        <v>8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0</v>
      </c>
      <c r="CA444" s="2">
        <v>0</v>
      </c>
      <c r="CB444" s="2" t="s">
        <v>3</v>
      </c>
      <c r="CC444" s="2"/>
      <c r="CD444" s="2"/>
      <c r="CE444" s="2">
        <v>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</v>
      </c>
      <c r="CO444" s="2">
        <v>0</v>
      </c>
      <c r="CP444" s="2">
        <f t="shared" ref="CP444:CP475" si="474">(P444+Q444+S444)</f>
        <v>725.76</v>
      </c>
      <c r="CQ444" s="2">
        <f t="shared" ref="CQ444:CQ453" si="475">AC444*BC444</f>
        <v>15.12</v>
      </c>
      <c r="CR444" s="2">
        <f t="shared" ref="CR444:CR453" si="476">(((ET444)*BB444-(EU444)*BS444)+AE444*BS444)</f>
        <v>0</v>
      </c>
      <c r="CS444" s="2">
        <f t="shared" ref="CS444:CS475" si="477">AE444*BS444</f>
        <v>0</v>
      </c>
      <c r="CT444" s="2">
        <f t="shared" ref="CT444:CT475" si="478">AF444*BA444</f>
        <v>0</v>
      </c>
      <c r="CU444" s="2">
        <f t="shared" ref="CU444:CU475" si="479">AG444</f>
        <v>0</v>
      </c>
      <c r="CV444" s="2">
        <f t="shared" ref="CV444:CV475" si="480">AH444</f>
        <v>0</v>
      </c>
      <c r="CW444" s="2">
        <f t="shared" ref="CW444:CW475" si="481">AI444</f>
        <v>0</v>
      </c>
      <c r="CX444" s="2">
        <f t="shared" ref="CX444:CX475" si="482">AJ444</f>
        <v>0.02</v>
      </c>
      <c r="CY444" s="2">
        <f>0</f>
        <v>0</v>
      </c>
      <c r="CZ444" s="2">
        <f>0</f>
        <v>0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1010</v>
      </c>
      <c r="DV444" s="2" t="s">
        <v>51</v>
      </c>
      <c r="DW444" s="2" t="s">
        <v>51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49994105</v>
      </c>
      <c r="EF444" s="2">
        <v>8</v>
      </c>
      <c r="EG444" s="2" t="s">
        <v>95</v>
      </c>
      <c r="EH444" s="2">
        <v>0</v>
      </c>
      <c r="EI444" s="2" t="s">
        <v>3</v>
      </c>
      <c r="EJ444" s="2">
        <v>1</v>
      </c>
      <c r="EK444" s="2">
        <v>500001</v>
      </c>
      <c r="EL444" s="2" t="s">
        <v>96</v>
      </c>
      <c r="EM444" s="2" t="s">
        <v>97</v>
      </c>
      <c r="EN444" s="2"/>
      <c r="EO444" s="2" t="s">
        <v>3</v>
      </c>
      <c r="EP444" s="2"/>
      <c r="EQ444" s="2">
        <v>131072</v>
      </c>
      <c r="ER444" s="2">
        <v>15.12</v>
      </c>
      <c r="ES444" s="2">
        <v>15.12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0</v>
      </c>
      <c r="FY444" s="2">
        <v>0</v>
      </c>
      <c r="FZ444" s="2"/>
      <c r="GA444" s="2" t="s">
        <v>3</v>
      </c>
      <c r="GB444" s="2"/>
      <c r="GC444" s="2"/>
      <c r="GD444" s="2">
        <v>1</v>
      </c>
      <c r="GE444" s="2"/>
      <c r="GF444" s="2">
        <v>-1937820930</v>
      </c>
      <c r="GG444" s="2">
        <v>2</v>
      </c>
      <c r="GH444" s="2">
        <v>1</v>
      </c>
      <c r="GI444" s="2">
        <v>-2</v>
      </c>
      <c r="GJ444" s="2">
        <v>0</v>
      </c>
      <c r="GK444" s="2">
        <v>0</v>
      </c>
      <c r="GL444" s="2">
        <f t="shared" ref="GL444:GL475" si="483">ROUND(IF(AND(BH444=3,BI444=3,FS444&lt;&gt;0),P444,0),2)</f>
        <v>0</v>
      </c>
      <c r="GM444" s="2">
        <f>ROUND(O444+X444+Y444,2)+GX444</f>
        <v>725.76</v>
      </c>
      <c r="GN444" s="2">
        <f t="shared" ref="GN444:GN475" si="484">IF(OR(BI444=0,BI444=1),GM444-GX444,0)</f>
        <v>725.76</v>
      </c>
      <c r="GO444" s="2">
        <f t="shared" ref="GO444:GO475" si="485">IF(BI444=2,GM444-GX444,0)</f>
        <v>0</v>
      </c>
      <c r="GP444" s="2">
        <f t="shared" ref="GP444:GP475" si="486">IF(BI444=4,GM444-GX444,0)</f>
        <v>0</v>
      </c>
      <c r="GQ444" s="2"/>
      <c r="GR444" s="2">
        <v>0</v>
      </c>
      <c r="GS444" s="2">
        <v>3</v>
      </c>
      <c r="GT444" s="2">
        <v>0</v>
      </c>
      <c r="GU444" s="2" t="s">
        <v>3</v>
      </c>
      <c r="GV444" s="2">
        <f t="shared" ref="GV444:GV475" si="487">ROUND((GT444),2)</f>
        <v>0</v>
      </c>
      <c r="GW444" s="2">
        <v>1</v>
      </c>
      <c r="GX444" s="2">
        <f t="shared" ref="GX444:GX475" si="488">ROUND(HC444*I444,2)</f>
        <v>0</v>
      </c>
      <c r="GY444" s="2"/>
      <c r="GZ444" s="2"/>
      <c r="HA444" s="2">
        <v>0</v>
      </c>
      <c r="HB444" s="2">
        <v>0</v>
      </c>
      <c r="HC444" s="2">
        <f t="shared" ref="HC444:HC475" si="489">GV444*GW444</f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">
      <c r="A445">
        <v>17</v>
      </c>
      <c r="B445">
        <v>1</v>
      </c>
      <c r="E445" t="s">
        <v>516</v>
      </c>
      <c r="F445" t="s">
        <v>517</v>
      </c>
      <c r="G445" t="s">
        <v>518</v>
      </c>
      <c r="H445" t="s">
        <v>51</v>
      </c>
      <c r="I445">
        <v>48</v>
      </c>
      <c r="J445">
        <v>0</v>
      </c>
      <c r="K445">
        <v>48</v>
      </c>
      <c r="O445">
        <f t="shared" si="461"/>
        <v>4485.2</v>
      </c>
      <c r="P445">
        <f t="shared" si="460"/>
        <v>4485.2</v>
      </c>
      <c r="Q445">
        <f t="shared" si="462"/>
        <v>0</v>
      </c>
      <c r="R445">
        <f t="shared" si="463"/>
        <v>0</v>
      </c>
      <c r="S445">
        <f t="shared" si="464"/>
        <v>0</v>
      </c>
      <c r="T445">
        <f t="shared" si="465"/>
        <v>0</v>
      </c>
      <c r="U445">
        <f t="shared" si="466"/>
        <v>0</v>
      </c>
      <c r="V445">
        <f t="shared" si="467"/>
        <v>0</v>
      </c>
      <c r="W445">
        <f t="shared" si="468"/>
        <v>0.96</v>
      </c>
      <c r="X445">
        <f t="shared" si="469"/>
        <v>0</v>
      </c>
      <c r="Y445">
        <f t="shared" si="470"/>
        <v>0</v>
      </c>
      <c r="AA445">
        <v>64966525</v>
      </c>
      <c r="AB445">
        <f t="shared" si="471"/>
        <v>15.12</v>
      </c>
      <c r="AC445">
        <f t="shared" si="454"/>
        <v>15.12</v>
      </c>
      <c r="AD445">
        <f t="shared" si="455"/>
        <v>0</v>
      </c>
      <c r="AE445">
        <f t="shared" si="456"/>
        <v>0</v>
      </c>
      <c r="AF445">
        <f t="shared" si="457"/>
        <v>0</v>
      </c>
      <c r="AG445">
        <f t="shared" si="472"/>
        <v>0</v>
      </c>
      <c r="AH445">
        <f t="shared" si="458"/>
        <v>0</v>
      </c>
      <c r="AI445">
        <f t="shared" si="459"/>
        <v>0</v>
      </c>
      <c r="AJ445">
        <f t="shared" si="473"/>
        <v>0.02</v>
      </c>
      <c r="AK445">
        <v>15.12</v>
      </c>
      <c r="AL445">
        <v>15.12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0.02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6.18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519</v>
      </c>
      <c r="BM445">
        <v>500001</v>
      </c>
      <c r="BN445">
        <v>0</v>
      </c>
      <c r="BO445" t="s">
        <v>517</v>
      </c>
      <c r="BP445">
        <v>1</v>
      </c>
      <c r="BQ445">
        <v>8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74"/>
        <v>4485.2</v>
      </c>
      <c r="CQ445">
        <f t="shared" si="475"/>
        <v>93.441599999999994</v>
      </c>
      <c r="CR445">
        <f t="shared" si="476"/>
        <v>0</v>
      </c>
      <c r="CS445">
        <f t="shared" si="477"/>
        <v>0</v>
      </c>
      <c r="CT445">
        <f t="shared" si="478"/>
        <v>0</v>
      </c>
      <c r="CU445">
        <f t="shared" si="479"/>
        <v>0</v>
      </c>
      <c r="CV445">
        <f t="shared" si="480"/>
        <v>0</v>
      </c>
      <c r="CW445">
        <f t="shared" si="481"/>
        <v>0</v>
      </c>
      <c r="CX445">
        <f t="shared" si="482"/>
        <v>0.02</v>
      </c>
      <c r="CY445">
        <f>0</f>
        <v>0</v>
      </c>
      <c r="CZ445">
        <f>0</f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1010</v>
      </c>
      <c r="DV445" t="s">
        <v>51</v>
      </c>
      <c r="DW445" t="s">
        <v>51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49994105</v>
      </c>
      <c r="EF445">
        <v>8</v>
      </c>
      <c r="EG445" t="s">
        <v>95</v>
      </c>
      <c r="EH445">
        <v>0</v>
      </c>
      <c r="EI445" t="s">
        <v>3</v>
      </c>
      <c r="EJ445">
        <v>1</v>
      </c>
      <c r="EK445">
        <v>500001</v>
      </c>
      <c r="EL445" t="s">
        <v>96</v>
      </c>
      <c r="EM445" t="s">
        <v>97</v>
      </c>
      <c r="EO445" t="s">
        <v>3</v>
      </c>
      <c r="EQ445">
        <v>131072</v>
      </c>
      <c r="ER445">
        <v>15.12</v>
      </c>
      <c r="ES445">
        <v>15.12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FQ445">
        <v>0</v>
      </c>
      <c r="FR445">
        <v>0</v>
      </c>
      <c r="FS445">
        <v>0</v>
      </c>
      <c r="FX445">
        <v>0</v>
      </c>
      <c r="FY445">
        <v>0</v>
      </c>
      <c r="GA445" t="s">
        <v>3</v>
      </c>
      <c r="GD445">
        <v>0</v>
      </c>
      <c r="GF445">
        <v>-1937820930</v>
      </c>
      <c r="GG445">
        <v>2</v>
      </c>
      <c r="GH445">
        <v>1</v>
      </c>
      <c r="GI445">
        <v>2</v>
      </c>
      <c r="GJ445">
        <v>0</v>
      </c>
      <c r="GK445">
        <f>ROUND(R445*(S12)/100,2)</f>
        <v>0</v>
      </c>
      <c r="GL445">
        <f t="shared" si="483"/>
        <v>0</v>
      </c>
      <c r="GM445">
        <f>ROUND(O445+X445+Y445+GK445,2)+GX445</f>
        <v>4485.2</v>
      </c>
      <c r="GN445">
        <f t="shared" si="484"/>
        <v>4485.2</v>
      </c>
      <c r="GO445">
        <f t="shared" si="485"/>
        <v>0</v>
      </c>
      <c r="GP445">
        <f t="shared" si="486"/>
        <v>0</v>
      </c>
      <c r="GR445">
        <v>0</v>
      </c>
      <c r="GS445">
        <v>3</v>
      </c>
      <c r="GT445">
        <v>0</v>
      </c>
      <c r="GU445" t="s">
        <v>3</v>
      </c>
      <c r="GV445">
        <f t="shared" si="487"/>
        <v>0</v>
      </c>
      <c r="GW445">
        <v>1</v>
      </c>
      <c r="GX445">
        <f t="shared" si="488"/>
        <v>0</v>
      </c>
      <c r="HA445">
        <v>0</v>
      </c>
      <c r="HB445">
        <v>0</v>
      </c>
      <c r="HC445">
        <f t="shared" si="489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">
      <c r="A446" s="2">
        <v>17</v>
      </c>
      <c r="B446" s="2">
        <v>1</v>
      </c>
      <c r="C446" s="2"/>
      <c r="D446" s="2"/>
      <c r="E446" s="2" t="s">
        <v>520</v>
      </c>
      <c r="F446" s="2" t="s">
        <v>509</v>
      </c>
      <c r="G446" s="2" t="s">
        <v>510</v>
      </c>
      <c r="H446" s="2" t="s">
        <v>380</v>
      </c>
      <c r="I446" s="2">
        <f>ROUND(ROUND((119+22)*1.05/1000,4),7)</f>
        <v>0.14810000000000001</v>
      </c>
      <c r="J446" s="2">
        <v>0</v>
      </c>
      <c r="K446" s="2">
        <f>ROUND(ROUND((119+22)*1.05/1000,4),7)</f>
        <v>0.14810000000000001</v>
      </c>
      <c r="L446" s="2"/>
      <c r="M446" s="2"/>
      <c r="N446" s="2"/>
      <c r="O446" s="2">
        <f t="shared" si="461"/>
        <v>2181.73</v>
      </c>
      <c r="P446" s="2">
        <f t="shared" si="460"/>
        <v>2181.73</v>
      </c>
      <c r="Q446" s="2">
        <f t="shared" si="462"/>
        <v>0</v>
      </c>
      <c r="R446" s="2">
        <f t="shared" si="463"/>
        <v>0</v>
      </c>
      <c r="S446" s="2">
        <f t="shared" si="464"/>
        <v>0</v>
      </c>
      <c r="T446" s="2">
        <f t="shared" si="465"/>
        <v>0</v>
      </c>
      <c r="U446" s="2">
        <f t="shared" si="466"/>
        <v>0</v>
      </c>
      <c r="V446" s="2">
        <f t="shared" si="467"/>
        <v>0</v>
      </c>
      <c r="W446" s="2">
        <f t="shared" si="468"/>
        <v>5.67</v>
      </c>
      <c r="X446" s="2">
        <f t="shared" si="469"/>
        <v>0</v>
      </c>
      <c r="Y446" s="2">
        <f t="shared" si="470"/>
        <v>0</v>
      </c>
      <c r="Z446" s="2"/>
      <c r="AA446" s="2">
        <v>64966527</v>
      </c>
      <c r="AB446" s="2">
        <f t="shared" si="471"/>
        <v>14731.49</v>
      </c>
      <c r="AC446" s="2">
        <f t="shared" si="454"/>
        <v>14731.49</v>
      </c>
      <c r="AD446" s="2">
        <f t="shared" si="455"/>
        <v>0</v>
      </c>
      <c r="AE446" s="2">
        <f t="shared" si="456"/>
        <v>0</v>
      </c>
      <c r="AF446" s="2">
        <f t="shared" si="457"/>
        <v>0</v>
      </c>
      <c r="AG446" s="2">
        <f t="shared" si="472"/>
        <v>0</v>
      </c>
      <c r="AH446" s="2">
        <f t="shared" si="458"/>
        <v>0</v>
      </c>
      <c r="AI446" s="2">
        <f t="shared" si="459"/>
        <v>0</v>
      </c>
      <c r="AJ446" s="2">
        <f t="shared" si="473"/>
        <v>38.270000000000003</v>
      </c>
      <c r="AK446" s="2">
        <v>14731.49</v>
      </c>
      <c r="AL446" s="2">
        <v>14731.49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38.270000000000003</v>
      </c>
      <c r="AT446" s="2">
        <v>0</v>
      </c>
      <c r="AU446" s="2">
        <v>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1</v>
      </c>
      <c r="BJ446" s="2" t="s">
        <v>511</v>
      </c>
      <c r="BK446" s="2"/>
      <c r="BL446" s="2"/>
      <c r="BM446" s="2">
        <v>500001</v>
      </c>
      <c r="BN446" s="2">
        <v>0</v>
      </c>
      <c r="BO446" s="2" t="s">
        <v>3</v>
      </c>
      <c r="BP446" s="2">
        <v>0</v>
      </c>
      <c r="BQ446" s="2">
        <v>8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0</v>
      </c>
      <c r="CA446" s="2">
        <v>0</v>
      </c>
      <c r="CB446" s="2" t="s">
        <v>3</v>
      </c>
      <c r="CC446" s="2"/>
      <c r="CD446" s="2"/>
      <c r="CE446" s="2">
        <v>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 t="shared" si="474"/>
        <v>2181.73</v>
      </c>
      <c r="CQ446" s="2">
        <f t="shared" si="475"/>
        <v>14731.49</v>
      </c>
      <c r="CR446" s="2">
        <f t="shared" si="476"/>
        <v>0</v>
      </c>
      <c r="CS446" s="2">
        <f t="shared" si="477"/>
        <v>0</v>
      </c>
      <c r="CT446" s="2">
        <f t="shared" si="478"/>
        <v>0</v>
      </c>
      <c r="CU446" s="2">
        <f t="shared" si="479"/>
        <v>0</v>
      </c>
      <c r="CV446" s="2">
        <f t="shared" si="480"/>
        <v>0</v>
      </c>
      <c r="CW446" s="2">
        <f t="shared" si="481"/>
        <v>0</v>
      </c>
      <c r="CX446" s="2">
        <f t="shared" si="482"/>
        <v>38.270000000000003</v>
      </c>
      <c r="CY446" s="2">
        <f>0</f>
        <v>0</v>
      </c>
      <c r="CZ446" s="2">
        <f>0</f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1009</v>
      </c>
      <c r="DV446" s="2" t="s">
        <v>380</v>
      </c>
      <c r="DW446" s="2" t="s">
        <v>380</v>
      </c>
      <c r="DX446" s="2">
        <v>1000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49994105</v>
      </c>
      <c r="EF446" s="2">
        <v>8</v>
      </c>
      <c r="EG446" s="2" t="s">
        <v>95</v>
      </c>
      <c r="EH446" s="2">
        <v>0</v>
      </c>
      <c r="EI446" s="2" t="s">
        <v>3</v>
      </c>
      <c r="EJ446" s="2">
        <v>1</v>
      </c>
      <c r="EK446" s="2">
        <v>500001</v>
      </c>
      <c r="EL446" s="2" t="s">
        <v>96</v>
      </c>
      <c r="EM446" s="2" t="s">
        <v>97</v>
      </c>
      <c r="EN446" s="2"/>
      <c r="EO446" s="2" t="s">
        <v>3</v>
      </c>
      <c r="EP446" s="2"/>
      <c r="EQ446" s="2">
        <v>131072</v>
      </c>
      <c r="ER446" s="2">
        <v>14731.49</v>
      </c>
      <c r="ES446" s="2">
        <v>14731.49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0</v>
      </c>
      <c r="FY446" s="2">
        <v>0</v>
      </c>
      <c r="FZ446" s="2"/>
      <c r="GA446" s="2" t="s">
        <v>3</v>
      </c>
      <c r="GB446" s="2"/>
      <c r="GC446" s="2"/>
      <c r="GD446" s="2">
        <v>1</v>
      </c>
      <c r="GE446" s="2"/>
      <c r="GF446" s="2">
        <v>-1853272031</v>
      </c>
      <c r="GG446" s="2">
        <v>2</v>
      </c>
      <c r="GH446" s="2">
        <v>1</v>
      </c>
      <c r="GI446" s="2">
        <v>-2</v>
      </c>
      <c r="GJ446" s="2">
        <v>0</v>
      </c>
      <c r="GK446" s="2">
        <v>0</v>
      </c>
      <c r="GL446" s="2">
        <f t="shared" si="483"/>
        <v>0</v>
      </c>
      <c r="GM446" s="2">
        <f>ROUND(O446+X446+Y446,2)+GX446</f>
        <v>2181.73</v>
      </c>
      <c r="GN446" s="2">
        <f t="shared" si="484"/>
        <v>2181.73</v>
      </c>
      <c r="GO446" s="2">
        <f t="shared" si="485"/>
        <v>0</v>
      </c>
      <c r="GP446" s="2">
        <f t="shared" si="486"/>
        <v>0</v>
      </c>
      <c r="GQ446" s="2"/>
      <c r="GR446" s="2">
        <v>0</v>
      </c>
      <c r="GS446" s="2">
        <v>3</v>
      </c>
      <c r="GT446" s="2">
        <v>0</v>
      </c>
      <c r="GU446" s="2" t="s">
        <v>3</v>
      </c>
      <c r="GV446" s="2">
        <f t="shared" si="487"/>
        <v>0</v>
      </c>
      <c r="GW446" s="2">
        <v>1</v>
      </c>
      <c r="GX446" s="2">
        <f t="shared" si="488"/>
        <v>0</v>
      </c>
      <c r="GY446" s="2"/>
      <c r="GZ446" s="2"/>
      <c r="HA446" s="2">
        <v>0</v>
      </c>
      <c r="HB446" s="2">
        <v>0</v>
      </c>
      <c r="HC446" s="2">
        <f t="shared" si="489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>
        <v>17</v>
      </c>
      <c r="B447">
        <v>1</v>
      </c>
      <c r="E447" t="s">
        <v>520</v>
      </c>
      <c r="F447" t="s">
        <v>509</v>
      </c>
      <c r="G447" t="s">
        <v>510</v>
      </c>
      <c r="H447" t="s">
        <v>380</v>
      </c>
      <c r="I447">
        <f>ROUND(ROUND((119+22)*1.05/1000,4),7)</f>
        <v>0.14810000000000001</v>
      </c>
      <c r="J447">
        <v>0</v>
      </c>
      <c r="K447">
        <f>ROUND(ROUND((119+22)*1.05/1000,4),7)</f>
        <v>0.14810000000000001</v>
      </c>
      <c r="O447">
        <f t="shared" si="461"/>
        <v>22428.22</v>
      </c>
      <c r="P447">
        <f t="shared" si="460"/>
        <v>22428.22</v>
      </c>
      <c r="Q447">
        <f t="shared" si="462"/>
        <v>0</v>
      </c>
      <c r="R447">
        <f t="shared" si="463"/>
        <v>0</v>
      </c>
      <c r="S447">
        <f t="shared" si="464"/>
        <v>0</v>
      </c>
      <c r="T447">
        <f t="shared" si="465"/>
        <v>0</v>
      </c>
      <c r="U447">
        <f t="shared" si="466"/>
        <v>0</v>
      </c>
      <c r="V447">
        <f t="shared" si="467"/>
        <v>0</v>
      </c>
      <c r="W447">
        <f t="shared" si="468"/>
        <v>5.67</v>
      </c>
      <c r="X447">
        <f t="shared" si="469"/>
        <v>0</v>
      </c>
      <c r="Y447">
        <f t="shared" si="470"/>
        <v>0</v>
      </c>
      <c r="AA447">
        <v>64966525</v>
      </c>
      <c r="AB447">
        <f t="shared" si="471"/>
        <v>14731.49</v>
      </c>
      <c r="AC447">
        <f t="shared" si="454"/>
        <v>14731.49</v>
      </c>
      <c r="AD447">
        <f t="shared" si="455"/>
        <v>0</v>
      </c>
      <c r="AE447">
        <f t="shared" si="456"/>
        <v>0</v>
      </c>
      <c r="AF447">
        <f t="shared" si="457"/>
        <v>0</v>
      </c>
      <c r="AG447">
        <f t="shared" si="472"/>
        <v>0</v>
      </c>
      <c r="AH447">
        <f t="shared" si="458"/>
        <v>0</v>
      </c>
      <c r="AI447">
        <f t="shared" si="459"/>
        <v>0</v>
      </c>
      <c r="AJ447">
        <f t="shared" si="473"/>
        <v>38.270000000000003</v>
      </c>
      <c r="AK447">
        <v>14731.49</v>
      </c>
      <c r="AL447">
        <v>14731.49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38.270000000000003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10.28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511</v>
      </c>
      <c r="BM447">
        <v>500001</v>
      </c>
      <c r="BN447">
        <v>0</v>
      </c>
      <c r="BO447" t="s">
        <v>509</v>
      </c>
      <c r="BP447">
        <v>1</v>
      </c>
      <c r="BQ447">
        <v>8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474"/>
        <v>22428.22</v>
      </c>
      <c r="CQ447">
        <f t="shared" si="475"/>
        <v>151439.71719999998</v>
      </c>
      <c r="CR447">
        <f t="shared" si="476"/>
        <v>0</v>
      </c>
      <c r="CS447">
        <f t="shared" si="477"/>
        <v>0</v>
      </c>
      <c r="CT447">
        <f t="shared" si="478"/>
        <v>0</v>
      </c>
      <c r="CU447">
        <f t="shared" si="479"/>
        <v>0</v>
      </c>
      <c r="CV447">
        <f t="shared" si="480"/>
        <v>0</v>
      </c>
      <c r="CW447">
        <f t="shared" si="481"/>
        <v>0</v>
      </c>
      <c r="CX447">
        <f t="shared" si="482"/>
        <v>38.270000000000003</v>
      </c>
      <c r="CY447">
        <f>0</f>
        <v>0</v>
      </c>
      <c r="CZ447">
        <f>0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1009</v>
      </c>
      <c r="DV447" t="s">
        <v>380</v>
      </c>
      <c r="DW447" t="s">
        <v>380</v>
      </c>
      <c r="DX447">
        <v>1000</v>
      </c>
      <c r="DZ447" t="s">
        <v>3</v>
      </c>
      <c r="EA447" t="s">
        <v>3</v>
      </c>
      <c r="EB447" t="s">
        <v>3</v>
      </c>
      <c r="EC447" t="s">
        <v>3</v>
      </c>
      <c r="EE447">
        <v>49994105</v>
      </c>
      <c r="EF447">
        <v>8</v>
      </c>
      <c r="EG447" t="s">
        <v>95</v>
      </c>
      <c r="EH447">
        <v>0</v>
      </c>
      <c r="EI447" t="s">
        <v>3</v>
      </c>
      <c r="EJ447">
        <v>1</v>
      </c>
      <c r="EK447">
        <v>500001</v>
      </c>
      <c r="EL447" t="s">
        <v>96</v>
      </c>
      <c r="EM447" t="s">
        <v>97</v>
      </c>
      <c r="EO447" t="s">
        <v>3</v>
      </c>
      <c r="EQ447">
        <v>131072</v>
      </c>
      <c r="ER447">
        <v>14731.49</v>
      </c>
      <c r="ES447">
        <v>14731.49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3</v>
      </c>
      <c r="GD447">
        <v>0</v>
      </c>
      <c r="GF447">
        <v>-1853272031</v>
      </c>
      <c r="GG447">
        <v>2</v>
      </c>
      <c r="GH447">
        <v>1</v>
      </c>
      <c r="GI447">
        <v>2</v>
      </c>
      <c r="GJ447">
        <v>0</v>
      </c>
      <c r="GK447">
        <f>ROUND(R447*(S12)/100,2)</f>
        <v>0</v>
      </c>
      <c r="GL447">
        <f t="shared" si="483"/>
        <v>0</v>
      </c>
      <c r="GM447">
        <f>ROUND(O447+X447+Y447+GK447,2)+GX447</f>
        <v>22428.22</v>
      </c>
      <c r="GN447">
        <f t="shared" si="484"/>
        <v>22428.22</v>
      </c>
      <c r="GO447">
        <f t="shared" si="485"/>
        <v>0</v>
      </c>
      <c r="GP447">
        <f t="shared" si="486"/>
        <v>0</v>
      </c>
      <c r="GR447">
        <v>0</v>
      </c>
      <c r="GS447">
        <v>3</v>
      </c>
      <c r="GT447">
        <v>0</v>
      </c>
      <c r="GU447" t="s">
        <v>3</v>
      </c>
      <c r="GV447">
        <f t="shared" si="487"/>
        <v>0</v>
      </c>
      <c r="GW447">
        <v>1</v>
      </c>
      <c r="GX447">
        <f t="shared" si="488"/>
        <v>0</v>
      </c>
      <c r="HA447">
        <v>0</v>
      </c>
      <c r="HB447">
        <v>0</v>
      </c>
      <c r="HC447">
        <f t="shared" si="489"/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">
      <c r="A448" s="2">
        <v>17</v>
      </c>
      <c r="B448" s="2">
        <v>1</v>
      </c>
      <c r="C448" s="2"/>
      <c r="D448" s="2"/>
      <c r="E448" s="2" t="s">
        <v>521</v>
      </c>
      <c r="F448" s="2" t="s">
        <v>522</v>
      </c>
      <c r="G448" s="2" t="s">
        <v>523</v>
      </c>
      <c r="H448" s="2" t="s">
        <v>380</v>
      </c>
      <c r="I448" s="2">
        <f>ROUND(ROUND((22.7/1000*23+0.23/1000*119)/1000,4),7)</f>
        <v>5.0000000000000001E-4</v>
      </c>
      <c r="J448" s="2">
        <v>0</v>
      </c>
      <c r="K448" s="2">
        <f>ROUND(ROUND((22.7/1000*23+0.23/1000*119)/1000,4),7)</f>
        <v>5.0000000000000001E-4</v>
      </c>
      <c r="L448" s="2"/>
      <c r="M448" s="2"/>
      <c r="N448" s="2"/>
      <c r="O448" s="2">
        <f t="shared" si="461"/>
        <v>9.6999999999999993</v>
      </c>
      <c r="P448" s="2">
        <f t="shared" si="460"/>
        <v>9.6999999999999993</v>
      </c>
      <c r="Q448" s="2">
        <f t="shared" si="462"/>
        <v>0</v>
      </c>
      <c r="R448" s="2">
        <f t="shared" si="463"/>
        <v>0</v>
      </c>
      <c r="S448" s="2">
        <f t="shared" si="464"/>
        <v>0</v>
      </c>
      <c r="T448" s="2">
        <f t="shared" si="465"/>
        <v>0</v>
      </c>
      <c r="U448" s="2">
        <f t="shared" si="466"/>
        <v>0</v>
      </c>
      <c r="V448" s="2">
        <f t="shared" si="467"/>
        <v>0</v>
      </c>
      <c r="W448" s="2">
        <f t="shared" si="468"/>
        <v>0.02</v>
      </c>
      <c r="X448" s="2">
        <f t="shared" si="469"/>
        <v>0</v>
      </c>
      <c r="Y448" s="2">
        <f t="shared" si="470"/>
        <v>0</v>
      </c>
      <c r="Z448" s="2"/>
      <c r="AA448" s="2">
        <v>64966527</v>
      </c>
      <c r="AB448" s="2">
        <f t="shared" si="471"/>
        <v>19400</v>
      </c>
      <c r="AC448" s="2">
        <f t="shared" si="454"/>
        <v>19400</v>
      </c>
      <c r="AD448" s="2">
        <f t="shared" si="455"/>
        <v>0</v>
      </c>
      <c r="AE448" s="2">
        <f t="shared" si="456"/>
        <v>0</v>
      </c>
      <c r="AF448" s="2">
        <f t="shared" si="457"/>
        <v>0</v>
      </c>
      <c r="AG448" s="2">
        <f t="shared" si="472"/>
        <v>0</v>
      </c>
      <c r="AH448" s="2">
        <f t="shared" si="458"/>
        <v>0</v>
      </c>
      <c r="AI448" s="2">
        <f t="shared" si="459"/>
        <v>0</v>
      </c>
      <c r="AJ448" s="2">
        <f t="shared" si="473"/>
        <v>38.270000000000003</v>
      </c>
      <c r="AK448" s="2">
        <v>19400</v>
      </c>
      <c r="AL448" s="2">
        <v>19400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38.270000000000003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524</v>
      </c>
      <c r="BK448" s="2"/>
      <c r="BL448" s="2"/>
      <c r="BM448" s="2">
        <v>500001</v>
      </c>
      <c r="BN448" s="2">
        <v>0</v>
      </c>
      <c r="BO448" s="2" t="s">
        <v>3</v>
      </c>
      <c r="BP448" s="2">
        <v>0</v>
      </c>
      <c r="BQ448" s="2">
        <v>8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474"/>
        <v>9.6999999999999993</v>
      </c>
      <c r="CQ448" s="2">
        <f t="shared" si="475"/>
        <v>19400</v>
      </c>
      <c r="CR448" s="2">
        <f t="shared" si="476"/>
        <v>0</v>
      </c>
      <c r="CS448" s="2">
        <f t="shared" si="477"/>
        <v>0</v>
      </c>
      <c r="CT448" s="2">
        <f t="shared" si="478"/>
        <v>0</v>
      </c>
      <c r="CU448" s="2">
        <f t="shared" si="479"/>
        <v>0</v>
      </c>
      <c r="CV448" s="2">
        <f t="shared" si="480"/>
        <v>0</v>
      </c>
      <c r="CW448" s="2">
        <f t="shared" si="481"/>
        <v>0</v>
      </c>
      <c r="CX448" s="2">
        <f t="shared" si="482"/>
        <v>38.270000000000003</v>
      </c>
      <c r="CY448" s="2">
        <f>0</f>
        <v>0</v>
      </c>
      <c r="CZ448" s="2">
        <f>0</f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1009</v>
      </c>
      <c r="DV448" s="2" t="s">
        <v>380</v>
      </c>
      <c r="DW448" s="2" t="s">
        <v>380</v>
      </c>
      <c r="DX448" s="2">
        <v>1000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49994105</v>
      </c>
      <c r="EF448" s="2">
        <v>8</v>
      </c>
      <c r="EG448" s="2" t="s">
        <v>95</v>
      </c>
      <c r="EH448" s="2">
        <v>0</v>
      </c>
      <c r="EI448" s="2" t="s">
        <v>3</v>
      </c>
      <c r="EJ448" s="2">
        <v>1</v>
      </c>
      <c r="EK448" s="2">
        <v>500001</v>
      </c>
      <c r="EL448" s="2" t="s">
        <v>96</v>
      </c>
      <c r="EM448" s="2" t="s">
        <v>97</v>
      </c>
      <c r="EN448" s="2"/>
      <c r="EO448" s="2" t="s">
        <v>3</v>
      </c>
      <c r="EP448" s="2"/>
      <c r="EQ448" s="2">
        <v>131072</v>
      </c>
      <c r="ER448" s="2">
        <v>19400</v>
      </c>
      <c r="ES448" s="2">
        <v>19400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3</v>
      </c>
      <c r="GB448" s="2"/>
      <c r="GC448" s="2"/>
      <c r="GD448" s="2">
        <v>1</v>
      </c>
      <c r="GE448" s="2"/>
      <c r="GF448" s="2">
        <v>1101350091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si="483"/>
        <v>0</v>
      </c>
      <c r="GM448" s="2">
        <f>ROUND(O448+X448+Y448,2)+GX448</f>
        <v>9.6999999999999993</v>
      </c>
      <c r="GN448" s="2">
        <f t="shared" si="484"/>
        <v>9.6999999999999993</v>
      </c>
      <c r="GO448" s="2">
        <f t="shared" si="485"/>
        <v>0</v>
      </c>
      <c r="GP448" s="2">
        <f t="shared" si="486"/>
        <v>0</v>
      </c>
      <c r="GQ448" s="2"/>
      <c r="GR448" s="2">
        <v>0</v>
      </c>
      <c r="GS448" s="2">
        <v>3</v>
      </c>
      <c r="GT448" s="2">
        <v>0</v>
      </c>
      <c r="GU448" s="2" t="s">
        <v>3</v>
      </c>
      <c r="GV448" s="2">
        <f t="shared" si="487"/>
        <v>0</v>
      </c>
      <c r="GW448" s="2">
        <v>1</v>
      </c>
      <c r="GX448" s="2">
        <f t="shared" si="488"/>
        <v>0</v>
      </c>
      <c r="GY448" s="2"/>
      <c r="GZ448" s="2"/>
      <c r="HA448" s="2">
        <v>0</v>
      </c>
      <c r="HB448" s="2">
        <v>0</v>
      </c>
      <c r="HC448" s="2">
        <f t="shared" si="489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E449" t="s">
        <v>521</v>
      </c>
      <c r="F449" t="s">
        <v>522</v>
      </c>
      <c r="G449" t="s">
        <v>523</v>
      </c>
      <c r="H449" t="s">
        <v>380</v>
      </c>
      <c r="I449">
        <f>ROUND(ROUND((22.7/1000*23+0.23/1000*119)/1000,4),7)</f>
        <v>5.0000000000000001E-4</v>
      </c>
      <c r="J449">
        <v>0</v>
      </c>
      <c r="K449">
        <f>ROUND(ROUND((22.7/1000*23+0.23/1000*119)/1000,4),7)</f>
        <v>5.0000000000000001E-4</v>
      </c>
      <c r="O449">
        <f t="shared" si="461"/>
        <v>64.7</v>
      </c>
      <c r="P449">
        <f t="shared" si="460"/>
        <v>64.7</v>
      </c>
      <c r="Q449">
        <f t="shared" si="462"/>
        <v>0</v>
      </c>
      <c r="R449">
        <f t="shared" si="463"/>
        <v>0</v>
      </c>
      <c r="S449">
        <f t="shared" si="464"/>
        <v>0</v>
      </c>
      <c r="T449">
        <f t="shared" si="465"/>
        <v>0</v>
      </c>
      <c r="U449">
        <f t="shared" si="466"/>
        <v>0</v>
      </c>
      <c r="V449">
        <f t="shared" si="467"/>
        <v>0</v>
      </c>
      <c r="W449">
        <f t="shared" si="468"/>
        <v>0.02</v>
      </c>
      <c r="X449">
        <f t="shared" si="469"/>
        <v>0</v>
      </c>
      <c r="Y449">
        <f t="shared" si="470"/>
        <v>0</v>
      </c>
      <c r="AA449">
        <v>64966525</v>
      </c>
      <c r="AB449">
        <f t="shared" si="471"/>
        <v>19400</v>
      </c>
      <c r="AC449">
        <f t="shared" si="454"/>
        <v>19400</v>
      </c>
      <c r="AD449">
        <f t="shared" si="455"/>
        <v>0</v>
      </c>
      <c r="AE449">
        <f t="shared" si="456"/>
        <v>0</v>
      </c>
      <c r="AF449">
        <f t="shared" si="457"/>
        <v>0</v>
      </c>
      <c r="AG449">
        <f t="shared" si="472"/>
        <v>0</v>
      </c>
      <c r="AH449">
        <f t="shared" si="458"/>
        <v>0</v>
      </c>
      <c r="AI449">
        <f t="shared" si="459"/>
        <v>0</v>
      </c>
      <c r="AJ449">
        <f t="shared" si="473"/>
        <v>38.270000000000003</v>
      </c>
      <c r="AK449">
        <v>19400</v>
      </c>
      <c r="AL449">
        <v>19400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38.270000000000003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6.67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524</v>
      </c>
      <c r="BM449">
        <v>500001</v>
      </c>
      <c r="BN449">
        <v>0</v>
      </c>
      <c r="BO449" t="s">
        <v>522</v>
      </c>
      <c r="BP449">
        <v>1</v>
      </c>
      <c r="BQ449">
        <v>8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474"/>
        <v>64.7</v>
      </c>
      <c r="CQ449">
        <f t="shared" si="475"/>
        <v>129398</v>
      </c>
      <c r="CR449">
        <f t="shared" si="476"/>
        <v>0</v>
      </c>
      <c r="CS449">
        <f t="shared" si="477"/>
        <v>0</v>
      </c>
      <c r="CT449">
        <f t="shared" si="478"/>
        <v>0</v>
      </c>
      <c r="CU449">
        <f t="shared" si="479"/>
        <v>0</v>
      </c>
      <c r="CV449">
        <f t="shared" si="480"/>
        <v>0</v>
      </c>
      <c r="CW449">
        <f t="shared" si="481"/>
        <v>0</v>
      </c>
      <c r="CX449">
        <f t="shared" si="482"/>
        <v>38.270000000000003</v>
      </c>
      <c r="CY449">
        <f>0</f>
        <v>0</v>
      </c>
      <c r="CZ449">
        <f>0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1009</v>
      </c>
      <c r="DV449" t="s">
        <v>380</v>
      </c>
      <c r="DW449" t="s">
        <v>380</v>
      </c>
      <c r="DX449">
        <v>1000</v>
      </c>
      <c r="DZ449" t="s">
        <v>3</v>
      </c>
      <c r="EA449" t="s">
        <v>3</v>
      </c>
      <c r="EB449" t="s">
        <v>3</v>
      </c>
      <c r="EC449" t="s">
        <v>3</v>
      </c>
      <c r="EE449">
        <v>49994105</v>
      </c>
      <c r="EF449">
        <v>8</v>
      </c>
      <c r="EG449" t="s">
        <v>95</v>
      </c>
      <c r="EH449">
        <v>0</v>
      </c>
      <c r="EI449" t="s">
        <v>3</v>
      </c>
      <c r="EJ449">
        <v>1</v>
      </c>
      <c r="EK449">
        <v>500001</v>
      </c>
      <c r="EL449" t="s">
        <v>96</v>
      </c>
      <c r="EM449" t="s">
        <v>97</v>
      </c>
      <c r="EO449" t="s">
        <v>3</v>
      </c>
      <c r="EQ449">
        <v>131072</v>
      </c>
      <c r="ER449">
        <v>19400</v>
      </c>
      <c r="ES449">
        <v>19400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0</v>
      </c>
      <c r="GF449">
        <v>1101350091</v>
      </c>
      <c r="GG449">
        <v>2</v>
      </c>
      <c r="GH449">
        <v>1</v>
      </c>
      <c r="GI449">
        <v>2</v>
      </c>
      <c r="GJ449">
        <v>0</v>
      </c>
      <c r="GK449">
        <f>ROUND(R449*(S12)/100,2)</f>
        <v>0</v>
      </c>
      <c r="GL449">
        <f t="shared" si="483"/>
        <v>0</v>
      </c>
      <c r="GM449">
        <f>ROUND(O449+X449+Y449+GK449,2)+GX449</f>
        <v>64.7</v>
      </c>
      <c r="GN449">
        <f t="shared" si="484"/>
        <v>64.7</v>
      </c>
      <c r="GO449">
        <f t="shared" si="485"/>
        <v>0</v>
      </c>
      <c r="GP449">
        <f t="shared" si="486"/>
        <v>0</v>
      </c>
      <c r="GR449">
        <v>0</v>
      </c>
      <c r="GS449">
        <v>3</v>
      </c>
      <c r="GT449">
        <v>0</v>
      </c>
      <c r="GU449" t="s">
        <v>3</v>
      </c>
      <c r="GV449">
        <f t="shared" si="487"/>
        <v>0</v>
      </c>
      <c r="GW449">
        <v>1</v>
      </c>
      <c r="GX449">
        <f t="shared" si="488"/>
        <v>0</v>
      </c>
      <c r="HA449">
        <v>0</v>
      </c>
      <c r="HB449">
        <v>0</v>
      </c>
      <c r="HC449">
        <f t="shared" si="489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55" x14ac:dyDescent="0.2">
      <c r="A450" s="2">
        <v>17</v>
      </c>
      <c r="B450" s="2">
        <v>1</v>
      </c>
      <c r="C450" s="2"/>
      <c r="D450" s="2"/>
      <c r="E450" s="2" t="s">
        <v>525</v>
      </c>
      <c r="F450" s="2" t="s">
        <v>526</v>
      </c>
      <c r="G450" s="2" t="s">
        <v>527</v>
      </c>
      <c r="H450" s="2" t="s">
        <v>380</v>
      </c>
      <c r="I450" s="2">
        <f>ROUND(ROUND((45.7/1000*70+0.52/1000*70)/1000,4),7)</f>
        <v>3.2000000000000002E-3</v>
      </c>
      <c r="J450" s="2">
        <v>0</v>
      </c>
      <c r="K450" s="2">
        <f>ROUND(ROUND((45.7/1000*70+0.52/1000*70)/1000,4),7)</f>
        <v>3.2000000000000002E-3</v>
      </c>
      <c r="L450" s="2"/>
      <c r="M450" s="2"/>
      <c r="N450" s="2"/>
      <c r="O450" s="2">
        <f t="shared" si="461"/>
        <v>40.340000000000003</v>
      </c>
      <c r="P450" s="2">
        <f t="shared" si="460"/>
        <v>40.340000000000003</v>
      </c>
      <c r="Q450" s="2">
        <f t="shared" si="462"/>
        <v>0</v>
      </c>
      <c r="R450" s="2">
        <f t="shared" si="463"/>
        <v>0</v>
      </c>
      <c r="S450" s="2">
        <f t="shared" si="464"/>
        <v>0</v>
      </c>
      <c r="T450" s="2">
        <f t="shared" si="465"/>
        <v>0</v>
      </c>
      <c r="U450" s="2">
        <f t="shared" si="466"/>
        <v>0</v>
      </c>
      <c r="V450" s="2">
        <f t="shared" si="467"/>
        <v>0</v>
      </c>
      <c r="W450" s="2">
        <f t="shared" si="468"/>
        <v>0.12</v>
      </c>
      <c r="X450" s="2">
        <f t="shared" si="469"/>
        <v>0</v>
      </c>
      <c r="Y450" s="2">
        <f t="shared" si="470"/>
        <v>0</v>
      </c>
      <c r="Z450" s="2"/>
      <c r="AA450" s="2">
        <v>64966527</v>
      </c>
      <c r="AB450" s="2">
        <f t="shared" si="471"/>
        <v>12606</v>
      </c>
      <c r="AC450" s="2">
        <f t="shared" si="454"/>
        <v>12606</v>
      </c>
      <c r="AD450" s="2">
        <f t="shared" si="455"/>
        <v>0</v>
      </c>
      <c r="AE450" s="2">
        <f t="shared" si="456"/>
        <v>0</v>
      </c>
      <c r="AF450" s="2">
        <f t="shared" si="457"/>
        <v>0</v>
      </c>
      <c r="AG450" s="2">
        <f t="shared" si="472"/>
        <v>0</v>
      </c>
      <c r="AH450" s="2">
        <f t="shared" si="458"/>
        <v>0</v>
      </c>
      <c r="AI450" s="2">
        <f t="shared" si="459"/>
        <v>0</v>
      </c>
      <c r="AJ450" s="2">
        <f t="shared" si="473"/>
        <v>38.270000000000003</v>
      </c>
      <c r="AK450" s="2">
        <v>12606</v>
      </c>
      <c r="AL450" s="2">
        <v>12606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38.270000000000003</v>
      </c>
      <c r="AT450" s="2">
        <v>0</v>
      </c>
      <c r="AU450" s="2">
        <v>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1</v>
      </c>
      <c r="BJ450" s="2" t="s">
        <v>528</v>
      </c>
      <c r="BK450" s="2"/>
      <c r="BL450" s="2"/>
      <c r="BM450" s="2">
        <v>500001</v>
      </c>
      <c r="BN450" s="2">
        <v>0</v>
      </c>
      <c r="BO450" s="2" t="s">
        <v>3</v>
      </c>
      <c r="BP450" s="2">
        <v>0</v>
      </c>
      <c r="BQ450" s="2">
        <v>8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0</v>
      </c>
      <c r="CA450" s="2">
        <v>0</v>
      </c>
      <c r="CB450" s="2" t="s">
        <v>3</v>
      </c>
      <c r="CC450" s="2"/>
      <c r="CD450" s="2"/>
      <c r="CE450" s="2">
        <v>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474"/>
        <v>40.340000000000003</v>
      </c>
      <c r="CQ450" s="2">
        <f t="shared" si="475"/>
        <v>12606</v>
      </c>
      <c r="CR450" s="2">
        <f t="shared" si="476"/>
        <v>0</v>
      </c>
      <c r="CS450" s="2">
        <f t="shared" si="477"/>
        <v>0</v>
      </c>
      <c r="CT450" s="2">
        <f t="shared" si="478"/>
        <v>0</v>
      </c>
      <c r="CU450" s="2">
        <f t="shared" si="479"/>
        <v>0</v>
      </c>
      <c r="CV450" s="2">
        <f t="shared" si="480"/>
        <v>0</v>
      </c>
      <c r="CW450" s="2">
        <f t="shared" si="481"/>
        <v>0</v>
      </c>
      <c r="CX450" s="2">
        <f t="shared" si="482"/>
        <v>38.270000000000003</v>
      </c>
      <c r="CY450" s="2">
        <f>0</f>
        <v>0</v>
      </c>
      <c r="CZ450" s="2">
        <f>0</f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1009</v>
      </c>
      <c r="DV450" s="2" t="s">
        <v>380</v>
      </c>
      <c r="DW450" s="2" t="s">
        <v>380</v>
      </c>
      <c r="DX450" s="2">
        <v>1000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49994105</v>
      </c>
      <c r="EF450" s="2">
        <v>8</v>
      </c>
      <c r="EG450" s="2" t="s">
        <v>95</v>
      </c>
      <c r="EH450" s="2">
        <v>0</v>
      </c>
      <c r="EI450" s="2" t="s">
        <v>3</v>
      </c>
      <c r="EJ450" s="2">
        <v>1</v>
      </c>
      <c r="EK450" s="2">
        <v>500001</v>
      </c>
      <c r="EL450" s="2" t="s">
        <v>96</v>
      </c>
      <c r="EM450" s="2" t="s">
        <v>97</v>
      </c>
      <c r="EN450" s="2"/>
      <c r="EO450" s="2" t="s">
        <v>3</v>
      </c>
      <c r="EP450" s="2"/>
      <c r="EQ450" s="2">
        <v>131072</v>
      </c>
      <c r="ER450" s="2">
        <v>12606</v>
      </c>
      <c r="ES450" s="2">
        <v>12606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0</v>
      </c>
      <c r="FY450" s="2">
        <v>0</v>
      </c>
      <c r="FZ450" s="2"/>
      <c r="GA450" s="2" t="s">
        <v>3</v>
      </c>
      <c r="GB450" s="2"/>
      <c r="GC450" s="2"/>
      <c r="GD450" s="2">
        <v>1</v>
      </c>
      <c r="GE450" s="2"/>
      <c r="GF450" s="2">
        <v>1110513674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si="483"/>
        <v>0</v>
      </c>
      <c r="GM450" s="2">
        <f>ROUND(O450+X450+Y450,2)+GX450</f>
        <v>40.340000000000003</v>
      </c>
      <c r="GN450" s="2">
        <f t="shared" si="484"/>
        <v>40.340000000000003</v>
      </c>
      <c r="GO450" s="2">
        <f t="shared" si="485"/>
        <v>0</v>
      </c>
      <c r="GP450" s="2">
        <f t="shared" si="486"/>
        <v>0</v>
      </c>
      <c r="GQ450" s="2"/>
      <c r="GR450" s="2">
        <v>0</v>
      </c>
      <c r="GS450" s="2">
        <v>3</v>
      </c>
      <c r="GT450" s="2">
        <v>0</v>
      </c>
      <c r="GU450" s="2" t="s">
        <v>3</v>
      </c>
      <c r="GV450" s="2">
        <f t="shared" si="487"/>
        <v>0</v>
      </c>
      <c r="GW450" s="2">
        <v>1</v>
      </c>
      <c r="GX450" s="2">
        <f t="shared" si="488"/>
        <v>0</v>
      </c>
      <c r="GY450" s="2"/>
      <c r="GZ450" s="2"/>
      <c r="HA450" s="2">
        <v>0</v>
      </c>
      <c r="HB450" s="2">
        <v>0</v>
      </c>
      <c r="HC450" s="2">
        <f t="shared" si="489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E451" t="s">
        <v>525</v>
      </c>
      <c r="F451" t="s">
        <v>526</v>
      </c>
      <c r="G451" t="s">
        <v>527</v>
      </c>
      <c r="H451" t="s">
        <v>380</v>
      </c>
      <c r="I451">
        <f>ROUND(ROUND((45.7/1000*70+0.52/1000*70)/1000,4),7)</f>
        <v>3.2000000000000002E-3</v>
      </c>
      <c r="J451">
        <v>0</v>
      </c>
      <c r="K451">
        <f>ROUND(ROUND((45.7/1000*70+0.52/1000*70)/1000,4),7)</f>
        <v>3.2000000000000002E-3</v>
      </c>
      <c r="O451">
        <f t="shared" si="461"/>
        <v>430.82</v>
      </c>
      <c r="P451">
        <f t="shared" si="460"/>
        <v>430.82</v>
      </c>
      <c r="Q451">
        <f t="shared" si="462"/>
        <v>0</v>
      </c>
      <c r="R451">
        <f t="shared" si="463"/>
        <v>0</v>
      </c>
      <c r="S451">
        <f t="shared" si="464"/>
        <v>0</v>
      </c>
      <c r="T451">
        <f t="shared" si="465"/>
        <v>0</v>
      </c>
      <c r="U451">
        <f t="shared" si="466"/>
        <v>0</v>
      </c>
      <c r="V451">
        <f t="shared" si="467"/>
        <v>0</v>
      </c>
      <c r="W451">
        <f t="shared" si="468"/>
        <v>0.12</v>
      </c>
      <c r="X451">
        <f t="shared" si="469"/>
        <v>0</v>
      </c>
      <c r="Y451">
        <f t="shared" si="470"/>
        <v>0</v>
      </c>
      <c r="AA451">
        <v>64966525</v>
      </c>
      <c r="AB451">
        <f t="shared" si="471"/>
        <v>12606</v>
      </c>
      <c r="AC451">
        <f t="shared" si="454"/>
        <v>12606</v>
      </c>
      <c r="AD451">
        <f t="shared" si="455"/>
        <v>0</v>
      </c>
      <c r="AE451">
        <f t="shared" si="456"/>
        <v>0</v>
      </c>
      <c r="AF451">
        <f t="shared" si="457"/>
        <v>0</v>
      </c>
      <c r="AG451">
        <f t="shared" si="472"/>
        <v>0</v>
      </c>
      <c r="AH451">
        <f t="shared" si="458"/>
        <v>0</v>
      </c>
      <c r="AI451">
        <f t="shared" si="459"/>
        <v>0</v>
      </c>
      <c r="AJ451">
        <f t="shared" si="473"/>
        <v>38.270000000000003</v>
      </c>
      <c r="AK451">
        <v>12606</v>
      </c>
      <c r="AL451">
        <v>12606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38.270000000000003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10.68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528</v>
      </c>
      <c r="BM451">
        <v>500001</v>
      </c>
      <c r="BN451">
        <v>0</v>
      </c>
      <c r="BO451" t="s">
        <v>526</v>
      </c>
      <c r="BP451">
        <v>1</v>
      </c>
      <c r="BQ451">
        <v>8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474"/>
        <v>430.82</v>
      </c>
      <c r="CQ451">
        <f t="shared" si="475"/>
        <v>134632.07999999999</v>
      </c>
      <c r="CR451">
        <f t="shared" si="476"/>
        <v>0</v>
      </c>
      <c r="CS451">
        <f t="shared" si="477"/>
        <v>0</v>
      </c>
      <c r="CT451">
        <f t="shared" si="478"/>
        <v>0</v>
      </c>
      <c r="CU451">
        <f t="shared" si="479"/>
        <v>0</v>
      </c>
      <c r="CV451">
        <f t="shared" si="480"/>
        <v>0</v>
      </c>
      <c r="CW451">
        <f t="shared" si="481"/>
        <v>0</v>
      </c>
      <c r="CX451">
        <f t="shared" si="482"/>
        <v>38.270000000000003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1009</v>
      </c>
      <c r="DV451" t="s">
        <v>380</v>
      </c>
      <c r="DW451" t="s">
        <v>380</v>
      </c>
      <c r="DX451">
        <v>1000</v>
      </c>
      <c r="DZ451" t="s">
        <v>3</v>
      </c>
      <c r="EA451" t="s">
        <v>3</v>
      </c>
      <c r="EB451" t="s">
        <v>3</v>
      </c>
      <c r="EC451" t="s">
        <v>3</v>
      </c>
      <c r="EE451">
        <v>49994105</v>
      </c>
      <c r="EF451">
        <v>8</v>
      </c>
      <c r="EG451" t="s">
        <v>95</v>
      </c>
      <c r="EH451">
        <v>0</v>
      </c>
      <c r="EI451" t="s">
        <v>3</v>
      </c>
      <c r="EJ451">
        <v>1</v>
      </c>
      <c r="EK451">
        <v>500001</v>
      </c>
      <c r="EL451" t="s">
        <v>96</v>
      </c>
      <c r="EM451" t="s">
        <v>97</v>
      </c>
      <c r="EO451" t="s">
        <v>3</v>
      </c>
      <c r="EQ451">
        <v>131072</v>
      </c>
      <c r="ER451">
        <v>12606</v>
      </c>
      <c r="ES451">
        <v>12606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3</v>
      </c>
      <c r="GD451">
        <v>0</v>
      </c>
      <c r="GF451">
        <v>1110513674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483"/>
        <v>0</v>
      </c>
      <c r="GM451">
        <f>ROUND(O451+X451+Y451+GK451,2)+GX451</f>
        <v>430.82</v>
      </c>
      <c r="GN451">
        <f t="shared" si="484"/>
        <v>430.82</v>
      </c>
      <c r="GO451">
        <f t="shared" si="485"/>
        <v>0</v>
      </c>
      <c r="GP451">
        <f t="shared" si="486"/>
        <v>0</v>
      </c>
      <c r="GR451">
        <v>0</v>
      </c>
      <c r="GS451">
        <v>3</v>
      </c>
      <c r="GT451">
        <v>0</v>
      </c>
      <c r="GU451" t="s">
        <v>3</v>
      </c>
      <c r="GV451">
        <f t="shared" si="487"/>
        <v>0</v>
      </c>
      <c r="GW451">
        <v>1</v>
      </c>
      <c r="GX451">
        <f t="shared" si="488"/>
        <v>0</v>
      </c>
      <c r="HA451">
        <v>0</v>
      </c>
      <c r="HB451">
        <v>0</v>
      </c>
      <c r="HC451">
        <f t="shared" si="489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55" x14ac:dyDescent="0.2">
      <c r="A452" s="2">
        <v>17</v>
      </c>
      <c r="B452" s="2">
        <v>1</v>
      </c>
      <c r="C452" s="2"/>
      <c r="D452" s="2"/>
      <c r="E452" s="2" t="s">
        <v>529</v>
      </c>
      <c r="F452" s="2" t="s">
        <v>530</v>
      </c>
      <c r="G452" s="2" t="s">
        <v>531</v>
      </c>
      <c r="H452" s="2" t="s">
        <v>380</v>
      </c>
      <c r="I452" s="2">
        <f>ROUND(ROUND((70.2/1000*25+0.48/1000*25)/1000,4),7)</f>
        <v>1.8E-3</v>
      </c>
      <c r="J452" s="2">
        <v>0</v>
      </c>
      <c r="K452" s="2">
        <f>ROUND(ROUND((70.2/1000*25+0.48/1000*25)/1000,4),7)</f>
        <v>1.8E-3</v>
      </c>
      <c r="L452" s="2"/>
      <c r="M452" s="2"/>
      <c r="N452" s="2"/>
      <c r="O452" s="2">
        <f t="shared" si="461"/>
        <v>17.420000000000002</v>
      </c>
      <c r="P452" s="2">
        <f t="shared" si="460"/>
        <v>17.420000000000002</v>
      </c>
      <c r="Q452" s="2">
        <f t="shared" si="462"/>
        <v>0</v>
      </c>
      <c r="R452" s="2">
        <f t="shared" si="463"/>
        <v>0</v>
      </c>
      <c r="S452" s="2">
        <f t="shared" si="464"/>
        <v>0</v>
      </c>
      <c r="T452" s="2">
        <f t="shared" si="465"/>
        <v>0</v>
      </c>
      <c r="U452" s="2">
        <f t="shared" si="466"/>
        <v>0</v>
      </c>
      <c r="V452" s="2">
        <f t="shared" si="467"/>
        <v>0</v>
      </c>
      <c r="W452" s="2">
        <f t="shared" si="468"/>
        <v>7.0000000000000007E-2</v>
      </c>
      <c r="X452" s="2">
        <f t="shared" si="469"/>
        <v>0</v>
      </c>
      <c r="Y452" s="2">
        <f t="shared" si="470"/>
        <v>0</v>
      </c>
      <c r="Z452" s="2"/>
      <c r="AA452" s="2">
        <v>64966527</v>
      </c>
      <c r="AB452" s="2">
        <f t="shared" si="471"/>
        <v>9679.99</v>
      </c>
      <c r="AC452" s="2">
        <f t="shared" si="454"/>
        <v>9679.99</v>
      </c>
      <c r="AD452" s="2">
        <f t="shared" si="455"/>
        <v>0</v>
      </c>
      <c r="AE452" s="2">
        <f t="shared" si="456"/>
        <v>0</v>
      </c>
      <c r="AF452" s="2">
        <f t="shared" si="457"/>
        <v>0</v>
      </c>
      <c r="AG452" s="2">
        <f t="shared" si="472"/>
        <v>0</v>
      </c>
      <c r="AH452" s="2">
        <f t="shared" si="458"/>
        <v>0</v>
      </c>
      <c r="AI452" s="2">
        <f t="shared" si="459"/>
        <v>0</v>
      </c>
      <c r="AJ452" s="2">
        <f t="shared" si="473"/>
        <v>38.270000000000003</v>
      </c>
      <c r="AK452" s="2">
        <v>9679.99</v>
      </c>
      <c r="AL452" s="2">
        <v>9679.99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38.270000000000003</v>
      </c>
      <c r="AT452" s="2">
        <v>0</v>
      </c>
      <c r="AU452" s="2">
        <v>0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3</v>
      </c>
      <c r="BI452" s="2">
        <v>1</v>
      </c>
      <c r="BJ452" s="2" t="s">
        <v>532</v>
      </c>
      <c r="BK452" s="2"/>
      <c r="BL452" s="2"/>
      <c r="BM452" s="2">
        <v>500001</v>
      </c>
      <c r="BN452" s="2">
        <v>0</v>
      </c>
      <c r="BO452" s="2" t="s">
        <v>3</v>
      </c>
      <c r="BP452" s="2">
        <v>0</v>
      </c>
      <c r="BQ452" s="2">
        <v>8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0</v>
      </c>
      <c r="CA452" s="2">
        <v>0</v>
      </c>
      <c r="CB452" s="2" t="s">
        <v>3</v>
      </c>
      <c r="CC452" s="2"/>
      <c r="CD452" s="2"/>
      <c r="CE452" s="2">
        <v>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474"/>
        <v>17.420000000000002</v>
      </c>
      <c r="CQ452" s="2">
        <f t="shared" si="475"/>
        <v>9679.99</v>
      </c>
      <c r="CR452" s="2">
        <f t="shared" si="476"/>
        <v>0</v>
      </c>
      <c r="CS452" s="2">
        <f t="shared" si="477"/>
        <v>0</v>
      </c>
      <c r="CT452" s="2">
        <f t="shared" si="478"/>
        <v>0</v>
      </c>
      <c r="CU452" s="2">
        <f t="shared" si="479"/>
        <v>0</v>
      </c>
      <c r="CV452" s="2">
        <f t="shared" si="480"/>
        <v>0</v>
      </c>
      <c r="CW452" s="2">
        <f t="shared" si="481"/>
        <v>0</v>
      </c>
      <c r="CX452" s="2">
        <f t="shared" si="482"/>
        <v>38.270000000000003</v>
      </c>
      <c r="CY452" s="2">
        <f>0</f>
        <v>0</v>
      </c>
      <c r="CZ452" s="2">
        <f>0</f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1009</v>
      </c>
      <c r="DV452" s="2" t="s">
        <v>380</v>
      </c>
      <c r="DW452" s="2" t="s">
        <v>380</v>
      </c>
      <c r="DX452" s="2">
        <v>1000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49994105</v>
      </c>
      <c r="EF452" s="2">
        <v>8</v>
      </c>
      <c r="EG452" s="2" t="s">
        <v>95</v>
      </c>
      <c r="EH452" s="2">
        <v>0</v>
      </c>
      <c r="EI452" s="2" t="s">
        <v>3</v>
      </c>
      <c r="EJ452" s="2">
        <v>1</v>
      </c>
      <c r="EK452" s="2">
        <v>500001</v>
      </c>
      <c r="EL452" s="2" t="s">
        <v>96</v>
      </c>
      <c r="EM452" s="2" t="s">
        <v>97</v>
      </c>
      <c r="EN452" s="2"/>
      <c r="EO452" s="2" t="s">
        <v>3</v>
      </c>
      <c r="EP452" s="2"/>
      <c r="EQ452" s="2">
        <v>131072</v>
      </c>
      <c r="ER452" s="2">
        <v>9679.99</v>
      </c>
      <c r="ES452" s="2">
        <v>9679.99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0</v>
      </c>
      <c r="FY452" s="2">
        <v>0</v>
      </c>
      <c r="FZ452" s="2"/>
      <c r="GA452" s="2" t="s">
        <v>3</v>
      </c>
      <c r="GB452" s="2"/>
      <c r="GC452" s="2"/>
      <c r="GD452" s="2">
        <v>1</v>
      </c>
      <c r="GE452" s="2"/>
      <c r="GF452" s="2">
        <v>1776891437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483"/>
        <v>0</v>
      </c>
      <c r="GM452" s="2">
        <f>ROUND(O452+X452+Y452,2)+GX452</f>
        <v>17.420000000000002</v>
      </c>
      <c r="GN452" s="2">
        <f t="shared" si="484"/>
        <v>17.420000000000002</v>
      </c>
      <c r="GO452" s="2">
        <f t="shared" si="485"/>
        <v>0</v>
      </c>
      <c r="GP452" s="2">
        <f t="shared" si="486"/>
        <v>0</v>
      </c>
      <c r="GQ452" s="2"/>
      <c r="GR452" s="2">
        <v>0</v>
      </c>
      <c r="GS452" s="2">
        <v>3</v>
      </c>
      <c r="GT452" s="2">
        <v>0</v>
      </c>
      <c r="GU452" s="2" t="s">
        <v>3</v>
      </c>
      <c r="GV452" s="2">
        <f t="shared" si="487"/>
        <v>0</v>
      </c>
      <c r="GW452" s="2">
        <v>1</v>
      </c>
      <c r="GX452" s="2">
        <f t="shared" si="488"/>
        <v>0</v>
      </c>
      <c r="GY452" s="2"/>
      <c r="GZ452" s="2"/>
      <c r="HA452" s="2">
        <v>0</v>
      </c>
      <c r="HB452" s="2">
        <v>0</v>
      </c>
      <c r="HC452" s="2">
        <f t="shared" si="489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E453" t="s">
        <v>529</v>
      </c>
      <c r="F453" t="s">
        <v>530</v>
      </c>
      <c r="G453" t="s">
        <v>531</v>
      </c>
      <c r="H453" t="s">
        <v>380</v>
      </c>
      <c r="I453">
        <f>ROUND(ROUND((70.2/1000*25+0.48/1000*25)/1000,4),7)</f>
        <v>1.8E-3</v>
      </c>
      <c r="J453">
        <v>0</v>
      </c>
      <c r="K453">
        <f>ROUND(ROUND((70.2/1000*25+0.48/1000*25)/1000,4),7)</f>
        <v>1.8E-3</v>
      </c>
      <c r="O453">
        <f t="shared" si="461"/>
        <v>251.6</v>
      </c>
      <c r="P453">
        <f t="shared" si="460"/>
        <v>251.6</v>
      </c>
      <c r="Q453">
        <f t="shared" si="462"/>
        <v>0</v>
      </c>
      <c r="R453">
        <f t="shared" si="463"/>
        <v>0</v>
      </c>
      <c r="S453">
        <f t="shared" si="464"/>
        <v>0</v>
      </c>
      <c r="T453">
        <f t="shared" si="465"/>
        <v>0</v>
      </c>
      <c r="U453">
        <f t="shared" si="466"/>
        <v>0</v>
      </c>
      <c r="V453">
        <f t="shared" si="467"/>
        <v>0</v>
      </c>
      <c r="W453">
        <f t="shared" si="468"/>
        <v>7.0000000000000007E-2</v>
      </c>
      <c r="X453">
        <f t="shared" si="469"/>
        <v>0</v>
      </c>
      <c r="Y453">
        <f t="shared" si="470"/>
        <v>0</v>
      </c>
      <c r="AA453">
        <v>64966525</v>
      </c>
      <c r="AB453">
        <f t="shared" si="471"/>
        <v>9679.99</v>
      </c>
      <c r="AC453">
        <f t="shared" si="454"/>
        <v>9679.99</v>
      </c>
      <c r="AD453">
        <f t="shared" si="455"/>
        <v>0</v>
      </c>
      <c r="AE453">
        <f t="shared" si="456"/>
        <v>0</v>
      </c>
      <c r="AF453">
        <f t="shared" si="457"/>
        <v>0</v>
      </c>
      <c r="AG453">
        <f t="shared" si="472"/>
        <v>0</v>
      </c>
      <c r="AH453">
        <f t="shared" si="458"/>
        <v>0</v>
      </c>
      <c r="AI453">
        <f t="shared" si="459"/>
        <v>0</v>
      </c>
      <c r="AJ453">
        <f t="shared" si="473"/>
        <v>38.270000000000003</v>
      </c>
      <c r="AK453">
        <v>9679.99</v>
      </c>
      <c r="AL453">
        <v>9679.99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38.270000000000003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14.44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532</v>
      </c>
      <c r="BM453">
        <v>500001</v>
      </c>
      <c r="BN453">
        <v>0</v>
      </c>
      <c r="BO453" t="s">
        <v>530</v>
      </c>
      <c r="BP453">
        <v>1</v>
      </c>
      <c r="BQ453">
        <v>8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474"/>
        <v>251.6</v>
      </c>
      <c r="CQ453">
        <f t="shared" si="475"/>
        <v>139779.05559999999</v>
      </c>
      <c r="CR453">
        <f t="shared" si="476"/>
        <v>0</v>
      </c>
      <c r="CS453">
        <f t="shared" si="477"/>
        <v>0</v>
      </c>
      <c r="CT453">
        <f t="shared" si="478"/>
        <v>0</v>
      </c>
      <c r="CU453">
        <f t="shared" si="479"/>
        <v>0</v>
      </c>
      <c r="CV453">
        <f t="shared" si="480"/>
        <v>0</v>
      </c>
      <c r="CW453">
        <f t="shared" si="481"/>
        <v>0</v>
      </c>
      <c r="CX453">
        <f t="shared" si="482"/>
        <v>38.270000000000003</v>
      </c>
      <c r="CY453">
        <f>0</f>
        <v>0</v>
      </c>
      <c r="CZ453">
        <f>0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1009</v>
      </c>
      <c r="DV453" t="s">
        <v>380</v>
      </c>
      <c r="DW453" t="s">
        <v>380</v>
      </c>
      <c r="DX453">
        <v>1000</v>
      </c>
      <c r="DZ453" t="s">
        <v>3</v>
      </c>
      <c r="EA453" t="s">
        <v>3</v>
      </c>
      <c r="EB453" t="s">
        <v>3</v>
      </c>
      <c r="EC453" t="s">
        <v>3</v>
      </c>
      <c r="EE453">
        <v>49994105</v>
      </c>
      <c r="EF453">
        <v>8</v>
      </c>
      <c r="EG453" t="s">
        <v>95</v>
      </c>
      <c r="EH453">
        <v>0</v>
      </c>
      <c r="EI453" t="s">
        <v>3</v>
      </c>
      <c r="EJ453">
        <v>1</v>
      </c>
      <c r="EK453">
        <v>500001</v>
      </c>
      <c r="EL453" t="s">
        <v>96</v>
      </c>
      <c r="EM453" t="s">
        <v>97</v>
      </c>
      <c r="EO453" t="s">
        <v>3</v>
      </c>
      <c r="EQ453">
        <v>131072</v>
      </c>
      <c r="ER453">
        <v>9679.99</v>
      </c>
      <c r="ES453">
        <v>9679.99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3</v>
      </c>
      <c r="GD453">
        <v>0</v>
      </c>
      <c r="GF453">
        <v>1776891437</v>
      </c>
      <c r="GG453">
        <v>2</v>
      </c>
      <c r="GH453">
        <v>1</v>
      </c>
      <c r="GI453">
        <v>2</v>
      </c>
      <c r="GJ453">
        <v>0</v>
      </c>
      <c r="GK453">
        <f>ROUND(R453*(S12)/100,2)</f>
        <v>0</v>
      </c>
      <c r="GL453">
        <f t="shared" si="483"/>
        <v>0</v>
      </c>
      <c r="GM453">
        <f>ROUND(O453+X453+Y453+GK453,2)+GX453</f>
        <v>251.6</v>
      </c>
      <c r="GN453">
        <f t="shared" si="484"/>
        <v>251.6</v>
      </c>
      <c r="GO453">
        <f t="shared" si="485"/>
        <v>0</v>
      </c>
      <c r="GP453">
        <f t="shared" si="486"/>
        <v>0</v>
      </c>
      <c r="GR453">
        <v>0</v>
      </c>
      <c r="GS453">
        <v>3</v>
      </c>
      <c r="GT453">
        <v>0</v>
      </c>
      <c r="GU453" t="s">
        <v>3</v>
      </c>
      <c r="GV453">
        <f t="shared" si="487"/>
        <v>0</v>
      </c>
      <c r="GW453">
        <v>1</v>
      </c>
      <c r="GX453">
        <f t="shared" si="488"/>
        <v>0</v>
      </c>
      <c r="HA453">
        <v>0</v>
      </c>
      <c r="HB453">
        <v>0</v>
      </c>
      <c r="HC453">
        <f t="shared" si="489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55" x14ac:dyDescent="0.2">
      <c r="A454" s="2">
        <v>17</v>
      </c>
      <c r="B454" s="2">
        <v>1</v>
      </c>
      <c r="C454" s="2"/>
      <c r="D454" s="2"/>
      <c r="E454" s="2" t="s">
        <v>533</v>
      </c>
      <c r="F454" s="2" t="s">
        <v>534</v>
      </c>
      <c r="G454" s="2" t="s">
        <v>535</v>
      </c>
      <c r="H454" s="2" t="s">
        <v>51</v>
      </c>
      <c r="I454" s="2">
        <f>ROUND(24,7)</f>
        <v>24</v>
      </c>
      <c r="J454" s="2">
        <v>0</v>
      </c>
      <c r="K454" s="2">
        <f>ROUND(24,7)</f>
        <v>24</v>
      </c>
      <c r="L454" s="2"/>
      <c r="M454" s="2"/>
      <c r="N454" s="2"/>
      <c r="O454" s="2">
        <f t="shared" si="461"/>
        <v>1200</v>
      </c>
      <c r="P454" s="2">
        <f>ROUND(ROUND(CQ454*I454,2)/BC454,2)</f>
        <v>1200</v>
      </c>
      <c r="Q454" s="2">
        <f t="shared" si="462"/>
        <v>0</v>
      </c>
      <c r="R454" s="2">
        <f t="shared" si="463"/>
        <v>0</v>
      </c>
      <c r="S454" s="2">
        <f t="shared" si="464"/>
        <v>0</v>
      </c>
      <c r="T454" s="2">
        <f t="shared" si="465"/>
        <v>0</v>
      </c>
      <c r="U454" s="2">
        <f t="shared" si="466"/>
        <v>0</v>
      </c>
      <c r="V454" s="2">
        <f t="shared" si="467"/>
        <v>0</v>
      </c>
      <c r="W454" s="2">
        <f t="shared" si="468"/>
        <v>0</v>
      </c>
      <c r="X454" s="2">
        <f t="shared" si="469"/>
        <v>0</v>
      </c>
      <c r="Y454" s="2">
        <f t="shared" si="470"/>
        <v>0</v>
      </c>
      <c r="Z454" s="2"/>
      <c r="AA454" s="2">
        <v>64966527</v>
      </c>
      <c r="AB454" s="2">
        <f t="shared" si="471"/>
        <v>50</v>
      </c>
      <c r="AC454" s="2">
        <f t="shared" si="454"/>
        <v>50</v>
      </c>
      <c r="AD454" s="2">
        <f t="shared" si="455"/>
        <v>0</v>
      </c>
      <c r="AE454" s="2">
        <f t="shared" si="456"/>
        <v>0</v>
      </c>
      <c r="AF454" s="2">
        <f t="shared" si="457"/>
        <v>0</v>
      </c>
      <c r="AG454" s="2">
        <f t="shared" si="472"/>
        <v>0</v>
      </c>
      <c r="AH454" s="2">
        <f t="shared" si="458"/>
        <v>0</v>
      </c>
      <c r="AI454" s="2">
        <f t="shared" si="459"/>
        <v>0</v>
      </c>
      <c r="AJ454" s="2">
        <f t="shared" si="473"/>
        <v>0</v>
      </c>
      <c r="AK454" s="2">
        <v>50</v>
      </c>
      <c r="AL454" s="2">
        <v>50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78</v>
      </c>
      <c r="AU454" s="2">
        <v>57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3</v>
      </c>
      <c r="BK454" s="2"/>
      <c r="BL454" s="2"/>
      <c r="BM454" s="2">
        <v>400002</v>
      </c>
      <c r="BN454" s="2">
        <v>0</v>
      </c>
      <c r="BO454" s="2" t="s">
        <v>3</v>
      </c>
      <c r="BP454" s="2">
        <v>0</v>
      </c>
      <c r="BQ454" s="2">
        <v>7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78</v>
      </c>
      <c r="CA454" s="2">
        <v>57</v>
      </c>
      <c r="CB454" s="2" t="s">
        <v>3</v>
      </c>
      <c r="CC454" s="2"/>
      <c r="CD454" s="2"/>
      <c r="CE454" s="2">
        <v>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474"/>
        <v>1200</v>
      </c>
      <c r="CQ454" s="2">
        <f>AC454</f>
        <v>50</v>
      </c>
      <c r="CR454" s="2">
        <f>(((ET454)-(EU454)*BS454)+AE454*BS454)</f>
        <v>0</v>
      </c>
      <c r="CS454" s="2">
        <f t="shared" si="477"/>
        <v>0</v>
      </c>
      <c r="CT454" s="2">
        <f t="shared" si="478"/>
        <v>0</v>
      </c>
      <c r="CU454" s="2">
        <f t="shared" si="479"/>
        <v>0</v>
      </c>
      <c r="CV454" s="2">
        <f t="shared" si="480"/>
        <v>0</v>
      </c>
      <c r="CW454" s="2">
        <f t="shared" si="481"/>
        <v>0</v>
      </c>
      <c r="CX454" s="2">
        <f t="shared" si="482"/>
        <v>0</v>
      </c>
      <c r="CY454" s="2">
        <f t="shared" ref="CY454:CY459" si="490">(((S454+R454)*AT454)/100)</f>
        <v>0</v>
      </c>
      <c r="CZ454" s="2">
        <f t="shared" ref="CZ454:CZ459" si="491">(((S454+R454)*AU454)/100)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1010</v>
      </c>
      <c r="DV454" s="2" t="s">
        <v>51</v>
      </c>
      <c r="DW454" s="2" t="s">
        <v>51</v>
      </c>
      <c r="DX454" s="2">
        <v>1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49994505</v>
      </c>
      <c r="EF454" s="2">
        <v>7</v>
      </c>
      <c r="EG454" s="2" t="s">
        <v>42</v>
      </c>
      <c r="EH454" s="2">
        <v>109</v>
      </c>
      <c r="EI454" s="2" t="s">
        <v>43</v>
      </c>
      <c r="EJ454" s="2">
        <v>1</v>
      </c>
      <c r="EK454" s="2">
        <v>400002</v>
      </c>
      <c r="EL454" s="2" t="s">
        <v>43</v>
      </c>
      <c r="EM454" s="2" t="s">
        <v>44</v>
      </c>
      <c r="EN454" s="2"/>
      <c r="EO454" s="2" t="s">
        <v>3</v>
      </c>
      <c r="EP454" s="2"/>
      <c r="EQ454" s="2">
        <v>1703936</v>
      </c>
      <c r="ER454" s="2">
        <v>3.4299999999999997</v>
      </c>
      <c r="ES454" s="2">
        <v>50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5</v>
      </c>
      <c r="FA454" s="2"/>
      <c r="FB454" s="2"/>
      <c r="FC454" s="2">
        <v>0</v>
      </c>
      <c r="FD454" s="2">
        <v>18</v>
      </c>
      <c r="FE454" s="2"/>
      <c r="FF454" s="2">
        <v>50</v>
      </c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v>0</v>
      </c>
      <c r="FS454" s="2">
        <v>0</v>
      </c>
      <c r="FT454" s="2"/>
      <c r="FU454" s="2"/>
      <c r="FV454" s="2"/>
      <c r="FW454" s="2"/>
      <c r="FX454" s="2">
        <v>78</v>
      </c>
      <c r="FY454" s="2">
        <v>57</v>
      </c>
      <c r="FZ454" s="2"/>
      <c r="GA454" s="2" t="s">
        <v>3</v>
      </c>
      <c r="GB454" s="2"/>
      <c r="GC454" s="2"/>
      <c r="GD454" s="2">
        <v>1</v>
      </c>
      <c r="GE454" s="2"/>
      <c r="GF454" s="2">
        <v>1898528701</v>
      </c>
      <c r="GG454" s="2">
        <v>2</v>
      </c>
      <c r="GH454" s="2">
        <v>3</v>
      </c>
      <c r="GI454" s="2">
        <v>-2</v>
      </c>
      <c r="GJ454" s="2">
        <v>0</v>
      </c>
      <c r="GK454" s="2">
        <v>0</v>
      </c>
      <c r="GL454" s="2">
        <f t="shared" si="483"/>
        <v>0</v>
      </c>
      <c r="GM454" s="2">
        <f>ROUND(O454+X454+Y454,2)+GX454</f>
        <v>1200</v>
      </c>
      <c r="GN454" s="2">
        <f t="shared" si="484"/>
        <v>0</v>
      </c>
      <c r="GO454" s="2">
        <f t="shared" si="485"/>
        <v>1200</v>
      </c>
      <c r="GP454" s="2">
        <f t="shared" si="486"/>
        <v>0</v>
      </c>
      <c r="GQ454" s="2"/>
      <c r="GR454" s="2">
        <v>1</v>
      </c>
      <c r="GS454" s="2">
        <v>1</v>
      </c>
      <c r="GT454" s="2">
        <v>0</v>
      </c>
      <c r="GU454" s="2" t="s">
        <v>3</v>
      </c>
      <c r="GV454" s="2">
        <f t="shared" si="487"/>
        <v>0</v>
      </c>
      <c r="GW454" s="2">
        <v>1</v>
      </c>
      <c r="GX454" s="2">
        <f t="shared" si="488"/>
        <v>0</v>
      </c>
      <c r="GY454" s="2"/>
      <c r="GZ454" s="2"/>
      <c r="HA454" s="2">
        <v>0</v>
      </c>
      <c r="HB454" s="2">
        <v>0</v>
      </c>
      <c r="HC454" s="2">
        <f t="shared" si="489"/>
        <v>0</v>
      </c>
      <c r="HD454" s="2"/>
      <c r="HE454" s="2" t="s">
        <v>3</v>
      </c>
      <c r="HF454" s="2" t="s">
        <v>3</v>
      </c>
      <c r="HG454" s="2">
        <f>ROUND(AC454*I454,2)</f>
        <v>1200</v>
      </c>
      <c r="HH454" s="2"/>
      <c r="HI454" s="2"/>
      <c r="HJ454" s="2"/>
      <c r="HK454" s="2"/>
      <c r="HL454" s="2"/>
      <c r="HM454" s="2" t="s">
        <v>3</v>
      </c>
      <c r="HN454" s="2" t="s">
        <v>45</v>
      </c>
      <c r="HO454" s="2" t="s">
        <v>46</v>
      </c>
      <c r="HP454" s="2" t="s">
        <v>43</v>
      </c>
      <c r="HQ454" s="2" t="s">
        <v>43</v>
      </c>
      <c r="HR454" s="2"/>
      <c r="HS454" s="2">
        <v>0</v>
      </c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E455" t="s">
        <v>533</v>
      </c>
      <c r="F455" t="s">
        <v>534</v>
      </c>
      <c r="G455" t="s">
        <v>535</v>
      </c>
      <c r="H455" t="s">
        <v>51</v>
      </c>
      <c r="I455">
        <f>ROUND(24,7)</f>
        <v>24</v>
      </c>
      <c r="J455">
        <v>0</v>
      </c>
      <c r="K455">
        <f>ROUND(24,7)</f>
        <v>24</v>
      </c>
      <c r="O455">
        <f t="shared" si="461"/>
        <v>1224</v>
      </c>
      <c r="P455">
        <f t="shared" ref="P455:P461" si="492">ROUND(CQ455*I455,2)</f>
        <v>1224</v>
      </c>
      <c r="Q455">
        <f t="shared" si="462"/>
        <v>0</v>
      </c>
      <c r="R455">
        <f t="shared" si="463"/>
        <v>0</v>
      </c>
      <c r="S455">
        <f t="shared" si="464"/>
        <v>0</v>
      </c>
      <c r="T455">
        <f t="shared" si="465"/>
        <v>0</v>
      </c>
      <c r="U455">
        <f t="shared" si="466"/>
        <v>0</v>
      </c>
      <c r="V455">
        <f t="shared" si="467"/>
        <v>0</v>
      </c>
      <c r="W455">
        <f t="shared" si="468"/>
        <v>0</v>
      </c>
      <c r="X455">
        <f t="shared" si="469"/>
        <v>0</v>
      </c>
      <c r="Y455">
        <f t="shared" si="470"/>
        <v>0</v>
      </c>
      <c r="AA455">
        <v>64966525</v>
      </c>
      <c r="AB455">
        <f t="shared" si="471"/>
        <v>51</v>
      </c>
      <c r="AC455">
        <f t="shared" si="454"/>
        <v>51</v>
      </c>
      <c r="AD455">
        <f t="shared" si="455"/>
        <v>0</v>
      </c>
      <c r="AE455">
        <f t="shared" si="456"/>
        <v>0</v>
      </c>
      <c r="AF455">
        <f t="shared" si="457"/>
        <v>0</v>
      </c>
      <c r="AG455">
        <f t="shared" si="472"/>
        <v>0</v>
      </c>
      <c r="AH455">
        <f t="shared" si="458"/>
        <v>0</v>
      </c>
      <c r="AI455">
        <f t="shared" si="459"/>
        <v>0</v>
      </c>
      <c r="AJ455">
        <f t="shared" si="473"/>
        <v>0</v>
      </c>
      <c r="AK455">
        <v>51</v>
      </c>
      <c r="AL455">
        <v>51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78</v>
      </c>
      <c r="AU455">
        <v>57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9.66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3</v>
      </c>
      <c r="BM455">
        <v>400002</v>
      </c>
      <c r="BN455">
        <v>0</v>
      </c>
      <c r="BO455" t="s">
        <v>3</v>
      </c>
      <c r="BP455">
        <v>0</v>
      </c>
      <c r="BQ455">
        <v>7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78</v>
      </c>
      <c r="CA455">
        <v>57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474"/>
        <v>1224</v>
      </c>
      <c r="CQ455">
        <f>AC455</f>
        <v>51</v>
      </c>
      <c r="CR455">
        <f>(((ET455)-(EU455)*BS455)+AE455*BS455)</f>
        <v>0</v>
      </c>
      <c r="CS455">
        <f t="shared" si="477"/>
        <v>0</v>
      </c>
      <c r="CT455">
        <f t="shared" si="478"/>
        <v>0</v>
      </c>
      <c r="CU455">
        <f t="shared" si="479"/>
        <v>0</v>
      </c>
      <c r="CV455">
        <f t="shared" si="480"/>
        <v>0</v>
      </c>
      <c r="CW455">
        <f t="shared" si="481"/>
        <v>0</v>
      </c>
      <c r="CX455">
        <f t="shared" si="482"/>
        <v>0</v>
      </c>
      <c r="CY455">
        <f t="shared" si="490"/>
        <v>0</v>
      </c>
      <c r="CZ455">
        <f t="shared" si="491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1010</v>
      </c>
      <c r="DV455" t="s">
        <v>51</v>
      </c>
      <c r="DW455" t="s">
        <v>51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49994505</v>
      </c>
      <c r="EF455">
        <v>7</v>
      </c>
      <c r="EG455" t="s">
        <v>42</v>
      </c>
      <c r="EH455">
        <v>109</v>
      </c>
      <c r="EI455" t="s">
        <v>43</v>
      </c>
      <c r="EJ455">
        <v>1</v>
      </c>
      <c r="EK455">
        <v>400002</v>
      </c>
      <c r="EL455" t="s">
        <v>43</v>
      </c>
      <c r="EM455" t="s">
        <v>44</v>
      </c>
      <c r="EO455" t="s">
        <v>3</v>
      </c>
      <c r="EQ455">
        <v>1703936</v>
      </c>
      <c r="ER455">
        <v>51</v>
      </c>
      <c r="ES455">
        <v>51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5</v>
      </c>
      <c r="FC455">
        <v>0</v>
      </c>
      <c r="FD455">
        <v>18</v>
      </c>
      <c r="FF455">
        <v>50</v>
      </c>
      <c r="FQ455">
        <v>0</v>
      </c>
      <c r="FR455">
        <v>0</v>
      </c>
      <c r="FS455">
        <v>0</v>
      </c>
      <c r="FX455">
        <v>78</v>
      </c>
      <c r="FY455">
        <v>57</v>
      </c>
      <c r="GA455" t="s">
        <v>536</v>
      </c>
      <c r="GD455">
        <v>0</v>
      </c>
      <c r="GF455">
        <v>1898528701</v>
      </c>
      <c r="GG455">
        <v>2</v>
      </c>
      <c r="GH455">
        <v>3</v>
      </c>
      <c r="GI455">
        <v>5</v>
      </c>
      <c r="GJ455">
        <v>0</v>
      </c>
      <c r="GK455">
        <f>ROUND(R455*(S12)/100,2)</f>
        <v>0</v>
      </c>
      <c r="GL455">
        <f t="shared" si="483"/>
        <v>0</v>
      </c>
      <c r="GM455">
        <f>ROUND(O455+X455+Y455+GK455,2)+GX455</f>
        <v>1224</v>
      </c>
      <c r="GN455">
        <f t="shared" si="484"/>
        <v>0</v>
      </c>
      <c r="GO455">
        <f t="shared" si="485"/>
        <v>1224</v>
      </c>
      <c r="GP455">
        <f t="shared" si="486"/>
        <v>0</v>
      </c>
      <c r="GR455">
        <v>1</v>
      </c>
      <c r="GS455">
        <v>1</v>
      </c>
      <c r="GT455">
        <v>0</v>
      </c>
      <c r="GU455" t="s">
        <v>3</v>
      </c>
      <c r="GV455">
        <f t="shared" si="487"/>
        <v>0</v>
      </c>
      <c r="GW455">
        <v>1</v>
      </c>
      <c r="GX455">
        <f t="shared" si="488"/>
        <v>0</v>
      </c>
      <c r="HA455">
        <v>0</v>
      </c>
      <c r="HB455">
        <v>0</v>
      </c>
      <c r="HC455">
        <f t="shared" si="489"/>
        <v>0</v>
      </c>
      <c r="HE455" t="s">
        <v>48</v>
      </c>
      <c r="HF455" t="s">
        <v>38</v>
      </c>
      <c r="HG455">
        <f>ROUND(AC455*I455,2)</f>
        <v>1224</v>
      </c>
      <c r="HM455" t="s">
        <v>3</v>
      </c>
      <c r="HN455" t="s">
        <v>45</v>
      </c>
      <c r="HO455" t="s">
        <v>46</v>
      </c>
      <c r="HP455" t="s">
        <v>43</v>
      </c>
      <c r="HQ455" t="s">
        <v>43</v>
      </c>
      <c r="HS455">
        <v>0</v>
      </c>
      <c r="IK455">
        <v>0</v>
      </c>
    </row>
    <row r="456" spans="1:255" x14ac:dyDescent="0.2">
      <c r="A456" s="2">
        <v>17</v>
      </c>
      <c r="B456" s="2">
        <v>1</v>
      </c>
      <c r="C456" s="2">
        <f>ROW(SmtRes!A941)</f>
        <v>941</v>
      </c>
      <c r="D456" s="2">
        <f>ROW(EtalonRes!A961)</f>
        <v>961</v>
      </c>
      <c r="E456" s="2" t="s">
        <v>537</v>
      </c>
      <c r="F456" s="2" t="s">
        <v>344</v>
      </c>
      <c r="G456" s="2" t="s">
        <v>345</v>
      </c>
      <c r="H456" s="2" t="s">
        <v>346</v>
      </c>
      <c r="I456" s="2">
        <f>ROUND(ROUND(3.14*0.0296*10,4)*3/100,7)</f>
        <v>2.7882000000000001E-2</v>
      </c>
      <c r="J456" s="2">
        <v>0</v>
      </c>
      <c r="K456" s="2">
        <f>ROUND(ROUND(3.14*0.0296*10,4)*3/100,7)</f>
        <v>2.7882000000000001E-2</v>
      </c>
      <c r="L456" s="2"/>
      <c r="M456" s="2"/>
      <c r="N456" s="2"/>
      <c r="O456" s="2">
        <f t="shared" si="461"/>
        <v>341.57</v>
      </c>
      <c r="P456" s="2">
        <f t="shared" si="492"/>
        <v>316.12</v>
      </c>
      <c r="Q456" s="2">
        <f t="shared" si="462"/>
        <v>6.51</v>
      </c>
      <c r="R456" s="2">
        <f t="shared" si="463"/>
        <v>0</v>
      </c>
      <c r="S456" s="2">
        <f t="shared" si="464"/>
        <v>18.940000000000001</v>
      </c>
      <c r="T456" s="2">
        <f t="shared" si="465"/>
        <v>0</v>
      </c>
      <c r="U456" s="2">
        <f t="shared" si="466"/>
        <v>2.0881387</v>
      </c>
      <c r="V456" s="2">
        <f t="shared" si="467"/>
        <v>0</v>
      </c>
      <c r="W456" s="2">
        <f t="shared" si="468"/>
        <v>0</v>
      </c>
      <c r="X456" s="2">
        <f t="shared" si="469"/>
        <v>18.37</v>
      </c>
      <c r="Y456" s="2">
        <f t="shared" si="470"/>
        <v>10.42</v>
      </c>
      <c r="Z456" s="2"/>
      <c r="AA456" s="2">
        <v>64966527</v>
      </c>
      <c r="AB456" s="2">
        <f t="shared" si="471"/>
        <v>12250.42</v>
      </c>
      <c r="AC456" s="2">
        <f>ROUND(((ES456*ROUND(1,7))),2)</f>
        <v>11337.71</v>
      </c>
      <c r="AD456" s="2">
        <f>ROUND(((((ET456*ROUND(1.2,7)))-((EU456*ROUND(1.2,7))))+AE456),2)</f>
        <v>233.44</v>
      </c>
      <c r="AE456" s="2">
        <f t="shared" ref="AE456:AF459" si="493">ROUND(((EU456*ROUND(1.2,7))),2)</f>
        <v>0</v>
      </c>
      <c r="AF456" s="2">
        <f t="shared" si="493"/>
        <v>679.27</v>
      </c>
      <c r="AG456" s="2">
        <f t="shared" si="472"/>
        <v>0</v>
      </c>
      <c r="AH456" s="2">
        <f t="shared" ref="AH456:AI459" si="494">((EW456*ROUND(1.2,7)))</f>
        <v>74.891999999999996</v>
      </c>
      <c r="AI456" s="2">
        <f t="shared" si="494"/>
        <v>0</v>
      </c>
      <c r="AJ456" s="2">
        <f t="shared" si="473"/>
        <v>0</v>
      </c>
      <c r="AK456" s="2">
        <v>12098.3</v>
      </c>
      <c r="AL456" s="2">
        <v>11337.71</v>
      </c>
      <c r="AM456" s="2">
        <v>194.53</v>
      </c>
      <c r="AN456" s="2">
        <v>0</v>
      </c>
      <c r="AO456" s="2">
        <v>566.05999999999995</v>
      </c>
      <c r="AP456" s="2">
        <v>0</v>
      </c>
      <c r="AQ456" s="2">
        <v>62.41</v>
      </c>
      <c r="AR456" s="2">
        <v>0</v>
      </c>
      <c r="AS456" s="2">
        <v>0</v>
      </c>
      <c r="AT456" s="2">
        <v>97</v>
      </c>
      <c r="AU456" s="2">
        <v>55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0</v>
      </c>
      <c r="BI456" s="2">
        <v>1</v>
      </c>
      <c r="BJ456" s="2" t="s">
        <v>347</v>
      </c>
      <c r="BK456" s="2"/>
      <c r="BL456" s="2"/>
      <c r="BM456" s="2">
        <v>26001</v>
      </c>
      <c r="BN456" s="2">
        <v>0</v>
      </c>
      <c r="BO456" s="2" t="s">
        <v>3</v>
      </c>
      <c r="BP456" s="2">
        <v>0</v>
      </c>
      <c r="BQ456" s="2">
        <v>2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97</v>
      </c>
      <c r="CA456" s="2">
        <v>55</v>
      </c>
      <c r="CB456" s="2" t="s">
        <v>3</v>
      </c>
      <c r="CC456" s="2"/>
      <c r="CD456" s="2"/>
      <c r="CE456" s="2">
        <v>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443</v>
      </c>
      <c r="CO456" s="2">
        <v>0</v>
      </c>
      <c r="CP456" s="2">
        <f t="shared" si="474"/>
        <v>341.57</v>
      </c>
      <c r="CQ456" s="2">
        <f t="shared" ref="CQ456:CQ461" si="495">AC456*BC456</f>
        <v>11337.71</v>
      </c>
      <c r="CR456" s="2">
        <f>((((ET456*ROUND(1.2,7)))*BB456-((EU456*ROUND(1.2,7)))*BS456)+AE456*BS456)</f>
        <v>233.43599999999998</v>
      </c>
      <c r="CS456" s="2">
        <f t="shared" si="477"/>
        <v>0</v>
      </c>
      <c r="CT456" s="2">
        <f t="shared" si="478"/>
        <v>679.27</v>
      </c>
      <c r="CU456" s="2">
        <f t="shared" si="479"/>
        <v>0</v>
      </c>
      <c r="CV456" s="2">
        <f t="shared" si="480"/>
        <v>74.891999999999996</v>
      </c>
      <c r="CW456" s="2">
        <f t="shared" si="481"/>
        <v>0</v>
      </c>
      <c r="CX456" s="2">
        <f t="shared" si="482"/>
        <v>0</v>
      </c>
      <c r="CY456" s="2">
        <f t="shared" si="490"/>
        <v>18.3718</v>
      </c>
      <c r="CZ456" s="2">
        <f t="shared" si="491"/>
        <v>10.417</v>
      </c>
      <c r="DA456" s="2"/>
      <c r="DB456" s="2"/>
      <c r="DC456" s="2" t="s">
        <v>3</v>
      </c>
      <c r="DD456" s="2" t="s">
        <v>123</v>
      </c>
      <c r="DE456" s="2" t="s">
        <v>124</v>
      </c>
      <c r="DF456" s="2" t="s">
        <v>124</v>
      </c>
      <c r="DG456" s="2" t="s">
        <v>124</v>
      </c>
      <c r="DH456" s="2" t="s">
        <v>3</v>
      </c>
      <c r="DI456" s="2" t="s">
        <v>124</v>
      </c>
      <c r="DJ456" s="2" t="s">
        <v>124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1005</v>
      </c>
      <c r="DV456" s="2" t="s">
        <v>346</v>
      </c>
      <c r="DW456" s="2" t="s">
        <v>346</v>
      </c>
      <c r="DX456" s="2">
        <v>100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49994243</v>
      </c>
      <c r="EF456" s="2">
        <v>2</v>
      </c>
      <c r="EG456" s="2" t="s">
        <v>74</v>
      </c>
      <c r="EH456" s="2">
        <v>20</v>
      </c>
      <c r="EI456" s="2" t="s">
        <v>348</v>
      </c>
      <c r="EJ456" s="2">
        <v>1</v>
      </c>
      <c r="EK456" s="2">
        <v>26001</v>
      </c>
      <c r="EL456" s="2" t="s">
        <v>348</v>
      </c>
      <c r="EM456" s="2" t="s">
        <v>349</v>
      </c>
      <c r="EN456" s="2"/>
      <c r="EO456" s="2" t="s">
        <v>444</v>
      </c>
      <c r="EP456" s="2"/>
      <c r="EQ456" s="2">
        <v>131072</v>
      </c>
      <c r="ER456" s="2">
        <v>12098.3</v>
      </c>
      <c r="ES456" s="2">
        <v>11337.71</v>
      </c>
      <c r="ET456" s="2">
        <v>194.53</v>
      </c>
      <c r="EU456" s="2">
        <v>0</v>
      </c>
      <c r="EV456" s="2">
        <v>566.05999999999995</v>
      </c>
      <c r="EW456" s="2">
        <v>62.41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v>0</v>
      </c>
      <c r="FS456" s="2">
        <v>0</v>
      </c>
      <c r="FT456" s="2"/>
      <c r="FU456" s="2"/>
      <c r="FV456" s="2"/>
      <c r="FW456" s="2"/>
      <c r="FX456" s="2">
        <v>97</v>
      </c>
      <c r="FY456" s="2">
        <v>55</v>
      </c>
      <c r="FZ456" s="2"/>
      <c r="GA456" s="2" t="s">
        <v>3</v>
      </c>
      <c r="GB456" s="2"/>
      <c r="GC456" s="2"/>
      <c r="GD456" s="2">
        <v>1</v>
      </c>
      <c r="GE456" s="2"/>
      <c r="GF456" s="2">
        <v>-1839115059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483"/>
        <v>0</v>
      </c>
      <c r="GM456" s="2">
        <f>ROUND(O456+X456+Y456,2)+GX456</f>
        <v>370.36</v>
      </c>
      <c r="GN456" s="2">
        <f t="shared" si="484"/>
        <v>370.36</v>
      </c>
      <c r="GO456" s="2">
        <f t="shared" si="485"/>
        <v>0</v>
      </c>
      <c r="GP456" s="2">
        <f t="shared" si="486"/>
        <v>0</v>
      </c>
      <c r="GQ456" s="2"/>
      <c r="GR456" s="2">
        <v>0</v>
      </c>
      <c r="GS456" s="2">
        <v>3</v>
      </c>
      <c r="GT456" s="2">
        <v>0</v>
      </c>
      <c r="GU456" s="2" t="s">
        <v>3</v>
      </c>
      <c r="GV456" s="2">
        <f t="shared" si="487"/>
        <v>0</v>
      </c>
      <c r="GW456" s="2">
        <v>1</v>
      </c>
      <c r="GX456" s="2">
        <f t="shared" si="488"/>
        <v>0</v>
      </c>
      <c r="GY456" s="2"/>
      <c r="GZ456" s="2"/>
      <c r="HA456" s="2">
        <v>0</v>
      </c>
      <c r="HB456" s="2">
        <v>0</v>
      </c>
      <c r="HC456" s="2">
        <f t="shared" si="489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350</v>
      </c>
      <c r="HO456" s="2" t="s">
        <v>351</v>
      </c>
      <c r="HP456" s="2" t="s">
        <v>348</v>
      </c>
      <c r="HQ456" s="2" t="s">
        <v>348</v>
      </c>
      <c r="HR456" s="2"/>
      <c r="HS456" s="2">
        <v>0</v>
      </c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C457">
        <f>ROW(SmtRes!A948)</f>
        <v>948</v>
      </c>
      <c r="D457">
        <f>ROW(EtalonRes!A968)</f>
        <v>968</v>
      </c>
      <c r="E457" t="s">
        <v>537</v>
      </c>
      <c r="F457" t="s">
        <v>344</v>
      </c>
      <c r="G457" t="s">
        <v>345</v>
      </c>
      <c r="H457" t="s">
        <v>346</v>
      </c>
      <c r="I457">
        <f>ROUND(ROUND(3.14*0.0296*10,4)*3/100,7)</f>
        <v>2.7882000000000001E-2</v>
      </c>
      <c r="J457">
        <v>0</v>
      </c>
      <c r="K457">
        <f>ROUND(ROUND(3.14*0.0296*10,4)*3/100,7)</f>
        <v>2.7882000000000001E-2</v>
      </c>
      <c r="O457">
        <f t="shared" si="461"/>
        <v>2478.69</v>
      </c>
      <c r="P457">
        <f t="shared" si="492"/>
        <v>1466.79</v>
      </c>
      <c r="Q457">
        <f t="shared" si="462"/>
        <v>47.32</v>
      </c>
      <c r="R457">
        <f t="shared" si="463"/>
        <v>0</v>
      </c>
      <c r="S457">
        <f t="shared" si="464"/>
        <v>964.58</v>
      </c>
      <c r="T457">
        <f t="shared" si="465"/>
        <v>0</v>
      </c>
      <c r="U457">
        <f t="shared" si="466"/>
        <v>2.0881387</v>
      </c>
      <c r="V457">
        <f t="shared" si="467"/>
        <v>0</v>
      </c>
      <c r="W457">
        <f t="shared" si="468"/>
        <v>0</v>
      </c>
      <c r="X457">
        <f t="shared" si="469"/>
        <v>935.64</v>
      </c>
      <c r="Y457">
        <f t="shared" si="470"/>
        <v>530.52</v>
      </c>
      <c r="AA457">
        <v>64966525</v>
      </c>
      <c r="AB457">
        <f t="shared" si="471"/>
        <v>12250.42</v>
      </c>
      <c r="AC457">
        <f>ROUND(((ES457*ROUND(1,7))),2)</f>
        <v>11337.71</v>
      </c>
      <c r="AD457">
        <f>ROUND(((((ET457*ROUND(1.2,7)))-((EU457*ROUND(1.2,7))))+AE457),2)</f>
        <v>233.44</v>
      </c>
      <c r="AE457">
        <f t="shared" si="493"/>
        <v>0</v>
      </c>
      <c r="AF457">
        <f t="shared" si="493"/>
        <v>679.27</v>
      </c>
      <c r="AG457">
        <f t="shared" si="472"/>
        <v>0</v>
      </c>
      <c r="AH457">
        <f t="shared" si="494"/>
        <v>74.891999999999996</v>
      </c>
      <c r="AI457">
        <f t="shared" si="494"/>
        <v>0</v>
      </c>
      <c r="AJ457">
        <f t="shared" si="473"/>
        <v>0</v>
      </c>
      <c r="AK457">
        <v>12098.3</v>
      </c>
      <c r="AL457">
        <v>11337.71</v>
      </c>
      <c r="AM457">
        <v>194.53</v>
      </c>
      <c r="AN457">
        <v>0</v>
      </c>
      <c r="AO457">
        <v>566.05999999999995</v>
      </c>
      <c r="AP457">
        <v>0</v>
      </c>
      <c r="AQ457">
        <v>62.41</v>
      </c>
      <c r="AR457">
        <v>0</v>
      </c>
      <c r="AS457">
        <v>0</v>
      </c>
      <c r="AT457">
        <v>97</v>
      </c>
      <c r="AU457">
        <v>55</v>
      </c>
      <c r="AV457">
        <v>1</v>
      </c>
      <c r="AW457">
        <v>1</v>
      </c>
      <c r="AZ457">
        <v>1</v>
      </c>
      <c r="BA457">
        <v>50.93</v>
      </c>
      <c r="BB457">
        <v>7.27</v>
      </c>
      <c r="BC457">
        <v>4.6399999999999997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347</v>
      </c>
      <c r="BM457">
        <v>26001</v>
      </c>
      <c r="BN457">
        <v>0</v>
      </c>
      <c r="BO457" t="s">
        <v>344</v>
      </c>
      <c r="BP457">
        <v>1</v>
      </c>
      <c r="BQ457">
        <v>2</v>
      </c>
      <c r="BR457">
        <v>0</v>
      </c>
      <c r="BS457">
        <v>50.93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97</v>
      </c>
      <c r="CA457">
        <v>55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443</v>
      </c>
      <c r="CO457">
        <v>0</v>
      </c>
      <c r="CP457">
        <f t="shared" si="474"/>
        <v>2478.69</v>
      </c>
      <c r="CQ457">
        <f t="shared" si="495"/>
        <v>52606.974399999992</v>
      </c>
      <c r="CR457">
        <f>((((ET457*ROUND(1.2,7)))*BB457-((EU457*ROUND(1.2,7)))*BS457)+AE457*BS457)</f>
        <v>1697.0797199999997</v>
      </c>
      <c r="CS457">
        <f t="shared" si="477"/>
        <v>0</v>
      </c>
      <c r="CT457">
        <f t="shared" si="478"/>
        <v>34595.221100000002</v>
      </c>
      <c r="CU457">
        <f t="shared" si="479"/>
        <v>0</v>
      </c>
      <c r="CV457">
        <f t="shared" si="480"/>
        <v>74.891999999999996</v>
      </c>
      <c r="CW457">
        <f t="shared" si="481"/>
        <v>0</v>
      </c>
      <c r="CX457">
        <f t="shared" si="482"/>
        <v>0</v>
      </c>
      <c r="CY457">
        <f t="shared" si="490"/>
        <v>935.64260000000013</v>
      </c>
      <c r="CZ457">
        <f t="shared" si="491"/>
        <v>530.51900000000001</v>
      </c>
      <c r="DC457" t="s">
        <v>3</v>
      </c>
      <c r="DD457" t="s">
        <v>123</v>
      </c>
      <c r="DE457" t="s">
        <v>124</v>
      </c>
      <c r="DF457" t="s">
        <v>124</v>
      </c>
      <c r="DG457" t="s">
        <v>124</v>
      </c>
      <c r="DH457" t="s">
        <v>3</v>
      </c>
      <c r="DI457" t="s">
        <v>124</v>
      </c>
      <c r="DJ457" t="s">
        <v>124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1005</v>
      </c>
      <c r="DV457" t="s">
        <v>346</v>
      </c>
      <c r="DW457" t="s">
        <v>346</v>
      </c>
      <c r="DX457">
        <v>100</v>
      </c>
      <c r="DZ457" t="s">
        <v>3</v>
      </c>
      <c r="EA457" t="s">
        <v>3</v>
      </c>
      <c r="EB457" t="s">
        <v>3</v>
      </c>
      <c r="EC457" t="s">
        <v>3</v>
      </c>
      <c r="EE457">
        <v>49994243</v>
      </c>
      <c r="EF457">
        <v>2</v>
      </c>
      <c r="EG457" t="s">
        <v>74</v>
      </c>
      <c r="EH457">
        <v>20</v>
      </c>
      <c r="EI457" t="s">
        <v>348</v>
      </c>
      <c r="EJ457">
        <v>1</v>
      </c>
      <c r="EK457">
        <v>26001</v>
      </c>
      <c r="EL457" t="s">
        <v>348</v>
      </c>
      <c r="EM457" t="s">
        <v>349</v>
      </c>
      <c r="EO457" t="s">
        <v>444</v>
      </c>
      <c r="EQ457">
        <v>131072</v>
      </c>
      <c r="ER457">
        <v>12098.3</v>
      </c>
      <c r="ES457">
        <v>11337.71</v>
      </c>
      <c r="ET457">
        <v>194.53</v>
      </c>
      <c r="EU457">
        <v>0</v>
      </c>
      <c r="EV457">
        <v>566.05999999999995</v>
      </c>
      <c r="EW457">
        <v>62.41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97</v>
      </c>
      <c r="FY457">
        <v>55</v>
      </c>
      <c r="GA457" t="s">
        <v>3</v>
      </c>
      <c r="GD457">
        <v>0</v>
      </c>
      <c r="GF457">
        <v>-1839115059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483"/>
        <v>0</v>
      </c>
      <c r="GM457">
        <f>ROUND(O457+X457+Y457+GK457,2)+GX457</f>
        <v>3944.85</v>
      </c>
      <c r="GN457">
        <f t="shared" si="484"/>
        <v>3944.85</v>
      </c>
      <c r="GO457">
        <f t="shared" si="485"/>
        <v>0</v>
      </c>
      <c r="GP457">
        <f t="shared" si="486"/>
        <v>0</v>
      </c>
      <c r="GR457">
        <v>0</v>
      </c>
      <c r="GS457">
        <v>3</v>
      </c>
      <c r="GT457">
        <v>0</v>
      </c>
      <c r="GU457" t="s">
        <v>3</v>
      </c>
      <c r="GV457">
        <f t="shared" si="487"/>
        <v>0</v>
      </c>
      <c r="GW457">
        <v>1</v>
      </c>
      <c r="GX457">
        <f t="shared" si="488"/>
        <v>0</v>
      </c>
      <c r="HA457">
        <v>0</v>
      </c>
      <c r="HB457">
        <v>0</v>
      </c>
      <c r="HC457">
        <f t="shared" si="489"/>
        <v>0</v>
      </c>
      <c r="HE457" t="s">
        <v>3</v>
      </c>
      <c r="HF457" t="s">
        <v>3</v>
      </c>
      <c r="HM457" t="s">
        <v>3</v>
      </c>
      <c r="HN457" t="s">
        <v>350</v>
      </c>
      <c r="HO457" t="s">
        <v>351</v>
      </c>
      <c r="HP457" t="s">
        <v>348</v>
      </c>
      <c r="HQ457" t="s">
        <v>348</v>
      </c>
      <c r="HS457">
        <v>0</v>
      </c>
      <c r="IK457">
        <v>0</v>
      </c>
    </row>
    <row r="458" spans="1:255" x14ac:dyDescent="0.2">
      <c r="A458" s="2">
        <v>17</v>
      </c>
      <c r="B458" s="2">
        <v>1</v>
      </c>
      <c r="C458" s="2">
        <f>ROW(SmtRes!A956)</f>
        <v>956</v>
      </c>
      <c r="D458" s="2">
        <f>ROW(EtalonRes!A976)</f>
        <v>976</v>
      </c>
      <c r="E458" s="2" t="s">
        <v>538</v>
      </c>
      <c r="F458" s="2" t="s">
        <v>374</v>
      </c>
      <c r="G458" s="2" t="s">
        <v>375</v>
      </c>
      <c r="H458" s="2" t="s">
        <v>58</v>
      </c>
      <c r="I458" s="2">
        <f>ROUND(ROUND(6/100,4),7)</f>
        <v>0.06</v>
      </c>
      <c r="J458" s="2">
        <v>0</v>
      </c>
      <c r="K458" s="2">
        <f>ROUND(ROUND(6/100,4),7)</f>
        <v>0.06</v>
      </c>
      <c r="L458" s="2"/>
      <c r="M458" s="2"/>
      <c r="N458" s="2"/>
      <c r="O458" s="2">
        <f t="shared" si="461"/>
        <v>19.55</v>
      </c>
      <c r="P458" s="2">
        <f t="shared" si="492"/>
        <v>2.97</v>
      </c>
      <c r="Q458" s="2">
        <f t="shared" si="462"/>
        <v>5.34</v>
      </c>
      <c r="R458" s="2">
        <f t="shared" si="463"/>
        <v>0.21</v>
      </c>
      <c r="S458" s="2">
        <f t="shared" si="464"/>
        <v>11.24</v>
      </c>
      <c r="T458" s="2">
        <f t="shared" si="465"/>
        <v>0</v>
      </c>
      <c r="U458" s="2">
        <f t="shared" si="466"/>
        <v>1.1952</v>
      </c>
      <c r="V458" s="2">
        <f t="shared" si="467"/>
        <v>1.584E-2</v>
      </c>
      <c r="W458" s="2">
        <f t="shared" si="468"/>
        <v>0</v>
      </c>
      <c r="X458" s="2">
        <f t="shared" si="469"/>
        <v>11.11</v>
      </c>
      <c r="Y458" s="2">
        <f t="shared" si="470"/>
        <v>5.84</v>
      </c>
      <c r="Z458" s="2"/>
      <c r="AA458" s="2">
        <v>64966527</v>
      </c>
      <c r="AB458" s="2">
        <f t="shared" si="471"/>
        <v>325.8</v>
      </c>
      <c r="AC458" s="2">
        <f>ROUND(((ES458*ROUND(1,7))),2)</f>
        <v>49.57</v>
      </c>
      <c r="AD458" s="2">
        <f>ROUND(((((ET458*ROUND(1.2,7)))-((EU458*ROUND(1.2,7))))+AE458),2)</f>
        <v>88.98</v>
      </c>
      <c r="AE458" s="2">
        <f t="shared" si="493"/>
        <v>3.56</v>
      </c>
      <c r="AF458" s="2">
        <f t="shared" si="493"/>
        <v>187.25</v>
      </c>
      <c r="AG458" s="2">
        <f t="shared" si="472"/>
        <v>0</v>
      </c>
      <c r="AH458" s="2">
        <f t="shared" si="494"/>
        <v>19.920000000000002</v>
      </c>
      <c r="AI458" s="2">
        <f t="shared" si="494"/>
        <v>0.26400000000000001</v>
      </c>
      <c r="AJ458" s="2">
        <f t="shared" si="473"/>
        <v>0</v>
      </c>
      <c r="AK458" s="2">
        <v>279.76</v>
      </c>
      <c r="AL458" s="2">
        <v>49.57</v>
      </c>
      <c r="AM458" s="2">
        <v>74.150000000000006</v>
      </c>
      <c r="AN458" s="2">
        <v>2.97</v>
      </c>
      <c r="AO458" s="2">
        <v>156.04</v>
      </c>
      <c r="AP458" s="2">
        <v>0</v>
      </c>
      <c r="AQ458" s="2">
        <v>16.600000000000001</v>
      </c>
      <c r="AR458" s="2">
        <v>0.22</v>
      </c>
      <c r="AS458" s="2">
        <v>0</v>
      </c>
      <c r="AT458" s="2">
        <v>97</v>
      </c>
      <c r="AU458" s="2">
        <v>51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0</v>
      </c>
      <c r="BI458" s="2">
        <v>2</v>
      </c>
      <c r="BJ458" s="2" t="s">
        <v>376</v>
      </c>
      <c r="BK458" s="2"/>
      <c r="BL458" s="2"/>
      <c r="BM458" s="2">
        <v>108001</v>
      </c>
      <c r="BN458" s="2">
        <v>0</v>
      </c>
      <c r="BO458" s="2" t="s">
        <v>3</v>
      </c>
      <c r="BP458" s="2">
        <v>0</v>
      </c>
      <c r="BQ458" s="2">
        <v>3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97</v>
      </c>
      <c r="CA458" s="2">
        <v>51</v>
      </c>
      <c r="CB458" s="2" t="s">
        <v>3</v>
      </c>
      <c r="CC458" s="2"/>
      <c r="CD458" s="2"/>
      <c r="CE458" s="2">
        <v>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1251</v>
      </c>
      <c r="CO458" s="2">
        <v>0</v>
      </c>
      <c r="CP458" s="2">
        <f t="shared" si="474"/>
        <v>19.55</v>
      </c>
      <c r="CQ458" s="2">
        <f t="shared" si="495"/>
        <v>49.57</v>
      </c>
      <c r="CR458" s="2">
        <f>((((ET458*ROUND(1.2,7)))*BB458-((EU458*ROUND(1.2,7)))*BS458)+AE458*BS458)</f>
        <v>88.975999999999999</v>
      </c>
      <c r="CS458" s="2">
        <f t="shared" si="477"/>
        <v>3.56</v>
      </c>
      <c r="CT458" s="2">
        <f t="shared" si="478"/>
        <v>187.25</v>
      </c>
      <c r="CU458" s="2">
        <f t="shared" si="479"/>
        <v>0</v>
      </c>
      <c r="CV458" s="2">
        <f t="shared" si="480"/>
        <v>19.920000000000002</v>
      </c>
      <c r="CW458" s="2">
        <f t="shared" si="481"/>
        <v>0.26400000000000001</v>
      </c>
      <c r="CX458" s="2">
        <f t="shared" si="482"/>
        <v>0</v>
      </c>
      <c r="CY458" s="2">
        <f t="shared" si="490"/>
        <v>11.1065</v>
      </c>
      <c r="CZ458" s="2">
        <f t="shared" si="491"/>
        <v>5.8395000000000001</v>
      </c>
      <c r="DA458" s="2"/>
      <c r="DB458" s="2"/>
      <c r="DC458" s="2" t="s">
        <v>3</v>
      </c>
      <c r="DD458" s="2" t="s">
        <v>123</v>
      </c>
      <c r="DE458" s="2" t="s">
        <v>124</v>
      </c>
      <c r="DF458" s="2" t="s">
        <v>124</v>
      </c>
      <c r="DG458" s="2" t="s">
        <v>124</v>
      </c>
      <c r="DH458" s="2" t="s">
        <v>3</v>
      </c>
      <c r="DI458" s="2" t="s">
        <v>124</v>
      </c>
      <c r="DJ458" s="2" t="s">
        <v>124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1003</v>
      </c>
      <c r="DV458" s="2" t="s">
        <v>58</v>
      </c>
      <c r="DW458" s="2" t="s">
        <v>58</v>
      </c>
      <c r="DX458" s="2">
        <v>100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49994016</v>
      </c>
      <c r="EF458" s="2">
        <v>3</v>
      </c>
      <c r="EG458" s="2" t="s">
        <v>27</v>
      </c>
      <c r="EH458" s="2">
        <v>0</v>
      </c>
      <c r="EI458" s="2" t="s">
        <v>3</v>
      </c>
      <c r="EJ458" s="2">
        <v>2</v>
      </c>
      <c r="EK458" s="2">
        <v>108001</v>
      </c>
      <c r="EL458" s="2" t="s">
        <v>28</v>
      </c>
      <c r="EM458" s="2" t="s">
        <v>29</v>
      </c>
      <c r="EN458" s="2"/>
      <c r="EO458" s="2" t="s">
        <v>125</v>
      </c>
      <c r="EP458" s="2"/>
      <c r="EQ458" s="2">
        <v>131072</v>
      </c>
      <c r="ER458" s="2">
        <v>279.76</v>
      </c>
      <c r="ES458" s="2">
        <v>49.57</v>
      </c>
      <c r="ET458" s="2">
        <v>74.150000000000006</v>
      </c>
      <c r="EU458" s="2">
        <v>2.97</v>
      </c>
      <c r="EV458" s="2">
        <v>156.04</v>
      </c>
      <c r="EW458" s="2">
        <v>16.600000000000001</v>
      </c>
      <c r="EX458" s="2">
        <v>0.22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v>0</v>
      </c>
      <c r="FS458" s="2">
        <v>0</v>
      </c>
      <c r="FT458" s="2"/>
      <c r="FU458" s="2"/>
      <c r="FV458" s="2"/>
      <c r="FW458" s="2"/>
      <c r="FX458" s="2">
        <v>97</v>
      </c>
      <c r="FY458" s="2">
        <v>51</v>
      </c>
      <c r="FZ458" s="2"/>
      <c r="GA458" s="2" t="s">
        <v>3</v>
      </c>
      <c r="GB458" s="2"/>
      <c r="GC458" s="2"/>
      <c r="GD458" s="2">
        <v>1</v>
      </c>
      <c r="GE458" s="2"/>
      <c r="GF458" s="2">
        <v>-1244828252</v>
      </c>
      <c r="GG458" s="2">
        <v>2</v>
      </c>
      <c r="GH458" s="2">
        <v>1</v>
      </c>
      <c r="GI458" s="2">
        <v>-2</v>
      </c>
      <c r="GJ458" s="2">
        <v>0</v>
      </c>
      <c r="GK458" s="2">
        <v>0</v>
      </c>
      <c r="GL458" s="2">
        <f t="shared" si="483"/>
        <v>0</v>
      </c>
      <c r="GM458" s="2">
        <f>ROUND(O458+X458+Y458,2)+GX458</f>
        <v>36.5</v>
      </c>
      <c r="GN458" s="2">
        <f t="shared" si="484"/>
        <v>0</v>
      </c>
      <c r="GO458" s="2">
        <f t="shared" si="485"/>
        <v>36.5</v>
      </c>
      <c r="GP458" s="2">
        <f t="shared" si="486"/>
        <v>0</v>
      </c>
      <c r="GQ458" s="2"/>
      <c r="GR458" s="2">
        <v>0</v>
      </c>
      <c r="GS458" s="2">
        <v>3</v>
      </c>
      <c r="GT458" s="2">
        <v>0</v>
      </c>
      <c r="GU458" s="2" t="s">
        <v>3</v>
      </c>
      <c r="GV458" s="2">
        <f t="shared" si="487"/>
        <v>0</v>
      </c>
      <c r="GW458" s="2">
        <v>1</v>
      </c>
      <c r="GX458" s="2">
        <f t="shared" si="488"/>
        <v>0</v>
      </c>
      <c r="GY458" s="2"/>
      <c r="GZ458" s="2"/>
      <c r="HA458" s="2">
        <v>0</v>
      </c>
      <c r="HB458" s="2">
        <v>0</v>
      </c>
      <c r="HC458" s="2">
        <f t="shared" si="489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30</v>
      </c>
      <c r="HO458" s="2" t="s">
        <v>31</v>
      </c>
      <c r="HP458" s="2" t="s">
        <v>28</v>
      </c>
      <c r="HQ458" s="2" t="s">
        <v>28</v>
      </c>
      <c r="HR458" s="2"/>
      <c r="HS458" s="2">
        <v>0</v>
      </c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C459">
        <f>ROW(SmtRes!A964)</f>
        <v>964</v>
      </c>
      <c r="D459">
        <f>ROW(EtalonRes!A984)</f>
        <v>984</v>
      </c>
      <c r="E459" t="s">
        <v>538</v>
      </c>
      <c r="F459" t="s">
        <v>374</v>
      </c>
      <c r="G459" t="s">
        <v>375</v>
      </c>
      <c r="H459" t="s">
        <v>58</v>
      </c>
      <c r="I459">
        <f>ROUND(ROUND(6/100,4),7)</f>
        <v>0.06</v>
      </c>
      <c r="J459">
        <v>0</v>
      </c>
      <c r="K459">
        <f>ROUND(ROUND(6/100,4),7)</f>
        <v>0.06</v>
      </c>
      <c r="O459">
        <f t="shared" si="461"/>
        <v>695.88</v>
      </c>
      <c r="P459">
        <f t="shared" si="492"/>
        <v>51.57</v>
      </c>
      <c r="Q459">
        <f t="shared" si="462"/>
        <v>72.11</v>
      </c>
      <c r="R459">
        <f t="shared" si="463"/>
        <v>10.88</v>
      </c>
      <c r="S459">
        <f t="shared" si="464"/>
        <v>572.20000000000005</v>
      </c>
      <c r="T459">
        <f t="shared" si="465"/>
        <v>0</v>
      </c>
      <c r="U459">
        <f t="shared" si="466"/>
        <v>1.1952</v>
      </c>
      <c r="V459">
        <f t="shared" si="467"/>
        <v>1.584E-2</v>
      </c>
      <c r="W459">
        <f t="shared" si="468"/>
        <v>0</v>
      </c>
      <c r="X459">
        <f t="shared" si="469"/>
        <v>565.59</v>
      </c>
      <c r="Y459">
        <f t="shared" si="470"/>
        <v>297.37</v>
      </c>
      <c r="AA459">
        <v>64966525</v>
      </c>
      <c r="AB459">
        <f t="shared" si="471"/>
        <v>325.8</v>
      </c>
      <c r="AC459">
        <f>ROUND(((ES459*ROUND(1,7))),2)</f>
        <v>49.57</v>
      </c>
      <c r="AD459">
        <f>ROUND(((((ET459*ROUND(1.2,7)))-((EU459*ROUND(1.2,7))))+AE459),2)</f>
        <v>88.98</v>
      </c>
      <c r="AE459">
        <f t="shared" si="493"/>
        <v>3.56</v>
      </c>
      <c r="AF459">
        <f t="shared" si="493"/>
        <v>187.25</v>
      </c>
      <c r="AG459">
        <f t="shared" si="472"/>
        <v>0</v>
      </c>
      <c r="AH459">
        <f t="shared" si="494"/>
        <v>19.920000000000002</v>
      </c>
      <c r="AI459">
        <f t="shared" si="494"/>
        <v>0.26400000000000001</v>
      </c>
      <c r="AJ459">
        <f t="shared" si="473"/>
        <v>0</v>
      </c>
      <c r="AK459">
        <v>279.76</v>
      </c>
      <c r="AL459">
        <v>49.57</v>
      </c>
      <c r="AM459">
        <v>74.150000000000006</v>
      </c>
      <c r="AN459">
        <v>2.97</v>
      </c>
      <c r="AO459">
        <v>156.04</v>
      </c>
      <c r="AP459">
        <v>0</v>
      </c>
      <c r="AQ459">
        <v>16.600000000000001</v>
      </c>
      <c r="AR459">
        <v>0.22</v>
      </c>
      <c r="AS459">
        <v>0</v>
      </c>
      <c r="AT459">
        <v>97</v>
      </c>
      <c r="AU459">
        <v>51</v>
      </c>
      <c r="AV459">
        <v>1</v>
      </c>
      <c r="AW459">
        <v>1</v>
      </c>
      <c r="AZ459">
        <v>1</v>
      </c>
      <c r="BA459">
        <v>50.93</v>
      </c>
      <c r="BB459">
        <v>13.51</v>
      </c>
      <c r="BC459">
        <v>17.34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376</v>
      </c>
      <c r="BM459">
        <v>108001</v>
      </c>
      <c r="BN459">
        <v>0</v>
      </c>
      <c r="BO459" t="s">
        <v>374</v>
      </c>
      <c r="BP459">
        <v>1</v>
      </c>
      <c r="BQ459">
        <v>3</v>
      </c>
      <c r="BR459">
        <v>0</v>
      </c>
      <c r="BS459">
        <v>50.93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97</v>
      </c>
      <c r="CA459">
        <v>51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1251</v>
      </c>
      <c r="CO459">
        <v>0</v>
      </c>
      <c r="CP459">
        <f t="shared" si="474"/>
        <v>695.88000000000011</v>
      </c>
      <c r="CQ459">
        <f t="shared" si="495"/>
        <v>859.54380000000003</v>
      </c>
      <c r="CR459">
        <f>((((ET459*ROUND(1.2,7)))*BB459-((EU459*ROUND(1.2,7)))*BS459)+AE459*BS459)</f>
        <v>1201.91608</v>
      </c>
      <c r="CS459">
        <f t="shared" si="477"/>
        <v>181.3108</v>
      </c>
      <c r="CT459">
        <f t="shared" si="478"/>
        <v>9536.6424999999999</v>
      </c>
      <c r="CU459">
        <f t="shared" si="479"/>
        <v>0</v>
      </c>
      <c r="CV459">
        <f t="shared" si="480"/>
        <v>19.920000000000002</v>
      </c>
      <c r="CW459">
        <f t="shared" si="481"/>
        <v>0.26400000000000001</v>
      </c>
      <c r="CX459">
        <f t="shared" si="482"/>
        <v>0</v>
      </c>
      <c r="CY459">
        <f t="shared" si="490"/>
        <v>565.58760000000007</v>
      </c>
      <c r="CZ459">
        <f t="shared" si="491"/>
        <v>297.37080000000003</v>
      </c>
      <c r="DC459" t="s">
        <v>3</v>
      </c>
      <c r="DD459" t="s">
        <v>123</v>
      </c>
      <c r="DE459" t="s">
        <v>124</v>
      </c>
      <c r="DF459" t="s">
        <v>124</v>
      </c>
      <c r="DG459" t="s">
        <v>124</v>
      </c>
      <c r="DH459" t="s">
        <v>3</v>
      </c>
      <c r="DI459" t="s">
        <v>124</v>
      </c>
      <c r="DJ459" t="s">
        <v>124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58</v>
      </c>
      <c r="DW459" t="s">
        <v>58</v>
      </c>
      <c r="DX459">
        <v>100</v>
      </c>
      <c r="DZ459" t="s">
        <v>3</v>
      </c>
      <c r="EA459" t="s">
        <v>3</v>
      </c>
      <c r="EB459" t="s">
        <v>3</v>
      </c>
      <c r="EC459" t="s">
        <v>3</v>
      </c>
      <c r="EE459">
        <v>49994016</v>
      </c>
      <c r="EF459">
        <v>3</v>
      </c>
      <c r="EG459" t="s">
        <v>27</v>
      </c>
      <c r="EH459">
        <v>0</v>
      </c>
      <c r="EI459" t="s">
        <v>3</v>
      </c>
      <c r="EJ459">
        <v>2</v>
      </c>
      <c r="EK459">
        <v>108001</v>
      </c>
      <c r="EL459" t="s">
        <v>28</v>
      </c>
      <c r="EM459" t="s">
        <v>29</v>
      </c>
      <c r="EO459" t="s">
        <v>125</v>
      </c>
      <c r="EQ459">
        <v>131072</v>
      </c>
      <c r="ER459">
        <v>279.76</v>
      </c>
      <c r="ES459">
        <v>49.57</v>
      </c>
      <c r="ET459">
        <v>74.150000000000006</v>
      </c>
      <c r="EU459">
        <v>2.97</v>
      </c>
      <c r="EV459">
        <v>156.04</v>
      </c>
      <c r="EW459">
        <v>16.600000000000001</v>
      </c>
      <c r="EX459">
        <v>0.22</v>
      </c>
      <c r="EY459">
        <v>0</v>
      </c>
      <c r="FQ459">
        <v>0</v>
      </c>
      <c r="FR459">
        <v>0</v>
      </c>
      <c r="FS459">
        <v>0</v>
      </c>
      <c r="FX459">
        <v>97</v>
      </c>
      <c r="FY459">
        <v>51</v>
      </c>
      <c r="GA459" t="s">
        <v>3</v>
      </c>
      <c r="GD459">
        <v>0</v>
      </c>
      <c r="GF459">
        <v>-1244828252</v>
      </c>
      <c r="GG459">
        <v>2</v>
      </c>
      <c r="GH459">
        <v>1</v>
      </c>
      <c r="GI459">
        <v>2</v>
      </c>
      <c r="GJ459">
        <v>0</v>
      </c>
      <c r="GK459">
        <f>ROUND(R459*(S12)/100,2)</f>
        <v>17.41</v>
      </c>
      <c r="GL459">
        <f t="shared" si="483"/>
        <v>0</v>
      </c>
      <c r="GM459">
        <f>ROUND(O459+X459+Y459+GK459,2)+GX459</f>
        <v>1576.25</v>
      </c>
      <c r="GN459">
        <f t="shared" si="484"/>
        <v>0</v>
      </c>
      <c r="GO459">
        <f t="shared" si="485"/>
        <v>1576.25</v>
      </c>
      <c r="GP459">
        <f t="shared" si="486"/>
        <v>0</v>
      </c>
      <c r="GR459">
        <v>0</v>
      </c>
      <c r="GS459">
        <v>3</v>
      </c>
      <c r="GT459">
        <v>0</v>
      </c>
      <c r="GU459" t="s">
        <v>3</v>
      </c>
      <c r="GV459">
        <f t="shared" si="487"/>
        <v>0</v>
      </c>
      <c r="GW459">
        <v>1</v>
      </c>
      <c r="GX459">
        <f t="shared" si="488"/>
        <v>0</v>
      </c>
      <c r="HA459">
        <v>0</v>
      </c>
      <c r="HB459">
        <v>0</v>
      </c>
      <c r="HC459">
        <f t="shared" si="489"/>
        <v>0</v>
      </c>
      <c r="HE459" t="s">
        <v>3</v>
      </c>
      <c r="HF459" t="s">
        <v>3</v>
      </c>
      <c r="HM459" t="s">
        <v>3</v>
      </c>
      <c r="HN459" t="s">
        <v>30</v>
      </c>
      <c r="HO459" t="s">
        <v>31</v>
      </c>
      <c r="HP459" t="s">
        <v>28</v>
      </c>
      <c r="HQ459" t="s">
        <v>28</v>
      </c>
      <c r="HS459">
        <v>0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539</v>
      </c>
      <c r="F460" s="2" t="s">
        <v>378</v>
      </c>
      <c r="G460" s="2" t="s">
        <v>379</v>
      </c>
      <c r="H460" s="2" t="s">
        <v>380</v>
      </c>
      <c r="I460" s="2">
        <f>ROUND(1.963*6/1000,7)</f>
        <v>1.1778E-2</v>
      </c>
      <c r="J460" s="2">
        <v>0</v>
      </c>
      <c r="K460" s="2">
        <f>ROUND(1.963*6/1000,7)</f>
        <v>1.1778E-2</v>
      </c>
      <c r="L460" s="2"/>
      <c r="M460" s="2"/>
      <c r="N460" s="2"/>
      <c r="O460" s="2">
        <f t="shared" si="461"/>
        <v>82.62</v>
      </c>
      <c r="P460" s="2">
        <f t="shared" si="492"/>
        <v>82.62</v>
      </c>
      <c r="Q460" s="2">
        <f t="shared" si="462"/>
        <v>0</v>
      </c>
      <c r="R460" s="2">
        <f t="shared" si="463"/>
        <v>0</v>
      </c>
      <c r="S460" s="2">
        <f t="shared" si="464"/>
        <v>0</v>
      </c>
      <c r="T460" s="2">
        <f t="shared" si="465"/>
        <v>0</v>
      </c>
      <c r="U460" s="2">
        <f t="shared" si="466"/>
        <v>0</v>
      </c>
      <c r="V460" s="2">
        <f t="shared" si="467"/>
        <v>0</v>
      </c>
      <c r="W460" s="2">
        <f t="shared" si="468"/>
        <v>0.4</v>
      </c>
      <c r="X460" s="2">
        <f t="shared" si="469"/>
        <v>0</v>
      </c>
      <c r="Y460" s="2">
        <f t="shared" si="470"/>
        <v>0</v>
      </c>
      <c r="Z460" s="2"/>
      <c r="AA460" s="2">
        <v>64966527</v>
      </c>
      <c r="AB460" s="2">
        <f t="shared" si="471"/>
        <v>7014.37</v>
      </c>
      <c r="AC460" s="2">
        <f t="shared" ref="AC460:AC465" si="496">ROUND((ES460),2)</f>
        <v>7014.37</v>
      </c>
      <c r="AD460" s="2">
        <f t="shared" ref="AD460:AD465" si="497">ROUND((((ET460)-(EU460))+AE460),2)</f>
        <v>0</v>
      </c>
      <c r="AE460" s="2">
        <f t="shared" ref="AE460:AF465" si="498">ROUND((EU460),2)</f>
        <v>0</v>
      </c>
      <c r="AF460" s="2">
        <f t="shared" si="498"/>
        <v>0</v>
      </c>
      <c r="AG460" s="2">
        <f t="shared" si="472"/>
        <v>0</v>
      </c>
      <c r="AH460" s="2">
        <f t="shared" ref="AH460:AI465" si="499">(EW460)</f>
        <v>0</v>
      </c>
      <c r="AI460" s="2">
        <f t="shared" si="499"/>
        <v>0</v>
      </c>
      <c r="AJ460" s="2">
        <f t="shared" si="473"/>
        <v>34.17</v>
      </c>
      <c r="AK460" s="2">
        <v>7014.37</v>
      </c>
      <c r="AL460" s="2">
        <v>7014.37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34.17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1</v>
      </c>
      <c r="BJ460" s="2" t="s">
        <v>381</v>
      </c>
      <c r="BK460" s="2"/>
      <c r="BL460" s="2"/>
      <c r="BM460" s="2">
        <v>500001</v>
      </c>
      <c r="BN460" s="2">
        <v>0</v>
      </c>
      <c r="BO460" s="2" t="s">
        <v>3</v>
      </c>
      <c r="BP460" s="2">
        <v>0</v>
      </c>
      <c r="BQ460" s="2">
        <v>8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474"/>
        <v>82.62</v>
      </c>
      <c r="CQ460" s="2">
        <f t="shared" si="495"/>
        <v>7014.37</v>
      </c>
      <c r="CR460" s="2">
        <f>(((ET460)*BB460-(EU460)*BS460)+AE460*BS460)</f>
        <v>0</v>
      </c>
      <c r="CS460" s="2">
        <f t="shared" si="477"/>
        <v>0</v>
      </c>
      <c r="CT460" s="2">
        <f t="shared" si="478"/>
        <v>0</v>
      </c>
      <c r="CU460" s="2">
        <f t="shared" si="479"/>
        <v>0</v>
      </c>
      <c r="CV460" s="2">
        <f t="shared" si="480"/>
        <v>0</v>
      </c>
      <c r="CW460" s="2">
        <f t="shared" si="481"/>
        <v>0</v>
      </c>
      <c r="CX460" s="2">
        <f t="shared" si="482"/>
        <v>34.17</v>
      </c>
      <c r="CY460" s="2">
        <f>0</f>
        <v>0</v>
      </c>
      <c r="CZ460" s="2">
        <f>0</f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1009</v>
      </c>
      <c r="DV460" s="2" t="s">
        <v>380</v>
      </c>
      <c r="DW460" s="2" t="s">
        <v>380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49994105</v>
      </c>
      <c r="EF460" s="2">
        <v>8</v>
      </c>
      <c r="EG460" s="2" t="s">
        <v>95</v>
      </c>
      <c r="EH460" s="2">
        <v>0</v>
      </c>
      <c r="EI460" s="2" t="s">
        <v>3</v>
      </c>
      <c r="EJ460" s="2">
        <v>1</v>
      </c>
      <c r="EK460" s="2">
        <v>500001</v>
      </c>
      <c r="EL460" s="2" t="s">
        <v>96</v>
      </c>
      <c r="EM460" s="2" t="s">
        <v>97</v>
      </c>
      <c r="EN460" s="2"/>
      <c r="EO460" s="2" t="s">
        <v>3</v>
      </c>
      <c r="EP460" s="2"/>
      <c r="EQ460" s="2">
        <v>131072</v>
      </c>
      <c r="ER460" s="2">
        <v>7014.37</v>
      </c>
      <c r="ES460" s="2">
        <v>7014.37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-1147856848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483"/>
        <v>0</v>
      </c>
      <c r="GM460" s="2">
        <f>ROUND(O460+X460+Y460,2)+GX460</f>
        <v>82.62</v>
      </c>
      <c r="GN460" s="2">
        <f t="shared" si="484"/>
        <v>82.62</v>
      </c>
      <c r="GO460" s="2">
        <f t="shared" si="485"/>
        <v>0</v>
      </c>
      <c r="GP460" s="2">
        <f t="shared" si="486"/>
        <v>0</v>
      </c>
      <c r="GQ460" s="2"/>
      <c r="GR460" s="2">
        <v>0</v>
      </c>
      <c r="GS460" s="2">
        <v>3</v>
      </c>
      <c r="GT460" s="2">
        <v>0</v>
      </c>
      <c r="GU460" s="2" t="s">
        <v>3</v>
      </c>
      <c r="GV460" s="2">
        <f t="shared" si="487"/>
        <v>0</v>
      </c>
      <c r="GW460" s="2">
        <v>1</v>
      </c>
      <c r="GX460" s="2">
        <f t="shared" si="488"/>
        <v>0</v>
      </c>
      <c r="GY460" s="2"/>
      <c r="GZ460" s="2"/>
      <c r="HA460" s="2">
        <v>0</v>
      </c>
      <c r="HB460" s="2">
        <v>0</v>
      </c>
      <c r="HC460" s="2">
        <f t="shared" si="489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>
        <v>0</v>
      </c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539</v>
      </c>
      <c r="F461" t="s">
        <v>378</v>
      </c>
      <c r="G461" t="s">
        <v>379</v>
      </c>
      <c r="H461" t="s">
        <v>380</v>
      </c>
      <c r="I461">
        <f>ROUND(1.963*6/1000,7)</f>
        <v>1.1778E-2</v>
      </c>
      <c r="J461">
        <v>0</v>
      </c>
      <c r="K461">
        <f>ROUND(1.963*6/1000,7)</f>
        <v>1.1778E-2</v>
      </c>
      <c r="O461">
        <f t="shared" si="461"/>
        <v>687.36</v>
      </c>
      <c r="P461">
        <f t="shared" si="492"/>
        <v>687.36</v>
      </c>
      <c r="Q461">
        <f t="shared" si="462"/>
        <v>0</v>
      </c>
      <c r="R461">
        <f t="shared" si="463"/>
        <v>0</v>
      </c>
      <c r="S461">
        <f t="shared" si="464"/>
        <v>0</v>
      </c>
      <c r="T461">
        <f t="shared" si="465"/>
        <v>0</v>
      </c>
      <c r="U461">
        <f t="shared" si="466"/>
        <v>0</v>
      </c>
      <c r="V461">
        <f t="shared" si="467"/>
        <v>0</v>
      </c>
      <c r="W461">
        <f t="shared" si="468"/>
        <v>0.4</v>
      </c>
      <c r="X461">
        <f t="shared" si="469"/>
        <v>0</v>
      </c>
      <c r="Y461">
        <f t="shared" si="470"/>
        <v>0</v>
      </c>
      <c r="AA461">
        <v>64966525</v>
      </c>
      <c r="AB461">
        <f t="shared" si="471"/>
        <v>7014.37</v>
      </c>
      <c r="AC461">
        <f t="shared" si="496"/>
        <v>7014.37</v>
      </c>
      <c r="AD461">
        <f t="shared" si="497"/>
        <v>0</v>
      </c>
      <c r="AE461">
        <f t="shared" si="498"/>
        <v>0</v>
      </c>
      <c r="AF461">
        <f t="shared" si="498"/>
        <v>0</v>
      </c>
      <c r="AG461">
        <f t="shared" si="472"/>
        <v>0</v>
      </c>
      <c r="AH461">
        <f t="shared" si="499"/>
        <v>0</v>
      </c>
      <c r="AI461">
        <f t="shared" si="499"/>
        <v>0</v>
      </c>
      <c r="AJ461">
        <f t="shared" si="473"/>
        <v>34.17</v>
      </c>
      <c r="AK461">
        <v>7014.37</v>
      </c>
      <c r="AL461">
        <v>7014.37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34.17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8.32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381</v>
      </c>
      <c r="BM461">
        <v>500001</v>
      </c>
      <c r="BN461">
        <v>0</v>
      </c>
      <c r="BO461" t="s">
        <v>378</v>
      </c>
      <c r="BP461">
        <v>1</v>
      </c>
      <c r="BQ461">
        <v>8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474"/>
        <v>687.36</v>
      </c>
      <c r="CQ461">
        <f t="shared" si="495"/>
        <v>58359.558400000002</v>
      </c>
      <c r="CR461">
        <f>(((ET461)*BB461-(EU461)*BS461)+AE461*BS461)</f>
        <v>0</v>
      </c>
      <c r="CS461">
        <f t="shared" si="477"/>
        <v>0</v>
      </c>
      <c r="CT461">
        <f t="shared" si="478"/>
        <v>0</v>
      </c>
      <c r="CU461">
        <f t="shared" si="479"/>
        <v>0</v>
      </c>
      <c r="CV461">
        <f t="shared" si="480"/>
        <v>0</v>
      </c>
      <c r="CW461">
        <f t="shared" si="481"/>
        <v>0</v>
      </c>
      <c r="CX461">
        <f t="shared" si="482"/>
        <v>34.17</v>
      </c>
      <c r="CY461">
        <f>0</f>
        <v>0</v>
      </c>
      <c r="CZ461">
        <f>0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1009</v>
      </c>
      <c r="DV461" t="s">
        <v>380</v>
      </c>
      <c r="DW461" t="s">
        <v>380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49994105</v>
      </c>
      <c r="EF461">
        <v>8</v>
      </c>
      <c r="EG461" t="s">
        <v>95</v>
      </c>
      <c r="EH461">
        <v>0</v>
      </c>
      <c r="EI461" t="s">
        <v>3</v>
      </c>
      <c r="EJ461">
        <v>1</v>
      </c>
      <c r="EK461">
        <v>500001</v>
      </c>
      <c r="EL461" t="s">
        <v>96</v>
      </c>
      <c r="EM461" t="s">
        <v>97</v>
      </c>
      <c r="EO461" t="s">
        <v>3</v>
      </c>
      <c r="EQ461">
        <v>131072</v>
      </c>
      <c r="ER461">
        <v>7014.37</v>
      </c>
      <c r="ES461">
        <v>7014.37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3</v>
      </c>
      <c r="GD461">
        <v>0</v>
      </c>
      <c r="GF461">
        <v>-1147856848</v>
      </c>
      <c r="GG461">
        <v>2</v>
      </c>
      <c r="GH461">
        <v>1</v>
      </c>
      <c r="GI461">
        <v>2</v>
      </c>
      <c r="GJ461">
        <v>0</v>
      </c>
      <c r="GK461">
        <f>ROUND(R461*(S12)/100,2)</f>
        <v>0</v>
      </c>
      <c r="GL461">
        <f t="shared" si="483"/>
        <v>0</v>
      </c>
      <c r="GM461">
        <f>ROUND(O461+X461+Y461+GK461,2)+GX461</f>
        <v>687.36</v>
      </c>
      <c r="GN461">
        <f t="shared" si="484"/>
        <v>687.36</v>
      </c>
      <c r="GO461">
        <f t="shared" si="485"/>
        <v>0</v>
      </c>
      <c r="GP461">
        <f t="shared" si="486"/>
        <v>0</v>
      </c>
      <c r="GR461">
        <v>0</v>
      </c>
      <c r="GS461">
        <v>3</v>
      </c>
      <c r="GT461">
        <v>0</v>
      </c>
      <c r="GU461" t="s">
        <v>3</v>
      </c>
      <c r="GV461">
        <f t="shared" si="487"/>
        <v>0</v>
      </c>
      <c r="GW461">
        <v>1</v>
      </c>
      <c r="GX461">
        <f t="shared" si="488"/>
        <v>0</v>
      </c>
      <c r="HA461">
        <v>0</v>
      </c>
      <c r="HB461">
        <v>0</v>
      </c>
      <c r="HC461">
        <f t="shared" si="489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2" spans="1:255" x14ac:dyDescent="0.2">
      <c r="A462" s="2">
        <v>17</v>
      </c>
      <c r="B462" s="2">
        <v>1</v>
      </c>
      <c r="C462" s="2"/>
      <c r="D462" s="2"/>
      <c r="E462" s="2" t="s">
        <v>540</v>
      </c>
      <c r="F462" s="2" t="s">
        <v>541</v>
      </c>
      <c r="G462" s="2" t="s">
        <v>542</v>
      </c>
      <c r="H462" s="2" t="s">
        <v>51</v>
      </c>
      <c r="I462" s="2">
        <v>6</v>
      </c>
      <c r="J462" s="2">
        <v>0</v>
      </c>
      <c r="K462" s="2">
        <v>6</v>
      </c>
      <c r="L462" s="2"/>
      <c r="M462" s="2"/>
      <c r="N462" s="2"/>
      <c r="O462" s="2">
        <f t="shared" si="461"/>
        <v>2160</v>
      </c>
      <c r="P462" s="2">
        <f>ROUND(ROUND(CQ462*I462,2)/BC462,2)</f>
        <v>2160</v>
      </c>
      <c r="Q462" s="2">
        <f t="shared" si="462"/>
        <v>0</v>
      </c>
      <c r="R462" s="2">
        <f t="shared" si="463"/>
        <v>0</v>
      </c>
      <c r="S462" s="2">
        <f t="shared" si="464"/>
        <v>0</v>
      </c>
      <c r="T462" s="2">
        <f t="shared" si="465"/>
        <v>0</v>
      </c>
      <c r="U462" s="2">
        <f t="shared" si="466"/>
        <v>0</v>
      </c>
      <c r="V462" s="2">
        <f t="shared" si="467"/>
        <v>0</v>
      </c>
      <c r="W462" s="2">
        <f t="shared" si="468"/>
        <v>0</v>
      </c>
      <c r="X462" s="2">
        <f t="shared" si="469"/>
        <v>0</v>
      </c>
      <c r="Y462" s="2">
        <f t="shared" si="470"/>
        <v>0</v>
      </c>
      <c r="Z462" s="2"/>
      <c r="AA462" s="2">
        <v>64966527</v>
      </c>
      <c r="AB462" s="2">
        <f t="shared" si="471"/>
        <v>360</v>
      </c>
      <c r="AC462" s="2">
        <f t="shared" si="496"/>
        <v>360</v>
      </c>
      <c r="AD462" s="2">
        <f t="shared" si="497"/>
        <v>0</v>
      </c>
      <c r="AE462" s="2">
        <f t="shared" si="498"/>
        <v>0</v>
      </c>
      <c r="AF462" s="2">
        <f t="shared" si="498"/>
        <v>0</v>
      </c>
      <c r="AG462" s="2">
        <f t="shared" si="472"/>
        <v>0</v>
      </c>
      <c r="AH462" s="2">
        <f t="shared" si="499"/>
        <v>0</v>
      </c>
      <c r="AI462" s="2">
        <f t="shared" si="499"/>
        <v>0</v>
      </c>
      <c r="AJ462" s="2">
        <f t="shared" si="473"/>
        <v>0</v>
      </c>
      <c r="AK462" s="2">
        <v>360</v>
      </c>
      <c r="AL462" s="2">
        <v>360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78</v>
      </c>
      <c r="AU462" s="2">
        <v>57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3</v>
      </c>
      <c r="BI462" s="2">
        <v>2</v>
      </c>
      <c r="BJ462" s="2" t="s">
        <v>3</v>
      </c>
      <c r="BK462" s="2"/>
      <c r="BL462" s="2"/>
      <c r="BM462" s="2">
        <v>400002</v>
      </c>
      <c r="BN462" s="2">
        <v>0</v>
      </c>
      <c r="BO462" s="2" t="s">
        <v>3</v>
      </c>
      <c r="BP462" s="2">
        <v>0</v>
      </c>
      <c r="BQ462" s="2">
        <v>7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78</v>
      </c>
      <c r="CA462" s="2">
        <v>57</v>
      </c>
      <c r="CB462" s="2" t="s">
        <v>3</v>
      </c>
      <c r="CC462" s="2"/>
      <c r="CD462" s="2"/>
      <c r="CE462" s="2">
        <v>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474"/>
        <v>2160</v>
      </c>
      <c r="CQ462" s="2">
        <f>AC462</f>
        <v>360</v>
      </c>
      <c r="CR462" s="2">
        <f>(((ET462)-(EU462)*BS462)+AE462*BS462)</f>
        <v>0</v>
      </c>
      <c r="CS462" s="2">
        <f t="shared" si="477"/>
        <v>0</v>
      </c>
      <c r="CT462" s="2">
        <f t="shared" si="478"/>
        <v>0</v>
      </c>
      <c r="CU462" s="2">
        <f t="shared" si="479"/>
        <v>0</v>
      </c>
      <c r="CV462" s="2">
        <f t="shared" si="480"/>
        <v>0</v>
      </c>
      <c r="CW462" s="2">
        <f t="shared" si="481"/>
        <v>0</v>
      </c>
      <c r="CX462" s="2">
        <f t="shared" si="482"/>
        <v>0</v>
      </c>
      <c r="CY462" s="2">
        <f t="shared" ref="CY462:CY469" si="500">(((S462+R462)*AT462)/100)</f>
        <v>0</v>
      </c>
      <c r="CZ462" s="2">
        <f t="shared" ref="CZ462:CZ469" si="501">(((S462+R462)*AU462)/100)</f>
        <v>0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1010</v>
      </c>
      <c r="DV462" s="2" t="s">
        <v>51</v>
      </c>
      <c r="DW462" s="2" t="s">
        <v>51</v>
      </c>
      <c r="DX462" s="2">
        <v>1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49994505</v>
      </c>
      <c r="EF462" s="2">
        <v>7</v>
      </c>
      <c r="EG462" s="2" t="s">
        <v>42</v>
      </c>
      <c r="EH462" s="2">
        <v>109</v>
      </c>
      <c r="EI462" s="2" t="s">
        <v>43</v>
      </c>
      <c r="EJ462" s="2">
        <v>1</v>
      </c>
      <c r="EK462" s="2">
        <v>400002</v>
      </c>
      <c r="EL462" s="2" t="s">
        <v>43</v>
      </c>
      <c r="EM462" s="2" t="s">
        <v>44</v>
      </c>
      <c r="EN462" s="2"/>
      <c r="EO462" s="2" t="s">
        <v>3</v>
      </c>
      <c r="EP462" s="2"/>
      <c r="EQ462" s="2">
        <v>1703936</v>
      </c>
      <c r="ER462" s="2">
        <v>31.98</v>
      </c>
      <c r="ES462" s="2">
        <v>360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>
        <v>5</v>
      </c>
      <c r="FA462" s="2"/>
      <c r="FB462" s="2"/>
      <c r="FC462" s="2">
        <v>0</v>
      </c>
      <c r="FD462" s="2">
        <v>18</v>
      </c>
      <c r="FE462" s="2"/>
      <c r="FF462" s="2">
        <v>360</v>
      </c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v>0</v>
      </c>
      <c r="FS462" s="2">
        <v>0</v>
      </c>
      <c r="FT462" s="2"/>
      <c r="FU462" s="2"/>
      <c r="FV462" s="2"/>
      <c r="FW462" s="2"/>
      <c r="FX462" s="2">
        <v>78</v>
      </c>
      <c r="FY462" s="2">
        <v>57</v>
      </c>
      <c r="FZ462" s="2"/>
      <c r="GA462" s="2" t="s">
        <v>3</v>
      </c>
      <c r="GB462" s="2"/>
      <c r="GC462" s="2"/>
      <c r="GD462" s="2">
        <v>1</v>
      </c>
      <c r="GE462" s="2"/>
      <c r="GF462" s="2">
        <v>357069276</v>
      </c>
      <c r="GG462" s="2">
        <v>2</v>
      </c>
      <c r="GH462" s="2">
        <v>3</v>
      </c>
      <c r="GI462" s="2">
        <v>-2</v>
      </c>
      <c r="GJ462" s="2">
        <v>0</v>
      </c>
      <c r="GK462" s="2">
        <v>0</v>
      </c>
      <c r="GL462" s="2">
        <f t="shared" si="483"/>
        <v>0</v>
      </c>
      <c r="GM462" s="2">
        <f>ROUND(O462+X462+Y462,2)+GX462</f>
        <v>2160</v>
      </c>
      <c r="GN462" s="2">
        <f t="shared" si="484"/>
        <v>0</v>
      </c>
      <c r="GO462" s="2">
        <f t="shared" si="485"/>
        <v>2160</v>
      </c>
      <c r="GP462" s="2">
        <f t="shared" si="486"/>
        <v>0</v>
      </c>
      <c r="GQ462" s="2"/>
      <c r="GR462" s="2">
        <v>1</v>
      </c>
      <c r="GS462" s="2">
        <v>1</v>
      </c>
      <c r="GT462" s="2">
        <v>0</v>
      </c>
      <c r="GU462" s="2" t="s">
        <v>3</v>
      </c>
      <c r="GV462" s="2">
        <f t="shared" si="487"/>
        <v>0</v>
      </c>
      <c r="GW462" s="2">
        <v>1</v>
      </c>
      <c r="GX462" s="2">
        <f t="shared" si="488"/>
        <v>0</v>
      </c>
      <c r="GY462" s="2"/>
      <c r="GZ462" s="2"/>
      <c r="HA462" s="2">
        <v>0</v>
      </c>
      <c r="HB462" s="2">
        <v>0</v>
      </c>
      <c r="HC462" s="2">
        <f t="shared" si="489"/>
        <v>0</v>
      </c>
      <c r="HD462" s="2"/>
      <c r="HE462" s="2" t="s">
        <v>3</v>
      </c>
      <c r="HF462" s="2" t="s">
        <v>3</v>
      </c>
      <c r="HG462" s="2">
        <f>ROUND(AC462*I462,2)</f>
        <v>2160</v>
      </c>
      <c r="HH462" s="2"/>
      <c r="HI462" s="2"/>
      <c r="HJ462" s="2"/>
      <c r="HK462" s="2"/>
      <c r="HL462" s="2"/>
      <c r="HM462" s="2" t="s">
        <v>3</v>
      </c>
      <c r="HN462" s="2" t="s">
        <v>45</v>
      </c>
      <c r="HO462" s="2" t="s">
        <v>46</v>
      </c>
      <c r="HP462" s="2" t="s">
        <v>43</v>
      </c>
      <c r="HQ462" s="2" t="s">
        <v>43</v>
      </c>
      <c r="HR462" s="2"/>
      <c r="HS462" s="2">
        <v>0</v>
      </c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E463" t="s">
        <v>540</v>
      </c>
      <c r="F463" t="s">
        <v>541</v>
      </c>
      <c r="G463" t="s">
        <v>542</v>
      </c>
      <c r="H463" t="s">
        <v>51</v>
      </c>
      <c r="I463">
        <v>6</v>
      </c>
      <c r="J463">
        <v>0</v>
      </c>
      <c r="K463">
        <v>6</v>
      </c>
      <c r="O463">
        <f t="shared" si="461"/>
        <v>2203.1999999999998</v>
      </c>
      <c r="P463">
        <f>ROUND(CQ463*I463,2)</f>
        <v>2203.1999999999998</v>
      </c>
      <c r="Q463">
        <f t="shared" si="462"/>
        <v>0</v>
      </c>
      <c r="R463">
        <f t="shared" si="463"/>
        <v>0</v>
      </c>
      <c r="S463">
        <f t="shared" si="464"/>
        <v>0</v>
      </c>
      <c r="T463">
        <f t="shared" si="465"/>
        <v>0</v>
      </c>
      <c r="U463">
        <f t="shared" si="466"/>
        <v>0</v>
      </c>
      <c r="V463">
        <f t="shared" si="467"/>
        <v>0</v>
      </c>
      <c r="W463">
        <f t="shared" si="468"/>
        <v>0</v>
      </c>
      <c r="X463">
        <f t="shared" si="469"/>
        <v>0</v>
      </c>
      <c r="Y463">
        <f t="shared" si="470"/>
        <v>0</v>
      </c>
      <c r="AA463">
        <v>64966525</v>
      </c>
      <c r="AB463">
        <f t="shared" si="471"/>
        <v>367.2</v>
      </c>
      <c r="AC463">
        <f t="shared" si="496"/>
        <v>367.2</v>
      </c>
      <c r="AD463">
        <f t="shared" si="497"/>
        <v>0</v>
      </c>
      <c r="AE463">
        <f t="shared" si="498"/>
        <v>0</v>
      </c>
      <c r="AF463">
        <f t="shared" si="498"/>
        <v>0</v>
      </c>
      <c r="AG463">
        <f t="shared" si="472"/>
        <v>0</v>
      </c>
      <c r="AH463">
        <f t="shared" si="499"/>
        <v>0</v>
      </c>
      <c r="AI463">
        <f t="shared" si="499"/>
        <v>0</v>
      </c>
      <c r="AJ463">
        <f t="shared" si="473"/>
        <v>0</v>
      </c>
      <c r="AK463">
        <v>367.2</v>
      </c>
      <c r="AL463">
        <v>367.2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78</v>
      </c>
      <c r="AU463">
        <v>57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9.66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3</v>
      </c>
      <c r="BM463">
        <v>400002</v>
      </c>
      <c r="BN463">
        <v>0</v>
      </c>
      <c r="BO463" t="s">
        <v>3</v>
      </c>
      <c r="BP463">
        <v>0</v>
      </c>
      <c r="BQ463">
        <v>7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78</v>
      </c>
      <c r="CA463">
        <v>57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474"/>
        <v>2203.1999999999998</v>
      </c>
      <c r="CQ463">
        <f>AC463</f>
        <v>367.2</v>
      </c>
      <c r="CR463">
        <f>(((ET463)-(EU463)*BS463)+AE463*BS463)</f>
        <v>0</v>
      </c>
      <c r="CS463">
        <f t="shared" si="477"/>
        <v>0</v>
      </c>
      <c r="CT463">
        <f t="shared" si="478"/>
        <v>0</v>
      </c>
      <c r="CU463">
        <f t="shared" si="479"/>
        <v>0</v>
      </c>
      <c r="CV463">
        <f t="shared" si="480"/>
        <v>0</v>
      </c>
      <c r="CW463">
        <f t="shared" si="481"/>
        <v>0</v>
      </c>
      <c r="CX463">
        <f t="shared" si="482"/>
        <v>0</v>
      </c>
      <c r="CY463">
        <f t="shared" si="500"/>
        <v>0</v>
      </c>
      <c r="CZ463">
        <f t="shared" si="501"/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1010</v>
      </c>
      <c r="DV463" t="s">
        <v>51</v>
      </c>
      <c r="DW463" t="s">
        <v>51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49994505</v>
      </c>
      <c r="EF463">
        <v>7</v>
      </c>
      <c r="EG463" t="s">
        <v>42</v>
      </c>
      <c r="EH463">
        <v>109</v>
      </c>
      <c r="EI463" t="s">
        <v>43</v>
      </c>
      <c r="EJ463">
        <v>1</v>
      </c>
      <c r="EK463">
        <v>400002</v>
      </c>
      <c r="EL463" t="s">
        <v>43</v>
      </c>
      <c r="EM463" t="s">
        <v>44</v>
      </c>
      <c r="EO463" t="s">
        <v>3</v>
      </c>
      <c r="EQ463">
        <v>1703936</v>
      </c>
      <c r="ER463">
        <v>367.2</v>
      </c>
      <c r="ES463">
        <v>367.2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5</v>
      </c>
      <c r="FC463">
        <v>0</v>
      </c>
      <c r="FD463">
        <v>18</v>
      </c>
      <c r="FF463">
        <v>360</v>
      </c>
      <c r="FQ463">
        <v>0</v>
      </c>
      <c r="FR463">
        <v>0</v>
      </c>
      <c r="FS463">
        <v>0</v>
      </c>
      <c r="FX463">
        <v>78</v>
      </c>
      <c r="FY463">
        <v>57</v>
      </c>
      <c r="GA463" t="s">
        <v>543</v>
      </c>
      <c r="GD463">
        <v>0</v>
      </c>
      <c r="GF463">
        <v>357069276</v>
      </c>
      <c r="GG463">
        <v>2</v>
      </c>
      <c r="GH463">
        <v>3</v>
      </c>
      <c r="GI463">
        <v>5</v>
      </c>
      <c r="GJ463">
        <v>0</v>
      </c>
      <c r="GK463">
        <f>ROUND(R463*(S12)/100,2)</f>
        <v>0</v>
      </c>
      <c r="GL463">
        <f t="shared" si="483"/>
        <v>0</v>
      </c>
      <c r="GM463">
        <f>ROUND(O463+X463+Y463+GK463,2)+GX463</f>
        <v>2203.1999999999998</v>
      </c>
      <c r="GN463">
        <f t="shared" si="484"/>
        <v>0</v>
      </c>
      <c r="GO463">
        <f t="shared" si="485"/>
        <v>2203.1999999999998</v>
      </c>
      <c r="GP463">
        <f t="shared" si="486"/>
        <v>0</v>
      </c>
      <c r="GR463">
        <v>1</v>
      </c>
      <c r="GS463">
        <v>1</v>
      </c>
      <c r="GT463">
        <v>0</v>
      </c>
      <c r="GU463" t="s">
        <v>3</v>
      </c>
      <c r="GV463">
        <f t="shared" si="487"/>
        <v>0</v>
      </c>
      <c r="GW463">
        <v>1</v>
      </c>
      <c r="GX463">
        <f t="shared" si="488"/>
        <v>0</v>
      </c>
      <c r="HA463">
        <v>0</v>
      </c>
      <c r="HB463">
        <v>0</v>
      </c>
      <c r="HC463">
        <f t="shared" si="489"/>
        <v>0</v>
      </c>
      <c r="HE463" t="s">
        <v>48</v>
      </c>
      <c r="HF463" t="s">
        <v>38</v>
      </c>
      <c r="HG463">
        <f>ROUND(AC463*I463,2)</f>
        <v>2203.1999999999998</v>
      </c>
      <c r="HM463" t="s">
        <v>3</v>
      </c>
      <c r="HN463" t="s">
        <v>45</v>
      </c>
      <c r="HO463" t="s">
        <v>46</v>
      </c>
      <c r="HP463" t="s">
        <v>43</v>
      </c>
      <c r="HQ463" t="s">
        <v>43</v>
      </c>
      <c r="HS463">
        <v>0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544</v>
      </c>
      <c r="F464" s="2" t="s">
        <v>545</v>
      </c>
      <c r="G464" s="2" t="s">
        <v>546</v>
      </c>
      <c r="H464" s="2" t="s">
        <v>51</v>
      </c>
      <c r="I464" s="2">
        <v>72</v>
      </c>
      <c r="J464" s="2">
        <v>0</v>
      </c>
      <c r="K464" s="2">
        <v>72</v>
      </c>
      <c r="L464" s="2"/>
      <c r="M464" s="2"/>
      <c r="N464" s="2"/>
      <c r="O464" s="2">
        <f t="shared" si="461"/>
        <v>19200.240000000002</v>
      </c>
      <c r="P464" s="2">
        <f>ROUND(ROUND(CQ464*I464,2)/BC464,2)</f>
        <v>19200.240000000002</v>
      </c>
      <c r="Q464" s="2">
        <f t="shared" si="462"/>
        <v>0</v>
      </c>
      <c r="R464" s="2">
        <f t="shared" si="463"/>
        <v>0</v>
      </c>
      <c r="S464" s="2">
        <f t="shared" si="464"/>
        <v>0</v>
      </c>
      <c r="T464" s="2">
        <f t="shared" si="465"/>
        <v>0</v>
      </c>
      <c r="U464" s="2">
        <f t="shared" si="466"/>
        <v>0</v>
      </c>
      <c r="V464" s="2">
        <f t="shared" si="467"/>
        <v>0</v>
      </c>
      <c r="W464" s="2">
        <f t="shared" si="468"/>
        <v>0</v>
      </c>
      <c r="X464" s="2">
        <f t="shared" si="469"/>
        <v>0</v>
      </c>
      <c r="Y464" s="2">
        <f t="shared" si="470"/>
        <v>0</v>
      </c>
      <c r="Z464" s="2"/>
      <c r="AA464" s="2">
        <v>64966527</v>
      </c>
      <c r="AB464" s="2">
        <f t="shared" si="471"/>
        <v>266.67</v>
      </c>
      <c r="AC464" s="2">
        <f t="shared" si="496"/>
        <v>266.67</v>
      </c>
      <c r="AD464" s="2">
        <f t="shared" si="497"/>
        <v>0</v>
      </c>
      <c r="AE464" s="2">
        <f t="shared" si="498"/>
        <v>0</v>
      </c>
      <c r="AF464" s="2">
        <f t="shared" si="498"/>
        <v>0</v>
      </c>
      <c r="AG464" s="2">
        <f t="shared" si="472"/>
        <v>0</v>
      </c>
      <c r="AH464" s="2">
        <f t="shared" si="499"/>
        <v>0</v>
      </c>
      <c r="AI464" s="2">
        <f t="shared" si="499"/>
        <v>0</v>
      </c>
      <c r="AJ464" s="2">
        <f t="shared" si="473"/>
        <v>0</v>
      </c>
      <c r="AK464" s="2">
        <v>266.67</v>
      </c>
      <c r="AL464" s="2">
        <v>266.67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78</v>
      </c>
      <c r="AU464" s="2">
        <v>57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3</v>
      </c>
      <c r="BK464" s="2"/>
      <c r="BL464" s="2"/>
      <c r="BM464" s="2">
        <v>400002</v>
      </c>
      <c r="BN464" s="2">
        <v>0</v>
      </c>
      <c r="BO464" s="2" t="s">
        <v>3</v>
      </c>
      <c r="BP464" s="2">
        <v>0</v>
      </c>
      <c r="BQ464" s="2">
        <v>7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78</v>
      </c>
      <c r="CA464" s="2">
        <v>57</v>
      </c>
      <c r="CB464" s="2" t="s">
        <v>3</v>
      </c>
      <c r="CC464" s="2"/>
      <c r="CD464" s="2"/>
      <c r="CE464" s="2">
        <v>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474"/>
        <v>19200.240000000002</v>
      </c>
      <c r="CQ464" s="2">
        <f>AC464</f>
        <v>266.67</v>
      </c>
      <c r="CR464" s="2">
        <f>(((ET464)-(EU464)*BS464)+AE464*BS464)</f>
        <v>0</v>
      </c>
      <c r="CS464" s="2">
        <f t="shared" si="477"/>
        <v>0</v>
      </c>
      <c r="CT464" s="2">
        <f t="shared" si="478"/>
        <v>0</v>
      </c>
      <c r="CU464" s="2">
        <f t="shared" si="479"/>
        <v>0</v>
      </c>
      <c r="CV464" s="2">
        <f t="shared" si="480"/>
        <v>0</v>
      </c>
      <c r="CW464" s="2">
        <f t="shared" si="481"/>
        <v>0</v>
      </c>
      <c r="CX464" s="2">
        <f t="shared" si="482"/>
        <v>0</v>
      </c>
      <c r="CY464" s="2">
        <f t="shared" si="500"/>
        <v>0</v>
      </c>
      <c r="CZ464" s="2">
        <f t="shared" si="501"/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1010</v>
      </c>
      <c r="DV464" s="2" t="s">
        <v>51</v>
      </c>
      <c r="DW464" s="2" t="s">
        <v>51</v>
      </c>
      <c r="DX464" s="2">
        <v>1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49994505</v>
      </c>
      <c r="EF464" s="2">
        <v>7</v>
      </c>
      <c r="EG464" s="2" t="s">
        <v>42</v>
      </c>
      <c r="EH464" s="2">
        <v>109</v>
      </c>
      <c r="EI464" s="2" t="s">
        <v>43</v>
      </c>
      <c r="EJ464" s="2">
        <v>1</v>
      </c>
      <c r="EK464" s="2">
        <v>400002</v>
      </c>
      <c r="EL464" s="2" t="s">
        <v>43</v>
      </c>
      <c r="EM464" s="2" t="s">
        <v>44</v>
      </c>
      <c r="EN464" s="2"/>
      <c r="EO464" s="2" t="s">
        <v>3</v>
      </c>
      <c r="EP464" s="2"/>
      <c r="EQ464" s="2">
        <v>1703936</v>
      </c>
      <c r="ER464" s="2">
        <v>23.68</v>
      </c>
      <c r="ES464" s="2">
        <v>266.67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5</v>
      </c>
      <c r="FA464" s="2"/>
      <c r="FB464" s="2"/>
      <c r="FC464" s="2">
        <v>0</v>
      </c>
      <c r="FD464" s="2">
        <v>18</v>
      </c>
      <c r="FE464" s="2"/>
      <c r="FF464" s="2">
        <v>266.67</v>
      </c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v>0</v>
      </c>
      <c r="FS464" s="2">
        <v>0</v>
      </c>
      <c r="FT464" s="2"/>
      <c r="FU464" s="2"/>
      <c r="FV464" s="2"/>
      <c r="FW464" s="2"/>
      <c r="FX464" s="2">
        <v>78</v>
      </c>
      <c r="FY464" s="2">
        <v>57</v>
      </c>
      <c r="FZ464" s="2"/>
      <c r="GA464" s="2" t="s">
        <v>3</v>
      </c>
      <c r="GB464" s="2"/>
      <c r="GC464" s="2"/>
      <c r="GD464" s="2">
        <v>1</v>
      </c>
      <c r="GE464" s="2"/>
      <c r="GF464" s="2">
        <v>1058071409</v>
      </c>
      <c r="GG464" s="2">
        <v>2</v>
      </c>
      <c r="GH464" s="2">
        <v>3</v>
      </c>
      <c r="GI464" s="2">
        <v>-2</v>
      </c>
      <c r="GJ464" s="2">
        <v>0</v>
      </c>
      <c r="GK464" s="2">
        <v>0</v>
      </c>
      <c r="GL464" s="2">
        <f t="shared" si="483"/>
        <v>0</v>
      </c>
      <c r="GM464" s="2">
        <f>ROUND(O464+X464+Y464,2)+GX464</f>
        <v>19200.240000000002</v>
      </c>
      <c r="GN464" s="2">
        <f t="shared" si="484"/>
        <v>0</v>
      </c>
      <c r="GO464" s="2">
        <f t="shared" si="485"/>
        <v>19200.240000000002</v>
      </c>
      <c r="GP464" s="2">
        <f t="shared" si="486"/>
        <v>0</v>
      </c>
      <c r="GQ464" s="2"/>
      <c r="GR464" s="2">
        <v>1</v>
      </c>
      <c r="GS464" s="2">
        <v>1</v>
      </c>
      <c r="GT464" s="2">
        <v>0</v>
      </c>
      <c r="GU464" s="2" t="s">
        <v>3</v>
      </c>
      <c r="GV464" s="2">
        <f t="shared" si="487"/>
        <v>0</v>
      </c>
      <c r="GW464" s="2">
        <v>1</v>
      </c>
      <c r="GX464" s="2">
        <f t="shared" si="488"/>
        <v>0</v>
      </c>
      <c r="GY464" s="2"/>
      <c r="GZ464" s="2"/>
      <c r="HA464" s="2">
        <v>0</v>
      </c>
      <c r="HB464" s="2">
        <v>0</v>
      </c>
      <c r="HC464" s="2">
        <f t="shared" si="489"/>
        <v>0</v>
      </c>
      <c r="HD464" s="2"/>
      <c r="HE464" s="2" t="s">
        <v>3</v>
      </c>
      <c r="HF464" s="2" t="s">
        <v>3</v>
      </c>
      <c r="HG464" s="2">
        <f>ROUND(AC464*I464,2)</f>
        <v>19200.240000000002</v>
      </c>
      <c r="HH464" s="2"/>
      <c r="HI464" s="2"/>
      <c r="HJ464" s="2"/>
      <c r="HK464" s="2"/>
      <c r="HL464" s="2"/>
      <c r="HM464" s="2" t="s">
        <v>3</v>
      </c>
      <c r="HN464" s="2" t="s">
        <v>45</v>
      </c>
      <c r="HO464" s="2" t="s">
        <v>46</v>
      </c>
      <c r="HP464" s="2" t="s">
        <v>43</v>
      </c>
      <c r="HQ464" s="2" t="s">
        <v>43</v>
      </c>
      <c r="HR464" s="2"/>
      <c r="HS464" s="2">
        <v>0</v>
      </c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">
      <c r="A465">
        <v>17</v>
      </c>
      <c r="B465">
        <v>1</v>
      </c>
      <c r="E465" t="s">
        <v>544</v>
      </c>
      <c r="F465" t="s">
        <v>545</v>
      </c>
      <c r="G465" t="s">
        <v>546</v>
      </c>
      <c r="H465" t="s">
        <v>51</v>
      </c>
      <c r="I465">
        <v>72</v>
      </c>
      <c r="J465">
        <v>0</v>
      </c>
      <c r="K465">
        <v>72</v>
      </c>
      <c r="O465">
        <f t="shared" si="461"/>
        <v>19584</v>
      </c>
      <c r="P465">
        <f>ROUND(CQ465*I465,2)</f>
        <v>19584</v>
      </c>
      <c r="Q465">
        <f t="shared" si="462"/>
        <v>0</v>
      </c>
      <c r="R465">
        <f t="shared" si="463"/>
        <v>0</v>
      </c>
      <c r="S465">
        <f t="shared" si="464"/>
        <v>0</v>
      </c>
      <c r="T465">
        <f t="shared" si="465"/>
        <v>0</v>
      </c>
      <c r="U465">
        <f t="shared" si="466"/>
        <v>0</v>
      </c>
      <c r="V465">
        <f t="shared" si="467"/>
        <v>0</v>
      </c>
      <c r="W465">
        <f t="shared" si="468"/>
        <v>0</v>
      </c>
      <c r="X465">
        <f t="shared" si="469"/>
        <v>0</v>
      </c>
      <c r="Y465">
        <f t="shared" si="470"/>
        <v>0</v>
      </c>
      <c r="AA465">
        <v>64966525</v>
      </c>
      <c r="AB465">
        <f t="shared" si="471"/>
        <v>272</v>
      </c>
      <c r="AC465">
        <f t="shared" si="496"/>
        <v>272</v>
      </c>
      <c r="AD465">
        <f t="shared" si="497"/>
        <v>0</v>
      </c>
      <c r="AE465">
        <f t="shared" si="498"/>
        <v>0</v>
      </c>
      <c r="AF465">
        <f t="shared" si="498"/>
        <v>0</v>
      </c>
      <c r="AG465">
        <f t="shared" si="472"/>
        <v>0</v>
      </c>
      <c r="AH465">
        <f t="shared" si="499"/>
        <v>0</v>
      </c>
      <c r="AI465">
        <f t="shared" si="499"/>
        <v>0</v>
      </c>
      <c r="AJ465">
        <f t="shared" si="473"/>
        <v>0</v>
      </c>
      <c r="AK465">
        <v>272</v>
      </c>
      <c r="AL465">
        <v>272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78</v>
      </c>
      <c r="AU465">
        <v>57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9.66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3</v>
      </c>
      <c r="BM465">
        <v>400002</v>
      </c>
      <c r="BN465">
        <v>0</v>
      </c>
      <c r="BO465" t="s">
        <v>3</v>
      </c>
      <c r="BP465">
        <v>0</v>
      </c>
      <c r="BQ465">
        <v>7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78</v>
      </c>
      <c r="CA465">
        <v>57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474"/>
        <v>19584</v>
      </c>
      <c r="CQ465">
        <f>AC465</f>
        <v>272</v>
      </c>
      <c r="CR465">
        <f>(((ET465)-(EU465)*BS465)+AE465*BS465)</f>
        <v>0</v>
      </c>
      <c r="CS465">
        <f t="shared" si="477"/>
        <v>0</v>
      </c>
      <c r="CT465">
        <f t="shared" si="478"/>
        <v>0</v>
      </c>
      <c r="CU465">
        <f t="shared" si="479"/>
        <v>0</v>
      </c>
      <c r="CV465">
        <f t="shared" si="480"/>
        <v>0</v>
      </c>
      <c r="CW465">
        <f t="shared" si="481"/>
        <v>0</v>
      </c>
      <c r="CX465">
        <f t="shared" si="482"/>
        <v>0</v>
      </c>
      <c r="CY465">
        <f t="shared" si="500"/>
        <v>0</v>
      </c>
      <c r="CZ465">
        <f t="shared" si="501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1010</v>
      </c>
      <c r="DV465" t="s">
        <v>51</v>
      </c>
      <c r="DW465" t="s">
        <v>51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49994505</v>
      </c>
      <c r="EF465">
        <v>7</v>
      </c>
      <c r="EG465" t="s">
        <v>42</v>
      </c>
      <c r="EH465">
        <v>109</v>
      </c>
      <c r="EI465" t="s">
        <v>43</v>
      </c>
      <c r="EJ465">
        <v>1</v>
      </c>
      <c r="EK465">
        <v>400002</v>
      </c>
      <c r="EL465" t="s">
        <v>43</v>
      </c>
      <c r="EM465" t="s">
        <v>44</v>
      </c>
      <c r="EO465" t="s">
        <v>3</v>
      </c>
      <c r="EQ465">
        <v>1703936</v>
      </c>
      <c r="ER465">
        <v>272</v>
      </c>
      <c r="ES465">
        <v>272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5</v>
      </c>
      <c r="FC465">
        <v>0</v>
      </c>
      <c r="FD465">
        <v>18</v>
      </c>
      <c r="FF465">
        <v>266.67</v>
      </c>
      <c r="FQ465">
        <v>0</v>
      </c>
      <c r="FR465">
        <v>0</v>
      </c>
      <c r="FS465">
        <v>0</v>
      </c>
      <c r="FX465">
        <v>78</v>
      </c>
      <c r="FY465">
        <v>57</v>
      </c>
      <c r="GA465" t="s">
        <v>547</v>
      </c>
      <c r="GD465">
        <v>0</v>
      </c>
      <c r="GF465">
        <v>1058071409</v>
      </c>
      <c r="GG465">
        <v>2</v>
      </c>
      <c r="GH465">
        <v>3</v>
      </c>
      <c r="GI465">
        <v>5</v>
      </c>
      <c r="GJ465">
        <v>0</v>
      </c>
      <c r="GK465">
        <f>ROUND(R465*(S12)/100,2)</f>
        <v>0</v>
      </c>
      <c r="GL465">
        <f t="shared" si="483"/>
        <v>0</v>
      </c>
      <c r="GM465">
        <f>ROUND(O465+X465+Y465+GK465,2)+GX465</f>
        <v>19584</v>
      </c>
      <c r="GN465">
        <f t="shared" si="484"/>
        <v>0</v>
      </c>
      <c r="GO465">
        <f t="shared" si="485"/>
        <v>19584</v>
      </c>
      <c r="GP465">
        <f t="shared" si="486"/>
        <v>0</v>
      </c>
      <c r="GR465">
        <v>1</v>
      </c>
      <c r="GS465">
        <v>1</v>
      </c>
      <c r="GT465">
        <v>0</v>
      </c>
      <c r="GU465" t="s">
        <v>3</v>
      </c>
      <c r="GV465">
        <f t="shared" si="487"/>
        <v>0</v>
      </c>
      <c r="GW465">
        <v>1</v>
      </c>
      <c r="GX465">
        <f t="shared" si="488"/>
        <v>0</v>
      </c>
      <c r="HA465">
        <v>0</v>
      </c>
      <c r="HB465">
        <v>0</v>
      </c>
      <c r="HC465">
        <f t="shared" si="489"/>
        <v>0</v>
      </c>
      <c r="HE465" t="s">
        <v>48</v>
      </c>
      <c r="HF465" t="s">
        <v>38</v>
      </c>
      <c r="HG465">
        <f>ROUND(AC465*I465,2)</f>
        <v>19584</v>
      </c>
      <c r="HM465" t="s">
        <v>3</v>
      </c>
      <c r="HN465" t="s">
        <v>45</v>
      </c>
      <c r="HO465" t="s">
        <v>46</v>
      </c>
      <c r="HP465" t="s">
        <v>43</v>
      </c>
      <c r="HQ465" t="s">
        <v>43</v>
      </c>
      <c r="HS465">
        <v>0</v>
      </c>
      <c r="IK465">
        <v>0</v>
      </c>
    </row>
    <row r="466" spans="1:255" x14ac:dyDescent="0.2">
      <c r="A466" s="2">
        <v>17</v>
      </c>
      <c r="B466" s="2">
        <v>1</v>
      </c>
      <c r="C466" s="2">
        <f>ROW(SmtRes!A967)</f>
        <v>967</v>
      </c>
      <c r="D466" s="2">
        <f>ROW(EtalonRes!A987)</f>
        <v>987</v>
      </c>
      <c r="E466" s="2" t="s">
        <v>548</v>
      </c>
      <c r="F466" s="2" t="s">
        <v>549</v>
      </c>
      <c r="G466" s="2" t="s">
        <v>550</v>
      </c>
      <c r="H466" s="2" t="s">
        <v>551</v>
      </c>
      <c r="I466" s="2">
        <f>ROUND(ROUND(8/10,4)*3,7)</f>
        <v>2.4</v>
      </c>
      <c r="J466" s="2">
        <v>0</v>
      </c>
      <c r="K466" s="2">
        <f>ROUND(ROUND(8/10,4)*3,7)</f>
        <v>2.4</v>
      </c>
      <c r="L466" s="2"/>
      <c r="M466" s="2"/>
      <c r="N466" s="2"/>
      <c r="O466" s="2">
        <f t="shared" si="461"/>
        <v>269.02</v>
      </c>
      <c r="P466" s="2">
        <f>ROUND(CQ466*I466,2)</f>
        <v>64.489999999999995</v>
      </c>
      <c r="Q466" s="2">
        <f t="shared" si="462"/>
        <v>0</v>
      </c>
      <c r="R466" s="2">
        <f t="shared" si="463"/>
        <v>0</v>
      </c>
      <c r="S466" s="2">
        <f t="shared" si="464"/>
        <v>204.53</v>
      </c>
      <c r="T466" s="2">
        <f t="shared" si="465"/>
        <v>0</v>
      </c>
      <c r="U466" s="2">
        <f t="shared" si="466"/>
        <v>22.5504</v>
      </c>
      <c r="V466" s="2">
        <f t="shared" si="467"/>
        <v>0</v>
      </c>
      <c r="W466" s="2">
        <f t="shared" si="468"/>
        <v>0</v>
      </c>
      <c r="X466" s="2">
        <f t="shared" si="469"/>
        <v>200.44</v>
      </c>
      <c r="Y466" s="2">
        <f t="shared" si="470"/>
        <v>118.63</v>
      </c>
      <c r="Z466" s="2"/>
      <c r="AA466" s="2">
        <v>64966527</v>
      </c>
      <c r="AB466" s="2">
        <f t="shared" si="471"/>
        <v>112.09</v>
      </c>
      <c r="AC466" s="2">
        <f>ROUND(((ES466*ROUND(1,7))),2)</f>
        <v>26.87</v>
      </c>
      <c r="AD466" s="2">
        <f>ROUND(((((ET466*ROUND(1.2,7)))-((EU466*ROUND(1.2,7))))+AE466),2)</f>
        <v>0</v>
      </c>
      <c r="AE466" s="2">
        <f>ROUND(((EU466*ROUND(1.2,7))),2)</f>
        <v>0</v>
      </c>
      <c r="AF466" s="2">
        <f>ROUND(((EV466*ROUND(1.2,7))),2)</f>
        <v>85.22</v>
      </c>
      <c r="AG466" s="2">
        <f t="shared" si="472"/>
        <v>0</v>
      </c>
      <c r="AH466" s="2">
        <f>((EW466*ROUND(1.2,7)))</f>
        <v>9.395999999999999</v>
      </c>
      <c r="AI466" s="2">
        <f>((EX466*ROUND(1.2,7)))</f>
        <v>0</v>
      </c>
      <c r="AJ466" s="2">
        <f t="shared" si="473"/>
        <v>0</v>
      </c>
      <c r="AK466" s="2">
        <v>97.89</v>
      </c>
      <c r="AL466" s="2">
        <v>26.87</v>
      </c>
      <c r="AM466" s="2">
        <v>0</v>
      </c>
      <c r="AN466" s="2">
        <v>0</v>
      </c>
      <c r="AO466" s="2">
        <v>71.02</v>
      </c>
      <c r="AP466" s="2">
        <v>0</v>
      </c>
      <c r="AQ466" s="2">
        <v>7.83</v>
      </c>
      <c r="AR466" s="2">
        <v>0</v>
      </c>
      <c r="AS466" s="2">
        <v>0</v>
      </c>
      <c r="AT466" s="2">
        <v>98</v>
      </c>
      <c r="AU466" s="2">
        <v>58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0</v>
      </c>
      <c r="BI466" s="2">
        <v>1</v>
      </c>
      <c r="BJ466" s="2" t="s">
        <v>552</v>
      </c>
      <c r="BK466" s="2"/>
      <c r="BL466" s="2"/>
      <c r="BM466" s="2">
        <v>34001</v>
      </c>
      <c r="BN466" s="2">
        <v>0</v>
      </c>
      <c r="BO466" s="2" t="s">
        <v>3</v>
      </c>
      <c r="BP466" s="2">
        <v>0</v>
      </c>
      <c r="BQ466" s="2">
        <v>2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98</v>
      </c>
      <c r="CA466" s="2">
        <v>58</v>
      </c>
      <c r="CB466" s="2" t="s">
        <v>3</v>
      </c>
      <c r="CC466" s="2"/>
      <c r="CD466" s="2"/>
      <c r="CE466" s="2">
        <v>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443</v>
      </c>
      <c r="CO466" s="2">
        <v>0</v>
      </c>
      <c r="CP466" s="2">
        <f t="shared" si="474"/>
        <v>269.02</v>
      </c>
      <c r="CQ466" s="2">
        <f>AC466*BC466</f>
        <v>26.87</v>
      </c>
      <c r="CR466" s="2">
        <f>((((ET466*ROUND(1.2,7)))*BB466-((EU466*ROUND(1.2,7)))*BS466)+AE466*BS466)</f>
        <v>0</v>
      </c>
      <c r="CS466" s="2">
        <f t="shared" si="477"/>
        <v>0</v>
      </c>
      <c r="CT466" s="2">
        <f t="shared" si="478"/>
        <v>85.22</v>
      </c>
      <c r="CU466" s="2">
        <f t="shared" si="479"/>
        <v>0</v>
      </c>
      <c r="CV466" s="2">
        <f t="shared" si="480"/>
        <v>9.395999999999999</v>
      </c>
      <c r="CW466" s="2">
        <f t="shared" si="481"/>
        <v>0</v>
      </c>
      <c r="CX466" s="2">
        <f t="shared" si="482"/>
        <v>0</v>
      </c>
      <c r="CY466" s="2">
        <f t="shared" si="500"/>
        <v>200.43939999999998</v>
      </c>
      <c r="CZ466" s="2">
        <f t="shared" si="501"/>
        <v>118.62739999999999</v>
      </c>
      <c r="DA466" s="2"/>
      <c r="DB466" s="2"/>
      <c r="DC466" s="2" t="s">
        <v>3</v>
      </c>
      <c r="DD466" s="2" t="s">
        <v>123</v>
      </c>
      <c r="DE466" s="2" t="s">
        <v>124</v>
      </c>
      <c r="DF466" s="2" t="s">
        <v>124</v>
      </c>
      <c r="DG466" s="2" t="s">
        <v>124</v>
      </c>
      <c r="DH466" s="2" t="s">
        <v>3</v>
      </c>
      <c r="DI466" s="2" t="s">
        <v>124</v>
      </c>
      <c r="DJ466" s="2" t="s">
        <v>124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1013</v>
      </c>
      <c r="DV466" s="2" t="s">
        <v>551</v>
      </c>
      <c r="DW466" s="2" t="s">
        <v>551</v>
      </c>
      <c r="DX466" s="2">
        <v>1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49994270</v>
      </c>
      <c r="EF466" s="2">
        <v>2</v>
      </c>
      <c r="EG466" s="2" t="s">
        <v>74</v>
      </c>
      <c r="EH466" s="2">
        <v>28</v>
      </c>
      <c r="EI466" s="2" t="s">
        <v>553</v>
      </c>
      <c r="EJ466" s="2">
        <v>1</v>
      </c>
      <c r="EK466" s="2">
        <v>34001</v>
      </c>
      <c r="EL466" s="2" t="s">
        <v>554</v>
      </c>
      <c r="EM466" s="2" t="s">
        <v>555</v>
      </c>
      <c r="EN466" s="2"/>
      <c r="EO466" s="2" t="s">
        <v>444</v>
      </c>
      <c r="EP466" s="2"/>
      <c r="EQ466" s="2">
        <v>131072</v>
      </c>
      <c r="ER466" s="2">
        <v>97.89</v>
      </c>
      <c r="ES466" s="2">
        <v>26.87</v>
      </c>
      <c r="ET466" s="2">
        <v>0</v>
      </c>
      <c r="EU466" s="2">
        <v>0</v>
      </c>
      <c r="EV466" s="2">
        <v>71.02</v>
      </c>
      <c r="EW466" s="2">
        <v>7.83</v>
      </c>
      <c r="EX466" s="2">
        <v>0</v>
      </c>
      <c r="EY466" s="2">
        <v>0</v>
      </c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v>0</v>
      </c>
      <c r="FS466" s="2">
        <v>0</v>
      </c>
      <c r="FT466" s="2"/>
      <c r="FU466" s="2"/>
      <c r="FV466" s="2"/>
      <c r="FW466" s="2"/>
      <c r="FX466" s="2">
        <v>98</v>
      </c>
      <c r="FY466" s="2">
        <v>58</v>
      </c>
      <c r="FZ466" s="2"/>
      <c r="GA466" s="2" t="s">
        <v>3</v>
      </c>
      <c r="GB466" s="2"/>
      <c r="GC466" s="2"/>
      <c r="GD466" s="2">
        <v>1</v>
      </c>
      <c r="GE466" s="2"/>
      <c r="GF466" s="2">
        <v>-1244195730</v>
      </c>
      <c r="GG466" s="2">
        <v>2</v>
      </c>
      <c r="GH466" s="2">
        <v>1</v>
      </c>
      <c r="GI466" s="2">
        <v>-2</v>
      </c>
      <c r="GJ466" s="2">
        <v>0</v>
      </c>
      <c r="GK466" s="2">
        <v>0</v>
      </c>
      <c r="GL466" s="2">
        <f t="shared" si="483"/>
        <v>0</v>
      </c>
      <c r="GM466" s="2">
        <f>ROUND(O466+X466+Y466,2)+GX466</f>
        <v>588.09</v>
      </c>
      <c r="GN466" s="2">
        <f t="shared" si="484"/>
        <v>588.09</v>
      </c>
      <c r="GO466" s="2">
        <f t="shared" si="485"/>
        <v>0</v>
      </c>
      <c r="GP466" s="2">
        <f t="shared" si="486"/>
        <v>0</v>
      </c>
      <c r="GQ466" s="2"/>
      <c r="GR466" s="2">
        <v>0</v>
      </c>
      <c r="GS466" s="2">
        <v>3</v>
      </c>
      <c r="GT466" s="2">
        <v>0</v>
      </c>
      <c r="GU466" s="2" t="s">
        <v>3</v>
      </c>
      <c r="GV466" s="2">
        <f t="shared" si="487"/>
        <v>0</v>
      </c>
      <c r="GW466" s="2">
        <v>1</v>
      </c>
      <c r="GX466" s="2">
        <f t="shared" si="488"/>
        <v>0</v>
      </c>
      <c r="GY466" s="2"/>
      <c r="GZ466" s="2"/>
      <c r="HA466" s="2">
        <v>0</v>
      </c>
      <c r="HB466" s="2">
        <v>0</v>
      </c>
      <c r="HC466" s="2">
        <f t="shared" si="489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556</v>
      </c>
      <c r="HO466" s="2" t="s">
        <v>557</v>
      </c>
      <c r="HP466" s="2" t="s">
        <v>558</v>
      </c>
      <c r="HQ466" s="2" t="s">
        <v>558</v>
      </c>
      <c r="HR466" s="2"/>
      <c r="HS466" s="2">
        <v>0</v>
      </c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">
      <c r="A467">
        <v>17</v>
      </c>
      <c r="B467">
        <v>1</v>
      </c>
      <c r="C467">
        <f>ROW(SmtRes!A970)</f>
        <v>970</v>
      </c>
      <c r="D467">
        <f>ROW(EtalonRes!A990)</f>
        <v>990</v>
      </c>
      <c r="E467" t="s">
        <v>548</v>
      </c>
      <c r="F467" t="s">
        <v>549</v>
      </c>
      <c r="G467" t="s">
        <v>550</v>
      </c>
      <c r="H467" t="s">
        <v>551</v>
      </c>
      <c r="I467">
        <f>ROUND(ROUND(8/10,4)*3,7)</f>
        <v>2.4</v>
      </c>
      <c r="J467">
        <v>0</v>
      </c>
      <c r="K467">
        <f>ROUND(ROUND(8/10,4)*3,7)</f>
        <v>2.4</v>
      </c>
      <c r="O467">
        <f t="shared" si="461"/>
        <v>10944.12</v>
      </c>
      <c r="P467">
        <f>ROUND(CQ467*I467,2)</f>
        <v>527.51</v>
      </c>
      <c r="Q467">
        <f t="shared" si="462"/>
        <v>0</v>
      </c>
      <c r="R467">
        <f t="shared" si="463"/>
        <v>0</v>
      </c>
      <c r="S467">
        <f t="shared" si="464"/>
        <v>10416.61</v>
      </c>
      <c r="T467">
        <f t="shared" si="465"/>
        <v>0</v>
      </c>
      <c r="U467">
        <f t="shared" si="466"/>
        <v>22.5504</v>
      </c>
      <c r="V467">
        <f t="shared" si="467"/>
        <v>0</v>
      </c>
      <c r="W467">
        <f t="shared" si="468"/>
        <v>0</v>
      </c>
      <c r="X467">
        <f t="shared" si="469"/>
        <v>10208.280000000001</v>
      </c>
      <c r="Y467">
        <f t="shared" si="470"/>
        <v>6041.63</v>
      </c>
      <c r="AA467">
        <v>64966525</v>
      </c>
      <c r="AB467">
        <f t="shared" si="471"/>
        <v>112.09</v>
      </c>
      <c r="AC467">
        <f>ROUND(((ES467*ROUND(1,7))),2)</f>
        <v>26.87</v>
      </c>
      <c r="AD467">
        <f>ROUND(((((ET467*ROUND(1.2,7)))-((EU467*ROUND(1.2,7))))+AE467),2)</f>
        <v>0</v>
      </c>
      <c r="AE467">
        <f>ROUND(((EU467*ROUND(1.2,7))),2)</f>
        <v>0</v>
      </c>
      <c r="AF467">
        <f>ROUND(((EV467*ROUND(1.2,7))),2)</f>
        <v>85.22</v>
      </c>
      <c r="AG467">
        <f t="shared" si="472"/>
        <v>0</v>
      </c>
      <c r="AH467">
        <f>((EW467*ROUND(1.2,7)))</f>
        <v>9.395999999999999</v>
      </c>
      <c r="AI467">
        <f>((EX467*ROUND(1.2,7)))</f>
        <v>0</v>
      </c>
      <c r="AJ467">
        <f t="shared" si="473"/>
        <v>0</v>
      </c>
      <c r="AK467">
        <v>97.89</v>
      </c>
      <c r="AL467">
        <v>26.87</v>
      </c>
      <c r="AM467">
        <v>0</v>
      </c>
      <c r="AN467">
        <v>0</v>
      </c>
      <c r="AO467">
        <v>71.02</v>
      </c>
      <c r="AP467">
        <v>0</v>
      </c>
      <c r="AQ467">
        <v>7.83</v>
      </c>
      <c r="AR467">
        <v>0</v>
      </c>
      <c r="AS467">
        <v>0</v>
      </c>
      <c r="AT467">
        <v>98</v>
      </c>
      <c r="AU467">
        <v>58</v>
      </c>
      <c r="AV467">
        <v>1</v>
      </c>
      <c r="AW467">
        <v>1</v>
      </c>
      <c r="AZ467">
        <v>1</v>
      </c>
      <c r="BA467">
        <v>50.93</v>
      </c>
      <c r="BB467">
        <v>1</v>
      </c>
      <c r="BC467">
        <v>8.18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1</v>
      </c>
      <c r="BJ467" t="s">
        <v>552</v>
      </c>
      <c r="BM467">
        <v>34001</v>
      </c>
      <c r="BN467">
        <v>0</v>
      </c>
      <c r="BO467" t="s">
        <v>549</v>
      </c>
      <c r="BP467">
        <v>1</v>
      </c>
      <c r="BQ467">
        <v>2</v>
      </c>
      <c r="BR467">
        <v>0</v>
      </c>
      <c r="BS467">
        <v>50.93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98</v>
      </c>
      <c r="CA467">
        <v>58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443</v>
      </c>
      <c r="CO467">
        <v>0</v>
      </c>
      <c r="CP467">
        <f t="shared" si="474"/>
        <v>10944.12</v>
      </c>
      <c r="CQ467">
        <f>AC467*BC467</f>
        <v>219.79660000000001</v>
      </c>
      <c r="CR467">
        <f>((((ET467*ROUND(1.2,7)))*BB467-((EU467*ROUND(1.2,7)))*BS467)+AE467*BS467)</f>
        <v>0</v>
      </c>
      <c r="CS467">
        <f t="shared" si="477"/>
        <v>0</v>
      </c>
      <c r="CT467">
        <f t="shared" si="478"/>
        <v>4340.2546000000002</v>
      </c>
      <c r="CU467">
        <f t="shared" si="479"/>
        <v>0</v>
      </c>
      <c r="CV467">
        <f t="shared" si="480"/>
        <v>9.395999999999999</v>
      </c>
      <c r="CW467">
        <f t="shared" si="481"/>
        <v>0</v>
      </c>
      <c r="CX467">
        <f t="shared" si="482"/>
        <v>0</v>
      </c>
      <c r="CY467">
        <f t="shared" si="500"/>
        <v>10208.2778</v>
      </c>
      <c r="CZ467">
        <f t="shared" si="501"/>
        <v>6041.6337999999996</v>
      </c>
      <c r="DC467" t="s">
        <v>3</v>
      </c>
      <c r="DD467" t="s">
        <v>123</v>
      </c>
      <c r="DE467" t="s">
        <v>124</v>
      </c>
      <c r="DF467" t="s">
        <v>124</v>
      </c>
      <c r="DG467" t="s">
        <v>124</v>
      </c>
      <c r="DH467" t="s">
        <v>3</v>
      </c>
      <c r="DI467" t="s">
        <v>124</v>
      </c>
      <c r="DJ467" t="s">
        <v>124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551</v>
      </c>
      <c r="DW467" t="s">
        <v>551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49994270</v>
      </c>
      <c r="EF467">
        <v>2</v>
      </c>
      <c r="EG467" t="s">
        <v>74</v>
      </c>
      <c r="EH467">
        <v>28</v>
      </c>
      <c r="EI467" t="s">
        <v>553</v>
      </c>
      <c r="EJ467">
        <v>1</v>
      </c>
      <c r="EK467">
        <v>34001</v>
      </c>
      <c r="EL467" t="s">
        <v>554</v>
      </c>
      <c r="EM467" t="s">
        <v>555</v>
      </c>
      <c r="EO467" t="s">
        <v>444</v>
      </c>
      <c r="EQ467">
        <v>131072</v>
      </c>
      <c r="ER467">
        <v>97.89</v>
      </c>
      <c r="ES467">
        <v>26.87</v>
      </c>
      <c r="ET467">
        <v>0</v>
      </c>
      <c r="EU467">
        <v>0</v>
      </c>
      <c r="EV467">
        <v>71.02</v>
      </c>
      <c r="EW467">
        <v>7.83</v>
      </c>
      <c r="EX467">
        <v>0</v>
      </c>
      <c r="EY467">
        <v>0</v>
      </c>
      <c r="FQ467">
        <v>0</v>
      </c>
      <c r="FR467">
        <v>0</v>
      </c>
      <c r="FS467">
        <v>0</v>
      </c>
      <c r="FX467">
        <v>98</v>
      </c>
      <c r="FY467">
        <v>58</v>
      </c>
      <c r="GA467" t="s">
        <v>3</v>
      </c>
      <c r="GD467">
        <v>0</v>
      </c>
      <c r="GF467">
        <v>-1244195730</v>
      </c>
      <c r="GG467">
        <v>2</v>
      </c>
      <c r="GH467">
        <v>1</v>
      </c>
      <c r="GI467">
        <v>2</v>
      </c>
      <c r="GJ467">
        <v>0</v>
      </c>
      <c r="GK467">
        <f>ROUND(R467*(S12)/100,2)</f>
        <v>0</v>
      </c>
      <c r="GL467">
        <f t="shared" si="483"/>
        <v>0</v>
      </c>
      <c r="GM467">
        <f>ROUND(O467+X467+Y467+GK467,2)+GX467</f>
        <v>27194.03</v>
      </c>
      <c r="GN467">
        <f t="shared" si="484"/>
        <v>27194.03</v>
      </c>
      <c r="GO467">
        <f t="shared" si="485"/>
        <v>0</v>
      </c>
      <c r="GP467">
        <f t="shared" si="486"/>
        <v>0</v>
      </c>
      <c r="GR467">
        <v>0</v>
      </c>
      <c r="GS467">
        <v>3</v>
      </c>
      <c r="GT467">
        <v>0</v>
      </c>
      <c r="GU467" t="s">
        <v>3</v>
      </c>
      <c r="GV467">
        <f t="shared" si="487"/>
        <v>0</v>
      </c>
      <c r="GW467">
        <v>1</v>
      </c>
      <c r="GX467">
        <f t="shared" si="488"/>
        <v>0</v>
      </c>
      <c r="HA467">
        <v>0</v>
      </c>
      <c r="HB467">
        <v>0</v>
      </c>
      <c r="HC467">
        <f t="shared" si="489"/>
        <v>0</v>
      </c>
      <c r="HE467" t="s">
        <v>3</v>
      </c>
      <c r="HF467" t="s">
        <v>3</v>
      </c>
      <c r="HM467" t="s">
        <v>3</v>
      </c>
      <c r="HN467" t="s">
        <v>556</v>
      </c>
      <c r="HO467" t="s">
        <v>557</v>
      </c>
      <c r="HP467" t="s">
        <v>558</v>
      </c>
      <c r="HQ467" t="s">
        <v>558</v>
      </c>
      <c r="HS467">
        <v>0</v>
      </c>
      <c r="IK467">
        <v>0</v>
      </c>
    </row>
    <row r="468" spans="1:255" x14ac:dyDescent="0.2">
      <c r="A468" s="2">
        <v>17</v>
      </c>
      <c r="B468" s="2">
        <v>1</v>
      </c>
      <c r="C468" s="2"/>
      <c r="D468" s="2"/>
      <c r="E468" s="2" t="s">
        <v>559</v>
      </c>
      <c r="F468" s="2" t="s">
        <v>560</v>
      </c>
      <c r="G468" s="2" t="s">
        <v>561</v>
      </c>
      <c r="H468" s="2" t="s">
        <v>41</v>
      </c>
      <c r="I468" s="2">
        <f>ROUND(12*1.3*3,7)</f>
        <v>46.8</v>
      </c>
      <c r="J468" s="2">
        <v>0</v>
      </c>
      <c r="K468" s="2">
        <f>ROUND(12*1.3*3,7)</f>
        <v>46.8</v>
      </c>
      <c r="L468" s="2"/>
      <c r="M468" s="2"/>
      <c r="N468" s="2"/>
      <c r="O468" s="2">
        <f t="shared" si="461"/>
        <v>43094.84</v>
      </c>
      <c r="P468" s="2">
        <f>ROUND(ROUND(CQ468*I468,2)/BC468,2)</f>
        <v>43094.84</v>
      </c>
      <c r="Q468" s="2">
        <f t="shared" si="462"/>
        <v>0</v>
      </c>
      <c r="R468" s="2">
        <f t="shared" si="463"/>
        <v>0</v>
      </c>
      <c r="S468" s="2">
        <f t="shared" si="464"/>
        <v>0</v>
      </c>
      <c r="T468" s="2">
        <f t="shared" si="465"/>
        <v>0</v>
      </c>
      <c r="U468" s="2">
        <f t="shared" si="466"/>
        <v>0</v>
      </c>
      <c r="V468" s="2">
        <f t="shared" si="467"/>
        <v>0</v>
      </c>
      <c r="W468" s="2">
        <f t="shared" si="468"/>
        <v>0</v>
      </c>
      <c r="X468" s="2">
        <f t="shared" si="469"/>
        <v>0</v>
      </c>
      <c r="Y468" s="2">
        <f t="shared" si="470"/>
        <v>0</v>
      </c>
      <c r="Z468" s="2"/>
      <c r="AA468" s="2">
        <v>64966527</v>
      </c>
      <c r="AB468" s="2">
        <f t="shared" si="471"/>
        <v>920.83</v>
      </c>
      <c r="AC468" s="2">
        <f t="shared" ref="AC468:AC477" si="502">ROUND((ES468),2)</f>
        <v>920.83</v>
      </c>
      <c r="AD468" s="2">
        <f t="shared" ref="AD468:AD477" si="503">ROUND((((ET468)-(EU468))+AE468),2)</f>
        <v>0</v>
      </c>
      <c r="AE468" s="2">
        <f t="shared" ref="AE468:AE477" si="504">ROUND((EU468),2)</f>
        <v>0</v>
      </c>
      <c r="AF468" s="2">
        <f t="shared" ref="AF468:AF477" si="505">ROUND((EV468),2)</f>
        <v>0</v>
      </c>
      <c r="AG468" s="2">
        <f t="shared" si="472"/>
        <v>0</v>
      </c>
      <c r="AH468" s="2">
        <f t="shared" ref="AH468:AH477" si="506">(EW468)</f>
        <v>0</v>
      </c>
      <c r="AI468" s="2">
        <f t="shared" ref="AI468:AI477" si="507">(EX468)</f>
        <v>0</v>
      </c>
      <c r="AJ468" s="2">
        <f t="shared" si="473"/>
        <v>0</v>
      </c>
      <c r="AK468" s="2">
        <v>920.83</v>
      </c>
      <c r="AL468" s="2">
        <v>920.83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78</v>
      </c>
      <c r="AU468" s="2">
        <v>57</v>
      </c>
      <c r="AV468" s="2">
        <v>1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3</v>
      </c>
      <c r="BI468" s="2">
        <v>2</v>
      </c>
      <c r="BJ468" s="2" t="s">
        <v>3</v>
      </c>
      <c r="BK468" s="2"/>
      <c r="BL468" s="2"/>
      <c r="BM468" s="2">
        <v>400002</v>
      </c>
      <c r="BN468" s="2">
        <v>0</v>
      </c>
      <c r="BO468" s="2" t="s">
        <v>3</v>
      </c>
      <c r="BP468" s="2">
        <v>0</v>
      </c>
      <c r="BQ468" s="2">
        <v>7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78</v>
      </c>
      <c r="CA468" s="2">
        <v>57</v>
      </c>
      <c r="CB468" s="2" t="s">
        <v>3</v>
      </c>
      <c r="CC468" s="2"/>
      <c r="CD468" s="2"/>
      <c r="CE468" s="2">
        <v>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3</v>
      </c>
      <c r="CO468" s="2">
        <v>0</v>
      </c>
      <c r="CP468" s="2">
        <f t="shared" si="474"/>
        <v>43094.84</v>
      </c>
      <c r="CQ468" s="2">
        <f>AC468</f>
        <v>920.83</v>
      </c>
      <c r="CR468" s="2">
        <f>(((ET468)-(EU468)*BS468)+AE468*BS468)</f>
        <v>0</v>
      </c>
      <c r="CS468" s="2">
        <f t="shared" si="477"/>
        <v>0</v>
      </c>
      <c r="CT468" s="2">
        <f t="shared" si="478"/>
        <v>0</v>
      </c>
      <c r="CU468" s="2">
        <f t="shared" si="479"/>
        <v>0</v>
      </c>
      <c r="CV468" s="2">
        <f t="shared" si="480"/>
        <v>0</v>
      </c>
      <c r="CW468" s="2">
        <f t="shared" si="481"/>
        <v>0</v>
      </c>
      <c r="CX468" s="2">
        <f t="shared" si="482"/>
        <v>0</v>
      </c>
      <c r="CY468" s="2">
        <f t="shared" si="500"/>
        <v>0</v>
      </c>
      <c r="CZ468" s="2">
        <f t="shared" si="501"/>
        <v>0</v>
      </c>
      <c r="DA468" s="2"/>
      <c r="DB468" s="2"/>
      <c r="DC468" s="2" t="s">
        <v>3</v>
      </c>
      <c r="DD468" s="2" t="s">
        <v>3</v>
      </c>
      <c r="DE468" s="2" t="s">
        <v>3</v>
      </c>
      <c r="DF468" s="2" t="s">
        <v>3</v>
      </c>
      <c r="DG468" s="2" t="s">
        <v>3</v>
      </c>
      <c r="DH468" s="2" t="s">
        <v>3</v>
      </c>
      <c r="DI468" s="2" t="s">
        <v>3</v>
      </c>
      <c r="DJ468" s="2" t="s">
        <v>3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1003</v>
      </c>
      <c r="DV468" s="2" t="s">
        <v>41</v>
      </c>
      <c r="DW468" s="2" t="s">
        <v>41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49994505</v>
      </c>
      <c r="EF468" s="2">
        <v>7</v>
      </c>
      <c r="EG468" s="2" t="s">
        <v>42</v>
      </c>
      <c r="EH468" s="2">
        <v>109</v>
      </c>
      <c r="EI468" s="2" t="s">
        <v>43</v>
      </c>
      <c r="EJ468" s="2">
        <v>1</v>
      </c>
      <c r="EK468" s="2">
        <v>400002</v>
      </c>
      <c r="EL468" s="2" t="s">
        <v>43</v>
      </c>
      <c r="EM468" s="2" t="s">
        <v>44</v>
      </c>
      <c r="EN468" s="2"/>
      <c r="EO468" s="2" t="s">
        <v>3</v>
      </c>
      <c r="EP468" s="2"/>
      <c r="EQ468" s="2">
        <v>1703936</v>
      </c>
      <c r="ER468" s="2">
        <v>23.68</v>
      </c>
      <c r="ES468" s="2">
        <v>920.83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5</v>
      </c>
      <c r="FA468" s="2"/>
      <c r="FB468" s="2"/>
      <c r="FC468" s="2">
        <v>0</v>
      </c>
      <c r="FD468" s="2">
        <v>18</v>
      </c>
      <c r="FE468" s="2"/>
      <c r="FF468" s="2">
        <v>920.83</v>
      </c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v>0</v>
      </c>
      <c r="FS468" s="2">
        <v>0</v>
      </c>
      <c r="FT468" s="2"/>
      <c r="FU468" s="2"/>
      <c r="FV468" s="2"/>
      <c r="FW468" s="2"/>
      <c r="FX468" s="2">
        <v>78</v>
      </c>
      <c r="FY468" s="2">
        <v>57</v>
      </c>
      <c r="FZ468" s="2"/>
      <c r="GA468" s="2" t="s">
        <v>3</v>
      </c>
      <c r="GB468" s="2"/>
      <c r="GC468" s="2"/>
      <c r="GD468" s="2">
        <v>1</v>
      </c>
      <c r="GE468" s="2"/>
      <c r="GF468" s="2">
        <v>-809987864</v>
      </c>
      <c r="GG468" s="2">
        <v>2</v>
      </c>
      <c r="GH468" s="2">
        <v>3</v>
      </c>
      <c r="GI468" s="2">
        <v>-2</v>
      </c>
      <c r="GJ468" s="2">
        <v>0</v>
      </c>
      <c r="GK468" s="2">
        <v>0</v>
      </c>
      <c r="GL468" s="2">
        <f t="shared" si="483"/>
        <v>0</v>
      </c>
      <c r="GM468" s="2">
        <f>ROUND(O468+X468+Y468,2)+GX468</f>
        <v>43094.84</v>
      </c>
      <c r="GN468" s="2">
        <f t="shared" si="484"/>
        <v>0</v>
      </c>
      <c r="GO468" s="2">
        <f t="shared" si="485"/>
        <v>43094.84</v>
      </c>
      <c r="GP468" s="2">
        <f t="shared" si="486"/>
        <v>0</v>
      </c>
      <c r="GQ468" s="2"/>
      <c r="GR468" s="2">
        <v>1</v>
      </c>
      <c r="GS468" s="2">
        <v>1</v>
      </c>
      <c r="GT468" s="2">
        <v>0</v>
      </c>
      <c r="GU468" s="2" t="s">
        <v>3</v>
      </c>
      <c r="GV468" s="2">
        <f t="shared" si="487"/>
        <v>0</v>
      </c>
      <c r="GW468" s="2">
        <v>1</v>
      </c>
      <c r="GX468" s="2">
        <f t="shared" si="488"/>
        <v>0</v>
      </c>
      <c r="GY468" s="2"/>
      <c r="GZ468" s="2"/>
      <c r="HA468" s="2">
        <v>0</v>
      </c>
      <c r="HB468" s="2">
        <v>0</v>
      </c>
      <c r="HC468" s="2">
        <f t="shared" si="489"/>
        <v>0</v>
      </c>
      <c r="HD468" s="2"/>
      <c r="HE468" s="2" t="s">
        <v>3</v>
      </c>
      <c r="HF468" s="2" t="s">
        <v>3</v>
      </c>
      <c r="HG468" s="2">
        <f>ROUND(AC468*I468,2)</f>
        <v>43094.84</v>
      </c>
      <c r="HH468" s="2"/>
      <c r="HI468" s="2"/>
      <c r="HJ468" s="2"/>
      <c r="HK468" s="2"/>
      <c r="HL468" s="2"/>
      <c r="HM468" s="2" t="s">
        <v>3</v>
      </c>
      <c r="HN468" s="2" t="s">
        <v>45</v>
      </c>
      <c r="HO468" s="2" t="s">
        <v>46</v>
      </c>
      <c r="HP468" s="2" t="s">
        <v>43</v>
      </c>
      <c r="HQ468" s="2" t="s">
        <v>43</v>
      </c>
      <c r="HR468" s="2"/>
      <c r="HS468" s="2">
        <v>0</v>
      </c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">
      <c r="A469">
        <v>17</v>
      </c>
      <c r="B469">
        <v>1</v>
      </c>
      <c r="E469" t="s">
        <v>559</v>
      </c>
      <c r="F469" t="s">
        <v>560</v>
      </c>
      <c r="G469" t="s">
        <v>561</v>
      </c>
      <c r="H469" t="s">
        <v>41</v>
      </c>
      <c r="I469">
        <f>ROUND(12*1.3*3,7)</f>
        <v>46.8</v>
      </c>
      <c r="J469">
        <v>0</v>
      </c>
      <c r="K469">
        <f>ROUND(12*1.3*3,7)</f>
        <v>46.8</v>
      </c>
      <c r="O469">
        <f t="shared" si="461"/>
        <v>43956.9</v>
      </c>
      <c r="P469">
        <f t="shared" ref="P469:P481" si="508">ROUND(CQ469*I469,2)</f>
        <v>43956.9</v>
      </c>
      <c r="Q469">
        <f t="shared" si="462"/>
        <v>0</v>
      </c>
      <c r="R469">
        <f t="shared" si="463"/>
        <v>0</v>
      </c>
      <c r="S469">
        <f t="shared" si="464"/>
        <v>0</v>
      </c>
      <c r="T469">
        <f t="shared" si="465"/>
        <v>0</v>
      </c>
      <c r="U469">
        <f t="shared" si="466"/>
        <v>0</v>
      </c>
      <c r="V469">
        <f t="shared" si="467"/>
        <v>0</v>
      </c>
      <c r="W469">
        <f t="shared" si="468"/>
        <v>0</v>
      </c>
      <c r="X469">
        <f t="shared" si="469"/>
        <v>0</v>
      </c>
      <c r="Y469">
        <f t="shared" si="470"/>
        <v>0</v>
      </c>
      <c r="AA469">
        <v>64966525</v>
      </c>
      <c r="AB469">
        <f t="shared" si="471"/>
        <v>939.25</v>
      </c>
      <c r="AC469">
        <f t="shared" si="502"/>
        <v>939.25</v>
      </c>
      <c r="AD469">
        <f t="shared" si="503"/>
        <v>0</v>
      </c>
      <c r="AE469">
        <f t="shared" si="504"/>
        <v>0</v>
      </c>
      <c r="AF469">
        <f t="shared" si="505"/>
        <v>0</v>
      </c>
      <c r="AG469">
        <f t="shared" si="472"/>
        <v>0</v>
      </c>
      <c r="AH469">
        <f t="shared" si="506"/>
        <v>0</v>
      </c>
      <c r="AI469">
        <f t="shared" si="507"/>
        <v>0</v>
      </c>
      <c r="AJ469">
        <f t="shared" si="473"/>
        <v>0</v>
      </c>
      <c r="AK469">
        <v>939.25</v>
      </c>
      <c r="AL469">
        <v>939.25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78</v>
      </c>
      <c r="AU469">
        <v>57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9.66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3</v>
      </c>
      <c r="BM469">
        <v>400002</v>
      </c>
      <c r="BN469">
        <v>0</v>
      </c>
      <c r="BO469" t="s">
        <v>3</v>
      </c>
      <c r="BP469">
        <v>0</v>
      </c>
      <c r="BQ469">
        <v>7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78</v>
      </c>
      <c r="CA469">
        <v>57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474"/>
        <v>43956.9</v>
      </c>
      <c r="CQ469">
        <f>AC469</f>
        <v>939.25</v>
      </c>
      <c r="CR469">
        <f>(((ET469)-(EU469)*BS469)+AE469*BS469)</f>
        <v>0</v>
      </c>
      <c r="CS469">
        <f t="shared" si="477"/>
        <v>0</v>
      </c>
      <c r="CT469">
        <f t="shared" si="478"/>
        <v>0</v>
      </c>
      <c r="CU469">
        <f t="shared" si="479"/>
        <v>0</v>
      </c>
      <c r="CV469">
        <f t="shared" si="480"/>
        <v>0</v>
      </c>
      <c r="CW469">
        <f t="shared" si="481"/>
        <v>0</v>
      </c>
      <c r="CX469">
        <f t="shared" si="482"/>
        <v>0</v>
      </c>
      <c r="CY469">
        <f t="shared" si="500"/>
        <v>0</v>
      </c>
      <c r="CZ469">
        <f t="shared" si="501"/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41</v>
      </c>
      <c r="DW469" t="s">
        <v>41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49994505</v>
      </c>
      <c r="EF469">
        <v>7</v>
      </c>
      <c r="EG469" t="s">
        <v>42</v>
      </c>
      <c r="EH469">
        <v>109</v>
      </c>
      <c r="EI469" t="s">
        <v>43</v>
      </c>
      <c r="EJ469">
        <v>1</v>
      </c>
      <c r="EK469">
        <v>400002</v>
      </c>
      <c r="EL469" t="s">
        <v>43</v>
      </c>
      <c r="EM469" t="s">
        <v>44</v>
      </c>
      <c r="EO469" t="s">
        <v>3</v>
      </c>
      <c r="EQ469">
        <v>1703936</v>
      </c>
      <c r="ER469">
        <v>939.25</v>
      </c>
      <c r="ES469">
        <v>939.25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5</v>
      </c>
      <c r="FC469">
        <v>0</v>
      </c>
      <c r="FD469">
        <v>18</v>
      </c>
      <c r="FF469">
        <v>920.83</v>
      </c>
      <c r="FQ469">
        <v>0</v>
      </c>
      <c r="FR469">
        <v>0</v>
      </c>
      <c r="FS469">
        <v>0</v>
      </c>
      <c r="FX469">
        <v>78</v>
      </c>
      <c r="FY469">
        <v>57</v>
      </c>
      <c r="GA469" t="s">
        <v>562</v>
      </c>
      <c r="GD469">
        <v>0</v>
      </c>
      <c r="GF469">
        <v>-809987864</v>
      </c>
      <c r="GG469">
        <v>2</v>
      </c>
      <c r="GH469">
        <v>3</v>
      </c>
      <c r="GI469">
        <v>5</v>
      </c>
      <c r="GJ469">
        <v>0</v>
      </c>
      <c r="GK469">
        <f>ROUND(R469*(S12)/100,2)</f>
        <v>0</v>
      </c>
      <c r="GL469">
        <f t="shared" si="483"/>
        <v>0</v>
      </c>
      <c r="GM469">
        <f>ROUND(O469+X469+Y469+GK469,2)+GX469</f>
        <v>43956.9</v>
      </c>
      <c r="GN469">
        <f t="shared" si="484"/>
        <v>0</v>
      </c>
      <c r="GO469">
        <f t="shared" si="485"/>
        <v>43956.9</v>
      </c>
      <c r="GP469">
        <f t="shared" si="486"/>
        <v>0</v>
      </c>
      <c r="GR469">
        <v>1</v>
      </c>
      <c r="GS469">
        <v>1</v>
      </c>
      <c r="GT469">
        <v>0</v>
      </c>
      <c r="GU469" t="s">
        <v>3</v>
      </c>
      <c r="GV469">
        <f t="shared" si="487"/>
        <v>0</v>
      </c>
      <c r="GW469">
        <v>1</v>
      </c>
      <c r="GX469">
        <f t="shared" si="488"/>
        <v>0</v>
      </c>
      <c r="HA469">
        <v>0</v>
      </c>
      <c r="HB469">
        <v>0</v>
      </c>
      <c r="HC469">
        <f t="shared" si="489"/>
        <v>0</v>
      </c>
      <c r="HE469" t="s">
        <v>48</v>
      </c>
      <c r="HF469" t="s">
        <v>38</v>
      </c>
      <c r="HG469">
        <f>ROUND(AC469*I469,2)</f>
        <v>43956.9</v>
      </c>
      <c r="HM469" t="s">
        <v>3</v>
      </c>
      <c r="HN469" t="s">
        <v>45</v>
      </c>
      <c r="HO469" t="s">
        <v>46</v>
      </c>
      <c r="HP469" t="s">
        <v>43</v>
      </c>
      <c r="HQ469" t="s">
        <v>43</v>
      </c>
      <c r="HS469">
        <v>0</v>
      </c>
      <c r="IK469">
        <v>0</v>
      </c>
    </row>
    <row r="470" spans="1:255" x14ac:dyDescent="0.2">
      <c r="A470" s="2">
        <v>17</v>
      </c>
      <c r="B470" s="2">
        <v>1</v>
      </c>
      <c r="C470" s="2"/>
      <c r="D470" s="2"/>
      <c r="E470" s="2" t="s">
        <v>3</v>
      </c>
      <c r="F470" s="2" t="s">
        <v>563</v>
      </c>
      <c r="G470" s="2" t="s">
        <v>564</v>
      </c>
      <c r="H470" s="2" t="s">
        <v>41</v>
      </c>
      <c r="I470" s="2">
        <f>ROUND(12*1.3*3,7)</f>
        <v>46.8</v>
      </c>
      <c r="J470" s="2">
        <v>0</v>
      </c>
      <c r="K470" s="2">
        <f>ROUND(12*1.3*3,7)</f>
        <v>46.8</v>
      </c>
      <c r="L470" s="2"/>
      <c r="M470" s="2"/>
      <c r="N470" s="2"/>
      <c r="O470" s="2">
        <f t="shared" si="461"/>
        <v>12681.4</v>
      </c>
      <c r="P470" s="2">
        <f t="shared" si="508"/>
        <v>12681.4</v>
      </c>
      <c r="Q470" s="2">
        <f t="shared" si="462"/>
        <v>0</v>
      </c>
      <c r="R470" s="2">
        <f t="shared" si="463"/>
        <v>0</v>
      </c>
      <c r="S470" s="2">
        <f t="shared" si="464"/>
        <v>0</v>
      </c>
      <c r="T470" s="2">
        <f t="shared" si="465"/>
        <v>0</v>
      </c>
      <c r="U470" s="2">
        <f t="shared" si="466"/>
        <v>0</v>
      </c>
      <c r="V470" s="2">
        <f t="shared" si="467"/>
        <v>0</v>
      </c>
      <c r="W470" s="2">
        <f t="shared" si="468"/>
        <v>6.08</v>
      </c>
      <c r="X470" s="2">
        <f t="shared" si="469"/>
        <v>0</v>
      </c>
      <c r="Y470" s="2">
        <f t="shared" si="470"/>
        <v>0</v>
      </c>
      <c r="Z470" s="2"/>
      <c r="AA470" s="2">
        <v>-1</v>
      </c>
      <c r="AB470" s="2">
        <f t="shared" si="471"/>
        <v>270.97000000000003</v>
      </c>
      <c r="AC470" s="2">
        <f t="shared" si="502"/>
        <v>270.97000000000003</v>
      </c>
      <c r="AD470" s="2">
        <f t="shared" si="503"/>
        <v>0</v>
      </c>
      <c r="AE470" s="2">
        <f t="shared" si="504"/>
        <v>0</v>
      </c>
      <c r="AF470" s="2">
        <f t="shared" si="505"/>
        <v>0</v>
      </c>
      <c r="AG470" s="2">
        <f t="shared" si="472"/>
        <v>0</v>
      </c>
      <c r="AH470" s="2">
        <f t="shared" si="506"/>
        <v>0</v>
      </c>
      <c r="AI470" s="2">
        <f t="shared" si="507"/>
        <v>0</v>
      </c>
      <c r="AJ470" s="2">
        <f t="shared" si="473"/>
        <v>0.13</v>
      </c>
      <c r="AK470" s="2">
        <v>270.97000000000003</v>
      </c>
      <c r="AL470" s="2">
        <v>270.97000000000003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0.13</v>
      </c>
      <c r="AT470" s="2">
        <v>0</v>
      </c>
      <c r="AU470" s="2">
        <v>0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3</v>
      </c>
      <c r="BI470" s="2">
        <v>1</v>
      </c>
      <c r="BJ470" s="2" t="s">
        <v>565</v>
      </c>
      <c r="BK470" s="2"/>
      <c r="BL470" s="2"/>
      <c r="BM470" s="2">
        <v>500001</v>
      </c>
      <c r="BN470" s="2">
        <v>0</v>
      </c>
      <c r="BO470" s="2" t="s">
        <v>3</v>
      </c>
      <c r="BP470" s="2">
        <v>0</v>
      </c>
      <c r="BQ470" s="2">
        <v>8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0</v>
      </c>
      <c r="CA470" s="2">
        <v>0</v>
      </c>
      <c r="CB470" s="2" t="s">
        <v>3</v>
      </c>
      <c r="CC470" s="2"/>
      <c r="CD470" s="2"/>
      <c r="CE470" s="2">
        <v>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474"/>
        <v>12681.4</v>
      </c>
      <c r="CQ470" s="2">
        <f t="shared" ref="CQ470:CQ481" si="509">AC470*BC470</f>
        <v>270.97000000000003</v>
      </c>
      <c r="CR470" s="2">
        <f t="shared" ref="CR470:CR477" si="510">(((ET470)*BB470-(EU470)*BS470)+AE470*BS470)</f>
        <v>0</v>
      </c>
      <c r="CS470" s="2">
        <f t="shared" si="477"/>
        <v>0</v>
      </c>
      <c r="CT470" s="2">
        <f t="shared" si="478"/>
        <v>0</v>
      </c>
      <c r="CU470" s="2">
        <f t="shared" si="479"/>
        <v>0</v>
      </c>
      <c r="CV470" s="2">
        <f t="shared" si="480"/>
        <v>0</v>
      </c>
      <c r="CW470" s="2">
        <f t="shared" si="481"/>
        <v>0</v>
      </c>
      <c r="CX470" s="2">
        <f t="shared" si="482"/>
        <v>0.13</v>
      </c>
      <c r="CY470" s="2">
        <f>0</f>
        <v>0</v>
      </c>
      <c r="CZ470" s="2">
        <f>0</f>
        <v>0</v>
      </c>
      <c r="DA470" s="2"/>
      <c r="DB470" s="2"/>
      <c r="DC470" s="2" t="s">
        <v>3</v>
      </c>
      <c r="DD470" s="2" t="s">
        <v>3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1003</v>
      </c>
      <c r="DV470" s="2" t="s">
        <v>41</v>
      </c>
      <c r="DW470" s="2" t="s">
        <v>41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49994105</v>
      </c>
      <c r="EF470" s="2">
        <v>8</v>
      </c>
      <c r="EG470" s="2" t="s">
        <v>95</v>
      </c>
      <c r="EH470" s="2">
        <v>0</v>
      </c>
      <c r="EI470" s="2" t="s">
        <v>3</v>
      </c>
      <c r="EJ470" s="2">
        <v>1</v>
      </c>
      <c r="EK470" s="2">
        <v>500001</v>
      </c>
      <c r="EL470" s="2" t="s">
        <v>96</v>
      </c>
      <c r="EM470" s="2" t="s">
        <v>97</v>
      </c>
      <c r="EN470" s="2"/>
      <c r="EO470" s="2" t="s">
        <v>3</v>
      </c>
      <c r="EP470" s="2"/>
      <c r="EQ470" s="2">
        <v>132096</v>
      </c>
      <c r="ER470" s="2">
        <v>270.97000000000003</v>
      </c>
      <c r="ES470" s="2">
        <v>270.97000000000003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v>0</v>
      </c>
      <c r="FS470" s="2">
        <v>0</v>
      </c>
      <c r="FT470" s="2"/>
      <c r="FU470" s="2"/>
      <c r="FV470" s="2"/>
      <c r="FW470" s="2"/>
      <c r="FX470" s="2">
        <v>0</v>
      </c>
      <c r="FY470" s="2">
        <v>0</v>
      </c>
      <c r="FZ470" s="2"/>
      <c r="GA470" s="2" t="s">
        <v>3</v>
      </c>
      <c r="GB470" s="2"/>
      <c r="GC470" s="2"/>
      <c r="GD470" s="2">
        <v>1</v>
      </c>
      <c r="GE470" s="2"/>
      <c r="GF470" s="2">
        <v>-2055154162</v>
      </c>
      <c r="GG470" s="2">
        <v>2</v>
      </c>
      <c r="GH470" s="2">
        <v>1</v>
      </c>
      <c r="GI470" s="2">
        <v>-2</v>
      </c>
      <c r="GJ470" s="2">
        <v>0</v>
      </c>
      <c r="GK470" s="2">
        <v>0</v>
      </c>
      <c r="GL470" s="2">
        <f t="shared" si="483"/>
        <v>0</v>
      </c>
      <c r="GM470" s="2">
        <f>ROUND(O470+X470+Y470,2)+GX470</f>
        <v>12681.4</v>
      </c>
      <c r="GN470" s="2">
        <f t="shared" si="484"/>
        <v>12681.4</v>
      </c>
      <c r="GO470" s="2">
        <f t="shared" si="485"/>
        <v>0</v>
      </c>
      <c r="GP470" s="2">
        <f t="shared" si="486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487"/>
        <v>0</v>
      </c>
      <c r="GW470" s="2">
        <v>1</v>
      </c>
      <c r="GX470" s="2">
        <f t="shared" si="488"/>
        <v>0</v>
      </c>
      <c r="GY470" s="2"/>
      <c r="GZ470" s="2"/>
      <c r="HA470" s="2">
        <v>0</v>
      </c>
      <c r="HB470" s="2">
        <v>0</v>
      </c>
      <c r="HC470" s="2">
        <f t="shared" si="489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>
        <v>0</v>
      </c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">
      <c r="A471">
        <v>17</v>
      </c>
      <c r="B471">
        <v>1</v>
      </c>
      <c r="E471" t="s">
        <v>3</v>
      </c>
      <c r="F471" t="s">
        <v>563</v>
      </c>
      <c r="G471" t="s">
        <v>564</v>
      </c>
      <c r="H471" t="s">
        <v>41</v>
      </c>
      <c r="I471">
        <f>ROUND(12*1.3*3,7)</f>
        <v>46.8</v>
      </c>
      <c r="J471">
        <v>0</v>
      </c>
      <c r="K471">
        <f>ROUND(12*1.3*3,7)</f>
        <v>46.8</v>
      </c>
      <c r="O471">
        <f t="shared" si="461"/>
        <v>122502.29</v>
      </c>
      <c r="P471">
        <f t="shared" si="508"/>
        <v>122502.29</v>
      </c>
      <c r="Q471">
        <f t="shared" si="462"/>
        <v>0</v>
      </c>
      <c r="R471">
        <f t="shared" si="463"/>
        <v>0</v>
      </c>
      <c r="S471">
        <f t="shared" si="464"/>
        <v>0</v>
      </c>
      <c r="T471">
        <f t="shared" si="465"/>
        <v>0</v>
      </c>
      <c r="U471">
        <f t="shared" si="466"/>
        <v>0</v>
      </c>
      <c r="V471">
        <f t="shared" si="467"/>
        <v>0</v>
      </c>
      <c r="W471">
        <f t="shared" si="468"/>
        <v>6.08</v>
      </c>
      <c r="X471">
        <f t="shared" si="469"/>
        <v>0</v>
      </c>
      <c r="Y471">
        <f t="shared" si="470"/>
        <v>0</v>
      </c>
      <c r="AA471">
        <v>-1</v>
      </c>
      <c r="AB471">
        <f t="shared" si="471"/>
        <v>270.97000000000003</v>
      </c>
      <c r="AC471">
        <f t="shared" si="502"/>
        <v>270.97000000000003</v>
      </c>
      <c r="AD471">
        <f t="shared" si="503"/>
        <v>0</v>
      </c>
      <c r="AE471">
        <f t="shared" si="504"/>
        <v>0</v>
      </c>
      <c r="AF471">
        <f t="shared" si="505"/>
        <v>0</v>
      </c>
      <c r="AG471">
        <f t="shared" si="472"/>
        <v>0</v>
      </c>
      <c r="AH471">
        <f t="shared" si="506"/>
        <v>0</v>
      </c>
      <c r="AI471">
        <f t="shared" si="507"/>
        <v>0</v>
      </c>
      <c r="AJ471">
        <f t="shared" si="473"/>
        <v>0.13</v>
      </c>
      <c r="AK471">
        <v>270.97000000000003</v>
      </c>
      <c r="AL471">
        <v>270.97000000000003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0.13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9.66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565</v>
      </c>
      <c r="BM471">
        <v>500001</v>
      </c>
      <c r="BN471">
        <v>0</v>
      </c>
      <c r="BO471" t="s">
        <v>3</v>
      </c>
      <c r="BP471">
        <v>0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474"/>
        <v>122502.29</v>
      </c>
      <c r="CQ471">
        <f t="shared" si="509"/>
        <v>2617.5702000000001</v>
      </c>
      <c r="CR471">
        <f t="shared" si="510"/>
        <v>0</v>
      </c>
      <c r="CS471">
        <f t="shared" si="477"/>
        <v>0</v>
      </c>
      <c r="CT471">
        <f t="shared" si="478"/>
        <v>0</v>
      </c>
      <c r="CU471">
        <f t="shared" si="479"/>
        <v>0</v>
      </c>
      <c r="CV471">
        <f t="shared" si="480"/>
        <v>0</v>
      </c>
      <c r="CW471">
        <f t="shared" si="481"/>
        <v>0</v>
      </c>
      <c r="CX471">
        <f t="shared" si="482"/>
        <v>0.13</v>
      </c>
      <c r="CY471">
        <f>0</f>
        <v>0</v>
      </c>
      <c r="CZ471">
        <f>0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1003</v>
      </c>
      <c r="DV471" t="s">
        <v>41</v>
      </c>
      <c r="DW471" t="s">
        <v>41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49994105</v>
      </c>
      <c r="EF471">
        <v>8</v>
      </c>
      <c r="EG471" t="s">
        <v>95</v>
      </c>
      <c r="EH471">
        <v>0</v>
      </c>
      <c r="EI471" t="s">
        <v>3</v>
      </c>
      <c r="EJ471">
        <v>1</v>
      </c>
      <c r="EK471">
        <v>500001</v>
      </c>
      <c r="EL471" t="s">
        <v>96</v>
      </c>
      <c r="EM471" t="s">
        <v>97</v>
      </c>
      <c r="EO471" t="s">
        <v>3</v>
      </c>
      <c r="EQ471">
        <v>132096</v>
      </c>
      <c r="ER471">
        <v>270.97000000000003</v>
      </c>
      <c r="ES471">
        <v>270.97000000000003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3</v>
      </c>
      <c r="GD471">
        <v>0</v>
      </c>
      <c r="GF471">
        <v>-2055154162</v>
      </c>
      <c r="GG471">
        <v>2</v>
      </c>
      <c r="GH471">
        <v>1</v>
      </c>
      <c r="GI471">
        <v>5</v>
      </c>
      <c r="GJ471">
        <v>0</v>
      </c>
      <c r="GK471">
        <f>ROUND(R471*(S12)/100,2)</f>
        <v>0</v>
      </c>
      <c r="GL471">
        <f t="shared" si="483"/>
        <v>0</v>
      </c>
      <c r="GM471">
        <f>ROUND(O471+X471+Y471+GK471,2)+GX471</f>
        <v>122502.29</v>
      </c>
      <c r="GN471">
        <f t="shared" si="484"/>
        <v>122502.29</v>
      </c>
      <c r="GO471">
        <f t="shared" si="485"/>
        <v>0</v>
      </c>
      <c r="GP471">
        <f t="shared" si="486"/>
        <v>0</v>
      </c>
      <c r="GR471">
        <v>0</v>
      </c>
      <c r="GS471">
        <v>3</v>
      </c>
      <c r="GT471">
        <v>0</v>
      </c>
      <c r="GU471" t="s">
        <v>3</v>
      </c>
      <c r="GV471">
        <f t="shared" si="487"/>
        <v>0</v>
      </c>
      <c r="GW471">
        <v>1</v>
      </c>
      <c r="GX471">
        <f t="shared" si="488"/>
        <v>0</v>
      </c>
      <c r="HA471">
        <v>0</v>
      </c>
      <c r="HB471">
        <v>0</v>
      </c>
      <c r="HC471">
        <f t="shared" si="489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55" x14ac:dyDescent="0.2">
      <c r="A472" s="2">
        <v>17</v>
      </c>
      <c r="B472" s="2">
        <v>1</v>
      </c>
      <c r="C472" s="2"/>
      <c r="D472" s="2"/>
      <c r="E472" s="2" t="s">
        <v>566</v>
      </c>
      <c r="F472" s="2" t="s">
        <v>567</v>
      </c>
      <c r="G472" s="2" t="s">
        <v>568</v>
      </c>
      <c r="H472" s="2" t="s">
        <v>41</v>
      </c>
      <c r="I472" s="2">
        <f t="shared" ref="I472:I477" si="511">ROUND(1.3*4*3+2*0.2*3,7)</f>
        <v>16.8</v>
      </c>
      <c r="J472" s="2">
        <v>0</v>
      </c>
      <c r="K472" s="2">
        <f t="shared" ref="K472:K477" si="512">ROUND(1.3*4*3+2*0.2*3,7)</f>
        <v>16.8</v>
      </c>
      <c r="L472" s="2"/>
      <c r="M472" s="2"/>
      <c r="N472" s="2"/>
      <c r="O472" s="2">
        <f t="shared" si="461"/>
        <v>3182.09</v>
      </c>
      <c r="P472" s="2">
        <f t="shared" si="508"/>
        <v>3182.09</v>
      </c>
      <c r="Q472" s="2">
        <f t="shared" si="462"/>
        <v>0</v>
      </c>
      <c r="R472" s="2">
        <f t="shared" si="463"/>
        <v>0</v>
      </c>
      <c r="S472" s="2">
        <f t="shared" si="464"/>
        <v>0</v>
      </c>
      <c r="T472" s="2">
        <f t="shared" si="465"/>
        <v>0</v>
      </c>
      <c r="U472" s="2">
        <f t="shared" si="466"/>
        <v>0</v>
      </c>
      <c r="V472" s="2">
        <f t="shared" si="467"/>
        <v>0</v>
      </c>
      <c r="W472" s="2">
        <f t="shared" si="468"/>
        <v>2.1800000000000002</v>
      </c>
      <c r="X472" s="2">
        <f t="shared" si="469"/>
        <v>0</v>
      </c>
      <c r="Y472" s="2">
        <f t="shared" si="470"/>
        <v>0</v>
      </c>
      <c r="Z472" s="2"/>
      <c r="AA472" s="2">
        <v>64966527</v>
      </c>
      <c r="AB472" s="2">
        <f t="shared" si="471"/>
        <v>189.41</v>
      </c>
      <c r="AC472" s="2">
        <f t="shared" si="502"/>
        <v>189.41</v>
      </c>
      <c r="AD472" s="2">
        <f t="shared" si="503"/>
        <v>0</v>
      </c>
      <c r="AE472" s="2">
        <f t="shared" si="504"/>
        <v>0</v>
      </c>
      <c r="AF472" s="2">
        <f t="shared" si="505"/>
        <v>0</v>
      </c>
      <c r="AG472" s="2">
        <f t="shared" si="472"/>
        <v>0</v>
      </c>
      <c r="AH472" s="2">
        <f t="shared" si="506"/>
        <v>0</v>
      </c>
      <c r="AI472" s="2">
        <f t="shared" si="507"/>
        <v>0</v>
      </c>
      <c r="AJ472" s="2">
        <f t="shared" si="473"/>
        <v>0.13</v>
      </c>
      <c r="AK472" s="2">
        <v>189.41</v>
      </c>
      <c r="AL472" s="2">
        <v>189.41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0.13</v>
      </c>
      <c r="AT472" s="2">
        <v>0</v>
      </c>
      <c r="AU472" s="2">
        <v>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2</v>
      </c>
      <c r="BJ472" s="2" t="s">
        <v>569</v>
      </c>
      <c r="BK472" s="2"/>
      <c r="BL472" s="2"/>
      <c r="BM472" s="2">
        <v>500002</v>
      </c>
      <c r="BN472" s="2">
        <v>0</v>
      </c>
      <c r="BO472" s="2" t="s">
        <v>3</v>
      </c>
      <c r="BP472" s="2">
        <v>0</v>
      </c>
      <c r="BQ472" s="2">
        <v>12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0</v>
      </c>
      <c r="CA472" s="2">
        <v>0</v>
      </c>
      <c r="CB472" s="2" t="s">
        <v>3</v>
      </c>
      <c r="CC472" s="2"/>
      <c r="CD472" s="2"/>
      <c r="CE472" s="2">
        <v>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 t="shared" si="474"/>
        <v>3182.09</v>
      </c>
      <c r="CQ472" s="2">
        <f t="shared" si="509"/>
        <v>189.41</v>
      </c>
      <c r="CR472" s="2">
        <f t="shared" si="510"/>
        <v>0</v>
      </c>
      <c r="CS472" s="2">
        <f t="shared" si="477"/>
        <v>0</v>
      </c>
      <c r="CT472" s="2">
        <f t="shared" si="478"/>
        <v>0</v>
      </c>
      <c r="CU472" s="2">
        <f t="shared" si="479"/>
        <v>0</v>
      </c>
      <c r="CV472" s="2">
        <f t="shared" si="480"/>
        <v>0</v>
      </c>
      <c r="CW472" s="2">
        <f t="shared" si="481"/>
        <v>0</v>
      </c>
      <c r="CX472" s="2">
        <f t="shared" si="482"/>
        <v>0.13</v>
      </c>
      <c r="CY472" s="2">
        <f>0</f>
        <v>0</v>
      </c>
      <c r="CZ472" s="2">
        <f>0</f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1003</v>
      </c>
      <c r="DV472" s="2" t="s">
        <v>41</v>
      </c>
      <c r="DW472" s="2" t="s">
        <v>41</v>
      </c>
      <c r="DX472" s="2">
        <v>1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49994106</v>
      </c>
      <c r="EF472" s="2">
        <v>12</v>
      </c>
      <c r="EG472" s="2" t="s">
        <v>66</v>
      </c>
      <c r="EH472" s="2">
        <v>0</v>
      </c>
      <c r="EI472" s="2" t="s">
        <v>3</v>
      </c>
      <c r="EJ472" s="2">
        <v>2</v>
      </c>
      <c r="EK472" s="2">
        <v>500002</v>
      </c>
      <c r="EL472" s="2" t="s">
        <v>67</v>
      </c>
      <c r="EM472" s="2" t="s">
        <v>68</v>
      </c>
      <c r="EN472" s="2"/>
      <c r="EO472" s="2" t="s">
        <v>3</v>
      </c>
      <c r="EP472" s="2"/>
      <c r="EQ472" s="2">
        <v>131072</v>
      </c>
      <c r="ER472" s="2">
        <v>189.41</v>
      </c>
      <c r="ES472" s="2">
        <v>189.41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v>0</v>
      </c>
      <c r="FS472" s="2">
        <v>0</v>
      </c>
      <c r="FT472" s="2"/>
      <c r="FU472" s="2"/>
      <c r="FV472" s="2"/>
      <c r="FW472" s="2"/>
      <c r="FX472" s="2">
        <v>0</v>
      </c>
      <c r="FY472" s="2">
        <v>0</v>
      </c>
      <c r="FZ472" s="2"/>
      <c r="GA472" s="2" t="s">
        <v>3</v>
      </c>
      <c r="GB472" s="2"/>
      <c r="GC472" s="2"/>
      <c r="GD472" s="2">
        <v>1</v>
      </c>
      <c r="GE472" s="2"/>
      <c r="GF472" s="2">
        <v>848209078</v>
      </c>
      <c r="GG472" s="2">
        <v>2</v>
      </c>
      <c r="GH472" s="2">
        <v>1</v>
      </c>
      <c r="GI472" s="2">
        <v>-2</v>
      </c>
      <c r="GJ472" s="2">
        <v>0</v>
      </c>
      <c r="GK472" s="2">
        <v>0</v>
      </c>
      <c r="GL472" s="2">
        <f t="shared" si="483"/>
        <v>0</v>
      </c>
      <c r="GM472" s="2">
        <f>ROUND(O472+X472+Y472,2)+GX472</f>
        <v>3182.09</v>
      </c>
      <c r="GN472" s="2">
        <f t="shared" si="484"/>
        <v>0</v>
      </c>
      <c r="GO472" s="2">
        <f t="shared" si="485"/>
        <v>3182.09</v>
      </c>
      <c r="GP472" s="2">
        <f t="shared" si="486"/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si="487"/>
        <v>0</v>
      </c>
      <c r="GW472" s="2">
        <v>1</v>
      </c>
      <c r="GX472" s="2">
        <f t="shared" si="488"/>
        <v>0</v>
      </c>
      <c r="GY472" s="2"/>
      <c r="GZ472" s="2"/>
      <c r="HA472" s="2">
        <v>0</v>
      </c>
      <c r="HB472" s="2">
        <v>0</v>
      </c>
      <c r="HC472" s="2">
        <f t="shared" si="489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">
      <c r="A473">
        <v>17</v>
      </c>
      <c r="B473">
        <v>1</v>
      </c>
      <c r="E473" t="s">
        <v>566</v>
      </c>
      <c r="F473" t="s">
        <v>567</v>
      </c>
      <c r="G473" t="s">
        <v>568</v>
      </c>
      <c r="H473" t="s">
        <v>41</v>
      </c>
      <c r="I473">
        <f t="shared" si="511"/>
        <v>16.8</v>
      </c>
      <c r="J473">
        <v>0</v>
      </c>
      <c r="K473">
        <f t="shared" si="512"/>
        <v>16.8</v>
      </c>
      <c r="O473">
        <f t="shared" si="461"/>
        <v>9418.98</v>
      </c>
      <c r="P473">
        <f t="shared" si="508"/>
        <v>9418.98</v>
      </c>
      <c r="Q473">
        <f t="shared" si="462"/>
        <v>0</v>
      </c>
      <c r="R473">
        <f t="shared" si="463"/>
        <v>0</v>
      </c>
      <c r="S473">
        <f t="shared" si="464"/>
        <v>0</v>
      </c>
      <c r="T473">
        <f t="shared" si="465"/>
        <v>0</v>
      </c>
      <c r="U473">
        <f t="shared" si="466"/>
        <v>0</v>
      </c>
      <c r="V473">
        <f t="shared" si="467"/>
        <v>0</v>
      </c>
      <c r="W473">
        <f t="shared" si="468"/>
        <v>2.1800000000000002</v>
      </c>
      <c r="X473">
        <f t="shared" si="469"/>
        <v>0</v>
      </c>
      <c r="Y473">
        <f t="shared" si="470"/>
        <v>0</v>
      </c>
      <c r="AA473">
        <v>64966525</v>
      </c>
      <c r="AB473">
        <f t="shared" si="471"/>
        <v>189.41</v>
      </c>
      <c r="AC473">
        <f t="shared" si="502"/>
        <v>189.41</v>
      </c>
      <c r="AD473">
        <f t="shared" si="503"/>
        <v>0</v>
      </c>
      <c r="AE473">
        <f t="shared" si="504"/>
        <v>0</v>
      </c>
      <c r="AF473">
        <f t="shared" si="505"/>
        <v>0</v>
      </c>
      <c r="AG473">
        <f t="shared" si="472"/>
        <v>0</v>
      </c>
      <c r="AH473">
        <f t="shared" si="506"/>
        <v>0</v>
      </c>
      <c r="AI473">
        <f t="shared" si="507"/>
        <v>0</v>
      </c>
      <c r="AJ473">
        <f t="shared" si="473"/>
        <v>0.13</v>
      </c>
      <c r="AK473">
        <v>189.41</v>
      </c>
      <c r="AL473">
        <v>189.41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0.13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2.96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2</v>
      </c>
      <c r="BJ473" t="s">
        <v>569</v>
      </c>
      <c r="BM473">
        <v>500002</v>
      </c>
      <c r="BN473">
        <v>0</v>
      </c>
      <c r="BO473" t="s">
        <v>567</v>
      </c>
      <c r="BP473">
        <v>1</v>
      </c>
      <c r="BQ473">
        <v>12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474"/>
        <v>9418.98</v>
      </c>
      <c r="CQ473">
        <f t="shared" si="509"/>
        <v>560.65359999999998</v>
      </c>
      <c r="CR473">
        <f t="shared" si="510"/>
        <v>0</v>
      </c>
      <c r="CS473">
        <f t="shared" si="477"/>
        <v>0</v>
      </c>
      <c r="CT473">
        <f t="shared" si="478"/>
        <v>0</v>
      </c>
      <c r="CU473">
        <f t="shared" si="479"/>
        <v>0</v>
      </c>
      <c r="CV473">
        <f t="shared" si="480"/>
        <v>0</v>
      </c>
      <c r="CW473">
        <f t="shared" si="481"/>
        <v>0</v>
      </c>
      <c r="CX473">
        <f t="shared" si="482"/>
        <v>0.13</v>
      </c>
      <c r="CY473">
        <f>0</f>
        <v>0</v>
      </c>
      <c r="CZ473">
        <f>0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41</v>
      </c>
      <c r="DW473" t="s">
        <v>41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49994106</v>
      </c>
      <c r="EF473">
        <v>12</v>
      </c>
      <c r="EG473" t="s">
        <v>66</v>
      </c>
      <c r="EH473">
        <v>0</v>
      </c>
      <c r="EI473" t="s">
        <v>3</v>
      </c>
      <c r="EJ473">
        <v>2</v>
      </c>
      <c r="EK473">
        <v>500002</v>
      </c>
      <c r="EL473" t="s">
        <v>67</v>
      </c>
      <c r="EM473" t="s">
        <v>68</v>
      </c>
      <c r="EO473" t="s">
        <v>3</v>
      </c>
      <c r="EQ473">
        <v>131072</v>
      </c>
      <c r="ER473">
        <v>189.41</v>
      </c>
      <c r="ES473">
        <v>189.41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3</v>
      </c>
      <c r="GD473">
        <v>0</v>
      </c>
      <c r="GF473">
        <v>848209078</v>
      </c>
      <c r="GG473">
        <v>2</v>
      </c>
      <c r="GH473">
        <v>1</v>
      </c>
      <c r="GI473">
        <v>2</v>
      </c>
      <c r="GJ473">
        <v>0</v>
      </c>
      <c r="GK473">
        <f>ROUND(R473*(S12)/100,2)</f>
        <v>0</v>
      </c>
      <c r="GL473">
        <f t="shared" si="483"/>
        <v>0</v>
      </c>
      <c r="GM473">
        <f>ROUND(O473+X473+Y473+GK473,2)+GX473</f>
        <v>9418.98</v>
      </c>
      <c r="GN473">
        <f t="shared" si="484"/>
        <v>0</v>
      </c>
      <c r="GO473">
        <f t="shared" si="485"/>
        <v>9418.98</v>
      </c>
      <c r="GP473">
        <f t="shared" si="486"/>
        <v>0</v>
      </c>
      <c r="GR473">
        <v>0</v>
      </c>
      <c r="GS473">
        <v>3</v>
      </c>
      <c r="GT473">
        <v>0</v>
      </c>
      <c r="GU473" t="s">
        <v>3</v>
      </c>
      <c r="GV473">
        <f t="shared" si="487"/>
        <v>0</v>
      </c>
      <c r="GW473">
        <v>1</v>
      </c>
      <c r="GX473">
        <f t="shared" si="488"/>
        <v>0</v>
      </c>
      <c r="HA473">
        <v>0</v>
      </c>
      <c r="HB473">
        <v>0</v>
      </c>
      <c r="HC473">
        <f t="shared" si="489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55" x14ac:dyDescent="0.2">
      <c r="A474" s="2">
        <v>17</v>
      </c>
      <c r="B474" s="2">
        <v>1</v>
      </c>
      <c r="C474" s="2"/>
      <c r="D474" s="2"/>
      <c r="E474" s="2" t="s">
        <v>3</v>
      </c>
      <c r="F474" s="2" t="s">
        <v>563</v>
      </c>
      <c r="G474" s="2" t="s">
        <v>564</v>
      </c>
      <c r="H474" s="2" t="s">
        <v>41</v>
      </c>
      <c r="I474" s="2">
        <f t="shared" si="511"/>
        <v>16.8</v>
      </c>
      <c r="J474" s="2">
        <v>0</v>
      </c>
      <c r="K474" s="2">
        <f t="shared" si="512"/>
        <v>16.8</v>
      </c>
      <c r="L474" s="2"/>
      <c r="M474" s="2"/>
      <c r="N474" s="2"/>
      <c r="O474" s="2">
        <f t="shared" si="461"/>
        <v>4552.3</v>
      </c>
      <c r="P474" s="2">
        <f t="shared" si="508"/>
        <v>4552.3</v>
      </c>
      <c r="Q474" s="2">
        <f t="shared" si="462"/>
        <v>0</v>
      </c>
      <c r="R474" s="2">
        <f t="shared" si="463"/>
        <v>0</v>
      </c>
      <c r="S474" s="2">
        <f t="shared" si="464"/>
        <v>0</v>
      </c>
      <c r="T474" s="2">
        <f t="shared" si="465"/>
        <v>0</v>
      </c>
      <c r="U474" s="2">
        <f t="shared" si="466"/>
        <v>0</v>
      </c>
      <c r="V474" s="2">
        <f t="shared" si="467"/>
        <v>0</v>
      </c>
      <c r="W474" s="2">
        <f t="shared" si="468"/>
        <v>2.1800000000000002</v>
      </c>
      <c r="X474" s="2">
        <f t="shared" si="469"/>
        <v>0</v>
      </c>
      <c r="Y474" s="2">
        <f t="shared" si="470"/>
        <v>0</v>
      </c>
      <c r="Z474" s="2"/>
      <c r="AA474" s="2">
        <v>-1</v>
      </c>
      <c r="AB474" s="2">
        <f t="shared" si="471"/>
        <v>270.97000000000003</v>
      </c>
      <c r="AC474" s="2">
        <f t="shared" si="502"/>
        <v>270.97000000000003</v>
      </c>
      <c r="AD474" s="2">
        <f t="shared" si="503"/>
        <v>0</v>
      </c>
      <c r="AE474" s="2">
        <f t="shared" si="504"/>
        <v>0</v>
      </c>
      <c r="AF474" s="2">
        <f t="shared" si="505"/>
        <v>0</v>
      </c>
      <c r="AG474" s="2">
        <f t="shared" si="472"/>
        <v>0</v>
      </c>
      <c r="AH474" s="2">
        <f t="shared" si="506"/>
        <v>0</v>
      </c>
      <c r="AI474" s="2">
        <f t="shared" si="507"/>
        <v>0</v>
      </c>
      <c r="AJ474" s="2">
        <f t="shared" si="473"/>
        <v>0.13</v>
      </c>
      <c r="AK474" s="2">
        <v>270.97000000000003</v>
      </c>
      <c r="AL474" s="2">
        <v>270.97000000000003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0.13</v>
      </c>
      <c r="AT474" s="2">
        <v>0</v>
      </c>
      <c r="AU474" s="2">
        <v>0</v>
      </c>
      <c r="AV474" s="2">
        <v>1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3</v>
      </c>
      <c r="BI474" s="2">
        <v>1</v>
      </c>
      <c r="BJ474" s="2" t="s">
        <v>565</v>
      </c>
      <c r="BK474" s="2"/>
      <c r="BL474" s="2"/>
      <c r="BM474" s="2">
        <v>500001</v>
      </c>
      <c r="BN474" s="2">
        <v>0</v>
      </c>
      <c r="BO474" s="2" t="s">
        <v>3</v>
      </c>
      <c r="BP474" s="2">
        <v>0</v>
      </c>
      <c r="BQ474" s="2">
        <v>8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0</v>
      </c>
      <c r="CA474" s="2">
        <v>0</v>
      </c>
      <c r="CB474" s="2" t="s">
        <v>3</v>
      </c>
      <c r="CC474" s="2"/>
      <c r="CD474" s="2"/>
      <c r="CE474" s="2">
        <v>0</v>
      </c>
      <c r="CF474" s="2">
        <v>0</v>
      </c>
      <c r="CG474" s="2">
        <v>0</v>
      </c>
      <c r="CH474" s="2"/>
      <c r="CI474" s="2"/>
      <c r="CJ474" s="2"/>
      <c r="CK474" s="2"/>
      <c r="CL474" s="2"/>
      <c r="CM474" s="2">
        <v>0</v>
      </c>
      <c r="CN474" s="2" t="s">
        <v>3</v>
      </c>
      <c r="CO474" s="2">
        <v>0</v>
      </c>
      <c r="CP474" s="2">
        <f t="shared" si="474"/>
        <v>4552.3</v>
      </c>
      <c r="CQ474" s="2">
        <f t="shared" si="509"/>
        <v>270.97000000000003</v>
      </c>
      <c r="CR474" s="2">
        <f t="shared" si="510"/>
        <v>0</v>
      </c>
      <c r="CS474" s="2">
        <f t="shared" si="477"/>
        <v>0</v>
      </c>
      <c r="CT474" s="2">
        <f t="shared" si="478"/>
        <v>0</v>
      </c>
      <c r="CU474" s="2">
        <f t="shared" si="479"/>
        <v>0</v>
      </c>
      <c r="CV474" s="2">
        <f t="shared" si="480"/>
        <v>0</v>
      </c>
      <c r="CW474" s="2">
        <f t="shared" si="481"/>
        <v>0</v>
      </c>
      <c r="CX474" s="2">
        <f t="shared" si="482"/>
        <v>0.13</v>
      </c>
      <c r="CY474" s="2">
        <f>0</f>
        <v>0</v>
      </c>
      <c r="CZ474" s="2">
        <f>0</f>
        <v>0</v>
      </c>
      <c r="DA474" s="2"/>
      <c r="DB474" s="2"/>
      <c r="DC474" s="2" t="s">
        <v>3</v>
      </c>
      <c r="DD474" s="2" t="s">
        <v>3</v>
      </c>
      <c r="DE474" s="2" t="s">
        <v>3</v>
      </c>
      <c r="DF474" s="2" t="s">
        <v>3</v>
      </c>
      <c r="DG474" s="2" t="s">
        <v>3</v>
      </c>
      <c r="DH474" s="2" t="s">
        <v>3</v>
      </c>
      <c r="DI474" s="2" t="s">
        <v>3</v>
      </c>
      <c r="DJ474" s="2" t="s">
        <v>3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1003</v>
      </c>
      <c r="DV474" s="2" t="s">
        <v>41</v>
      </c>
      <c r="DW474" s="2" t="s">
        <v>41</v>
      </c>
      <c r="DX474" s="2">
        <v>1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49994105</v>
      </c>
      <c r="EF474" s="2">
        <v>8</v>
      </c>
      <c r="EG474" s="2" t="s">
        <v>95</v>
      </c>
      <c r="EH474" s="2">
        <v>0</v>
      </c>
      <c r="EI474" s="2" t="s">
        <v>3</v>
      </c>
      <c r="EJ474" s="2">
        <v>1</v>
      </c>
      <c r="EK474" s="2">
        <v>500001</v>
      </c>
      <c r="EL474" s="2" t="s">
        <v>96</v>
      </c>
      <c r="EM474" s="2" t="s">
        <v>97</v>
      </c>
      <c r="EN474" s="2"/>
      <c r="EO474" s="2" t="s">
        <v>3</v>
      </c>
      <c r="EP474" s="2"/>
      <c r="EQ474" s="2">
        <v>132096</v>
      </c>
      <c r="ER474" s="2">
        <v>270.97000000000003</v>
      </c>
      <c r="ES474" s="2">
        <v>270.97000000000003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v>0</v>
      </c>
      <c r="FS474" s="2">
        <v>0</v>
      </c>
      <c r="FT474" s="2"/>
      <c r="FU474" s="2"/>
      <c r="FV474" s="2"/>
      <c r="FW474" s="2"/>
      <c r="FX474" s="2">
        <v>0</v>
      </c>
      <c r="FY474" s="2">
        <v>0</v>
      </c>
      <c r="FZ474" s="2"/>
      <c r="GA474" s="2" t="s">
        <v>3</v>
      </c>
      <c r="GB474" s="2"/>
      <c r="GC474" s="2"/>
      <c r="GD474" s="2">
        <v>1</v>
      </c>
      <c r="GE474" s="2"/>
      <c r="GF474" s="2">
        <v>-2055154162</v>
      </c>
      <c r="GG474" s="2">
        <v>2</v>
      </c>
      <c r="GH474" s="2">
        <v>1</v>
      </c>
      <c r="GI474" s="2">
        <v>-2</v>
      </c>
      <c r="GJ474" s="2">
        <v>0</v>
      </c>
      <c r="GK474" s="2">
        <v>0</v>
      </c>
      <c r="GL474" s="2">
        <f t="shared" si="483"/>
        <v>0</v>
      </c>
      <c r="GM474" s="2">
        <f>ROUND(O474+X474+Y474,2)+GX474</f>
        <v>4552.3</v>
      </c>
      <c r="GN474" s="2">
        <f t="shared" si="484"/>
        <v>4552.3</v>
      </c>
      <c r="GO474" s="2">
        <f t="shared" si="485"/>
        <v>0</v>
      </c>
      <c r="GP474" s="2">
        <f t="shared" si="486"/>
        <v>0</v>
      </c>
      <c r="GQ474" s="2"/>
      <c r="GR474" s="2">
        <v>0</v>
      </c>
      <c r="GS474" s="2">
        <v>3</v>
      </c>
      <c r="GT474" s="2">
        <v>0</v>
      </c>
      <c r="GU474" s="2" t="s">
        <v>3</v>
      </c>
      <c r="GV474" s="2">
        <f t="shared" si="487"/>
        <v>0</v>
      </c>
      <c r="GW474" s="2">
        <v>1</v>
      </c>
      <c r="GX474" s="2">
        <f t="shared" si="488"/>
        <v>0</v>
      </c>
      <c r="GY474" s="2"/>
      <c r="GZ474" s="2"/>
      <c r="HA474" s="2">
        <v>0</v>
      </c>
      <c r="HB474" s="2">
        <v>0</v>
      </c>
      <c r="HC474" s="2">
        <f t="shared" si="489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>
        <v>0</v>
      </c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">
      <c r="A475">
        <v>17</v>
      </c>
      <c r="B475">
        <v>1</v>
      </c>
      <c r="E475" t="s">
        <v>3</v>
      </c>
      <c r="F475" t="s">
        <v>563</v>
      </c>
      <c r="G475" t="s">
        <v>564</v>
      </c>
      <c r="H475" t="s">
        <v>41</v>
      </c>
      <c r="I475">
        <f t="shared" si="511"/>
        <v>16.8</v>
      </c>
      <c r="J475">
        <v>0</v>
      </c>
      <c r="K475">
        <f t="shared" si="512"/>
        <v>16.8</v>
      </c>
      <c r="O475">
        <f t="shared" si="461"/>
        <v>43975.18</v>
      </c>
      <c r="P475">
        <f t="shared" si="508"/>
        <v>43975.18</v>
      </c>
      <c r="Q475">
        <f t="shared" si="462"/>
        <v>0</v>
      </c>
      <c r="R475">
        <f t="shared" si="463"/>
        <v>0</v>
      </c>
      <c r="S475">
        <f t="shared" si="464"/>
        <v>0</v>
      </c>
      <c r="T475">
        <f t="shared" si="465"/>
        <v>0</v>
      </c>
      <c r="U475">
        <f t="shared" si="466"/>
        <v>0</v>
      </c>
      <c r="V475">
        <f t="shared" si="467"/>
        <v>0</v>
      </c>
      <c r="W475">
        <f t="shared" si="468"/>
        <v>2.1800000000000002</v>
      </c>
      <c r="X475">
        <f t="shared" si="469"/>
        <v>0</v>
      </c>
      <c r="Y475">
        <f t="shared" si="470"/>
        <v>0</v>
      </c>
      <c r="AA475">
        <v>-1</v>
      </c>
      <c r="AB475">
        <f t="shared" si="471"/>
        <v>270.97000000000003</v>
      </c>
      <c r="AC475">
        <f t="shared" si="502"/>
        <v>270.97000000000003</v>
      </c>
      <c r="AD475">
        <f t="shared" si="503"/>
        <v>0</v>
      </c>
      <c r="AE475">
        <f t="shared" si="504"/>
        <v>0</v>
      </c>
      <c r="AF475">
        <f t="shared" si="505"/>
        <v>0</v>
      </c>
      <c r="AG475">
        <f t="shared" si="472"/>
        <v>0</v>
      </c>
      <c r="AH475">
        <f t="shared" si="506"/>
        <v>0</v>
      </c>
      <c r="AI475">
        <f t="shared" si="507"/>
        <v>0</v>
      </c>
      <c r="AJ475">
        <f t="shared" si="473"/>
        <v>0.13</v>
      </c>
      <c r="AK475">
        <v>270.97000000000003</v>
      </c>
      <c r="AL475">
        <v>270.97000000000003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0.13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9.66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565</v>
      </c>
      <c r="BM475">
        <v>500001</v>
      </c>
      <c r="BN475">
        <v>0</v>
      </c>
      <c r="BO475" t="s">
        <v>3</v>
      </c>
      <c r="BP475">
        <v>0</v>
      </c>
      <c r="BQ475">
        <v>8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474"/>
        <v>43975.18</v>
      </c>
      <c r="CQ475">
        <f t="shared" si="509"/>
        <v>2617.5702000000001</v>
      </c>
      <c r="CR475">
        <f t="shared" si="510"/>
        <v>0</v>
      </c>
      <c r="CS475">
        <f t="shared" si="477"/>
        <v>0</v>
      </c>
      <c r="CT475">
        <f t="shared" si="478"/>
        <v>0</v>
      </c>
      <c r="CU475">
        <f t="shared" si="479"/>
        <v>0</v>
      </c>
      <c r="CV475">
        <f t="shared" si="480"/>
        <v>0</v>
      </c>
      <c r="CW475">
        <f t="shared" si="481"/>
        <v>0</v>
      </c>
      <c r="CX475">
        <f t="shared" si="482"/>
        <v>0.13</v>
      </c>
      <c r="CY475">
        <f>0</f>
        <v>0</v>
      </c>
      <c r="CZ475">
        <f>0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1003</v>
      </c>
      <c r="DV475" t="s">
        <v>41</v>
      </c>
      <c r="DW475" t="s">
        <v>41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49994105</v>
      </c>
      <c r="EF475">
        <v>8</v>
      </c>
      <c r="EG475" t="s">
        <v>95</v>
      </c>
      <c r="EH475">
        <v>0</v>
      </c>
      <c r="EI475" t="s">
        <v>3</v>
      </c>
      <c r="EJ475">
        <v>1</v>
      </c>
      <c r="EK475">
        <v>500001</v>
      </c>
      <c r="EL475" t="s">
        <v>96</v>
      </c>
      <c r="EM475" t="s">
        <v>97</v>
      </c>
      <c r="EO475" t="s">
        <v>3</v>
      </c>
      <c r="EQ475">
        <v>132096</v>
      </c>
      <c r="ER475">
        <v>270.97000000000003</v>
      </c>
      <c r="ES475">
        <v>270.97000000000003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v>0</v>
      </c>
      <c r="FS475">
        <v>0</v>
      </c>
      <c r="FX475">
        <v>0</v>
      </c>
      <c r="FY475">
        <v>0</v>
      </c>
      <c r="GA475" t="s">
        <v>3</v>
      </c>
      <c r="GD475">
        <v>0</v>
      </c>
      <c r="GF475">
        <v>-2055154162</v>
      </c>
      <c r="GG475">
        <v>2</v>
      </c>
      <c r="GH475">
        <v>1</v>
      </c>
      <c r="GI475">
        <v>5</v>
      </c>
      <c r="GJ475">
        <v>0</v>
      </c>
      <c r="GK475">
        <f>ROUND(R475*(S12)/100,2)</f>
        <v>0</v>
      </c>
      <c r="GL475">
        <f t="shared" si="483"/>
        <v>0</v>
      </c>
      <c r="GM475">
        <f>ROUND(O475+X475+Y475+GK475,2)+GX475</f>
        <v>43975.18</v>
      </c>
      <c r="GN475">
        <f t="shared" si="484"/>
        <v>43975.18</v>
      </c>
      <c r="GO475">
        <f t="shared" si="485"/>
        <v>0</v>
      </c>
      <c r="GP475">
        <f t="shared" si="486"/>
        <v>0</v>
      </c>
      <c r="GR475">
        <v>0</v>
      </c>
      <c r="GS475">
        <v>3</v>
      </c>
      <c r="GT475">
        <v>0</v>
      </c>
      <c r="GU475" t="s">
        <v>3</v>
      </c>
      <c r="GV475">
        <f t="shared" si="487"/>
        <v>0</v>
      </c>
      <c r="GW475">
        <v>1</v>
      </c>
      <c r="GX475">
        <f t="shared" si="488"/>
        <v>0</v>
      </c>
      <c r="HA475">
        <v>0</v>
      </c>
      <c r="HB475">
        <v>0</v>
      </c>
      <c r="HC475">
        <f t="shared" si="489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6" spans="1:255" x14ac:dyDescent="0.2">
      <c r="A476" s="2">
        <v>17</v>
      </c>
      <c r="B476" s="2">
        <v>1</v>
      </c>
      <c r="C476" s="2"/>
      <c r="D476" s="2"/>
      <c r="E476" s="2" t="s">
        <v>3</v>
      </c>
      <c r="F476" s="2" t="s">
        <v>570</v>
      </c>
      <c r="G476" s="2" t="s">
        <v>571</v>
      </c>
      <c r="H476" s="2" t="s">
        <v>41</v>
      </c>
      <c r="I476" s="2">
        <f t="shared" si="511"/>
        <v>16.8</v>
      </c>
      <c r="J476" s="2">
        <v>0</v>
      </c>
      <c r="K476" s="2">
        <f t="shared" si="512"/>
        <v>16.8</v>
      </c>
      <c r="L476" s="2"/>
      <c r="M476" s="2"/>
      <c r="N476" s="2"/>
      <c r="O476" s="2">
        <f t="shared" ref="O476:O505" si="513">ROUND(CP476,2)</f>
        <v>1402.46</v>
      </c>
      <c r="P476" s="2">
        <f t="shared" si="508"/>
        <v>1402.46</v>
      </c>
      <c r="Q476" s="2">
        <f t="shared" ref="Q476:Q505" si="514">ROUND(CR476*I476,2)</f>
        <v>0</v>
      </c>
      <c r="R476" s="2">
        <f t="shared" ref="R476:R505" si="515">ROUND(CS476*I476,2)</f>
        <v>0</v>
      </c>
      <c r="S476" s="2">
        <f t="shared" ref="S476:S505" si="516">ROUND(CT476*I476,2)</f>
        <v>0</v>
      </c>
      <c r="T476" s="2">
        <f t="shared" ref="T476:T505" si="517">ROUND(CU476*I476,2)</f>
        <v>0</v>
      </c>
      <c r="U476" s="2">
        <f t="shared" ref="U476:U505" si="518">ROUND(CV476*I476,7)</f>
        <v>0</v>
      </c>
      <c r="V476" s="2">
        <f t="shared" ref="V476:V505" si="519">ROUND(CW476*I476,7)</f>
        <v>0</v>
      </c>
      <c r="W476" s="2">
        <f t="shared" ref="W476:W505" si="520">ROUND(CX476*I476,2)</f>
        <v>0.67</v>
      </c>
      <c r="X476" s="2">
        <f t="shared" ref="X476:X505" si="521">ROUND(CY476,2)</f>
        <v>0</v>
      </c>
      <c r="Y476" s="2">
        <f t="shared" ref="Y476:Y505" si="522">ROUND(CZ476,2)</f>
        <v>0</v>
      </c>
      <c r="Z476" s="2"/>
      <c r="AA476" s="2">
        <v>-1</v>
      </c>
      <c r="AB476" s="2">
        <f t="shared" ref="AB476:AB505" si="523">ROUND((AC476+AD476+AF476),2)</f>
        <v>83.48</v>
      </c>
      <c r="AC476" s="2">
        <f t="shared" si="502"/>
        <v>83.48</v>
      </c>
      <c r="AD476" s="2">
        <f t="shared" si="503"/>
        <v>0</v>
      </c>
      <c r="AE476" s="2">
        <f t="shared" si="504"/>
        <v>0</v>
      </c>
      <c r="AF476" s="2">
        <f t="shared" si="505"/>
        <v>0</v>
      </c>
      <c r="AG476" s="2">
        <f t="shared" ref="AG476:AG505" si="524">ROUND((AP476),2)</f>
        <v>0</v>
      </c>
      <c r="AH476" s="2">
        <f t="shared" si="506"/>
        <v>0</v>
      </c>
      <c r="AI476" s="2">
        <f t="shared" si="507"/>
        <v>0</v>
      </c>
      <c r="AJ476" s="2">
        <f t="shared" ref="AJ476:AJ505" si="525">(AS476)</f>
        <v>0.04</v>
      </c>
      <c r="AK476" s="2">
        <v>83.48</v>
      </c>
      <c r="AL476" s="2">
        <v>83.48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0.04</v>
      </c>
      <c r="AT476" s="2">
        <v>0</v>
      </c>
      <c r="AU476" s="2">
        <v>0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3</v>
      </c>
      <c r="BI476" s="2">
        <v>1</v>
      </c>
      <c r="BJ476" s="2" t="s">
        <v>572</v>
      </c>
      <c r="BK476" s="2"/>
      <c r="BL476" s="2"/>
      <c r="BM476" s="2">
        <v>500001</v>
      </c>
      <c r="BN476" s="2">
        <v>0</v>
      </c>
      <c r="BO476" s="2" t="s">
        <v>3</v>
      </c>
      <c r="BP476" s="2">
        <v>0</v>
      </c>
      <c r="BQ476" s="2">
        <v>8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0</v>
      </c>
      <c r="CA476" s="2">
        <v>0</v>
      </c>
      <c r="CB476" s="2" t="s">
        <v>3</v>
      </c>
      <c r="CC476" s="2"/>
      <c r="CD476" s="2"/>
      <c r="CE476" s="2">
        <v>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3</v>
      </c>
      <c r="CO476" s="2">
        <v>0</v>
      </c>
      <c r="CP476" s="2">
        <f t="shared" ref="CP476:CP505" si="526">(P476+Q476+S476)</f>
        <v>1402.46</v>
      </c>
      <c r="CQ476" s="2">
        <f t="shared" si="509"/>
        <v>83.48</v>
      </c>
      <c r="CR476" s="2">
        <f t="shared" si="510"/>
        <v>0</v>
      </c>
      <c r="CS476" s="2">
        <f t="shared" ref="CS476:CS505" si="527">AE476*BS476</f>
        <v>0</v>
      </c>
      <c r="CT476" s="2">
        <f t="shared" ref="CT476:CT505" si="528">AF476*BA476</f>
        <v>0</v>
      </c>
      <c r="CU476" s="2">
        <f t="shared" ref="CU476:CU505" si="529">AG476</f>
        <v>0</v>
      </c>
      <c r="CV476" s="2">
        <f t="shared" ref="CV476:CV505" si="530">AH476</f>
        <v>0</v>
      </c>
      <c r="CW476" s="2">
        <f t="shared" ref="CW476:CW505" si="531">AI476</f>
        <v>0</v>
      </c>
      <c r="CX476" s="2">
        <f t="shared" ref="CX476:CX505" si="532">AJ476</f>
        <v>0.04</v>
      </c>
      <c r="CY476" s="2">
        <f>0</f>
        <v>0</v>
      </c>
      <c r="CZ476" s="2">
        <f>0</f>
        <v>0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1003</v>
      </c>
      <c r="DV476" s="2" t="s">
        <v>41</v>
      </c>
      <c r="DW476" s="2" t="s">
        <v>41</v>
      </c>
      <c r="DX476" s="2">
        <v>1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49994105</v>
      </c>
      <c r="EF476" s="2">
        <v>8</v>
      </c>
      <c r="EG476" s="2" t="s">
        <v>95</v>
      </c>
      <c r="EH476" s="2">
        <v>0</v>
      </c>
      <c r="EI476" s="2" t="s">
        <v>3</v>
      </c>
      <c r="EJ476" s="2">
        <v>1</v>
      </c>
      <c r="EK476" s="2">
        <v>500001</v>
      </c>
      <c r="EL476" s="2" t="s">
        <v>96</v>
      </c>
      <c r="EM476" s="2" t="s">
        <v>97</v>
      </c>
      <c r="EN476" s="2"/>
      <c r="EO476" s="2" t="s">
        <v>3</v>
      </c>
      <c r="EP476" s="2"/>
      <c r="EQ476" s="2">
        <v>132096</v>
      </c>
      <c r="ER476" s="2">
        <v>83.48</v>
      </c>
      <c r="ES476" s="2">
        <v>83.48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v>0</v>
      </c>
      <c r="FS476" s="2">
        <v>0</v>
      </c>
      <c r="FT476" s="2"/>
      <c r="FU476" s="2"/>
      <c r="FV476" s="2"/>
      <c r="FW476" s="2"/>
      <c r="FX476" s="2">
        <v>0</v>
      </c>
      <c r="FY476" s="2">
        <v>0</v>
      </c>
      <c r="FZ476" s="2"/>
      <c r="GA476" s="2" t="s">
        <v>3</v>
      </c>
      <c r="GB476" s="2"/>
      <c r="GC476" s="2"/>
      <c r="GD476" s="2">
        <v>1</v>
      </c>
      <c r="GE476" s="2"/>
      <c r="GF476" s="2">
        <v>1155821640</v>
      </c>
      <c r="GG476" s="2">
        <v>2</v>
      </c>
      <c r="GH476" s="2">
        <v>1</v>
      </c>
      <c r="GI476" s="2">
        <v>-2</v>
      </c>
      <c r="GJ476" s="2">
        <v>0</v>
      </c>
      <c r="GK476" s="2">
        <v>0</v>
      </c>
      <c r="GL476" s="2">
        <f t="shared" ref="GL476:GL505" si="533">ROUND(IF(AND(BH476=3,BI476=3,FS476&lt;&gt;0),P476,0),2)</f>
        <v>0</v>
      </c>
      <c r="GM476" s="2">
        <f>ROUND(O476+X476+Y476,2)+GX476</f>
        <v>1402.46</v>
      </c>
      <c r="GN476" s="2">
        <f t="shared" ref="GN476:GN505" si="534">IF(OR(BI476=0,BI476=1),GM476-GX476,0)</f>
        <v>1402.46</v>
      </c>
      <c r="GO476" s="2">
        <f t="shared" ref="GO476:GO505" si="535">IF(BI476=2,GM476-GX476,0)</f>
        <v>0</v>
      </c>
      <c r="GP476" s="2">
        <f t="shared" ref="GP476:GP505" si="536">IF(BI476=4,GM476-GX476,0)</f>
        <v>0</v>
      </c>
      <c r="GQ476" s="2"/>
      <c r="GR476" s="2">
        <v>0</v>
      </c>
      <c r="GS476" s="2">
        <v>3</v>
      </c>
      <c r="GT476" s="2">
        <v>0</v>
      </c>
      <c r="GU476" s="2" t="s">
        <v>3</v>
      </c>
      <c r="GV476" s="2">
        <f t="shared" ref="GV476:GV505" si="537">ROUND((GT476),2)</f>
        <v>0</v>
      </c>
      <c r="GW476" s="2">
        <v>1</v>
      </c>
      <c r="GX476" s="2">
        <f t="shared" ref="GX476:GX505" si="538">ROUND(HC476*I476,2)</f>
        <v>0</v>
      </c>
      <c r="GY476" s="2"/>
      <c r="GZ476" s="2"/>
      <c r="HA476" s="2">
        <v>0</v>
      </c>
      <c r="HB476" s="2">
        <v>0</v>
      </c>
      <c r="HC476" s="2">
        <f t="shared" ref="HC476:HC505" si="539">GV476*GW476</f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</v>
      </c>
      <c r="HN476" s="2" t="s">
        <v>3</v>
      </c>
      <c r="HO476" s="2" t="s">
        <v>3</v>
      </c>
      <c r="HP476" s="2" t="s">
        <v>3</v>
      </c>
      <c r="HQ476" s="2" t="s">
        <v>3</v>
      </c>
      <c r="HR476" s="2"/>
      <c r="HS476" s="2">
        <v>0</v>
      </c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">
      <c r="A477">
        <v>17</v>
      </c>
      <c r="B477">
        <v>1</v>
      </c>
      <c r="E477" t="s">
        <v>3</v>
      </c>
      <c r="F477" t="s">
        <v>570</v>
      </c>
      <c r="G477" t="s">
        <v>571</v>
      </c>
      <c r="H477" t="s">
        <v>41</v>
      </c>
      <c r="I477">
        <f t="shared" si="511"/>
        <v>16.8</v>
      </c>
      <c r="J477">
        <v>0</v>
      </c>
      <c r="K477">
        <f t="shared" si="512"/>
        <v>16.8</v>
      </c>
      <c r="O477">
        <f t="shared" si="513"/>
        <v>11079.47</v>
      </c>
      <c r="P477">
        <f t="shared" si="508"/>
        <v>11079.47</v>
      </c>
      <c r="Q477">
        <f t="shared" si="514"/>
        <v>0</v>
      </c>
      <c r="R477">
        <f t="shared" si="515"/>
        <v>0</v>
      </c>
      <c r="S477">
        <f t="shared" si="516"/>
        <v>0</v>
      </c>
      <c r="T477">
        <f t="shared" si="517"/>
        <v>0</v>
      </c>
      <c r="U477">
        <f t="shared" si="518"/>
        <v>0</v>
      </c>
      <c r="V477">
        <f t="shared" si="519"/>
        <v>0</v>
      </c>
      <c r="W477">
        <f t="shared" si="520"/>
        <v>0.67</v>
      </c>
      <c r="X477">
        <f t="shared" si="521"/>
        <v>0</v>
      </c>
      <c r="Y477">
        <f t="shared" si="522"/>
        <v>0</v>
      </c>
      <c r="AA477">
        <v>-1</v>
      </c>
      <c r="AB477">
        <f t="shared" si="523"/>
        <v>83.48</v>
      </c>
      <c r="AC477">
        <f t="shared" si="502"/>
        <v>83.48</v>
      </c>
      <c r="AD477">
        <f t="shared" si="503"/>
        <v>0</v>
      </c>
      <c r="AE477">
        <f t="shared" si="504"/>
        <v>0</v>
      </c>
      <c r="AF477">
        <f t="shared" si="505"/>
        <v>0</v>
      </c>
      <c r="AG477">
        <f t="shared" si="524"/>
        <v>0</v>
      </c>
      <c r="AH477">
        <f t="shared" si="506"/>
        <v>0</v>
      </c>
      <c r="AI477">
        <f t="shared" si="507"/>
        <v>0</v>
      </c>
      <c r="AJ477">
        <f t="shared" si="525"/>
        <v>0.04</v>
      </c>
      <c r="AK477">
        <v>83.48</v>
      </c>
      <c r="AL477">
        <v>83.48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0.04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7.9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572</v>
      </c>
      <c r="BM477">
        <v>500001</v>
      </c>
      <c r="BN477">
        <v>0</v>
      </c>
      <c r="BO477" t="s">
        <v>570</v>
      </c>
      <c r="BP477">
        <v>1</v>
      </c>
      <c r="BQ477">
        <v>8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526"/>
        <v>11079.47</v>
      </c>
      <c r="CQ477">
        <f t="shared" si="509"/>
        <v>659.49200000000008</v>
      </c>
      <c r="CR477">
        <f t="shared" si="510"/>
        <v>0</v>
      </c>
      <c r="CS477">
        <f t="shared" si="527"/>
        <v>0</v>
      </c>
      <c r="CT477">
        <f t="shared" si="528"/>
        <v>0</v>
      </c>
      <c r="CU477">
        <f t="shared" si="529"/>
        <v>0</v>
      </c>
      <c r="CV477">
        <f t="shared" si="530"/>
        <v>0</v>
      </c>
      <c r="CW477">
        <f t="shared" si="531"/>
        <v>0</v>
      </c>
      <c r="CX477">
        <f t="shared" si="532"/>
        <v>0.04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41</v>
      </c>
      <c r="DW477" t="s">
        <v>41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49994105</v>
      </c>
      <c r="EF477">
        <v>8</v>
      </c>
      <c r="EG477" t="s">
        <v>95</v>
      </c>
      <c r="EH477">
        <v>0</v>
      </c>
      <c r="EI477" t="s">
        <v>3</v>
      </c>
      <c r="EJ477">
        <v>1</v>
      </c>
      <c r="EK477">
        <v>500001</v>
      </c>
      <c r="EL477" t="s">
        <v>96</v>
      </c>
      <c r="EM477" t="s">
        <v>97</v>
      </c>
      <c r="EO477" t="s">
        <v>3</v>
      </c>
      <c r="EQ477">
        <v>132096</v>
      </c>
      <c r="ER477">
        <v>83.48</v>
      </c>
      <c r="ES477">
        <v>83.48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v>0</v>
      </c>
      <c r="FS477">
        <v>0</v>
      </c>
      <c r="FX477">
        <v>0</v>
      </c>
      <c r="FY477">
        <v>0</v>
      </c>
      <c r="GA477" t="s">
        <v>3</v>
      </c>
      <c r="GD477">
        <v>0</v>
      </c>
      <c r="GF477">
        <v>1155821640</v>
      </c>
      <c r="GG477">
        <v>2</v>
      </c>
      <c r="GH477">
        <v>1</v>
      </c>
      <c r="GI477">
        <v>2</v>
      </c>
      <c r="GJ477">
        <v>0</v>
      </c>
      <c r="GK477">
        <f>ROUND(R477*(S12)/100,2)</f>
        <v>0</v>
      </c>
      <c r="GL477">
        <f t="shared" si="533"/>
        <v>0</v>
      </c>
      <c r="GM477">
        <f>ROUND(O477+X477+Y477+GK477,2)+GX477</f>
        <v>11079.47</v>
      </c>
      <c r="GN477">
        <f t="shared" si="534"/>
        <v>11079.47</v>
      </c>
      <c r="GO477">
        <f t="shared" si="535"/>
        <v>0</v>
      </c>
      <c r="GP477">
        <f t="shared" si="536"/>
        <v>0</v>
      </c>
      <c r="GR477">
        <v>0</v>
      </c>
      <c r="GS477">
        <v>3</v>
      </c>
      <c r="GT477">
        <v>0</v>
      </c>
      <c r="GU477" t="s">
        <v>3</v>
      </c>
      <c r="GV477">
        <f t="shared" si="537"/>
        <v>0</v>
      </c>
      <c r="GW477">
        <v>1</v>
      </c>
      <c r="GX477">
        <f t="shared" si="538"/>
        <v>0</v>
      </c>
      <c r="HA477">
        <v>0</v>
      </c>
      <c r="HB477">
        <v>0</v>
      </c>
      <c r="HC477">
        <f t="shared" si="539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HS477">
        <v>0</v>
      </c>
      <c r="IK477">
        <v>0</v>
      </c>
    </row>
    <row r="478" spans="1:255" x14ac:dyDescent="0.2">
      <c r="A478" s="2">
        <v>17</v>
      </c>
      <c r="B478" s="2">
        <v>1</v>
      </c>
      <c r="C478" s="2">
        <f>ROW(SmtRes!A976)</f>
        <v>976</v>
      </c>
      <c r="D478" s="2">
        <f>ROW(EtalonRes!A997)</f>
        <v>997</v>
      </c>
      <c r="E478" s="2" t="s">
        <v>573</v>
      </c>
      <c r="F478" s="2" t="s">
        <v>107</v>
      </c>
      <c r="G478" s="2" t="s">
        <v>108</v>
      </c>
      <c r="H478" s="2" t="s">
        <v>109</v>
      </c>
      <c r="I478" s="2">
        <f>ROUND((72+307)/100,7)</f>
        <v>3.79</v>
      </c>
      <c r="J478" s="2">
        <v>0</v>
      </c>
      <c r="K478" s="2">
        <f>ROUND((72+307)/100,7)</f>
        <v>3.79</v>
      </c>
      <c r="L478" s="2"/>
      <c r="M478" s="2"/>
      <c r="N478" s="2"/>
      <c r="O478" s="2">
        <f t="shared" si="513"/>
        <v>28.22</v>
      </c>
      <c r="P478" s="2">
        <f t="shared" si="508"/>
        <v>3.71</v>
      </c>
      <c r="Q478" s="2">
        <f t="shared" si="514"/>
        <v>0.18</v>
      </c>
      <c r="R478" s="2">
        <f t="shared" si="515"/>
        <v>0</v>
      </c>
      <c r="S478" s="2">
        <f t="shared" si="516"/>
        <v>24.33</v>
      </c>
      <c r="T478" s="2">
        <f t="shared" si="517"/>
        <v>0</v>
      </c>
      <c r="U478" s="2">
        <f t="shared" si="518"/>
        <v>2.6833200000000001</v>
      </c>
      <c r="V478" s="2">
        <f t="shared" si="519"/>
        <v>0</v>
      </c>
      <c r="W478" s="2">
        <f t="shared" si="520"/>
        <v>0</v>
      </c>
      <c r="X478" s="2">
        <f t="shared" si="521"/>
        <v>23.6</v>
      </c>
      <c r="Y478" s="2">
        <f t="shared" si="522"/>
        <v>12.41</v>
      </c>
      <c r="Z478" s="2"/>
      <c r="AA478" s="2">
        <v>64966527</v>
      </c>
      <c r="AB478" s="2">
        <f t="shared" si="523"/>
        <v>7.45</v>
      </c>
      <c r="AC478" s="2">
        <f>ROUND(((ES478*ROUND(1,7))),2)</f>
        <v>0.98</v>
      </c>
      <c r="AD478" s="2">
        <f>ROUND(((((ET478*ROUND(1.2,7)))-((EU478*ROUND(1.2,7))))+AE478),2)</f>
        <v>0.05</v>
      </c>
      <c r="AE478" s="2">
        <f>ROUND(((EU478*ROUND(1.2,7))),2)</f>
        <v>0</v>
      </c>
      <c r="AF478" s="2">
        <f>ROUND(((EV478*ROUND(1.2,7))),2)</f>
        <v>6.42</v>
      </c>
      <c r="AG478" s="2">
        <f t="shared" si="524"/>
        <v>0</v>
      </c>
      <c r="AH478" s="2">
        <f>((EW478*ROUND(1.2,7)))</f>
        <v>0.70799999999999996</v>
      </c>
      <c r="AI478" s="2">
        <f>((EX478*ROUND(1.2,7)))</f>
        <v>0</v>
      </c>
      <c r="AJ478" s="2">
        <f t="shared" si="525"/>
        <v>0</v>
      </c>
      <c r="AK478" s="2">
        <v>6.37</v>
      </c>
      <c r="AL478" s="2">
        <v>0.98</v>
      </c>
      <c r="AM478" s="2">
        <v>0.04</v>
      </c>
      <c r="AN478" s="2">
        <v>0</v>
      </c>
      <c r="AO478" s="2">
        <v>5.35</v>
      </c>
      <c r="AP478" s="2">
        <v>0</v>
      </c>
      <c r="AQ478" s="2">
        <v>0.59</v>
      </c>
      <c r="AR478" s="2">
        <v>0</v>
      </c>
      <c r="AS478" s="2">
        <v>0</v>
      </c>
      <c r="AT478" s="2">
        <v>97</v>
      </c>
      <c r="AU478" s="2">
        <v>51</v>
      </c>
      <c r="AV478" s="2">
        <v>1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0</v>
      </c>
      <c r="BI478" s="2">
        <v>2</v>
      </c>
      <c r="BJ478" s="2" t="s">
        <v>110</v>
      </c>
      <c r="BK478" s="2"/>
      <c r="BL478" s="2"/>
      <c r="BM478" s="2">
        <v>108001</v>
      </c>
      <c r="BN478" s="2">
        <v>0</v>
      </c>
      <c r="BO478" s="2" t="s">
        <v>3</v>
      </c>
      <c r="BP478" s="2">
        <v>0</v>
      </c>
      <c r="BQ478" s="2">
        <v>3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97</v>
      </c>
      <c r="CA478" s="2">
        <v>51</v>
      </c>
      <c r="CB478" s="2" t="s">
        <v>3</v>
      </c>
      <c r="CC478" s="2"/>
      <c r="CD478" s="2"/>
      <c r="CE478" s="2">
        <v>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1251</v>
      </c>
      <c r="CO478" s="2">
        <v>0</v>
      </c>
      <c r="CP478" s="2">
        <f t="shared" si="526"/>
        <v>28.22</v>
      </c>
      <c r="CQ478" s="2">
        <f t="shared" si="509"/>
        <v>0.98</v>
      </c>
      <c r="CR478" s="2">
        <f>((((ET478*ROUND(1.2,7)))*BB478-((EU478*ROUND(1.2,7)))*BS478)+AE478*BS478)</f>
        <v>4.8000000000000001E-2</v>
      </c>
      <c r="CS478" s="2">
        <f t="shared" si="527"/>
        <v>0</v>
      </c>
      <c r="CT478" s="2">
        <f t="shared" si="528"/>
        <v>6.42</v>
      </c>
      <c r="CU478" s="2">
        <f t="shared" si="529"/>
        <v>0</v>
      </c>
      <c r="CV478" s="2">
        <f t="shared" si="530"/>
        <v>0.70799999999999996</v>
      </c>
      <c r="CW478" s="2">
        <f t="shared" si="531"/>
        <v>0</v>
      </c>
      <c r="CX478" s="2">
        <f t="shared" si="532"/>
        <v>0</v>
      </c>
      <c r="CY478" s="2">
        <f>(((S478+R478)*AT478)/100)</f>
        <v>23.600099999999998</v>
      </c>
      <c r="CZ478" s="2">
        <f>(((S478+R478)*AU478)/100)</f>
        <v>12.408299999999999</v>
      </c>
      <c r="DA478" s="2"/>
      <c r="DB478" s="2"/>
      <c r="DC478" s="2" t="s">
        <v>3</v>
      </c>
      <c r="DD478" s="2" t="s">
        <v>123</v>
      </c>
      <c r="DE478" s="2" t="s">
        <v>124</v>
      </c>
      <c r="DF478" s="2" t="s">
        <v>124</v>
      </c>
      <c r="DG478" s="2" t="s">
        <v>124</v>
      </c>
      <c r="DH478" s="2" t="s">
        <v>3</v>
      </c>
      <c r="DI478" s="2" t="s">
        <v>124</v>
      </c>
      <c r="DJ478" s="2" t="s">
        <v>124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1013</v>
      </c>
      <c r="DV478" s="2" t="s">
        <v>109</v>
      </c>
      <c r="DW478" s="2" t="s">
        <v>109</v>
      </c>
      <c r="DX478" s="2">
        <v>1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49994016</v>
      </c>
      <c r="EF478" s="2">
        <v>3</v>
      </c>
      <c r="EG478" s="2" t="s">
        <v>27</v>
      </c>
      <c r="EH478" s="2">
        <v>0</v>
      </c>
      <c r="EI478" s="2" t="s">
        <v>3</v>
      </c>
      <c r="EJ478" s="2">
        <v>2</v>
      </c>
      <c r="EK478" s="2">
        <v>108001</v>
      </c>
      <c r="EL478" s="2" t="s">
        <v>28</v>
      </c>
      <c r="EM478" s="2" t="s">
        <v>29</v>
      </c>
      <c r="EN478" s="2"/>
      <c r="EO478" s="2" t="s">
        <v>125</v>
      </c>
      <c r="EP478" s="2"/>
      <c r="EQ478" s="2">
        <v>131072</v>
      </c>
      <c r="ER478" s="2">
        <v>6.37</v>
      </c>
      <c r="ES478" s="2">
        <v>0.98</v>
      </c>
      <c r="ET478" s="2">
        <v>0.04</v>
      </c>
      <c r="EU478" s="2">
        <v>0</v>
      </c>
      <c r="EV478" s="2">
        <v>5.35</v>
      </c>
      <c r="EW478" s="2">
        <v>0.59</v>
      </c>
      <c r="EX478" s="2">
        <v>0</v>
      </c>
      <c r="EY478" s="2">
        <v>0</v>
      </c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v>0</v>
      </c>
      <c r="FS478" s="2">
        <v>0</v>
      </c>
      <c r="FT478" s="2"/>
      <c r="FU478" s="2"/>
      <c r="FV478" s="2"/>
      <c r="FW478" s="2"/>
      <c r="FX478" s="2">
        <v>97</v>
      </c>
      <c r="FY478" s="2">
        <v>51</v>
      </c>
      <c r="FZ478" s="2"/>
      <c r="GA478" s="2" t="s">
        <v>3</v>
      </c>
      <c r="GB478" s="2"/>
      <c r="GC478" s="2"/>
      <c r="GD478" s="2">
        <v>1</v>
      </c>
      <c r="GE478" s="2"/>
      <c r="GF478" s="2">
        <v>-159640830</v>
      </c>
      <c r="GG478" s="2">
        <v>2</v>
      </c>
      <c r="GH478" s="2">
        <v>1</v>
      </c>
      <c r="GI478" s="2">
        <v>-2</v>
      </c>
      <c r="GJ478" s="2">
        <v>0</v>
      </c>
      <c r="GK478" s="2">
        <v>0</v>
      </c>
      <c r="GL478" s="2">
        <f t="shared" si="533"/>
        <v>0</v>
      </c>
      <c r="GM478" s="2">
        <f>ROUND(O478+X478+Y478,2)+GX478</f>
        <v>64.23</v>
      </c>
      <c r="GN478" s="2">
        <f t="shared" si="534"/>
        <v>0</v>
      </c>
      <c r="GO478" s="2">
        <f t="shared" si="535"/>
        <v>64.23</v>
      </c>
      <c r="GP478" s="2">
        <f t="shared" si="536"/>
        <v>0</v>
      </c>
      <c r="GQ478" s="2"/>
      <c r="GR478" s="2">
        <v>0</v>
      </c>
      <c r="GS478" s="2">
        <v>3</v>
      </c>
      <c r="GT478" s="2">
        <v>0</v>
      </c>
      <c r="GU478" s="2" t="s">
        <v>3</v>
      </c>
      <c r="GV478" s="2">
        <f t="shared" si="537"/>
        <v>0</v>
      </c>
      <c r="GW478" s="2">
        <v>1</v>
      </c>
      <c r="GX478" s="2">
        <f t="shared" si="538"/>
        <v>0</v>
      </c>
      <c r="GY478" s="2"/>
      <c r="GZ478" s="2"/>
      <c r="HA478" s="2">
        <v>0</v>
      </c>
      <c r="HB478" s="2">
        <v>0</v>
      </c>
      <c r="HC478" s="2">
        <f t="shared" si="539"/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30</v>
      </c>
      <c r="HO478" s="2" t="s">
        <v>31</v>
      </c>
      <c r="HP478" s="2" t="s">
        <v>28</v>
      </c>
      <c r="HQ478" s="2" t="s">
        <v>28</v>
      </c>
      <c r="HR478" s="2"/>
      <c r="HS478" s="2">
        <v>0</v>
      </c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">
      <c r="A479">
        <v>17</v>
      </c>
      <c r="B479">
        <v>1</v>
      </c>
      <c r="C479">
        <f>ROW(SmtRes!A982)</f>
        <v>982</v>
      </c>
      <c r="D479">
        <f>ROW(EtalonRes!A1004)</f>
        <v>1004</v>
      </c>
      <c r="E479" t="s">
        <v>573</v>
      </c>
      <c r="F479" t="s">
        <v>107</v>
      </c>
      <c r="G479" t="s">
        <v>108</v>
      </c>
      <c r="H479" t="s">
        <v>109</v>
      </c>
      <c r="I479">
        <f>ROUND((72+307)/100,7)</f>
        <v>3.79</v>
      </c>
      <c r="J479">
        <v>0</v>
      </c>
      <c r="K479">
        <f>ROUND((72+307)/100,7)</f>
        <v>3.79</v>
      </c>
      <c r="O479">
        <f t="shared" si="513"/>
        <v>1292.6300000000001</v>
      </c>
      <c r="P479">
        <f t="shared" si="508"/>
        <v>52.59</v>
      </c>
      <c r="Q479">
        <f t="shared" si="514"/>
        <v>0.82</v>
      </c>
      <c r="R479">
        <f t="shared" si="515"/>
        <v>0</v>
      </c>
      <c r="S479">
        <f t="shared" si="516"/>
        <v>1239.22</v>
      </c>
      <c r="T479">
        <f t="shared" si="517"/>
        <v>0</v>
      </c>
      <c r="U479">
        <f t="shared" si="518"/>
        <v>2.6833200000000001</v>
      </c>
      <c r="V479">
        <f t="shared" si="519"/>
        <v>0</v>
      </c>
      <c r="W479">
        <f t="shared" si="520"/>
        <v>0</v>
      </c>
      <c r="X479">
        <f t="shared" si="521"/>
        <v>1202.04</v>
      </c>
      <c r="Y479">
        <f t="shared" si="522"/>
        <v>632</v>
      </c>
      <c r="AA479">
        <v>64966525</v>
      </c>
      <c r="AB479">
        <f t="shared" si="523"/>
        <v>7.45</v>
      </c>
      <c r="AC479">
        <f>ROUND(((ES479*ROUND(1,7))),2)</f>
        <v>0.98</v>
      </c>
      <c r="AD479">
        <f>ROUND(((((ET479*ROUND(1.2,7)))-((EU479*ROUND(1.2,7))))+AE479),2)</f>
        <v>0.05</v>
      </c>
      <c r="AE479">
        <f>ROUND(((EU479*ROUND(1.2,7))),2)</f>
        <v>0</v>
      </c>
      <c r="AF479">
        <f>ROUND(((EV479*ROUND(1.2,7))),2)</f>
        <v>6.42</v>
      </c>
      <c r="AG479">
        <f t="shared" si="524"/>
        <v>0</v>
      </c>
      <c r="AH479">
        <f>((EW479*ROUND(1.2,7)))</f>
        <v>0.70799999999999996</v>
      </c>
      <c r="AI479">
        <f>((EX479*ROUND(1.2,7)))</f>
        <v>0</v>
      </c>
      <c r="AJ479">
        <f t="shared" si="525"/>
        <v>0</v>
      </c>
      <c r="AK479">
        <v>6.37</v>
      </c>
      <c r="AL479">
        <v>0.98</v>
      </c>
      <c r="AM479">
        <v>0.04</v>
      </c>
      <c r="AN479">
        <v>0</v>
      </c>
      <c r="AO479">
        <v>5.35</v>
      </c>
      <c r="AP479">
        <v>0</v>
      </c>
      <c r="AQ479">
        <v>0.59</v>
      </c>
      <c r="AR479">
        <v>0</v>
      </c>
      <c r="AS479">
        <v>0</v>
      </c>
      <c r="AT479">
        <v>97</v>
      </c>
      <c r="AU479">
        <v>51</v>
      </c>
      <c r="AV479">
        <v>1</v>
      </c>
      <c r="AW479">
        <v>1</v>
      </c>
      <c r="AZ479">
        <v>1</v>
      </c>
      <c r="BA479">
        <v>50.93</v>
      </c>
      <c r="BB479">
        <v>4.5</v>
      </c>
      <c r="BC479">
        <v>14.16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110</v>
      </c>
      <c r="BM479">
        <v>108001</v>
      </c>
      <c r="BN479">
        <v>0</v>
      </c>
      <c r="BO479" t="s">
        <v>107</v>
      </c>
      <c r="BP479">
        <v>1</v>
      </c>
      <c r="BQ479">
        <v>3</v>
      </c>
      <c r="BR479">
        <v>0</v>
      </c>
      <c r="BS479">
        <v>50.93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97</v>
      </c>
      <c r="CA479">
        <v>51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1251</v>
      </c>
      <c r="CO479">
        <v>0</v>
      </c>
      <c r="CP479">
        <f t="shared" si="526"/>
        <v>1292.6300000000001</v>
      </c>
      <c r="CQ479">
        <f t="shared" si="509"/>
        <v>13.876799999999999</v>
      </c>
      <c r="CR479">
        <f>((((ET479*ROUND(1.2,7)))*BB479-((EU479*ROUND(1.2,7)))*BS479)+AE479*BS479)</f>
        <v>0.216</v>
      </c>
      <c r="CS479">
        <f t="shared" si="527"/>
        <v>0</v>
      </c>
      <c r="CT479">
        <f t="shared" si="528"/>
        <v>326.97059999999999</v>
      </c>
      <c r="CU479">
        <f t="shared" si="529"/>
        <v>0</v>
      </c>
      <c r="CV479">
        <f t="shared" si="530"/>
        <v>0.70799999999999996</v>
      </c>
      <c r="CW479">
        <f t="shared" si="531"/>
        <v>0</v>
      </c>
      <c r="CX479">
        <f t="shared" si="532"/>
        <v>0</v>
      </c>
      <c r="CY479">
        <f>(((S479+R479)*AT479)/100)</f>
        <v>1202.0434</v>
      </c>
      <c r="CZ479">
        <f>(((S479+R479)*AU479)/100)</f>
        <v>632.00220000000002</v>
      </c>
      <c r="DC479" t="s">
        <v>3</v>
      </c>
      <c r="DD479" t="s">
        <v>123</v>
      </c>
      <c r="DE479" t="s">
        <v>124</v>
      </c>
      <c r="DF479" t="s">
        <v>124</v>
      </c>
      <c r="DG479" t="s">
        <v>124</v>
      </c>
      <c r="DH479" t="s">
        <v>3</v>
      </c>
      <c r="DI479" t="s">
        <v>124</v>
      </c>
      <c r="DJ479" t="s">
        <v>124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109</v>
      </c>
      <c r="DW479" t="s">
        <v>109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49994016</v>
      </c>
      <c r="EF479">
        <v>3</v>
      </c>
      <c r="EG479" t="s">
        <v>27</v>
      </c>
      <c r="EH479">
        <v>0</v>
      </c>
      <c r="EI479" t="s">
        <v>3</v>
      </c>
      <c r="EJ479">
        <v>2</v>
      </c>
      <c r="EK479">
        <v>108001</v>
      </c>
      <c r="EL479" t="s">
        <v>28</v>
      </c>
      <c r="EM479" t="s">
        <v>29</v>
      </c>
      <c r="EO479" t="s">
        <v>125</v>
      </c>
      <c r="EQ479">
        <v>131072</v>
      </c>
      <c r="ER479">
        <v>6.37</v>
      </c>
      <c r="ES479">
        <v>0.98</v>
      </c>
      <c r="ET479">
        <v>0.04</v>
      </c>
      <c r="EU479">
        <v>0</v>
      </c>
      <c r="EV479">
        <v>5.35</v>
      </c>
      <c r="EW479">
        <v>0.59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97</v>
      </c>
      <c r="FY479">
        <v>51</v>
      </c>
      <c r="GA479" t="s">
        <v>3</v>
      </c>
      <c r="GD479">
        <v>0</v>
      </c>
      <c r="GF479">
        <v>-159640830</v>
      </c>
      <c r="GG479">
        <v>2</v>
      </c>
      <c r="GH479">
        <v>1</v>
      </c>
      <c r="GI479">
        <v>2</v>
      </c>
      <c r="GJ479">
        <v>0</v>
      </c>
      <c r="GK479">
        <f>ROUND(R479*(S12)/100,2)</f>
        <v>0</v>
      </c>
      <c r="GL479">
        <f t="shared" si="533"/>
        <v>0</v>
      </c>
      <c r="GM479">
        <f>ROUND(O479+X479+Y479+GK479,2)+GX479</f>
        <v>3126.67</v>
      </c>
      <c r="GN479">
        <f t="shared" si="534"/>
        <v>0</v>
      </c>
      <c r="GO479">
        <f t="shared" si="535"/>
        <v>3126.67</v>
      </c>
      <c r="GP479">
        <f t="shared" si="536"/>
        <v>0</v>
      </c>
      <c r="GR479">
        <v>0</v>
      </c>
      <c r="GS479">
        <v>3</v>
      </c>
      <c r="GT479">
        <v>0</v>
      </c>
      <c r="GU479" t="s">
        <v>3</v>
      </c>
      <c r="GV479">
        <f t="shared" si="537"/>
        <v>0</v>
      </c>
      <c r="GW479">
        <v>1</v>
      </c>
      <c r="GX479">
        <f t="shared" si="538"/>
        <v>0</v>
      </c>
      <c r="HA479">
        <v>0</v>
      </c>
      <c r="HB479">
        <v>0</v>
      </c>
      <c r="HC479">
        <f t="shared" si="539"/>
        <v>0</v>
      </c>
      <c r="HE479" t="s">
        <v>3</v>
      </c>
      <c r="HF479" t="s">
        <v>3</v>
      </c>
      <c r="HM479" t="s">
        <v>3</v>
      </c>
      <c r="HN479" t="s">
        <v>30</v>
      </c>
      <c r="HO479" t="s">
        <v>31</v>
      </c>
      <c r="HP479" t="s">
        <v>28</v>
      </c>
      <c r="HQ479" t="s">
        <v>28</v>
      </c>
      <c r="HS479">
        <v>0</v>
      </c>
      <c r="IK479">
        <v>0</v>
      </c>
    </row>
    <row r="480" spans="1:255" x14ac:dyDescent="0.2">
      <c r="A480" s="2">
        <v>17</v>
      </c>
      <c r="B480" s="2">
        <v>1</v>
      </c>
      <c r="C480" s="2"/>
      <c r="D480" s="2"/>
      <c r="E480" s="2" t="s">
        <v>574</v>
      </c>
      <c r="F480" s="2" t="s">
        <v>575</v>
      </c>
      <c r="G480" s="2" t="s">
        <v>576</v>
      </c>
      <c r="H480" s="2" t="s">
        <v>41</v>
      </c>
      <c r="I480" s="2">
        <f>ROUND(-1.3265,7)</f>
        <v>-1.3265</v>
      </c>
      <c r="J480" s="2">
        <v>0</v>
      </c>
      <c r="K480" s="2">
        <f>ROUND(-1.3265,7)</f>
        <v>-1.3265</v>
      </c>
      <c r="L480" s="2"/>
      <c r="M480" s="2"/>
      <c r="N480" s="2"/>
      <c r="O480" s="2">
        <f t="shared" si="513"/>
        <v>0</v>
      </c>
      <c r="P480" s="2">
        <f t="shared" si="508"/>
        <v>0</v>
      </c>
      <c r="Q480" s="2">
        <f t="shared" si="514"/>
        <v>0</v>
      </c>
      <c r="R480" s="2">
        <f t="shared" si="515"/>
        <v>0</v>
      </c>
      <c r="S480" s="2">
        <f t="shared" si="516"/>
        <v>0</v>
      </c>
      <c r="T480" s="2">
        <f t="shared" si="517"/>
        <v>0</v>
      </c>
      <c r="U480" s="2">
        <f t="shared" si="518"/>
        <v>0</v>
      </c>
      <c r="V480" s="2">
        <f t="shared" si="519"/>
        <v>0</v>
      </c>
      <c r="W480" s="2">
        <f t="shared" si="520"/>
        <v>0</v>
      </c>
      <c r="X480" s="2">
        <f t="shared" si="521"/>
        <v>0</v>
      </c>
      <c r="Y480" s="2">
        <f t="shared" si="522"/>
        <v>0</v>
      </c>
      <c r="Z480" s="2"/>
      <c r="AA480" s="2">
        <v>64966527</v>
      </c>
      <c r="AB480" s="2">
        <f t="shared" si="523"/>
        <v>0</v>
      </c>
      <c r="AC480" s="2">
        <f t="shared" ref="AC480:AC485" si="540">ROUND((ES480),2)</f>
        <v>0</v>
      </c>
      <c r="AD480" s="2">
        <f t="shared" ref="AD480:AD485" si="541">ROUND((((ET480)-(EU480))+AE480),2)</f>
        <v>0</v>
      </c>
      <c r="AE480" s="2">
        <f t="shared" ref="AE480:AF485" si="542">ROUND((EU480),2)</f>
        <v>0</v>
      </c>
      <c r="AF480" s="2">
        <f t="shared" si="542"/>
        <v>0</v>
      </c>
      <c r="AG480" s="2">
        <f t="shared" si="524"/>
        <v>0</v>
      </c>
      <c r="AH480" s="2">
        <f t="shared" ref="AH480:AI485" si="543">(EW480)</f>
        <v>0</v>
      </c>
      <c r="AI480" s="2">
        <f t="shared" si="543"/>
        <v>0</v>
      </c>
      <c r="AJ480" s="2">
        <f t="shared" si="525"/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1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3</v>
      </c>
      <c r="BI480" s="2">
        <v>2</v>
      </c>
      <c r="BJ480" s="2" t="s">
        <v>577</v>
      </c>
      <c r="BK480" s="2"/>
      <c r="BL480" s="2"/>
      <c r="BM480" s="2">
        <v>500002</v>
      </c>
      <c r="BN480" s="2">
        <v>0</v>
      </c>
      <c r="BO480" s="2" t="s">
        <v>3</v>
      </c>
      <c r="BP480" s="2">
        <v>0</v>
      </c>
      <c r="BQ480" s="2">
        <v>12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0</v>
      </c>
      <c r="CA480" s="2">
        <v>0</v>
      </c>
      <c r="CB480" s="2" t="s">
        <v>3</v>
      </c>
      <c r="CC480" s="2"/>
      <c r="CD480" s="2"/>
      <c r="CE480" s="2">
        <v>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1251</v>
      </c>
      <c r="CO480" s="2">
        <v>0</v>
      </c>
      <c r="CP480" s="2">
        <f t="shared" si="526"/>
        <v>0</v>
      </c>
      <c r="CQ480" s="2">
        <f t="shared" si="509"/>
        <v>0</v>
      </c>
      <c r="CR480" s="2">
        <f>(((ET480)*BB480-(EU480)*BS480)+AE480*BS480)</f>
        <v>0</v>
      </c>
      <c r="CS480" s="2">
        <f t="shared" si="527"/>
        <v>0</v>
      </c>
      <c r="CT480" s="2">
        <f t="shared" si="528"/>
        <v>0</v>
      </c>
      <c r="CU480" s="2">
        <f t="shared" si="529"/>
        <v>0</v>
      </c>
      <c r="CV480" s="2">
        <f t="shared" si="530"/>
        <v>0</v>
      </c>
      <c r="CW480" s="2">
        <f t="shared" si="531"/>
        <v>0</v>
      </c>
      <c r="CX480" s="2">
        <f t="shared" si="532"/>
        <v>0</v>
      </c>
      <c r="CY480" s="2">
        <f>0</f>
        <v>0</v>
      </c>
      <c r="CZ480" s="2">
        <f>0</f>
        <v>0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1003</v>
      </c>
      <c r="DV480" s="2" t="s">
        <v>41</v>
      </c>
      <c r="DW480" s="2" t="s">
        <v>41</v>
      </c>
      <c r="DX480" s="2">
        <v>1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49994106</v>
      </c>
      <c r="EF480" s="2">
        <v>12</v>
      </c>
      <c r="EG480" s="2" t="s">
        <v>66</v>
      </c>
      <c r="EH480" s="2">
        <v>0</v>
      </c>
      <c r="EI480" s="2" t="s">
        <v>3</v>
      </c>
      <c r="EJ480" s="2">
        <v>2</v>
      </c>
      <c r="EK480" s="2">
        <v>500002</v>
      </c>
      <c r="EL480" s="2" t="s">
        <v>67</v>
      </c>
      <c r="EM480" s="2" t="s">
        <v>68</v>
      </c>
      <c r="EN480" s="2"/>
      <c r="EO480" s="2" t="s">
        <v>125</v>
      </c>
      <c r="EP480" s="2"/>
      <c r="EQ480" s="2">
        <v>131072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v>0</v>
      </c>
      <c r="FS480" s="2">
        <v>0</v>
      </c>
      <c r="FT480" s="2"/>
      <c r="FU480" s="2"/>
      <c r="FV480" s="2"/>
      <c r="FW480" s="2"/>
      <c r="FX480" s="2">
        <v>0</v>
      </c>
      <c r="FY480" s="2">
        <v>0</v>
      </c>
      <c r="FZ480" s="2"/>
      <c r="GA480" s="2" t="s">
        <v>578</v>
      </c>
      <c r="GB480" s="2"/>
      <c r="GC480" s="2"/>
      <c r="GD480" s="2">
        <v>1</v>
      </c>
      <c r="GE480" s="2"/>
      <c r="GF480" s="2">
        <v>1975010200</v>
      </c>
      <c r="GG480" s="2">
        <v>2</v>
      </c>
      <c r="GH480" s="2">
        <v>0</v>
      </c>
      <c r="GI480" s="2">
        <v>-2</v>
      </c>
      <c r="GJ480" s="2">
        <v>0</v>
      </c>
      <c r="GK480" s="2">
        <v>0</v>
      </c>
      <c r="GL480" s="2">
        <f t="shared" si="533"/>
        <v>0</v>
      </c>
      <c r="GM480" s="2">
        <f>ROUND(O480+X480+Y480,2)+GX480</f>
        <v>0</v>
      </c>
      <c r="GN480" s="2">
        <f t="shared" si="534"/>
        <v>0</v>
      </c>
      <c r="GO480" s="2">
        <f t="shared" si="535"/>
        <v>0</v>
      </c>
      <c r="GP480" s="2">
        <f t="shared" si="536"/>
        <v>0</v>
      </c>
      <c r="GQ480" s="2"/>
      <c r="GR480" s="2">
        <v>0</v>
      </c>
      <c r="GS480" s="2">
        <v>4</v>
      </c>
      <c r="GT480" s="2">
        <v>0</v>
      </c>
      <c r="GU480" s="2" t="s">
        <v>3</v>
      </c>
      <c r="GV480" s="2">
        <f t="shared" si="537"/>
        <v>0</v>
      </c>
      <c r="GW480" s="2">
        <v>1</v>
      </c>
      <c r="GX480" s="2">
        <f t="shared" si="538"/>
        <v>0</v>
      </c>
      <c r="GY480" s="2"/>
      <c r="GZ480" s="2"/>
      <c r="HA480" s="2">
        <v>0</v>
      </c>
      <c r="HB480" s="2">
        <v>0</v>
      </c>
      <c r="HC480" s="2">
        <f t="shared" si="539"/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</v>
      </c>
      <c r="HN480" s="2" t="s">
        <v>3</v>
      </c>
      <c r="HO480" s="2" t="s">
        <v>3</v>
      </c>
      <c r="HP480" s="2" t="s">
        <v>3</v>
      </c>
      <c r="HQ480" s="2" t="s">
        <v>3</v>
      </c>
      <c r="HR480" s="2"/>
      <c r="HS480" s="2">
        <v>0</v>
      </c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 x14ac:dyDescent="0.2">
      <c r="A481">
        <v>17</v>
      </c>
      <c r="B481">
        <v>1</v>
      </c>
      <c r="E481" t="s">
        <v>574</v>
      </c>
      <c r="F481" t="s">
        <v>575</v>
      </c>
      <c r="G481" t="s">
        <v>576</v>
      </c>
      <c r="H481" t="s">
        <v>41</v>
      </c>
      <c r="I481">
        <f>ROUND(-1.3265,7)</f>
        <v>-1.3265</v>
      </c>
      <c r="J481">
        <v>0</v>
      </c>
      <c r="K481">
        <f>ROUND(-1.3265,7)</f>
        <v>-1.3265</v>
      </c>
      <c r="O481">
        <f t="shared" si="513"/>
        <v>0</v>
      </c>
      <c r="P481">
        <f t="shared" si="508"/>
        <v>0</v>
      </c>
      <c r="Q481">
        <f t="shared" si="514"/>
        <v>0</v>
      </c>
      <c r="R481">
        <f t="shared" si="515"/>
        <v>0</v>
      </c>
      <c r="S481">
        <f t="shared" si="516"/>
        <v>0</v>
      </c>
      <c r="T481">
        <f t="shared" si="517"/>
        <v>0</v>
      </c>
      <c r="U481">
        <f t="shared" si="518"/>
        <v>0</v>
      </c>
      <c r="V481">
        <f t="shared" si="519"/>
        <v>0</v>
      </c>
      <c r="W481">
        <f t="shared" si="520"/>
        <v>0</v>
      </c>
      <c r="X481">
        <f t="shared" si="521"/>
        <v>0</v>
      </c>
      <c r="Y481">
        <f t="shared" si="522"/>
        <v>0</v>
      </c>
      <c r="AA481">
        <v>64966525</v>
      </c>
      <c r="AB481">
        <f t="shared" si="523"/>
        <v>0</v>
      </c>
      <c r="AC481">
        <f t="shared" si="540"/>
        <v>0</v>
      </c>
      <c r="AD481">
        <f t="shared" si="541"/>
        <v>0</v>
      </c>
      <c r="AE481">
        <f t="shared" si="542"/>
        <v>0</v>
      </c>
      <c r="AF481">
        <f t="shared" si="542"/>
        <v>0</v>
      </c>
      <c r="AG481">
        <f t="shared" si="524"/>
        <v>0</v>
      </c>
      <c r="AH481">
        <f t="shared" si="543"/>
        <v>0</v>
      </c>
      <c r="AI481">
        <f t="shared" si="543"/>
        <v>0</v>
      </c>
      <c r="AJ481">
        <f t="shared" si="525"/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9.66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577</v>
      </c>
      <c r="BM481">
        <v>500002</v>
      </c>
      <c r="BN481">
        <v>0</v>
      </c>
      <c r="BO481" t="s">
        <v>3</v>
      </c>
      <c r="BP481">
        <v>0</v>
      </c>
      <c r="BQ481">
        <v>12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1251</v>
      </c>
      <c r="CO481">
        <v>0</v>
      </c>
      <c r="CP481">
        <f t="shared" si="526"/>
        <v>0</v>
      </c>
      <c r="CQ481">
        <f t="shared" si="509"/>
        <v>0</v>
      </c>
      <c r="CR481">
        <f>(((ET481)*BB481-(EU481)*BS481)+AE481*BS481)</f>
        <v>0</v>
      </c>
      <c r="CS481">
        <f t="shared" si="527"/>
        <v>0</v>
      </c>
      <c r="CT481">
        <f t="shared" si="528"/>
        <v>0</v>
      </c>
      <c r="CU481">
        <f t="shared" si="529"/>
        <v>0</v>
      </c>
      <c r="CV481">
        <f t="shared" si="530"/>
        <v>0</v>
      </c>
      <c r="CW481">
        <f t="shared" si="531"/>
        <v>0</v>
      </c>
      <c r="CX481">
        <f t="shared" si="532"/>
        <v>0</v>
      </c>
      <c r="CY481">
        <f>0</f>
        <v>0</v>
      </c>
      <c r="CZ481">
        <f>0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41</v>
      </c>
      <c r="DW481" t="s">
        <v>41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49994106</v>
      </c>
      <c r="EF481">
        <v>12</v>
      </c>
      <c r="EG481" t="s">
        <v>66</v>
      </c>
      <c r="EH481">
        <v>0</v>
      </c>
      <c r="EI481" t="s">
        <v>3</v>
      </c>
      <c r="EJ481">
        <v>2</v>
      </c>
      <c r="EK481">
        <v>500002</v>
      </c>
      <c r="EL481" t="s">
        <v>67</v>
      </c>
      <c r="EM481" t="s">
        <v>68</v>
      </c>
      <c r="EO481" t="s">
        <v>125</v>
      </c>
      <c r="EQ481">
        <v>131072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v>0</v>
      </c>
      <c r="FS481">
        <v>0</v>
      </c>
      <c r="FX481">
        <v>0</v>
      </c>
      <c r="FY481">
        <v>0</v>
      </c>
      <c r="GA481" t="s">
        <v>578</v>
      </c>
      <c r="GD481">
        <v>0</v>
      </c>
      <c r="GF481">
        <v>1975010200</v>
      </c>
      <c r="GG481">
        <v>2</v>
      </c>
      <c r="GH481">
        <v>0</v>
      </c>
      <c r="GI481">
        <v>5</v>
      </c>
      <c r="GJ481">
        <v>0</v>
      </c>
      <c r="GK481">
        <f>ROUND(R481*(S12)/100,2)</f>
        <v>0</v>
      </c>
      <c r="GL481">
        <f t="shared" si="533"/>
        <v>0</v>
      </c>
      <c r="GM481">
        <f>ROUND(O481+X481+Y481+GK481,2)+GX481</f>
        <v>0</v>
      </c>
      <c r="GN481">
        <f t="shared" si="534"/>
        <v>0</v>
      </c>
      <c r="GO481">
        <f t="shared" si="535"/>
        <v>0</v>
      </c>
      <c r="GP481">
        <f t="shared" si="536"/>
        <v>0</v>
      </c>
      <c r="GR481">
        <v>0</v>
      </c>
      <c r="GS481">
        <v>4</v>
      </c>
      <c r="GT481">
        <v>0</v>
      </c>
      <c r="GU481" t="s">
        <v>3</v>
      </c>
      <c r="GV481">
        <f t="shared" si="537"/>
        <v>0</v>
      </c>
      <c r="GW481">
        <v>1</v>
      </c>
      <c r="GX481">
        <f t="shared" si="538"/>
        <v>0</v>
      </c>
      <c r="HA481">
        <v>0</v>
      </c>
      <c r="HB481">
        <v>0</v>
      </c>
      <c r="HC481">
        <f t="shared" si="539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HS481">
        <v>0</v>
      </c>
      <c r="IK481">
        <v>0</v>
      </c>
    </row>
    <row r="482" spans="1:255" x14ac:dyDescent="0.2">
      <c r="A482" s="2">
        <v>17</v>
      </c>
      <c r="B482" s="2">
        <v>1</v>
      </c>
      <c r="C482" s="2"/>
      <c r="D482" s="2"/>
      <c r="E482" s="2" t="s">
        <v>579</v>
      </c>
      <c r="F482" s="2" t="s">
        <v>580</v>
      </c>
      <c r="G482" s="2" t="s">
        <v>581</v>
      </c>
      <c r="H482" s="2" t="s">
        <v>51</v>
      </c>
      <c r="I482" s="2">
        <v>72</v>
      </c>
      <c r="J482" s="2">
        <v>0</v>
      </c>
      <c r="K482" s="2">
        <v>72</v>
      </c>
      <c r="L482" s="2"/>
      <c r="M482" s="2"/>
      <c r="N482" s="2"/>
      <c r="O482" s="2">
        <f t="shared" si="513"/>
        <v>43776</v>
      </c>
      <c r="P482" s="2">
        <f>ROUND(ROUND(CQ482*I482,2)/BC482,2)</f>
        <v>43776</v>
      </c>
      <c r="Q482" s="2">
        <f t="shared" si="514"/>
        <v>0</v>
      </c>
      <c r="R482" s="2">
        <f t="shared" si="515"/>
        <v>0</v>
      </c>
      <c r="S482" s="2">
        <f t="shared" si="516"/>
        <v>0</v>
      </c>
      <c r="T482" s="2">
        <f t="shared" si="517"/>
        <v>0</v>
      </c>
      <c r="U482" s="2">
        <f t="shared" si="518"/>
        <v>0</v>
      </c>
      <c r="V482" s="2">
        <f t="shared" si="519"/>
        <v>0</v>
      </c>
      <c r="W482" s="2">
        <f t="shared" si="520"/>
        <v>0</v>
      </c>
      <c r="X482" s="2">
        <f t="shared" si="521"/>
        <v>0</v>
      </c>
      <c r="Y482" s="2">
        <f t="shared" si="522"/>
        <v>0</v>
      </c>
      <c r="Z482" s="2"/>
      <c r="AA482" s="2">
        <v>64966527</v>
      </c>
      <c r="AB482" s="2">
        <f t="shared" si="523"/>
        <v>608</v>
      </c>
      <c r="AC482" s="2">
        <f t="shared" si="540"/>
        <v>608</v>
      </c>
      <c r="AD482" s="2">
        <f t="shared" si="541"/>
        <v>0</v>
      </c>
      <c r="AE482" s="2">
        <f t="shared" si="542"/>
        <v>0</v>
      </c>
      <c r="AF482" s="2">
        <f t="shared" si="542"/>
        <v>0</v>
      </c>
      <c r="AG482" s="2">
        <f t="shared" si="524"/>
        <v>0</v>
      </c>
      <c r="AH482" s="2">
        <f t="shared" si="543"/>
        <v>0</v>
      </c>
      <c r="AI482" s="2">
        <f t="shared" si="543"/>
        <v>0</v>
      </c>
      <c r="AJ482" s="2">
        <f t="shared" si="525"/>
        <v>0</v>
      </c>
      <c r="AK482" s="2">
        <v>608</v>
      </c>
      <c r="AL482" s="2">
        <v>608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78</v>
      </c>
      <c r="AU482" s="2">
        <v>57</v>
      </c>
      <c r="AV482" s="2">
        <v>1</v>
      </c>
      <c r="AW482" s="2">
        <v>1</v>
      </c>
      <c r="AX482" s="2"/>
      <c r="AY482" s="2"/>
      <c r="AZ482" s="2">
        <v>1</v>
      </c>
      <c r="BA482" s="2">
        <v>1</v>
      </c>
      <c r="BB482" s="2">
        <v>1</v>
      </c>
      <c r="BC482" s="2">
        <v>1</v>
      </c>
      <c r="BD482" s="2" t="s">
        <v>3</v>
      </c>
      <c r="BE482" s="2" t="s">
        <v>3</v>
      </c>
      <c r="BF482" s="2" t="s">
        <v>3</v>
      </c>
      <c r="BG482" s="2" t="s">
        <v>3</v>
      </c>
      <c r="BH482" s="2">
        <v>3</v>
      </c>
      <c r="BI482" s="2">
        <v>2</v>
      </c>
      <c r="BJ482" s="2" t="s">
        <v>3</v>
      </c>
      <c r="BK482" s="2"/>
      <c r="BL482" s="2"/>
      <c r="BM482" s="2">
        <v>400002</v>
      </c>
      <c r="BN482" s="2">
        <v>0</v>
      </c>
      <c r="BO482" s="2" t="s">
        <v>3</v>
      </c>
      <c r="BP482" s="2">
        <v>0</v>
      </c>
      <c r="BQ482" s="2">
        <v>7</v>
      </c>
      <c r="BR482" s="2">
        <v>0</v>
      </c>
      <c r="BS482" s="2">
        <v>1</v>
      </c>
      <c r="BT482" s="2">
        <v>1</v>
      </c>
      <c r="BU482" s="2">
        <v>1</v>
      </c>
      <c r="BV482" s="2">
        <v>1</v>
      </c>
      <c r="BW482" s="2">
        <v>1</v>
      </c>
      <c r="BX482" s="2">
        <v>1</v>
      </c>
      <c r="BY482" s="2" t="s">
        <v>3</v>
      </c>
      <c r="BZ482" s="2">
        <v>78</v>
      </c>
      <c r="CA482" s="2">
        <v>57</v>
      </c>
      <c r="CB482" s="2" t="s">
        <v>3</v>
      </c>
      <c r="CC482" s="2"/>
      <c r="CD482" s="2"/>
      <c r="CE482" s="2">
        <v>0</v>
      </c>
      <c r="CF482" s="2">
        <v>0</v>
      </c>
      <c r="CG482" s="2">
        <v>0</v>
      </c>
      <c r="CH482" s="2"/>
      <c r="CI482" s="2"/>
      <c r="CJ482" s="2"/>
      <c r="CK482" s="2"/>
      <c r="CL482" s="2"/>
      <c r="CM482" s="2">
        <v>0</v>
      </c>
      <c r="CN482" s="2" t="s">
        <v>3</v>
      </c>
      <c r="CO482" s="2">
        <v>0</v>
      </c>
      <c r="CP482" s="2">
        <f t="shared" si="526"/>
        <v>43776</v>
      </c>
      <c r="CQ482" s="2">
        <f>AC482</f>
        <v>608</v>
      </c>
      <c r="CR482" s="2">
        <f>(((ET482)-(EU482)*BS482)+AE482*BS482)</f>
        <v>0</v>
      </c>
      <c r="CS482" s="2">
        <f t="shared" si="527"/>
        <v>0</v>
      </c>
      <c r="CT482" s="2">
        <f t="shared" si="528"/>
        <v>0</v>
      </c>
      <c r="CU482" s="2">
        <f t="shared" si="529"/>
        <v>0</v>
      </c>
      <c r="CV482" s="2">
        <f t="shared" si="530"/>
        <v>0</v>
      </c>
      <c r="CW482" s="2">
        <f t="shared" si="531"/>
        <v>0</v>
      </c>
      <c r="CX482" s="2">
        <f t="shared" si="532"/>
        <v>0</v>
      </c>
      <c r="CY482" s="2">
        <f t="shared" ref="CY482:CY493" si="544">(((S482+R482)*AT482)/100)</f>
        <v>0</v>
      </c>
      <c r="CZ482" s="2">
        <f t="shared" ref="CZ482:CZ493" si="545">(((S482+R482)*AU482)/100)</f>
        <v>0</v>
      </c>
      <c r="DA482" s="2"/>
      <c r="DB482" s="2"/>
      <c r="DC482" s="2" t="s">
        <v>3</v>
      </c>
      <c r="DD482" s="2" t="s">
        <v>3</v>
      </c>
      <c r="DE482" s="2" t="s">
        <v>3</v>
      </c>
      <c r="DF482" s="2" t="s">
        <v>3</v>
      </c>
      <c r="DG482" s="2" t="s">
        <v>3</v>
      </c>
      <c r="DH482" s="2" t="s">
        <v>3</v>
      </c>
      <c r="DI482" s="2" t="s">
        <v>3</v>
      </c>
      <c r="DJ482" s="2" t="s">
        <v>3</v>
      </c>
      <c r="DK482" s="2" t="s">
        <v>3</v>
      </c>
      <c r="DL482" s="2" t="s">
        <v>3</v>
      </c>
      <c r="DM482" s="2" t="s">
        <v>3</v>
      </c>
      <c r="DN482" s="2">
        <v>0</v>
      </c>
      <c r="DO482" s="2">
        <v>0</v>
      </c>
      <c r="DP482" s="2">
        <v>1</v>
      </c>
      <c r="DQ482" s="2">
        <v>1</v>
      </c>
      <c r="DR482" s="2"/>
      <c r="DS482" s="2"/>
      <c r="DT482" s="2"/>
      <c r="DU482" s="2">
        <v>1010</v>
      </c>
      <c r="DV482" s="2" t="s">
        <v>51</v>
      </c>
      <c r="DW482" s="2" t="s">
        <v>51</v>
      </c>
      <c r="DX482" s="2">
        <v>1</v>
      </c>
      <c r="DY482" s="2"/>
      <c r="DZ482" s="2" t="s">
        <v>3</v>
      </c>
      <c r="EA482" s="2" t="s">
        <v>3</v>
      </c>
      <c r="EB482" s="2" t="s">
        <v>3</v>
      </c>
      <c r="EC482" s="2" t="s">
        <v>3</v>
      </c>
      <c r="ED482" s="2"/>
      <c r="EE482" s="2">
        <v>49994505</v>
      </c>
      <c r="EF482" s="2">
        <v>7</v>
      </c>
      <c r="EG482" s="2" t="s">
        <v>42</v>
      </c>
      <c r="EH482" s="2">
        <v>109</v>
      </c>
      <c r="EI482" s="2" t="s">
        <v>43</v>
      </c>
      <c r="EJ482" s="2">
        <v>1</v>
      </c>
      <c r="EK482" s="2">
        <v>400002</v>
      </c>
      <c r="EL482" s="2" t="s">
        <v>43</v>
      </c>
      <c r="EM482" s="2" t="s">
        <v>44</v>
      </c>
      <c r="EN482" s="2"/>
      <c r="EO482" s="2" t="s">
        <v>3</v>
      </c>
      <c r="EP482" s="2"/>
      <c r="EQ482" s="2">
        <v>1703936</v>
      </c>
      <c r="ER482" s="2">
        <v>54</v>
      </c>
      <c r="ES482" s="2">
        <v>608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>
        <v>5</v>
      </c>
      <c r="FA482" s="2"/>
      <c r="FB482" s="2"/>
      <c r="FC482" s="2">
        <v>0</v>
      </c>
      <c r="FD482" s="2">
        <v>18</v>
      </c>
      <c r="FE482" s="2"/>
      <c r="FF482" s="2">
        <v>608</v>
      </c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>
        <v>0</v>
      </c>
      <c r="FR482" s="2">
        <v>0</v>
      </c>
      <c r="FS482" s="2">
        <v>0</v>
      </c>
      <c r="FT482" s="2"/>
      <c r="FU482" s="2"/>
      <c r="FV482" s="2"/>
      <c r="FW482" s="2"/>
      <c r="FX482" s="2">
        <v>78</v>
      </c>
      <c r="FY482" s="2">
        <v>57</v>
      </c>
      <c r="FZ482" s="2"/>
      <c r="GA482" s="2" t="s">
        <v>3</v>
      </c>
      <c r="GB482" s="2"/>
      <c r="GC482" s="2"/>
      <c r="GD482" s="2">
        <v>1</v>
      </c>
      <c r="GE482" s="2"/>
      <c r="GF482" s="2">
        <v>-2008684940</v>
      </c>
      <c r="GG482" s="2">
        <v>2</v>
      </c>
      <c r="GH482" s="2">
        <v>3</v>
      </c>
      <c r="GI482" s="2">
        <v>-2</v>
      </c>
      <c r="GJ482" s="2">
        <v>0</v>
      </c>
      <c r="GK482" s="2">
        <v>0</v>
      </c>
      <c r="GL482" s="2">
        <f t="shared" si="533"/>
        <v>0</v>
      </c>
      <c r="GM482" s="2">
        <f>ROUND(O482+X482+Y482,2)+GX482</f>
        <v>43776</v>
      </c>
      <c r="GN482" s="2">
        <f t="shared" si="534"/>
        <v>0</v>
      </c>
      <c r="GO482" s="2">
        <f t="shared" si="535"/>
        <v>43776</v>
      </c>
      <c r="GP482" s="2">
        <f t="shared" si="536"/>
        <v>0</v>
      </c>
      <c r="GQ482" s="2"/>
      <c r="GR482" s="2">
        <v>1</v>
      </c>
      <c r="GS482" s="2">
        <v>1</v>
      </c>
      <c r="GT482" s="2">
        <v>0</v>
      </c>
      <c r="GU482" s="2" t="s">
        <v>3</v>
      </c>
      <c r="GV482" s="2">
        <f t="shared" si="537"/>
        <v>0</v>
      </c>
      <c r="GW482" s="2">
        <v>1</v>
      </c>
      <c r="GX482" s="2">
        <f t="shared" si="538"/>
        <v>0</v>
      </c>
      <c r="GY482" s="2"/>
      <c r="GZ482" s="2"/>
      <c r="HA482" s="2">
        <v>0</v>
      </c>
      <c r="HB482" s="2">
        <v>0</v>
      </c>
      <c r="HC482" s="2">
        <f t="shared" si="539"/>
        <v>0</v>
      </c>
      <c r="HD482" s="2"/>
      <c r="HE482" s="2" t="s">
        <v>3</v>
      </c>
      <c r="HF482" s="2" t="s">
        <v>3</v>
      </c>
      <c r="HG482" s="2">
        <f>ROUND(AC482*I482,2)</f>
        <v>43776</v>
      </c>
      <c r="HH482" s="2"/>
      <c r="HI482" s="2"/>
      <c r="HJ482" s="2"/>
      <c r="HK482" s="2"/>
      <c r="HL482" s="2"/>
      <c r="HM482" s="2" t="s">
        <v>3</v>
      </c>
      <c r="HN482" s="2" t="s">
        <v>45</v>
      </c>
      <c r="HO482" s="2" t="s">
        <v>46</v>
      </c>
      <c r="HP482" s="2" t="s">
        <v>43</v>
      </c>
      <c r="HQ482" s="2" t="s">
        <v>43</v>
      </c>
      <c r="HR482" s="2"/>
      <c r="HS482" s="2">
        <v>0</v>
      </c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>
        <v>0</v>
      </c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 x14ac:dyDescent="0.2">
      <c r="A483">
        <v>17</v>
      </c>
      <c r="B483">
        <v>1</v>
      </c>
      <c r="E483" t="s">
        <v>579</v>
      </c>
      <c r="F483" t="s">
        <v>580</v>
      </c>
      <c r="G483" t="s">
        <v>581</v>
      </c>
      <c r="H483" t="s">
        <v>51</v>
      </c>
      <c r="I483">
        <v>72</v>
      </c>
      <c r="J483">
        <v>0</v>
      </c>
      <c r="K483">
        <v>72</v>
      </c>
      <c r="O483">
        <f t="shared" si="513"/>
        <v>44651.519999999997</v>
      </c>
      <c r="P483">
        <f>ROUND(CQ483*I483,2)</f>
        <v>44651.519999999997</v>
      </c>
      <c r="Q483">
        <f t="shared" si="514"/>
        <v>0</v>
      </c>
      <c r="R483">
        <f t="shared" si="515"/>
        <v>0</v>
      </c>
      <c r="S483">
        <f t="shared" si="516"/>
        <v>0</v>
      </c>
      <c r="T483">
        <f t="shared" si="517"/>
        <v>0</v>
      </c>
      <c r="U483">
        <f t="shared" si="518"/>
        <v>0</v>
      </c>
      <c r="V483">
        <f t="shared" si="519"/>
        <v>0</v>
      </c>
      <c r="W483">
        <f t="shared" si="520"/>
        <v>0</v>
      </c>
      <c r="X483">
        <f t="shared" si="521"/>
        <v>0</v>
      </c>
      <c r="Y483">
        <f t="shared" si="522"/>
        <v>0</v>
      </c>
      <c r="AA483">
        <v>64966525</v>
      </c>
      <c r="AB483">
        <f t="shared" si="523"/>
        <v>620.16</v>
      </c>
      <c r="AC483">
        <f t="shared" si="540"/>
        <v>620.16</v>
      </c>
      <c r="AD483">
        <f t="shared" si="541"/>
        <v>0</v>
      </c>
      <c r="AE483">
        <f t="shared" si="542"/>
        <v>0</v>
      </c>
      <c r="AF483">
        <f t="shared" si="542"/>
        <v>0</v>
      </c>
      <c r="AG483">
        <f t="shared" si="524"/>
        <v>0</v>
      </c>
      <c r="AH483">
        <f t="shared" si="543"/>
        <v>0</v>
      </c>
      <c r="AI483">
        <f t="shared" si="543"/>
        <v>0</v>
      </c>
      <c r="AJ483">
        <f t="shared" si="525"/>
        <v>0</v>
      </c>
      <c r="AK483">
        <v>620.16</v>
      </c>
      <c r="AL483">
        <v>620.16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78</v>
      </c>
      <c r="AU483">
        <v>57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9.66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3</v>
      </c>
      <c r="BM483">
        <v>400002</v>
      </c>
      <c r="BN483">
        <v>0</v>
      </c>
      <c r="BO483" t="s">
        <v>3</v>
      </c>
      <c r="BP483">
        <v>0</v>
      </c>
      <c r="BQ483">
        <v>7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78</v>
      </c>
      <c r="CA483">
        <v>57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526"/>
        <v>44651.519999999997</v>
      </c>
      <c r="CQ483">
        <f>AC483</f>
        <v>620.16</v>
      </c>
      <c r="CR483">
        <f>(((ET483)-(EU483)*BS483)+AE483*BS483)</f>
        <v>0</v>
      </c>
      <c r="CS483">
        <f t="shared" si="527"/>
        <v>0</v>
      </c>
      <c r="CT483">
        <f t="shared" si="528"/>
        <v>0</v>
      </c>
      <c r="CU483">
        <f t="shared" si="529"/>
        <v>0</v>
      </c>
      <c r="CV483">
        <f t="shared" si="530"/>
        <v>0</v>
      </c>
      <c r="CW483">
        <f t="shared" si="531"/>
        <v>0</v>
      </c>
      <c r="CX483">
        <f t="shared" si="532"/>
        <v>0</v>
      </c>
      <c r="CY483">
        <f t="shared" si="544"/>
        <v>0</v>
      </c>
      <c r="CZ483">
        <f t="shared" si="545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51</v>
      </c>
      <c r="DW483" t="s">
        <v>51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49994505</v>
      </c>
      <c r="EF483">
        <v>7</v>
      </c>
      <c r="EG483" t="s">
        <v>42</v>
      </c>
      <c r="EH483">
        <v>109</v>
      </c>
      <c r="EI483" t="s">
        <v>43</v>
      </c>
      <c r="EJ483">
        <v>1</v>
      </c>
      <c r="EK483">
        <v>400002</v>
      </c>
      <c r="EL483" t="s">
        <v>43</v>
      </c>
      <c r="EM483" t="s">
        <v>44</v>
      </c>
      <c r="EO483" t="s">
        <v>3</v>
      </c>
      <c r="EQ483">
        <v>1703936</v>
      </c>
      <c r="ER483">
        <v>620.16</v>
      </c>
      <c r="ES483">
        <v>620.16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5</v>
      </c>
      <c r="FC483">
        <v>0</v>
      </c>
      <c r="FD483">
        <v>18</v>
      </c>
      <c r="FF483">
        <v>608</v>
      </c>
      <c r="FQ483">
        <v>0</v>
      </c>
      <c r="FR483">
        <v>0</v>
      </c>
      <c r="FS483">
        <v>0</v>
      </c>
      <c r="FX483">
        <v>78</v>
      </c>
      <c r="FY483">
        <v>57</v>
      </c>
      <c r="GA483" t="s">
        <v>582</v>
      </c>
      <c r="GD483">
        <v>0</v>
      </c>
      <c r="GF483">
        <v>-2008684940</v>
      </c>
      <c r="GG483">
        <v>2</v>
      </c>
      <c r="GH483">
        <v>3</v>
      </c>
      <c r="GI483">
        <v>5</v>
      </c>
      <c r="GJ483">
        <v>0</v>
      </c>
      <c r="GK483">
        <f>ROUND(R483*(S12)/100,2)</f>
        <v>0</v>
      </c>
      <c r="GL483">
        <f t="shared" si="533"/>
        <v>0</v>
      </c>
      <c r="GM483">
        <f>ROUND(O483+X483+Y483+GK483,2)+GX483</f>
        <v>44651.519999999997</v>
      </c>
      <c r="GN483">
        <f t="shared" si="534"/>
        <v>0</v>
      </c>
      <c r="GO483">
        <f t="shared" si="535"/>
        <v>44651.519999999997</v>
      </c>
      <c r="GP483">
        <f t="shared" si="536"/>
        <v>0</v>
      </c>
      <c r="GR483">
        <v>1</v>
      </c>
      <c r="GS483">
        <v>1</v>
      </c>
      <c r="GT483">
        <v>0</v>
      </c>
      <c r="GU483" t="s">
        <v>3</v>
      </c>
      <c r="GV483">
        <f t="shared" si="537"/>
        <v>0</v>
      </c>
      <c r="GW483">
        <v>1</v>
      </c>
      <c r="GX483">
        <f t="shared" si="538"/>
        <v>0</v>
      </c>
      <c r="HA483">
        <v>0</v>
      </c>
      <c r="HB483">
        <v>0</v>
      </c>
      <c r="HC483">
        <f t="shared" si="539"/>
        <v>0</v>
      </c>
      <c r="HE483" t="s">
        <v>48</v>
      </c>
      <c r="HF483" t="s">
        <v>38</v>
      </c>
      <c r="HG483">
        <f>ROUND(AC483*I483,2)</f>
        <v>44651.519999999997</v>
      </c>
      <c r="HM483" t="s">
        <v>3</v>
      </c>
      <c r="HN483" t="s">
        <v>45</v>
      </c>
      <c r="HO483" t="s">
        <v>46</v>
      </c>
      <c r="HP483" t="s">
        <v>43</v>
      </c>
      <c r="HQ483" t="s">
        <v>43</v>
      </c>
      <c r="HS483">
        <v>0</v>
      </c>
      <c r="IK483">
        <v>0</v>
      </c>
    </row>
    <row r="484" spans="1:255" x14ac:dyDescent="0.2">
      <c r="A484" s="2">
        <v>17</v>
      </c>
      <c r="B484" s="2">
        <v>1</v>
      </c>
      <c r="C484" s="2"/>
      <c r="D484" s="2"/>
      <c r="E484" s="2" t="s">
        <v>583</v>
      </c>
      <c r="F484" s="2" t="s">
        <v>584</v>
      </c>
      <c r="G484" s="2" t="s">
        <v>127</v>
      </c>
      <c r="H484" s="2" t="s">
        <v>51</v>
      </c>
      <c r="I484" s="2">
        <v>307</v>
      </c>
      <c r="J484" s="2">
        <v>0</v>
      </c>
      <c r="K484" s="2">
        <v>307</v>
      </c>
      <c r="L484" s="2"/>
      <c r="M484" s="2"/>
      <c r="N484" s="2"/>
      <c r="O484" s="2">
        <f t="shared" si="513"/>
        <v>1342204</v>
      </c>
      <c r="P484" s="2">
        <f>ROUND(ROUND(CQ484*I484,2)/BC484,2)</f>
        <v>1342204</v>
      </c>
      <c r="Q484" s="2">
        <f t="shared" si="514"/>
        <v>0</v>
      </c>
      <c r="R484" s="2">
        <f t="shared" si="515"/>
        <v>0</v>
      </c>
      <c r="S484" s="2">
        <f t="shared" si="516"/>
        <v>0</v>
      </c>
      <c r="T484" s="2">
        <f t="shared" si="517"/>
        <v>0</v>
      </c>
      <c r="U484" s="2">
        <f t="shared" si="518"/>
        <v>0</v>
      </c>
      <c r="V484" s="2">
        <f t="shared" si="519"/>
        <v>0</v>
      </c>
      <c r="W484" s="2">
        <f t="shared" si="520"/>
        <v>0</v>
      </c>
      <c r="X484" s="2">
        <f t="shared" si="521"/>
        <v>0</v>
      </c>
      <c r="Y484" s="2">
        <f t="shared" si="522"/>
        <v>0</v>
      </c>
      <c r="Z484" s="2"/>
      <c r="AA484" s="2">
        <v>64966527</v>
      </c>
      <c r="AB484" s="2">
        <f t="shared" si="523"/>
        <v>4372</v>
      </c>
      <c r="AC484" s="2">
        <f t="shared" si="540"/>
        <v>4372</v>
      </c>
      <c r="AD484" s="2">
        <f t="shared" si="541"/>
        <v>0</v>
      </c>
      <c r="AE484" s="2">
        <f t="shared" si="542"/>
        <v>0</v>
      </c>
      <c r="AF484" s="2">
        <f t="shared" si="542"/>
        <v>0</v>
      </c>
      <c r="AG484" s="2">
        <f t="shared" si="524"/>
        <v>0</v>
      </c>
      <c r="AH484" s="2">
        <f t="shared" si="543"/>
        <v>0</v>
      </c>
      <c r="AI484" s="2">
        <f t="shared" si="543"/>
        <v>0</v>
      </c>
      <c r="AJ484" s="2">
        <f t="shared" si="525"/>
        <v>0</v>
      </c>
      <c r="AK484" s="2">
        <v>4372</v>
      </c>
      <c r="AL484" s="2">
        <v>4372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78</v>
      </c>
      <c r="AU484" s="2">
        <v>57</v>
      </c>
      <c r="AV484" s="2">
        <v>1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3</v>
      </c>
      <c r="BI484" s="2">
        <v>2</v>
      </c>
      <c r="BJ484" s="2" t="s">
        <v>3</v>
      </c>
      <c r="BK484" s="2"/>
      <c r="BL484" s="2"/>
      <c r="BM484" s="2">
        <v>400002</v>
      </c>
      <c r="BN484" s="2">
        <v>0</v>
      </c>
      <c r="BO484" s="2" t="s">
        <v>3</v>
      </c>
      <c r="BP484" s="2">
        <v>0</v>
      </c>
      <c r="BQ484" s="2">
        <v>7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78</v>
      </c>
      <c r="CA484" s="2">
        <v>57</v>
      </c>
      <c r="CB484" s="2" t="s">
        <v>3</v>
      </c>
      <c r="CC484" s="2"/>
      <c r="CD484" s="2"/>
      <c r="CE484" s="2">
        <v>0</v>
      </c>
      <c r="CF484" s="2">
        <v>0</v>
      </c>
      <c r="CG484" s="2">
        <v>0</v>
      </c>
      <c r="CH484" s="2"/>
      <c r="CI484" s="2"/>
      <c r="CJ484" s="2"/>
      <c r="CK484" s="2"/>
      <c r="CL484" s="2"/>
      <c r="CM484" s="2">
        <v>0</v>
      </c>
      <c r="CN484" s="2" t="s">
        <v>3</v>
      </c>
      <c r="CO484" s="2">
        <v>0</v>
      </c>
      <c r="CP484" s="2">
        <f t="shared" si="526"/>
        <v>1342204</v>
      </c>
      <c r="CQ484" s="2">
        <f>AC484</f>
        <v>4372</v>
      </c>
      <c r="CR484" s="2">
        <f>(((ET484)-(EU484)*BS484)+AE484*BS484)</f>
        <v>0</v>
      </c>
      <c r="CS484" s="2">
        <f t="shared" si="527"/>
        <v>0</v>
      </c>
      <c r="CT484" s="2">
        <f t="shared" si="528"/>
        <v>0</v>
      </c>
      <c r="CU484" s="2">
        <f t="shared" si="529"/>
        <v>0</v>
      </c>
      <c r="CV484" s="2">
        <f t="shared" si="530"/>
        <v>0</v>
      </c>
      <c r="CW484" s="2">
        <f t="shared" si="531"/>
        <v>0</v>
      </c>
      <c r="CX484" s="2">
        <f t="shared" si="532"/>
        <v>0</v>
      </c>
      <c r="CY484" s="2">
        <f t="shared" si="544"/>
        <v>0</v>
      </c>
      <c r="CZ484" s="2">
        <f t="shared" si="545"/>
        <v>0</v>
      </c>
      <c r="DA484" s="2"/>
      <c r="DB484" s="2"/>
      <c r="DC484" s="2" t="s">
        <v>3</v>
      </c>
      <c r="DD484" s="2" t="s">
        <v>3</v>
      </c>
      <c r="DE484" s="2" t="s">
        <v>3</v>
      </c>
      <c r="DF484" s="2" t="s">
        <v>3</v>
      </c>
      <c r="DG484" s="2" t="s">
        <v>3</v>
      </c>
      <c r="DH484" s="2" t="s">
        <v>3</v>
      </c>
      <c r="DI484" s="2" t="s">
        <v>3</v>
      </c>
      <c r="DJ484" s="2" t="s">
        <v>3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1010</v>
      </c>
      <c r="DV484" s="2" t="s">
        <v>51</v>
      </c>
      <c r="DW484" s="2" t="s">
        <v>51</v>
      </c>
      <c r="DX484" s="2">
        <v>1</v>
      </c>
      <c r="DY484" s="2"/>
      <c r="DZ484" s="2" t="s">
        <v>3</v>
      </c>
      <c r="EA484" s="2" t="s">
        <v>3</v>
      </c>
      <c r="EB484" s="2" t="s">
        <v>3</v>
      </c>
      <c r="EC484" s="2" t="s">
        <v>3</v>
      </c>
      <c r="ED484" s="2"/>
      <c r="EE484" s="2">
        <v>49994505</v>
      </c>
      <c r="EF484" s="2">
        <v>7</v>
      </c>
      <c r="EG484" s="2" t="s">
        <v>42</v>
      </c>
      <c r="EH484" s="2">
        <v>109</v>
      </c>
      <c r="EI484" s="2" t="s">
        <v>43</v>
      </c>
      <c r="EJ484" s="2">
        <v>1</v>
      </c>
      <c r="EK484" s="2">
        <v>400002</v>
      </c>
      <c r="EL484" s="2" t="s">
        <v>43</v>
      </c>
      <c r="EM484" s="2" t="s">
        <v>44</v>
      </c>
      <c r="EN484" s="2"/>
      <c r="EO484" s="2" t="s">
        <v>3</v>
      </c>
      <c r="EP484" s="2"/>
      <c r="EQ484" s="2">
        <v>1703936</v>
      </c>
      <c r="ER484" s="2">
        <v>344.26</v>
      </c>
      <c r="ES484" s="2">
        <v>4372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>
        <v>5</v>
      </c>
      <c r="FA484" s="2"/>
      <c r="FB484" s="2"/>
      <c r="FC484" s="2">
        <v>0</v>
      </c>
      <c r="FD484" s="2">
        <v>18</v>
      </c>
      <c r="FE484" s="2"/>
      <c r="FF484" s="2">
        <v>4372</v>
      </c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v>0</v>
      </c>
      <c r="FS484" s="2">
        <v>0</v>
      </c>
      <c r="FT484" s="2"/>
      <c r="FU484" s="2"/>
      <c r="FV484" s="2"/>
      <c r="FW484" s="2"/>
      <c r="FX484" s="2">
        <v>78</v>
      </c>
      <c r="FY484" s="2">
        <v>57</v>
      </c>
      <c r="FZ484" s="2"/>
      <c r="GA484" s="2" t="s">
        <v>3</v>
      </c>
      <c r="GB484" s="2"/>
      <c r="GC484" s="2"/>
      <c r="GD484" s="2">
        <v>1</v>
      </c>
      <c r="GE484" s="2"/>
      <c r="GF484" s="2">
        <v>-214061968</v>
      </c>
      <c r="GG484" s="2">
        <v>2</v>
      </c>
      <c r="GH484" s="2">
        <v>3</v>
      </c>
      <c r="GI484" s="2">
        <v>-2</v>
      </c>
      <c r="GJ484" s="2">
        <v>0</v>
      </c>
      <c r="GK484" s="2">
        <v>0</v>
      </c>
      <c r="GL484" s="2">
        <f t="shared" si="533"/>
        <v>0</v>
      </c>
      <c r="GM484" s="2">
        <f>ROUND(O484+X484+Y484,2)+GX484</f>
        <v>1342204</v>
      </c>
      <c r="GN484" s="2">
        <f t="shared" si="534"/>
        <v>0</v>
      </c>
      <c r="GO484" s="2">
        <f t="shared" si="535"/>
        <v>1342204</v>
      </c>
      <c r="GP484" s="2">
        <f t="shared" si="536"/>
        <v>0</v>
      </c>
      <c r="GQ484" s="2"/>
      <c r="GR484" s="2">
        <v>1</v>
      </c>
      <c r="GS484" s="2">
        <v>1</v>
      </c>
      <c r="GT484" s="2">
        <v>0</v>
      </c>
      <c r="GU484" s="2" t="s">
        <v>3</v>
      </c>
      <c r="GV484" s="2">
        <f t="shared" si="537"/>
        <v>0</v>
      </c>
      <c r="GW484" s="2">
        <v>1</v>
      </c>
      <c r="GX484" s="2">
        <f t="shared" si="538"/>
        <v>0</v>
      </c>
      <c r="GY484" s="2"/>
      <c r="GZ484" s="2"/>
      <c r="HA484" s="2">
        <v>0</v>
      </c>
      <c r="HB484" s="2">
        <v>0</v>
      </c>
      <c r="HC484" s="2">
        <f t="shared" si="539"/>
        <v>0</v>
      </c>
      <c r="HD484" s="2"/>
      <c r="HE484" s="2" t="s">
        <v>3</v>
      </c>
      <c r="HF484" s="2" t="s">
        <v>3</v>
      </c>
      <c r="HG484" s="2">
        <f>ROUND(AC484*I484,2)</f>
        <v>1342204</v>
      </c>
      <c r="HH484" s="2"/>
      <c r="HI484" s="2"/>
      <c r="HJ484" s="2"/>
      <c r="HK484" s="2"/>
      <c r="HL484" s="2"/>
      <c r="HM484" s="2" t="s">
        <v>3</v>
      </c>
      <c r="HN484" s="2" t="s">
        <v>45</v>
      </c>
      <c r="HO484" s="2" t="s">
        <v>46</v>
      </c>
      <c r="HP484" s="2" t="s">
        <v>43</v>
      </c>
      <c r="HQ484" s="2" t="s">
        <v>43</v>
      </c>
      <c r="HR484" s="2"/>
      <c r="HS484" s="2">
        <v>0</v>
      </c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x14ac:dyDescent="0.2">
      <c r="A485">
        <v>17</v>
      </c>
      <c r="B485">
        <v>1</v>
      </c>
      <c r="E485" t="s">
        <v>583</v>
      </c>
      <c r="F485" t="s">
        <v>584</v>
      </c>
      <c r="G485" t="s">
        <v>127</v>
      </c>
      <c r="H485" t="s">
        <v>51</v>
      </c>
      <c r="I485">
        <v>307</v>
      </c>
      <c r="J485">
        <v>0</v>
      </c>
      <c r="K485">
        <v>307</v>
      </c>
      <c r="O485">
        <f t="shared" si="513"/>
        <v>1369048.08</v>
      </c>
      <c r="P485">
        <f>ROUND(CQ485*I485,2)</f>
        <v>1369048.08</v>
      </c>
      <c r="Q485">
        <f t="shared" si="514"/>
        <v>0</v>
      </c>
      <c r="R485">
        <f t="shared" si="515"/>
        <v>0</v>
      </c>
      <c r="S485">
        <f t="shared" si="516"/>
        <v>0</v>
      </c>
      <c r="T485">
        <f t="shared" si="517"/>
        <v>0</v>
      </c>
      <c r="U485">
        <f t="shared" si="518"/>
        <v>0</v>
      </c>
      <c r="V485">
        <f t="shared" si="519"/>
        <v>0</v>
      </c>
      <c r="W485">
        <f t="shared" si="520"/>
        <v>0</v>
      </c>
      <c r="X485">
        <f t="shared" si="521"/>
        <v>0</v>
      </c>
      <c r="Y485">
        <f t="shared" si="522"/>
        <v>0</v>
      </c>
      <c r="AA485">
        <v>64966525</v>
      </c>
      <c r="AB485">
        <f t="shared" si="523"/>
        <v>4459.4399999999996</v>
      </c>
      <c r="AC485">
        <f t="shared" si="540"/>
        <v>4459.4399999999996</v>
      </c>
      <c r="AD485">
        <f t="shared" si="541"/>
        <v>0</v>
      </c>
      <c r="AE485">
        <f t="shared" si="542"/>
        <v>0</v>
      </c>
      <c r="AF485">
        <f t="shared" si="542"/>
        <v>0</v>
      </c>
      <c r="AG485">
        <f t="shared" si="524"/>
        <v>0</v>
      </c>
      <c r="AH485">
        <f t="shared" si="543"/>
        <v>0</v>
      </c>
      <c r="AI485">
        <f t="shared" si="543"/>
        <v>0</v>
      </c>
      <c r="AJ485">
        <f t="shared" si="525"/>
        <v>0</v>
      </c>
      <c r="AK485">
        <v>4459.4399999999996</v>
      </c>
      <c r="AL485">
        <v>4459.4399999999996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78</v>
      </c>
      <c r="AU485">
        <v>57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9.66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3</v>
      </c>
      <c r="BM485">
        <v>400002</v>
      </c>
      <c r="BN485">
        <v>0</v>
      </c>
      <c r="BO485" t="s">
        <v>3</v>
      </c>
      <c r="BP485">
        <v>0</v>
      </c>
      <c r="BQ485">
        <v>7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78</v>
      </c>
      <c r="CA485">
        <v>57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526"/>
        <v>1369048.08</v>
      </c>
      <c r="CQ485">
        <f>AC485</f>
        <v>4459.4399999999996</v>
      </c>
      <c r="CR485">
        <f>(((ET485)-(EU485)*BS485)+AE485*BS485)</f>
        <v>0</v>
      </c>
      <c r="CS485">
        <f t="shared" si="527"/>
        <v>0</v>
      </c>
      <c r="CT485">
        <f t="shared" si="528"/>
        <v>0</v>
      </c>
      <c r="CU485">
        <f t="shared" si="529"/>
        <v>0</v>
      </c>
      <c r="CV485">
        <f t="shared" si="530"/>
        <v>0</v>
      </c>
      <c r="CW485">
        <f t="shared" si="531"/>
        <v>0</v>
      </c>
      <c r="CX485">
        <f t="shared" si="532"/>
        <v>0</v>
      </c>
      <c r="CY485">
        <f t="shared" si="544"/>
        <v>0</v>
      </c>
      <c r="CZ485">
        <f t="shared" si="545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1010</v>
      </c>
      <c r="DV485" t="s">
        <v>51</v>
      </c>
      <c r="DW485" t="s">
        <v>51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49994505</v>
      </c>
      <c r="EF485">
        <v>7</v>
      </c>
      <c r="EG485" t="s">
        <v>42</v>
      </c>
      <c r="EH485">
        <v>109</v>
      </c>
      <c r="EI485" t="s">
        <v>43</v>
      </c>
      <c r="EJ485">
        <v>1</v>
      </c>
      <c r="EK485">
        <v>400002</v>
      </c>
      <c r="EL485" t="s">
        <v>43</v>
      </c>
      <c r="EM485" t="s">
        <v>44</v>
      </c>
      <c r="EO485" t="s">
        <v>3</v>
      </c>
      <c r="EQ485">
        <v>1703936</v>
      </c>
      <c r="ER485">
        <v>4459.4399999999996</v>
      </c>
      <c r="ES485">
        <v>4459.4399999999996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5</v>
      </c>
      <c r="FC485">
        <v>0</v>
      </c>
      <c r="FD485">
        <v>18</v>
      </c>
      <c r="FF485">
        <v>4372</v>
      </c>
      <c r="FQ485">
        <v>0</v>
      </c>
      <c r="FR485">
        <v>0</v>
      </c>
      <c r="FS485">
        <v>0</v>
      </c>
      <c r="FX485">
        <v>78</v>
      </c>
      <c r="FY485">
        <v>57</v>
      </c>
      <c r="GA485" t="s">
        <v>585</v>
      </c>
      <c r="GD485">
        <v>0</v>
      </c>
      <c r="GF485">
        <v>-214061968</v>
      </c>
      <c r="GG485">
        <v>2</v>
      </c>
      <c r="GH485">
        <v>3</v>
      </c>
      <c r="GI485">
        <v>5</v>
      </c>
      <c r="GJ485">
        <v>0</v>
      </c>
      <c r="GK485">
        <f>ROUND(R485*(S12)/100,2)</f>
        <v>0</v>
      </c>
      <c r="GL485">
        <f t="shared" si="533"/>
        <v>0</v>
      </c>
      <c r="GM485">
        <f>ROUND(O485+X485+Y485+GK485,2)+GX485</f>
        <v>1369048.08</v>
      </c>
      <c r="GN485">
        <f t="shared" si="534"/>
        <v>0</v>
      </c>
      <c r="GO485">
        <f t="shared" si="535"/>
        <v>1369048.08</v>
      </c>
      <c r="GP485">
        <f t="shared" si="536"/>
        <v>0</v>
      </c>
      <c r="GR485">
        <v>1</v>
      </c>
      <c r="GS485">
        <v>1</v>
      </c>
      <c r="GT485">
        <v>0</v>
      </c>
      <c r="GU485" t="s">
        <v>3</v>
      </c>
      <c r="GV485">
        <f t="shared" si="537"/>
        <v>0</v>
      </c>
      <c r="GW485">
        <v>1</v>
      </c>
      <c r="GX485">
        <f t="shared" si="538"/>
        <v>0</v>
      </c>
      <c r="HA485">
        <v>0</v>
      </c>
      <c r="HB485">
        <v>0</v>
      </c>
      <c r="HC485">
        <f t="shared" si="539"/>
        <v>0</v>
      </c>
      <c r="HE485" t="s">
        <v>48</v>
      </c>
      <c r="HF485" t="s">
        <v>38</v>
      </c>
      <c r="HG485">
        <f>ROUND(AC485*I485,2)</f>
        <v>1369048.08</v>
      </c>
      <c r="HM485" t="s">
        <v>3</v>
      </c>
      <c r="HN485" t="s">
        <v>45</v>
      </c>
      <c r="HO485" t="s">
        <v>46</v>
      </c>
      <c r="HP485" t="s">
        <v>43</v>
      </c>
      <c r="HQ485" t="s">
        <v>43</v>
      </c>
      <c r="HS485">
        <v>0</v>
      </c>
      <c r="IK485">
        <v>0</v>
      </c>
    </row>
    <row r="486" spans="1:255" x14ac:dyDescent="0.2">
      <c r="A486" s="2">
        <v>17</v>
      </c>
      <c r="B486" s="2">
        <v>1</v>
      </c>
      <c r="C486" s="2">
        <f>ROW(SmtRes!A990)</f>
        <v>990</v>
      </c>
      <c r="D486" s="2">
        <f>ROW(EtalonRes!A1012)</f>
        <v>1012</v>
      </c>
      <c r="E486" s="2" t="s">
        <v>586</v>
      </c>
      <c r="F486" s="2" t="s">
        <v>587</v>
      </c>
      <c r="G486" s="2" t="s">
        <v>588</v>
      </c>
      <c r="H486" s="2" t="s">
        <v>589</v>
      </c>
      <c r="I486" s="2">
        <f>ROUND(72+6,7)</f>
        <v>78</v>
      </c>
      <c r="J486" s="2">
        <v>0</v>
      </c>
      <c r="K486" s="2">
        <f>ROUND(72+6,7)</f>
        <v>78</v>
      </c>
      <c r="L486" s="2"/>
      <c r="M486" s="2"/>
      <c r="N486" s="2"/>
      <c r="O486" s="2">
        <f t="shared" si="513"/>
        <v>666.74</v>
      </c>
      <c r="P486" s="2">
        <f>ROUND(CQ486*I486,2)</f>
        <v>507.78</v>
      </c>
      <c r="Q486" s="2">
        <f t="shared" si="514"/>
        <v>13.1</v>
      </c>
      <c r="R486" s="2">
        <f t="shared" si="515"/>
        <v>0</v>
      </c>
      <c r="S486" s="2">
        <f t="shared" si="516"/>
        <v>145.86000000000001</v>
      </c>
      <c r="T486" s="2">
        <f t="shared" si="517"/>
        <v>0</v>
      </c>
      <c r="U486" s="2">
        <f t="shared" si="518"/>
        <v>15.912000000000001</v>
      </c>
      <c r="V486" s="2">
        <f t="shared" si="519"/>
        <v>0</v>
      </c>
      <c r="W486" s="2">
        <f t="shared" si="520"/>
        <v>0</v>
      </c>
      <c r="X486" s="2">
        <f t="shared" si="521"/>
        <v>141.47999999999999</v>
      </c>
      <c r="Y486" s="2">
        <f t="shared" si="522"/>
        <v>74.39</v>
      </c>
      <c r="Z486" s="2"/>
      <c r="AA486" s="2">
        <v>64966527</v>
      </c>
      <c r="AB486" s="2">
        <f t="shared" si="523"/>
        <v>8.5500000000000007</v>
      </c>
      <c r="AC486" s="2">
        <f>ROUND(((ES486*ROUND(1,7))),2)</f>
        <v>6.51</v>
      </c>
      <c r="AD486" s="2">
        <f>ROUND(((((ET486*ROUND(1.2,7)))-((EU486*ROUND(1.2,7))))+AE486),2)</f>
        <v>0.17</v>
      </c>
      <c r="AE486" s="2">
        <f>ROUND(((EU486*ROUND(1.2,7))),2)</f>
        <v>0</v>
      </c>
      <c r="AF486" s="2">
        <f>ROUND(((EV486*ROUND(1.2,7))),2)</f>
        <v>1.87</v>
      </c>
      <c r="AG486" s="2">
        <f t="shared" si="524"/>
        <v>0</v>
      </c>
      <c r="AH486" s="2">
        <f>((EW486*ROUND(1.2,7)))</f>
        <v>0.20400000000000001</v>
      </c>
      <c r="AI486" s="2">
        <f>((EX486*ROUND(1.2,7)))</f>
        <v>0</v>
      </c>
      <c r="AJ486" s="2">
        <f t="shared" si="525"/>
        <v>0</v>
      </c>
      <c r="AK486" s="2">
        <v>8.2100000000000009</v>
      </c>
      <c r="AL486" s="2">
        <v>6.51</v>
      </c>
      <c r="AM486" s="2">
        <v>0.14000000000000001</v>
      </c>
      <c r="AN486" s="2">
        <v>0</v>
      </c>
      <c r="AO486" s="2">
        <v>1.56</v>
      </c>
      <c r="AP486" s="2">
        <v>0</v>
      </c>
      <c r="AQ486" s="2">
        <v>0.17</v>
      </c>
      <c r="AR486" s="2">
        <v>0</v>
      </c>
      <c r="AS486" s="2">
        <v>0</v>
      </c>
      <c r="AT486" s="2">
        <v>97</v>
      </c>
      <c r="AU486" s="2">
        <v>51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0</v>
      </c>
      <c r="BI486" s="2">
        <v>2</v>
      </c>
      <c r="BJ486" s="2" t="s">
        <v>590</v>
      </c>
      <c r="BK486" s="2"/>
      <c r="BL486" s="2"/>
      <c r="BM486" s="2">
        <v>108001</v>
      </c>
      <c r="BN486" s="2">
        <v>0</v>
      </c>
      <c r="BO486" s="2" t="s">
        <v>3</v>
      </c>
      <c r="BP486" s="2">
        <v>0</v>
      </c>
      <c r="BQ486" s="2">
        <v>3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97</v>
      </c>
      <c r="CA486" s="2">
        <v>51</v>
      </c>
      <c r="CB486" s="2" t="s">
        <v>3</v>
      </c>
      <c r="CC486" s="2"/>
      <c r="CD486" s="2"/>
      <c r="CE486" s="2">
        <v>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1251</v>
      </c>
      <c r="CO486" s="2">
        <v>0</v>
      </c>
      <c r="CP486" s="2">
        <f t="shared" si="526"/>
        <v>666.74</v>
      </c>
      <c r="CQ486" s="2">
        <f>AC486*BC486</f>
        <v>6.51</v>
      </c>
      <c r="CR486" s="2">
        <f>((((ET486*ROUND(1.2,7)))*BB486-((EU486*ROUND(1.2,7)))*BS486)+AE486*BS486)</f>
        <v>0.16800000000000001</v>
      </c>
      <c r="CS486" s="2">
        <f t="shared" si="527"/>
        <v>0</v>
      </c>
      <c r="CT486" s="2">
        <f t="shared" si="528"/>
        <v>1.87</v>
      </c>
      <c r="CU486" s="2">
        <f t="shared" si="529"/>
        <v>0</v>
      </c>
      <c r="CV486" s="2">
        <f t="shared" si="530"/>
        <v>0.20400000000000001</v>
      </c>
      <c r="CW486" s="2">
        <f t="shared" si="531"/>
        <v>0</v>
      </c>
      <c r="CX486" s="2">
        <f t="shared" si="532"/>
        <v>0</v>
      </c>
      <c r="CY486" s="2">
        <f t="shared" si="544"/>
        <v>141.48420000000002</v>
      </c>
      <c r="CZ486" s="2">
        <f t="shared" si="545"/>
        <v>74.388600000000011</v>
      </c>
      <c r="DA486" s="2"/>
      <c r="DB486" s="2"/>
      <c r="DC486" s="2" t="s">
        <v>3</v>
      </c>
      <c r="DD486" s="2" t="s">
        <v>123</v>
      </c>
      <c r="DE486" s="2" t="s">
        <v>124</v>
      </c>
      <c r="DF486" s="2" t="s">
        <v>124</v>
      </c>
      <c r="DG486" s="2" t="s">
        <v>124</v>
      </c>
      <c r="DH486" s="2" t="s">
        <v>3</v>
      </c>
      <c r="DI486" s="2" t="s">
        <v>124</v>
      </c>
      <c r="DJ486" s="2" t="s">
        <v>124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589</v>
      </c>
      <c r="DW486" s="2" t="s">
        <v>589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49994016</v>
      </c>
      <c r="EF486" s="2">
        <v>3</v>
      </c>
      <c r="EG486" s="2" t="s">
        <v>27</v>
      </c>
      <c r="EH486" s="2">
        <v>0</v>
      </c>
      <c r="EI486" s="2" t="s">
        <v>3</v>
      </c>
      <c r="EJ486" s="2">
        <v>2</v>
      </c>
      <c r="EK486" s="2">
        <v>108001</v>
      </c>
      <c r="EL486" s="2" t="s">
        <v>28</v>
      </c>
      <c r="EM486" s="2" t="s">
        <v>29</v>
      </c>
      <c r="EN486" s="2"/>
      <c r="EO486" s="2" t="s">
        <v>125</v>
      </c>
      <c r="EP486" s="2"/>
      <c r="EQ486" s="2">
        <v>131072</v>
      </c>
      <c r="ER486" s="2">
        <v>8.2100000000000009</v>
      </c>
      <c r="ES486" s="2">
        <v>6.51</v>
      </c>
      <c r="ET486" s="2">
        <v>0.14000000000000001</v>
      </c>
      <c r="EU486" s="2">
        <v>0</v>
      </c>
      <c r="EV486" s="2">
        <v>1.56</v>
      </c>
      <c r="EW486" s="2">
        <v>0.17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97</v>
      </c>
      <c r="FY486" s="2">
        <v>51</v>
      </c>
      <c r="FZ486" s="2"/>
      <c r="GA486" s="2" t="s">
        <v>3</v>
      </c>
      <c r="GB486" s="2"/>
      <c r="GC486" s="2"/>
      <c r="GD486" s="2">
        <v>1</v>
      </c>
      <c r="GE486" s="2"/>
      <c r="GF486" s="2">
        <v>749293270</v>
      </c>
      <c r="GG486" s="2">
        <v>2</v>
      </c>
      <c r="GH486" s="2">
        <v>1</v>
      </c>
      <c r="GI486" s="2">
        <v>-2</v>
      </c>
      <c r="GJ486" s="2">
        <v>0</v>
      </c>
      <c r="GK486" s="2">
        <v>0</v>
      </c>
      <c r="GL486" s="2">
        <f t="shared" si="533"/>
        <v>0</v>
      </c>
      <c r="GM486" s="2">
        <f>ROUND(O486+X486+Y486,2)+GX486</f>
        <v>882.61</v>
      </c>
      <c r="GN486" s="2">
        <f t="shared" si="534"/>
        <v>0</v>
      </c>
      <c r="GO486" s="2">
        <f t="shared" si="535"/>
        <v>882.61</v>
      </c>
      <c r="GP486" s="2">
        <f t="shared" si="536"/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 t="shared" si="537"/>
        <v>0</v>
      </c>
      <c r="GW486" s="2">
        <v>1</v>
      </c>
      <c r="GX486" s="2">
        <f t="shared" si="538"/>
        <v>0</v>
      </c>
      <c r="GY486" s="2"/>
      <c r="GZ486" s="2"/>
      <c r="HA486" s="2">
        <v>0</v>
      </c>
      <c r="HB486" s="2">
        <v>0</v>
      </c>
      <c r="HC486" s="2">
        <f t="shared" si="539"/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30</v>
      </c>
      <c r="HO486" s="2" t="s">
        <v>31</v>
      </c>
      <c r="HP486" s="2" t="s">
        <v>28</v>
      </c>
      <c r="HQ486" s="2" t="s">
        <v>28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17</v>
      </c>
      <c r="B487">
        <v>1</v>
      </c>
      <c r="C487">
        <f>ROW(SmtRes!A998)</f>
        <v>998</v>
      </c>
      <c r="D487">
        <f>ROW(EtalonRes!A1020)</f>
        <v>1020</v>
      </c>
      <c r="E487" t="s">
        <v>586</v>
      </c>
      <c r="F487" t="s">
        <v>587</v>
      </c>
      <c r="G487" t="s">
        <v>588</v>
      </c>
      <c r="H487" t="s">
        <v>589</v>
      </c>
      <c r="I487">
        <f>ROUND(72+6,7)</f>
        <v>78</v>
      </c>
      <c r="J487">
        <v>0</v>
      </c>
      <c r="K487">
        <f>ROUND(72+6,7)</f>
        <v>78</v>
      </c>
      <c r="O487">
        <f t="shared" si="513"/>
        <v>18893.18</v>
      </c>
      <c r="P487">
        <f>ROUND(CQ487*I487,2)</f>
        <v>11379.35</v>
      </c>
      <c r="Q487">
        <f t="shared" si="514"/>
        <v>85.18</v>
      </c>
      <c r="R487">
        <f t="shared" si="515"/>
        <v>0</v>
      </c>
      <c r="S487">
        <f t="shared" si="516"/>
        <v>7428.65</v>
      </c>
      <c r="T487">
        <f t="shared" si="517"/>
        <v>0</v>
      </c>
      <c r="U487">
        <f t="shared" si="518"/>
        <v>15.912000000000001</v>
      </c>
      <c r="V487">
        <f t="shared" si="519"/>
        <v>0</v>
      </c>
      <c r="W487">
        <f t="shared" si="520"/>
        <v>0</v>
      </c>
      <c r="X487">
        <f t="shared" si="521"/>
        <v>7205.79</v>
      </c>
      <c r="Y487">
        <f t="shared" si="522"/>
        <v>3788.61</v>
      </c>
      <c r="AA487">
        <v>64966525</v>
      </c>
      <c r="AB487">
        <f t="shared" si="523"/>
        <v>8.5500000000000007</v>
      </c>
      <c r="AC487">
        <f>ROUND(((ES487*ROUND(1,7))),2)</f>
        <v>6.51</v>
      </c>
      <c r="AD487">
        <f>ROUND(((((ET487*ROUND(1.2,7)))-((EU487*ROUND(1.2,7))))+AE487),2)</f>
        <v>0.17</v>
      </c>
      <c r="AE487">
        <f>ROUND(((EU487*ROUND(1.2,7))),2)</f>
        <v>0</v>
      </c>
      <c r="AF487">
        <f>ROUND(((EV487*ROUND(1.2,7))),2)</f>
        <v>1.87</v>
      </c>
      <c r="AG487">
        <f t="shared" si="524"/>
        <v>0</v>
      </c>
      <c r="AH487">
        <f>((EW487*ROUND(1.2,7)))</f>
        <v>0.20400000000000001</v>
      </c>
      <c r="AI487">
        <f>((EX487*ROUND(1.2,7)))</f>
        <v>0</v>
      </c>
      <c r="AJ487">
        <f t="shared" si="525"/>
        <v>0</v>
      </c>
      <c r="AK487">
        <v>8.2100000000000009</v>
      </c>
      <c r="AL487">
        <v>6.51</v>
      </c>
      <c r="AM487">
        <v>0.14000000000000001</v>
      </c>
      <c r="AN487">
        <v>0</v>
      </c>
      <c r="AO487">
        <v>1.56</v>
      </c>
      <c r="AP487">
        <v>0</v>
      </c>
      <c r="AQ487">
        <v>0.17</v>
      </c>
      <c r="AR487">
        <v>0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50.93</v>
      </c>
      <c r="BB487">
        <v>6.5</v>
      </c>
      <c r="BC487">
        <v>22.41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590</v>
      </c>
      <c r="BM487">
        <v>108001</v>
      </c>
      <c r="BN487">
        <v>0</v>
      </c>
      <c r="BO487" t="s">
        <v>587</v>
      </c>
      <c r="BP487">
        <v>1</v>
      </c>
      <c r="BQ487">
        <v>3</v>
      </c>
      <c r="BR487">
        <v>0</v>
      </c>
      <c r="BS487">
        <v>50.93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1251</v>
      </c>
      <c r="CO487">
        <v>0</v>
      </c>
      <c r="CP487">
        <f t="shared" si="526"/>
        <v>18893.18</v>
      </c>
      <c r="CQ487">
        <f>AC487*BC487</f>
        <v>145.88909999999998</v>
      </c>
      <c r="CR487">
        <f>((((ET487*ROUND(1.2,7)))*BB487-((EU487*ROUND(1.2,7)))*BS487)+AE487*BS487)</f>
        <v>1.0920000000000001</v>
      </c>
      <c r="CS487">
        <f t="shared" si="527"/>
        <v>0</v>
      </c>
      <c r="CT487">
        <f t="shared" si="528"/>
        <v>95.239100000000008</v>
      </c>
      <c r="CU487">
        <f t="shared" si="529"/>
        <v>0</v>
      </c>
      <c r="CV487">
        <f t="shared" si="530"/>
        <v>0.20400000000000001</v>
      </c>
      <c r="CW487">
        <f t="shared" si="531"/>
        <v>0</v>
      </c>
      <c r="CX487">
        <f t="shared" si="532"/>
        <v>0</v>
      </c>
      <c r="CY487">
        <f t="shared" si="544"/>
        <v>7205.7904999999992</v>
      </c>
      <c r="CZ487">
        <f t="shared" si="545"/>
        <v>3788.6114999999995</v>
      </c>
      <c r="DC487" t="s">
        <v>3</v>
      </c>
      <c r="DD487" t="s">
        <v>123</v>
      </c>
      <c r="DE487" t="s">
        <v>124</v>
      </c>
      <c r="DF487" t="s">
        <v>124</v>
      </c>
      <c r="DG487" t="s">
        <v>124</v>
      </c>
      <c r="DH487" t="s">
        <v>3</v>
      </c>
      <c r="DI487" t="s">
        <v>124</v>
      </c>
      <c r="DJ487" t="s">
        <v>124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589</v>
      </c>
      <c r="DW487" t="s">
        <v>589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49994016</v>
      </c>
      <c r="EF487">
        <v>3</v>
      </c>
      <c r="EG487" t="s">
        <v>27</v>
      </c>
      <c r="EH487">
        <v>0</v>
      </c>
      <c r="EI487" t="s">
        <v>3</v>
      </c>
      <c r="EJ487">
        <v>2</v>
      </c>
      <c r="EK487">
        <v>108001</v>
      </c>
      <c r="EL487" t="s">
        <v>28</v>
      </c>
      <c r="EM487" t="s">
        <v>29</v>
      </c>
      <c r="EO487" t="s">
        <v>125</v>
      </c>
      <c r="EQ487">
        <v>131072</v>
      </c>
      <c r="ER487">
        <v>8.2100000000000009</v>
      </c>
      <c r="ES487">
        <v>6.51</v>
      </c>
      <c r="ET487">
        <v>0.14000000000000001</v>
      </c>
      <c r="EU487">
        <v>0</v>
      </c>
      <c r="EV487">
        <v>1.56</v>
      </c>
      <c r="EW487">
        <v>0.17</v>
      </c>
      <c r="EX487">
        <v>0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0</v>
      </c>
      <c r="GF487">
        <v>749293270</v>
      </c>
      <c r="GG487">
        <v>2</v>
      </c>
      <c r="GH487">
        <v>1</v>
      </c>
      <c r="GI487">
        <v>2</v>
      </c>
      <c r="GJ487">
        <v>0</v>
      </c>
      <c r="GK487">
        <f>ROUND(R487*(S12)/100,2)</f>
        <v>0</v>
      </c>
      <c r="GL487">
        <f t="shared" si="533"/>
        <v>0</v>
      </c>
      <c r="GM487">
        <f>ROUND(O487+X487+Y487+GK487,2)+GX487</f>
        <v>29887.58</v>
      </c>
      <c r="GN487">
        <f t="shared" si="534"/>
        <v>0</v>
      </c>
      <c r="GO487">
        <f t="shared" si="535"/>
        <v>29887.58</v>
      </c>
      <c r="GP487">
        <f t="shared" si="536"/>
        <v>0</v>
      </c>
      <c r="GR487">
        <v>0</v>
      </c>
      <c r="GS487">
        <v>3</v>
      </c>
      <c r="GT487">
        <v>0</v>
      </c>
      <c r="GU487" t="s">
        <v>3</v>
      </c>
      <c r="GV487">
        <f t="shared" si="537"/>
        <v>0</v>
      </c>
      <c r="GW487">
        <v>1</v>
      </c>
      <c r="GX487">
        <f t="shared" si="538"/>
        <v>0</v>
      </c>
      <c r="HA487">
        <v>0</v>
      </c>
      <c r="HB487">
        <v>0</v>
      </c>
      <c r="HC487">
        <f t="shared" si="539"/>
        <v>0</v>
      </c>
      <c r="HE487" t="s">
        <v>3</v>
      </c>
      <c r="HF487" t="s">
        <v>3</v>
      </c>
      <c r="HM487" t="s">
        <v>3</v>
      </c>
      <c r="HN487" t="s">
        <v>30</v>
      </c>
      <c r="HO487" t="s">
        <v>31</v>
      </c>
      <c r="HP487" t="s">
        <v>28</v>
      </c>
      <c r="HQ487" t="s">
        <v>28</v>
      </c>
      <c r="HS487">
        <v>0</v>
      </c>
      <c r="IK487">
        <v>0</v>
      </c>
    </row>
    <row r="488" spans="1:255" x14ac:dyDescent="0.2">
      <c r="A488" s="2">
        <v>17</v>
      </c>
      <c r="B488" s="2">
        <v>1</v>
      </c>
      <c r="C488" s="2"/>
      <c r="D488" s="2"/>
      <c r="E488" s="2" t="s">
        <v>591</v>
      </c>
      <c r="F488" s="2" t="s">
        <v>592</v>
      </c>
      <c r="G488" s="2" t="s">
        <v>593</v>
      </c>
      <c r="H488" s="2" t="s">
        <v>51</v>
      </c>
      <c r="I488" s="2">
        <v>72</v>
      </c>
      <c r="J488" s="2">
        <v>0</v>
      </c>
      <c r="K488" s="2">
        <v>72</v>
      </c>
      <c r="L488" s="2"/>
      <c r="M488" s="2"/>
      <c r="N488" s="2"/>
      <c r="O488" s="2">
        <f t="shared" si="513"/>
        <v>1490400</v>
      </c>
      <c r="P488" s="2">
        <f>ROUND(ROUND(CQ488*I488,2)/BC488,2)</f>
        <v>1490400</v>
      </c>
      <c r="Q488" s="2">
        <f t="shared" si="514"/>
        <v>0</v>
      </c>
      <c r="R488" s="2">
        <f t="shared" si="515"/>
        <v>0</v>
      </c>
      <c r="S488" s="2">
        <f t="shared" si="516"/>
        <v>0</v>
      </c>
      <c r="T488" s="2">
        <f t="shared" si="517"/>
        <v>0</v>
      </c>
      <c r="U488" s="2">
        <f t="shared" si="518"/>
        <v>0</v>
      </c>
      <c r="V488" s="2">
        <f t="shared" si="519"/>
        <v>0</v>
      </c>
      <c r="W488" s="2">
        <f t="shared" si="520"/>
        <v>0</v>
      </c>
      <c r="X488" s="2">
        <f t="shared" si="521"/>
        <v>0</v>
      </c>
      <c r="Y488" s="2">
        <f t="shared" si="522"/>
        <v>0</v>
      </c>
      <c r="Z488" s="2"/>
      <c r="AA488" s="2">
        <v>64966527</v>
      </c>
      <c r="AB488" s="2">
        <f t="shared" si="523"/>
        <v>20700</v>
      </c>
      <c r="AC488" s="2">
        <f t="shared" ref="AC488:AC499" si="546">ROUND((ES488),2)</f>
        <v>20700</v>
      </c>
      <c r="AD488" s="2">
        <f>ROUND((((ET488)-(EU488))+AE488),2)</f>
        <v>0</v>
      </c>
      <c r="AE488" s="2">
        <f t="shared" ref="AE488:AF491" si="547">ROUND((EU488),2)</f>
        <v>0</v>
      </c>
      <c r="AF488" s="2">
        <f t="shared" si="547"/>
        <v>0</v>
      </c>
      <c r="AG488" s="2">
        <f t="shared" si="524"/>
        <v>0</v>
      </c>
      <c r="AH488" s="2">
        <f t="shared" ref="AH488:AI491" si="548">(EW488)</f>
        <v>0</v>
      </c>
      <c r="AI488" s="2">
        <f t="shared" si="548"/>
        <v>0</v>
      </c>
      <c r="AJ488" s="2">
        <f t="shared" si="525"/>
        <v>0</v>
      </c>
      <c r="AK488" s="2">
        <v>20700</v>
      </c>
      <c r="AL488" s="2">
        <v>20700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78</v>
      </c>
      <c r="AU488" s="2">
        <v>57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3</v>
      </c>
      <c r="BI488" s="2">
        <v>2</v>
      </c>
      <c r="BJ488" s="2" t="s">
        <v>3</v>
      </c>
      <c r="BK488" s="2"/>
      <c r="BL488" s="2"/>
      <c r="BM488" s="2">
        <v>400002</v>
      </c>
      <c r="BN488" s="2">
        <v>0</v>
      </c>
      <c r="BO488" s="2" t="s">
        <v>3</v>
      </c>
      <c r="BP488" s="2">
        <v>0</v>
      </c>
      <c r="BQ488" s="2">
        <v>7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78</v>
      </c>
      <c r="CA488" s="2">
        <v>57</v>
      </c>
      <c r="CB488" s="2" t="s">
        <v>3</v>
      </c>
      <c r="CC488" s="2"/>
      <c r="CD488" s="2"/>
      <c r="CE488" s="2">
        <v>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 t="shared" si="526"/>
        <v>1490400</v>
      </c>
      <c r="CQ488" s="2">
        <f>AC488</f>
        <v>20700</v>
      </c>
      <c r="CR488" s="2">
        <f>(((ET488)-(EU488)*BS488)+AE488*BS488)</f>
        <v>0</v>
      </c>
      <c r="CS488" s="2">
        <f t="shared" si="527"/>
        <v>0</v>
      </c>
      <c r="CT488" s="2">
        <f t="shared" si="528"/>
        <v>0</v>
      </c>
      <c r="CU488" s="2">
        <f t="shared" si="529"/>
        <v>0</v>
      </c>
      <c r="CV488" s="2">
        <f t="shared" si="530"/>
        <v>0</v>
      </c>
      <c r="CW488" s="2">
        <f t="shared" si="531"/>
        <v>0</v>
      </c>
      <c r="CX488" s="2">
        <f t="shared" si="532"/>
        <v>0</v>
      </c>
      <c r="CY488" s="2">
        <f t="shared" si="544"/>
        <v>0</v>
      </c>
      <c r="CZ488" s="2">
        <f t="shared" si="545"/>
        <v>0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1010</v>
      </c>
      <c r="DV488" s="2" t="s">
        <v>51</v>
      </c>
      <c r="DW488" s="2" t="s">
        <v>51</v>
      </c>
      <c r="DX488" s="2">
        <v>1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49994505</v>
      </c>
      <c r="EF488" s="2">
        <v>7</v>
      </c>
      <c r="EG488" s="2" t="s">
        <v>42</v>
      </c>
      <c r="EH488" s="2">
        <v>109</v>
      </c>
      <c r="EI488" s="2" t="s">
        <v>43</v>
      </c>
      <c r="EJ488" s="2">
        <v>1</v>
      </c>
      <c r="EK488" s="2">
        <v>400002</v>
      </c>
      <c r="EL488" s="2" t="s">
        <v>43</v>
      </c>
      <c r="EM488" s="2" t="s">
        <v>44</v>
      </c>
      <c r="EN488" s="2"/>
      <c r="EO488" s="2" t="s">
        <v>3</v>
      </c>
      <c r="EP488" s="2"/>
      <c r="EQ488" s="2">
        <v>1703936</v>
      </c>
      <c r="ER488" s="2">
        <v>1838.56</v>
      </c>
      <c r="ES488" s="2">
        <v>20700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>
        <v>5</v>
      </c>
      <c r="FA488" s="2"/>
      <c r="FB488" s="2"/>
      <c r="FC488" s="2">
        <v>0</v>
      </c>
      <c r="FD488" s="2">
        <v>18</v>
      </c>
      <c r="FE488" s="2"/>
      <c r="FF488" s="2">
        <v>20700</v>
      </c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78</v>
      </c>
      <c r="FY488" s="2">
        <v>57</v>
      </c>
      <c r="FZ488" s="2"/>
      <c r="GA488" s="2" t="s">
        <v>3</v>
      </c>
      <c r="GB488" s="2"/>
      <c r="GC488" s="2"/>
      <c r="GD488" s="2">
        <v>1</v>
      </c>
      <c r="GE488" s="2"/>
      <c r="GF488" s="2">
        <v>1235161019</v>
      </c>
      <c r="GG488" s="2">
        <v>2</v>
      </c>
      <c r="GH488" s="2">
        <v>3</v>
      </c>
      <c r="GI488" s="2">
        <v>-2</v>
      </c>
      <c r="GJ488" s="2">
        <v>0</v>
      </c>
      <c r="GK488" s="2">
        <v>0</v>
      </c>
      <c r="GL488" s="2">
        <f t="shared" si="533"/>
        <v>0</v>
      </c>
      <c r="GM488" s="2">
        <f>ROUND(O488+X488+Y488,2)+GX488</f>
        <v>1490400</v>
      </c>
      <c r="GN488" s="2">
        <f t="shared" si="534"/>
        <v>0</v>
      </c>
      <c r="GO488" s="2">
        <f t="shared" si="535"/>
        <v>1490400</v>
      </c>
      <c r="GP488" s="2">
        <f t="shared" si="536"/>
        <v>0</v>
      </c>
      <c r="GQ488" s="2"/>
      <c r="GR488" s="2">
        <v>1</v>
      </c>
      <c r="GS488" s="2">
        <v>1</v>
      </c>
      <c r="GT488" s="2">
        <v>0</v>
      </c>
      <c r="GU488" s="2" t="s">
        <v>3</v>
      </c>
      <c r="GV488" s="2">
        <f t="shared" si="537"/>
        <v>0</v>
      </c>
      <c r="GW488" s="2">
        <v>1</v>
      </c>
      <c r="GX488" s="2">
        <f t="shared" si="538"/>
        <v>0</v>
      </c>
      <c r="GY488" s="2"/>
      <c r="GZ488" s="2"/>
      <c r="HA488" s="2">
        <v>0</v>
      </c>
      <c r="HB488" s="2">
        <v>0</v>
      </c>
      <c r="HC488" s="2">
        <f t="shared" si="539"/>
        <v>0</v>
      </c>
      <c r="HD488" s="2"/>
      <c r="HE488" s="2" t="s">
        <v>3</v>
      </c>
      <c r="HF488" s="2" t="s">
        <v>3</v>
      </c>
      <c r="HG488" s="2">
        <f>ROUND(AC488*I488,2)</f>
        <v>1490400</v>
      </c>
      <c r="HH488" s="2"/>
      <c r="HI488" s="2"/>
      <c r="HJ488" s="2"/>
      <c r="HK488" s="2"/>
      <c r="HL488" s="2"/>
      <c r="HM488" s="2" t="s">
        <v>3</v>
      </c>
      <c r="HN488" s="2" t="s">
        <v>45</v>
      </c>
      <c r="HO488" s="2" t="s">
        <v>46</v>
      </c>
      <c r="HP488" s="2" t="s">
        <v>43</v>
      </c>
      <c r="HQ488" s="2" t="s">
        <v>43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">
      <c r="A489">
        <v>17</v>
      </c>
      <c r="B489">
        <v>1</v>
      </c>
      <c r="E489" t="s">
        <v>591</v>
      </c>
      <c r="F489" t="s">
        <v>592</v>
      </c>
      <c r="G489" t="s">
        <v>593</v>
      </c>
      <c r="H489" t="s">
        <v>51</v>
      </c>
      <c r="I489">
        <v>72</v>
      </c>
      <c r="J489">
        <v>0</v>
      </c>
      <c r="K489">
        <v>72</v>
      </c>
      <c r="O489">
        <f t="shared" si="513"/>
        <v>1520208</v>
      </c>
      <c r="P489">
        <f>ROUND(CQ489*I489,2)</f>
        <v>1520208</v>
      </c>
      <c r="Q489">
        <f t="shared" si="514"/>
        <v>0</v>
      </c>
      <c r="R489">
        <f t="shared" si="515"/>
        <v>0</v>
      </c>
      <c r="S489">
        <f t="shared" si="516"/>
        <v>0</v>
      </c>
      <c r="T489">
        <f t="shared" si="517"/>
        <v>0</v>
      </c>
      <c r="U489">
        <f t="shared" si="518"/>
        <v>0</v>
      </c>
      <c r="V489">
        <f t="shared" si="519"/>
        <v>0</v>
      </c>
      <c r="W489">
        <f t="shared" si="520"/>
        <v>0</v>
      </c>
      <c r="X489">
        <f t="shared" si="521"/>
        <v>0</v>
      </c>
      <c r="Y489">
        <f t="shared" si="522"/>
        <v>0</v>
      </c>
      <c r="AA489">
        <v>64966525</v>
      </c>
      <c r="AB489">
        <f t="shared" si="523"/>
        <v>21114</v>
      </c>
      <c r="AC489">
        <f t="shared" si="546"/>
        <v>21114</v>
      </c>
      <c r="AD489">
        <f>ROUND((((ET489)-(EU489))+AE489),2)</f>
        <v>0</v>
      </c>
      <c r="AE489">
        <f t="shared" si="547"/>
        <v>0</v>
      </c>
      <c r="AF489">
        <f t="shared" si="547"/>
        <v>0</v>
      </c>
      <c r="AG489">
        <f t="shared" si="524"/>
        <v>0</v>
      </c>
      <c r="AH489">
        <f t="shared" si="548"/>
        <v>0</v>
      </c>
      <c r="AI489">
        <f t="shared" si="548"/>
        <v>0</v>
      </c>
      <c r="AJ489">
        <f t="shared" si="525"/>
        <v>0</v>
      </c>
      <c r="AK489">
        <v>21114</v>
      </c>
      <c r="AL489">
        <v>21114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78</v>
      </c>
      <c r="AU489">
        <v>57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9.66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3</v>
      </c>
      <c r="BM489">
        <v>400002</v>
      </c>
      <c r="BN489">
        <v>0</v>
      </c>
      <c r="BO489" t="s">
        <v>3</v>
      </c>
      <c r="BP489">
        <v>0</v>
      </c>
      <c r="BQ489">
        <v>7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78</v>
      </c>
      <c r="CA489">
        <v>57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526"/>
        <v>1520208</v>
      </c>
      <c r="CQ489">
        <f>AC489</f>
        <v>21114</v>
      </c>
      <c r="CR489">
        <f>(((ET489)-(EU489)*BS489)+AE489*BS489)</f>
        <v>0</v>
      </c>
      <c r="CS489">
        <f t="shared" si="527"/>
        <v>0</v>
      </c>
      <c r="CT489">
        <f t="shared" si="528"/>
        <v>0</v>
      </c>
      <c r="CU489">
        <f t="shared" si="529"/>
        <v>0</v>
      </c>
      <c r="CV489">
        <f t="shared" si="530"/>
        <v>0</v>
      </c>
      <c r="CW489">
        <f t="shared" si="531"/>
        <v>0</v>
      </c>
      <c r="CX489">
        <f t="shared" si="532"/>
        <v>0</v>
      </c>
      <c r="CY489">
        <f t="shared" si="544"/>
        <v>0</v>
      </c>
      <c r="CZ489">
        <f t="shared" si="545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51</v>
      </c>
      <c r="DW489" t="s">
        <v>51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49994505</v>
      </c>
      <c r="EF489">
        <v>7</v>
      </c>
      <c r="EG489" t="s">
        <v>42</v>
      </c>
      <c r="EH489">
        <v>109</v>
      </c>
      <c r="EI489" t="s">
        <v>43</v>
      </c>
      <c r="EJ489">
        <v>1</v>
      </c>
      <c r="EK489">
        <v>400002</v>
      </c>
      <c r="EL489" t="s">
        <v>43</v>
      </c>
      <c r="EM489" t="s">
        <v>44</v>
      </c>
      <c r="EO489" t="s">
        <v>3</v>
      </c>
      <c r="EQ489">
        <v>1703936</v>
      </c>
      <c r="ER489">
        <v>21114</v>
      </c>
      <c r="ES489">
        <v>21114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5</v>
      </c>
      <c r="FC489">
        <v>0</v>
      </c>
      <c r="FD489">
        <v>18</v>
      </c>
      <c r="FF489">
        <v>20700</v>
      </c>
      <c r="FQ489">
        <v>0</v>
      </c>
      <c r="FR489">
        <v>0</v>
      </c>
      <c r="FS489">
        <v>0</v>
      </c>
      <c r="FX489">
        <v>78</v>
      </c>
      <c r="FY489">
        <v>57</v>
      </c>
      <c r="GA489" t="s">
        <v>594</v>
      </c>
      <c r="GD489">
        <v>0</v>
      </c>
      <c r="GF489">
        <v>1235161019</v>
      </c>
      <c r="GG489">
        <v>2</v>
      </c>
      <c r="GH489">
        <v>3</v>
      </c>
      <c r="GI489">
        <v>5</v>
      </c>
      <c r="GJ489">
        <v>0</v>
      </c>
      <c r="GK489">
        <f>ROUND(R489*(S12)/100,2)</f>
        <v>0</v>
      </c>
      <c r="GL489">
        <f t="shared" si="533"/>
        <v>0</v>
      </c>
      <c r="GM489">
        <f>ROUND(O489+X489+Y489+GK489,2)+GX489</f>
        <v>1520208</v>
      </c>
      <c r="GN489">
        <f t="shared" si="534"/>
        <v>0</v>
      </c>
      <c r="GO489">
        <f t="shared" si="535"/>
        <v>1520208</v>
      </c>
      <c r="GP489">
        <f t="shared" si="536"/>
        <v>0</v>
      </c>
      <c r="GR489">
        <v>1</v>
      </c>
      <c r="GS489">
        <v>1</v>
      </c>
      <c r="GT489">
        <v>0</v>
      </c>
      <c r="GU489" t="s">
        <v>3</v>
      </c>
      <c r="GV489">
        <f t="shared" si="537"/>
        <v>0</v>
      </c>
      <c r="GW489">
        <v>1</v>
      </c>
      <c r="GX489">
        <f t="shared" si="538"/>
        <v>0</v>
      </c>
      <c r="HA489">
        <v>0</v>
      </c>
      <c r="HB489">
        <v>0</v>
      </c>
      <c r="HC489">
        <f t="shared" si="539"/>
        <v>0</v>
      </c>
      <c r="HE489" t="s">
        <v>48</v>
      </c>
      <c r="HF489" t="s">
        <v>38</v>
      </c>
      <c r="HG489">
        <f>ROUND(AC489*I489,2)</f>
        <v>1520208</v>
      </c>
      <c r="HM489" t="s">
        <v>3</v>
      </c>
      <c r="HN489" t="s">
        <v>45</v>
      </c>
      <c r="HO489" t="s">
        <v>46</v>
      </c>
      <c r="HP489" t="s">
        <v>43</v>
      </c>
      <c r="HQ489" t="s">
        <v>43</v>
      </c>
      <c r="HS489">
        <v>0</v>
      </c>
      <c r="IK489">
        <v>0</v>
      </c>
    </row>
    <row r="490" spans="1:255" x14ac:dyDescent="0.2">
      <c r="A490" s="2">
        <v>17</v>
      </c>
      <c r="B490" s="2">
        <v>1</v>
      </c>
      <c r="C490" s="2"/>
      <c r="D490" s="2"/>
      <c r="E490" s="2" t="s">
        <v>595</v>
      </c>
      <c r="F490" s="2" t="s">
        <v>596</v>
      </c>
      <c r="G490" s="2" t="s">
        <v>597</v>
      </c>
      <c r="H490" s="2" t="s">
        <v>51</v>
      </c>
      <c r="I490" s="2">
        <v>6</v>
      </c>
      <c r="J490" s="2">
        <v>0</v>
      </c>
      <c r="K490" s="2">
        <v>6</v>
      </c>
      <c r="L490" s="2"/>
      <c r="M490" s="2"/>
      <c r="N490" s="2"/>
      <c r="O490" s="2">
        <f t="shared" si="513"/>
        <v>124200</v>
      </c>
      <c r="P490" s="2">
        <f>ROUND(ROUND(CQ490*I490,2)/BC490,2)</f>
        <v>124200</v>
      </c>
      <c r="Q490" s="2">
        <f t="shared" si="514"/>
        <v>0</v>
      </c>
      <c r="R490" s="2">
        <f t="shared" si="515"/>
        <v>0</v>
      </c>
      <c r="S490" s="2">
        <f t="shared" si="516"/>
        <v>0</v>
      </c>
      <c r="T490" s="2">
        <f t="shared" si="517"/>
        <v>0</v>
      </c>
      <c r="U490" s="2">
        <f t="shared" si="518"/>
        <v>0</v>
      </c>
      <c r="V490" s="2">
        <f t="shared" si="519"/>
        <v>0</v>
      </c>
      <c r="W490" s="2">
        <f t="shared" si="520"/>
        <v>0</v>
      </c>
      <c r="X490" s="2">
        <f t="shared" si="521"/>
        <v>0</v>
      </c>
      <c r="Y490" s="2">
        <f t="shared" si="522"/>
        <v>0</v>
      </c>
      <c r="Z490" s="2"/>
      <c r="AA490" s="2">
        <v>64966527</v>
      </c>
      <c r="AB490" s="2">
        <f t="shared" si="523"/>
        <v>20700</v>
      </c>
      <c r="AC490" s="2">
        <f t="shared" si="546"/>
        <v>20700</v>
      </c>
      <c r="AD490" s="2">
        <f>ROUND((((ET490)-(EU490))+AE490),2)</f>
        <v>0</v>
      </c>
      <c r="AE490" s="2">
        <f t="shared" si="547"/>
        <v>0</v>
      </c>
      <c r="AF490" s="2">
        <f t="shared" si="547"/>
        <v>0</v>
      </c>
      <c r="AG490" s="2">
        <f t="shared" si="524"/>
        <v>0</v>
      </c>
      <c r="AH490" s="2">
        <f t="shared" si="548"/>
        <v>0</v>
      </c>
      <c r="AI490" s="2">
        <f t="shared" si="548"/>
        <v>0</v>
      </c>
      <c r="AJ490" s="2">
        <f t="shared" si="525"/>
        <v>0</v>
      </c>
      <c r="AK490" s="2">
        <v>20700</v>
      </c>
      <c r="AL490" s="2">
        <v>20700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78</v>
      </c>
      <c r="AU490" s="2">
        <v>57</v>
      </c>
      <c r="AV490" s="2">
        <v>1</v>
      </c>
      <c r="AW490" s="2">
        <v>1</v>
      </c>
      <c r="AX490" s="2"/>
      <c r="AY490" s="2"/>
      <c r="AZ490" s="2">
        <v>1</v>
      </c>
      <c r="BA490" s="2">
        <v>1</v>
      </c>
      <c r="BB490" s="2">
        <v>1</v>
      </c>
      <c r="BC490" s="2">
        <v>1</v>
      </c>
      <c r="BD490" s="2" t="s">
        <v>3</v>
      </c>
      <c r="BE490" s="2" t="s">
        <v>3</v>
      </c>
      <c r="BF490" s="2" t="s">
        <v>3</v>
      </c>
      <c r="BG490" s="2" t="s">
        <v>3</v>
      </c>
      <c r="BH490" s="2">
        <v>3</v>
      </c>
      <c r="BI490" s="2">
        <v>2</v>
      </c>
      <c r="BJ490" s="2" t="s">
        <v>3</v>
      </c>
      <c r="BK490" s="2"/>
      <c r="BL490" s="2"/>
      <c r="BM490" s="2">
        <v>400002</v>
      </c>
      <c r="BN490" s="2">
        <v>0</v>
      </c>
      <c r="BO490" s="2" t="s">
        <v>3</v>
      </c>
      <c r="BP490" s="2">
        <v>0</v>
      </c>
      <c r="BQ490" s="2">
        <v>7</v>
      </c>
      <c r="BR490" s="2">
        <v>0</v>
      </c>
      <c r="BS490" s="2">
        <v>1</v>
      </c>
      <c r="BT490" s="2">
        <v>1</v>
      </c>
      <c r="BU490" s="2">
        <v>1</v>
      </c>
      <c r="BV490" s="2">
        <v>1</v>
      </c>
      <c r="BW490" s="2">
        <v>1</v>
      </c>
      <c r="BX490" s="2">
        <v>1</v>
      </c>
      <c r="BY490" s="2" t="s">
        <v>3</v>
      </c>
      <c r="BZ490" s="2">
        <v>78</v>
      </c>
      <c r="CA490" s="2">
        <v>57</v>
      </c>
      <c r="CB490" s="2" t="s">
        <v>3</v>
      </c>
      <c r="CC490" s="2"/>
      <c r="CD490" s="2"/>
      <c r="CE490" s="2">
        <v>0</v>
      </c>
      <c r="CF490" s="2">
        <v>0</v>
      </c>
      <c r="CG490" s="2">
        <v>0</v>
      </c>
      <c r="CH490" s="2"/>
      <c r="CI490" s="2"/>
      <c r="CJ490" s="2"/>
      <c r="CK490" s="2"/>
      <c r="CL490" s="2"/>
      <c r="CM490" s="2">
        <v>0</v>
      </c>
      <c r="CN490" s="2" t="s">
        <v>3</v>
      </c>
      <c r="CO490" s="2">
        <v>0</v>
      </c>
      <c r="CP490" s="2">
        <f t="shared" si="526"/>
        <v>124200</v>
      </c>
      <c r="CQ490" s="2">
        <f>AC490</f>
        <v>20700</v>
      </c>
      <c r="CR490" s="2">
        <f>(((ET490)-(EU490)*BS490)+AE490*BS490)</f>
        <v>0</v>
      </c>
      <c r="CS490" s="2">
        <f t="shared" si="527"/>
        <v>0</v>
      </c>
      <c r="CT490" s="2">
        <f t="shared" si="528"/>
        <v>0</v>
      </c>
      <c r="CU490" s="2">
        <f t="shared" si="529"/>
        <v>0</v>
      </c>
      <c r="CV490" s="2">
        <f t="shared" si="530"/>
        <v>0</v>
      </c>
      <c r="CW490" s="2">
        <f t="shared" si="531"/>
        <v>0</v>
      </c>
      <c r="CX490" s="2">
        <f t="shared" si="532"/>
        <v>0</v>
      </c>
      <c r="CY490" s="2">
        <f t="shared" si="544"/>
        <v>0</v>
      </c>
      <c r="CZ490" s="2">
        <f t="shared" si="545"/>
        <v>0</v>
      </c>
      <c r="DA490" s="2"/>
      <c r="DB490" s="2"/>
      <c r="DC490" s="2" t="s">
        <v>3</v>
      </c>
      <c r="DD490" s="2" t="s">
        <v>3</v>
      </c>
      <c r="DE490" s="2" t="s">
        <v>3</v>
      </c>
      <c r="DF490" s="2" t="s">
        <v>3</v>
      </c>
      <c r="DG490" s="2" t="s">
        <v>3</v>
      </c>
      <c r="DH490" s="2" t="s">
        <v>3</v>
      </c>
      <c r="DI490" s="2" t="s">
        <v>3</v>
      </c>
      <c r="DJ490" s="2" t="s">
        <v>3</v>
      </c>
      <c r="DK490" s="2" t="s">
        <v>3</v>
      </c>
      <c r="DL490" s="2" t="s">
        <v>3</v>
      </c>
      <c r="DM490" s="2" t="s">
        <v>3</v>
      </c>
      <c r="DN490" s="2">
        <v>0</v>
      </c>
      <c r="DO490" s="2">
        <v>0</v>
      </c>
      <c r="DP490" s="2">
        <v>1</v>
      </c>
      <c r="DQ490" s="2">
        <v>1</v>
      </c>
      <c r="DR490" s="2"/>
      <c r="DS490" s="2"/>
      <c r="DT490" s="2"/>
      <c r="DU490" s="2">
        <v>1010</v>
      </c>
      <c r="DV490" s="2" t="s">
        <v>51</v>
      </c>
      <c r="DW490" s="2" t="s">
        <v>51</v>
      </c>
      <c r="DX490" s="2">
        <v>1</v>
      </c>
      <c r="DY490" s="2"/>
      <c r="DZ490" s="2" t="s">
        <v>3</v>
      </c>
      <c r="EA490" s="2" t="s">
        <v>3</v>
      </c>
      <c r="EB490" s="2" t="s">
        <v>3</v>
      </c>
      <c r="EC490" s="2" t="s">
        <v>3</v>
      </c>
      <c r="ED490" s="2"/>
      <c r="EE490" s="2">
        <v>49994505</v>
      </c>
      <c r="EF490" s="2">
        <v>7</v>
      </c>
      <c r="EG490" s="2" t="s">
        <v>42</v>
      </c>
      <c r="EH490" s="2">
        <v>109</v>
      </c>
      <c r="EI490" s="2" t="s">
        <v>43</v>
      </c>
      <c r="EJ490" s="2">
        <v>1</v>
      </c>
      <c r="EK490" s="2">
        <v>400002</v>
      </c>
      <c r="EL490" s="2" t="s">
        <v>43</v>
      </c>
      <c r="EM490" s="2" t="s">
        <v>44</v>
      </c>
      <c r="EN490" s="2"/>
      <c r="EO490" s="2" t="s">
        <v>3</v>
      </c>
      <c r="EP490" s="2"/>
      <c r="EQ490" s="2">
        <v>1703936</v>
      </c>
      <c r="ER490" s="2">
        <v>1838.56</v>
      </c>
      <c r="ES490" s="2">
        <v>20700</v>
      </c>
      <c r="ET490" s="2">
        <v>0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>
        <v>5</v>
      </c>
      <c r="FA490" s="2"/>
      <c r="FB490" s="2"/>
      <c r="FC490" s="2">
        <v>0</v>
      </c>
      <c r="FD490" s="2">
        <v>18</v>
      </c>
      <c r="FE490" s="2"/>
      <c r="FF490" s="2">
        <v>20700</v>
      </c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>
        <v>0</v>
      </c>
      <c r="FR490" s="2">
        <v>0</v>
      </c>
      <c r="FS490" s="2">
        <v>0</v>
      </c>
      <c r="FT490" s="2"/>
      <c r="FU490" s="2"/>
      <c r="FV490" s="2"/>
      <c r="FW490" s="2"/>
      <c r="FX490" s="2">
        <v>78</v>
      </c>
      <c r="FY490" s="2">
        <v>57</v>
      </c>
      <c r="FZ490" s="2"/>
      <c r="GA490" s="2" t="s">
        <v>3</v>
      </c>
      <c r="GB490" s="2"/>
      <c r="GC490" s="2"/>
      <c r="GD490" s="2">
        <v>1</v>
      </c>
      <c r="GE490" s="2"/>
      <c r="GF490" s="2">
        <v>1415955596</v>
      </c>
      <c r="GG490" s="2">
        <v>2</v>
      </c>
      <c r="GH490" s="2">
        <v>3</v>
      </c>
      <c r="GI490" s="2">
        <v>-2</v>
      </c>
      <c r="GJ490" s="2">
        <v>0</v>
      </c>
      <c r="GK490" s="2">
        <v>0</v>
      </c>
      <c r="GL490" s="2">
        <f t="shared" si="533"/>
        <v>0</v>
      </c>
      <c r="GM490" s="2">
        <f>ROUND(O490+X490+Y490,2)+GX490</f>
        <v>124200</v>
      </c>
      <c r="GN490" s="2">
        <f t="shared" si="534"/>
        <v>0</v>
      </c>
      <c r="GO490" s="2">
        <f t="shared" si="535"/>
        <v>124200</v>
      </c>
      <c r="GP490" s="2">
        <f t="shared" si="536"/>
        <v>0</v>
      </c>
      <c r="GQ490" s="2"/>
      <c r="GR490" s="2">
        <v>1</v>
      </c>
      <c r="GS490" s="2">
        <v>1</v>
      </c>
      <c r="GT490" s="2">
        <v>0</v>
      </c>
      <c r="GU490" s="2" t="s">
        <v>3</v>
      </c>
      <c r="GV490" s="2">
        <f t="shared" si="537"/>
        <v>0</v>
      </c>
      <c r="GW490" s="2">
        <v>1</v>
      </c>
      <c r="GX490" s="2">
        <f t="shared" si="538"/>
        <v>0</v>
      </c>
      <c r="GY490" s="2"/>
      <c r="GZ490" s="2"/>
      <c r="HA490" s="2">
        <v>0</v>
      </c>
      <c r="HB490" s="2">
        <v>0</v>
      </c>
      <c r="HC490" s="2">
        <f t="shared" si="539"/>
        <v>0</v>
      </c>
      <c r="HD490" s="2"/>
      <c r="HE490" s="2" t="s">
        <v>3</v>
      </c>
      <c r="HF490" s="2" t="s">
        <v>3</v>
      </c>
      <c r="HG490" s="2">
        <f>ROUND(AC490*I490,2)</f>
        <v>124200</v>
      </c>
      <c r="HH490" s="2"/>
      <c r="HI490" s="2"/>
      <c r="HJ490" s="2"/>
      <c r="HK490" s="2"/>
      <c r="HL490" s="2"/>
      <c r="HM490" s="2" t="s">
        <v>3</v>
      </c>
      <c r="HN490" s="2" t="s">
        <v>45</v>
      </c>
      <c r="HO490" s="2" t="s">
        <v>46</v>
      </c>
      <c r="HP490" s="2" t="s">
        <v>43</v>
      </c>
      <c r="HQ490" s="2" t="s">
        <v>43</v>
      </c>
      <c r="HR490" s="2"/>
      <c r="HS490" s="2">
        <v>0</v>
      </c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>
        <v>0</v>
      </c>
      <c r="IL490" s="2"/>
      <c r="IM490" s="2"/>
      <c r="IN490" s="2"/>
      <c r="IO490" s="2"/>
      <c r="IP490" s="2"/>
      <c r="IQ490" s="2"/>
      <c r="IR490" s="2"/>
      <c r="IS490" s="2"/>
      <c r="IT490" s="2"/>
      <c r="IU490" s="2"/>
    </row>
    <row r="491" spans="1:255" x14ac:dyDescent="0.2">
      <c r="A491">
        <v>17</v>
      </c>
      <c r="B491">
        <v>1</v>
      </c>
      <c r="E491" t="s">
        <v>595</v>
      </c>
      <c r="F491" t="s">
        <v>596</v>
      </c>
      <c r="G491" t="s">
        <v>597</v>
      </c>
      <c r="H491" t="s">
        <v>51</v>
      </c>
      <c r="I491">
        <v>6</v>
      </c>
      <c r="J491">
        <v>0</v>
      </c>
      <c r="K491">
        <v>6</v>
      </c>
      <c r="O491">
        <f t="shared" si="513"/>
        <v>126684</v>
      </c>
      <c r="P491">
        <f t="shared" ref="P491:P497" si="549">ROUND(CQ491*I491,2)</f>
        <v>126684</v>
      </c>
      <c r="Q491">
        <f t="shared" si="514"/>
        <v>0</v>
      </c>
      <c r="R491">
        <f t="shared" si="515"/>
        <v>0</v>
      </c>
      <c r="S491">
        <f t="shared" si="516"/>
        <v>0</v>
      </c>
      <c r="T491">
        <f t="shared" si="517"/>
        <v>0</v>
      </c>
      <c r="U491">
        <f t="shared" si="518"/>
        <v>0</v>
      </c>
      <c r="V491">
        <f t="shared" si="519"/>
        <v>0</v>
      </c>
      <c r="W491">
        <f t="shared" si="520"/>
        <v>0</v>
      </c>
      <c r="X491">
        <f t="shared" si="521"/>
        <v>0</v>
      </c>
      <c r="Y491">
        <f t="shared" si="522"/>
        <v>0</v>
      </c>
      <c r="AA491">
        <v>64966525</v>
      </c>
      <c r="AB491">
        <f t="shared" si="523"/>
        <v>21114</v>
      </c>
      <c r="AC491">
        <f t="shared" si="546"/>
        <v>21114</v>
      </c>
      <c r="AD491">
        <f>ROUND((((ET491)-(EU491))+AE491),2)</f>
        <v>0</v>
      </c>
      <c r="AE491">
        <f t="shared" si="547"/>
        <v>0</v>
      </c>
      <c r="AF491">
        <f t="shared" si="547"/>
        <v>0</v>
      </c>
      <c r="AG491">
        <f t="shared" si="524"/>
        <v>0</v>
      </c>
      <c r="AH491">
        <f t="shared" si="548"/>
        <v>0</v>
      </c>
      <c r="AI491">
        <f t="shared" si="548"/>
        <v>0</v>
      </c>
      <c r="AJ491">
        <f t="shared" si="525"/>
        <v>0</v>
      </c>
      <c r="AK491">
        <v>21114</v>
      </c>
      <c r="AL491">
        <v>21114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78</v>
      </c>
      <c r="AU491">
        <v>57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9.66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2</v>
      </c>
      <c r="BJ491" t="s">
        <v>3</v>
      </c>
      <c r="BM491">
        <v>400002</v>
      </c>
      <c r="BN491">
        <v>0</v>
      </c>
      <c r="BO491" t="s">
        <v>3</v>
      </c>
      <c r="BP491">
        <v>0</v>
      </c>
      <c r="BQ491">
        <v>7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78</v>
      </c>
      <c r="CA491">
        <v>57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526"/>
        <v>126684</v>
      </c>
      <c r="CQ491">
        <f>AC491</f>
        <v>21114</v>
      </c>
      <c r="CR491">
        <f>(((ET491)-(EU491)*BS491)+AE491*BS491)</f>
        <v>0</v>
      </c>
      <c r="CS491">
        <f t="shared" si="527"/>
        <v>0</v>
      </c>
      <c r="CT491">
        <f t="shared" si="528"/>
        <v>0</v>
      </c>
      <c r="CU491">
        <f t="shared" si="529"/>
        <v>0</v>
      </c>
      <c r="CV491">
        <f t="shared" si="530"/>
        <v>0</v>
      </c>
      <c r="CW491">
        <f t="shared" si="531"/>
        <v>0</v>
      </c>
      <c r="CX491">
        <f t="shared" si="532"/>
        <v>0</v>
      </c>
      <c r="CY491">
        <f t="shared" si="544"/>
        <v>0</v>
      </c>
      <c r="CZ491">
        <f t="shared" si="545"/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1010</v>
      </c>
      <c r="DV491" t="s">
        <v>51</v>
      </c>
      <c r="DW491" t="s">
        <v>51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49994505</v>
      </c>
      <c r="EF491">
        <v>7</v>
      </c>
      <c r="EG491" t="s">
        <v>42</v>
      </c>
      <c r="EH491">
        <v>109</v>
      </c>
      <c r="EI491" t="s">
        <v>43</v>
      </c>
      <c r="EJ491">
        <v>1</v>
      </c>
      <c r="EK491">
        <v>400002</v>
      </c>
      <c r="EL491" t="s">
        <v>43</v>
      </c>
      <c r="EM491" t="s">
        <v>44</v>
      </c>
      <c r="EO491" t="s">
        <v>3</v>
      </c>
      <c r="EQ491">
        <v>1703936</v>
      </c>
      <c r="ER491">
        <v>21114</v>
      </c>
      <c r="ES491">
        <v>21114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5</v>
      </c>
      <c r="FC491">
        <v>0</v>
      </c>
      <c r="FD491">
        <v>18</v>
      </c>
      <c r="FF491">
        <v>20700</v>
      </c>
      <c r="FQ491">
        <v>0</v>
      </c>
      <c r="FR491">
        <v>0</v>
      </c>
      <c r="FS491">
        <v>0</v>
      </c>
      <c r="FX491">
        <v>78</v>
      </c>
      <c r="FY491">
        <v>57</v>
      </c>
      <c r="GA491" t="s">
        <v>594</v>
      </c>
      <c r="GD491">
        <v>0</v>
      </c>
      <c r="GF491">
        <v>1415955596</v>
      </c>
      <c r="GG491">
        <v>2</v>
      </c>
      <c r="GH491">
        <v>3</v>
      </c>
      <c r="GI491">
        <v>5</v>
      </c>
      <c r="GJ491">
        <v>0</v>
      </c>
      <c r="GK491">
        <f>ROUND(R491*(S12)/100,2)</f>
        <v>0</v>
      </c>
      <c r="GL491">
        <f t="shared" si="533"/>
        <v>0</v>
      </c>
      <c r="GM491">
        <f>ROUND(O491+X491+Y491+GK491,2)+GX491</f>
        <v>126684</v>
      </c>
      <c r="GN491">
        <f t="shared" si="534"/>
        <v>0</v>
      </c>
      <c r="GO491">
        <f t="shared" si="535"/>
        <v>126684</v>
      </c>
      <c r="GP491">
        <f t="shared" si="536"/>
        <v>0</v>
      </c>
      <c r="GR491">
        <v>1</v>
      </c>
      <c r="GS491">
        <v>1</v>
      </c>
      <c r="GT491">
        <v>0</v>
      </c>
      <c r="GU491" t="s">
        <v>3</v>
      </c>
      <c r="GV491">
        <f t="shared" si="537"/>
        <v>0</v>
      </c>
      <c r="GW491">
        <v>1</v>
      </c>
      <c r="GX491">
        <f t="shared" si="538"/>
        <v>0</v>
      </c>
      <c r="HA491">
        <v>0</v>
      </c>
      <c r="HB491">
        <v>0</v>
      </c>
      <c r="HC491">
        <f t="shared" si="539"/>
        <v>0</v>
      </c>
      <c r="HE491" t="s">
        <v>48</v>
      </c>
      <c r="HF491" t="s">
        <v>38</v>
      </c>
      <c r="HG491">
        <f>ROUND(AC491*I491,2)</f>
        <v>126684</v>
      </c>
      <c r="HM491" t="s">
        <v>3</v>
      </c>
      <c r="HN491" t="s">
        <v>45</v>
      </c>
      <c r="HO491" t="s">
        <v>46</v>
      </c>
      <c r="HP491" t="s">
        <v>43</v>
      </c>
      <c r="HQ491" t="s">
        <v>43</v>
      </c>
      <c r="HS491">
        <v>0</v>
      </c>
      <c r="IK491">
        <v>0</v>
      </c>
    </row>
    <row r="492" spans="1:255" x14ac:dyDescent="0.2">
      <c r="A492" s="2">
        <v>17</v>
      </c>
      <c r="B492" s="2">
        <v>1</v>
      </c>
      <c r="C492" s="2">
        <f>ROW(SmtRes!A1006)</f>
        <v>1006</v>
      </c>
      <c r="D492" s="2">
        <f>ROW(EtalonRes!A1028)</f>
        <v>1028</v>
      </c>
      <c r="E492" s="2" t="s">
        <v>598</v>
      </c>
      <c r="F492" s="2" t="s">
        <v>432</v>
      </c>
      <c r="G492" s="2" t="s">
        <v>433</v>
      </c>
      <c r="H492" s="2" t="s">
        <v>58</v>
      </c>
      <c r="I492" s="2">
        <f>ROUND(ROUND(4/100,4),7)</f>
        <v>0.04</v>
      </c>
      <c r="J492" s="2">
        <v>0</v>
      </c>
      <c r="K492" s="2">
        <f>ROUND(ROUND(4/100,4),7)</f>
        <v>0.04</v>
      </c>
      <c r="L492" s="2"/>
      <c r="M492" s="2"/>
      <c r="N492" s="2"/>
      <c r="O492" s="2">
        <f t="shared" si="513"/>
        <v>23.47</v>
      </c>
      <c r="P492" s="2">
        <f t="shared" si="549"/>
        <v>7.44</v>
      </c>
      <c r="Q492" s="2">
        <f t="shared" si="514"/>
        <v>1.52</v>
      </c>
      <c r="R492" s="2">
        <f t="shared" si="515"/>
        <v>0.02</v>
      </c>
      <c r="S492" s="2">
        <f t="shared" si="516"/>
        <v>14.51</v>
      </c>
      <c r="T492" s="2">
        <f t="shared" si="517"/>
        <v>0</v>
      </c>
      <c r="U492" s="2">
        <f t="shared" si="518"/>
        <v>1.5436799999999999</v>
      </c>
      <c r="V492" s="2">
        <f t="shared" si="519"/>
        <v>1.4400000000000001E-3</v>
      </c>
      <c r="W492" s="2">
        <f t="shared" si="520"/>
        <v>0</v>
      </c>
      <c r="X492" s="2">
        <f t="shared" si="521"/>
        <v>14.09</v>
      </c>
      <c r="Y492" s="2">
        <f t="shared" si="522"/>
        <v>7.41</v>
      </c>
      <c r="Z492" s="2"/>
      <c r="AA492" s="2">
        <v>64966527</v>
      </c>
      <c r="AB492" s="2">
        <f t="shared" si="523"/>
        <v>586.75</v>
      </c>
      <c r="AC492" s="2">
        <f t="shared" si="546"/>
        <v>186.06</v>
      </c>
      <c r="AD492" s="2">
        <f>ROUND(((((ET492*ROUND(1.2,7)))-((EU492*ROUND(1.2,7))))+AE492),2)</f>
        <v>37.93</v>
      </c>
      <c r="AE492" s="2">
        <f>ROUND(((EU492*ROUND(1.2,7))),2)</f>
        <v>0.49</v>
      </c>
      <c r="AF492" s="2">
        <f>ROUND(((EV492*ROUND(1.2,7))),2)</f>
        <v>362.76</v>
      </c>
      <c r="AG492" s="2">
        <f t="shared" si="524"/>
        <v>0</v>
      </c>
      <c r="AH492" s="2">
        <f>((EW492*ROUND(1.2,7)))</f>
        <v>38.591999999999992</v>
      </c>
      <c r="AI492" s="2">
        <f>((EX492*ROUND(1.2,7)))</f>
        <v>3.5999999999999997E-2</v>
      </c>
      <c r="AJ492" s="2">
        <f t="shared" si="525"/>
        <v>0</v>
      </c>
      <c r="AK492" s="2">
        <v>519.97</v>
      </c>
      <c r="AL492" s="2">
        <v>186.06</v>
      </c>
      <c r="AM492" s="2">
        <v>31.61</v>
      </c>
      <c r="AN492" s="2">
        <v>0.41</v>
      </c>
      <c r="AO492" s="2">
        <v>302.3</v>
      </c>
      <c r="AP492" s="2">
        <v>0</v>
      </c>
      <c r="AQ492" s="2">
        <v>32.159999999999997</v>
      </c>
      <c r="AR492" s="2">
        <v>0.03</v>
      </c>
      <c r="AS492" s="2">
        <v>0</v>
      </c>
      <c r="AT492" s="2">
        <v>97</v>
      </c>
      <c r="AU492" s="2">
        <v>51</v>
      </c>
      <c r="AV492" s="2">
        <v>1</v>
      </c>
      <c r="AW492" s="2">
        <v>1</v>
      </c>
      <c r="AX492" s="2"/>
      <c r="AY492" s="2"/>
      <c r="AZ492" s="2">
        <v>1</v>
      </c>
      <c r="BA492" s="2">
        <v>1</v>
      </c>
      <c r="BB492" s="2">
        <v>1</v>
      </c>
      <c r="BC492" s="2">
        <v>1</v>
      </c>
      <c r="BD492" s="2" t="s">
        <v>3</v>
      </c>
      <c r="BE492" s="2" t="s">
        <v>3</v>
      </c>
      <c r="BF492" s="2" t="s">
        <v>3</v>
      </c>
      <c r="BG492" s="2" t="s">
        <v>3</v>
      </c>
      <c r="BH492" s="2">
        <v>0</v>
      </c>
      <c r="BI492" s="2">
        <v>2</v>
      </c>
      <c r="BJ492" s="2" t="s">
        <v>434</v>
      </c>
      <c r="BK492" s="2"/>
      <c r="BL492" s="2"/>
      <c r="BM492" s="2">
        <v>108001</v>
      </c>
      <c r="BN492" s="2">
        <v>0</v>
      </c>
      <c r="BO492" s="2" t="s">
        <v>3</v>
      </c>
      <c r="BP492" s="2">
        <v>0</v>
      </c>
      <c r="BQ492" s="2">
        <v>3</v>
      </c>
      <c r="BR492" s="2">
        <v>0</v>
      </c>
      <c r="BS492" s="2">
        <v>1</v>
      </c>
      <c r="BT492" s="2">
        <v>1</v>
      </c>
      <c r="BU492" s="2">
        <v>1</v>
      </c>
      <c r="BV492" s="2">
        <v>1</v>
      </c>
      <c r="BW492" s="2">
        <v>1</v>
      </c>
      <c r="BX492" s="2">
        <v>1</v>
      </c>
      <c r="BY492" s="2" t="s">
        <v>3</v>
      </c>
      <c r="BZ492" s="2">
        <v>97</v>
      </c>
      <c r="CA492" s="2">
        <v>51</v>
      </c>
      <c r="CB492" s="2" t="s">
        <v>3</v>
      </c>
      <c r="CC492" s="2"/>
      <c r="CD492" s="2"/>
      <c r="CE492" s="2">
        <v>0</v>
      </c>
      <c r="CF492" s="2">
        <v>0</v>
      </c>
      <c r="CG492" s="2">
        <v>0</v>
      </c>
      <c r="CH492" s="2"/>
      <c r="CI492" s="2"/>
      <c r="CJ492" s="2"/>
      <c r="CK492" s="2"/>
      <c r="CL492" s="2"/>
      <c r="CM492" s="2">
        <v>0</v>
      </c>
      <c r="CN492" s="2" t="s">
        <v>1253</v>
      </c>
      <c r="CO492" s="2">
        <v>0</v>
      </c>
      <c r="CP492" s="2">
        <f t="shared" si="526"/>
        <v>23.47</v>
      </c>
      <c r="CQ492" s="2">
        <f t="shared" ref="CQ492:CQ497" si="550">AC492*BC492</f>
        <v>186.06</v>
      </c>
      <c r="CR492" s="2">
        <f>((((ET492*ROUND(1.2,7)))*BB492-((EU492*ROUND(1.2,7)))*BS492)+AE492*BS492)</f>
        <v>37.93</v>
      </c>
      <c r="CS492" s="2">
        <f t="shared" si="527"/>
        <v>0.49</v>
      </c>
      <c r="CT492" s="2">
        <f t="shared" si="528"/>
        <v>362.76</v>
      </c>
      <c r="CU492" s="2">
        <f t="shared" si="529"/>
        <v>0</v>
      </c>
      <c r="CV492" s="2">
        <f t="shared" si="530"/>
        <v>38.591999999999992</v>
      </c>
      <c r="CW492" s="2">
        <f t="shared" si="531"/>
        <v>3.5999999999999997E-2</v>
      </c>
      <c r="CX492" s="2">
        <f t="shared" si="532"/>
        <v>0</v>
      </c>
      <c r="CY492" s="2">
        <f t="shared" si="544"/>
        <v>14.094099999999999</v>
      </c>
      <c r="CZ492" s="2">
        <f t="shared" si="545"/>
        <v>7.4102999999999994</v>
      </c>
      <c r="DA492" s="2"/>
      <c r="DB492" s="2">
        <v>73</v>
      </c>
      <c r="DC492" s="2" t="s">
        <v>3</v>
      </c>
      <c r="DD492" s="2" t="s">
        <v>3</v>
      </c>
      <c r="DE492" s="2" t="s">
        <v>60</v>
      </c>
      <c r="DF492" s="2" t="s">
        <v>60</v>
      </c>
      <c r="DG492" s="2" t="s">
        <v>60</v>
      </c>
      <c r="DH492" s="2" t="s">
        <v>3</v>
      </c>
      <c r="DI492" s="2" t="s">
        <v>60</v>
      </c>
      <c r="DJ492" s="2" t="s">
        <v>60</v>
      </c>
      <c r="DK492" s="2" t="s">
        <v>3</v>
      </c>
      <c r="DL492" s="2" t="s">
        <v>3</v>
      </c>
      <c r="DM492" s="2" t="s">
        <v>3</v>
      </c>
      <c r="DN492" s="2">
        <v>0</v>
      </c>
      <c r="DO492" s="2">
        <v>0</v>
      </c>
      <c r="DP492" s="2">
        <v>1</v>
      </c>
      <c r="DQ492" s="2">
        <v>1</v>
      </c>
      <c r="DR492" s="2"/>
      <c r="DS492" s="2"/>
      <c r="DT492" s="2"/>
      <c r="DU492" s="2">
        <v>1003</v>
      </c>
      <c r="DV492" s="2" t="s">
        <v>58</v>
      </c>
      <c r="DW492" s="2" t="s">
        <v>58</v>
      </c>
      <c r="DX492" s="2">
        <v>100</v>
      </c>
      <c r="DY492" s="2"/>
      <c r="DZ492" s="2" t="s">
        <v>3</v>
      </c>
      <c r="EA492" s="2" t="s">
        <v>3</v>
      </c>
      <c r="EB492" s="2" t="s">
        <v>3</v>
      </c>
      <c r="EC492" s="2" t="s">
        <v>3</v>
      </c>
      <c r="ED492" s="2"/>
      <c r="EE492" s="2">
        <v>49994016</v>
      </c>
      <c r="EF492" s="2">
        <v>3</v>
      </c>
      <c r="EG492" s="2" t="s">
        <v>27</v>
      </c>
      <c r="EH492" s="2">
        <v>0</v>
      </c>
      <c r="EI492" s="2" t="s">
        <v>3</v>
      </c>
      <c r="EJ492" s="2">
        <v>2</v>
      </c>
      <c r="EK492" s="2">
        <v>108001</v>
      </c>
      <c r="EL492" s="2" t="s">
        <v>28</v>
      </c>
      <c r="EM492" s="2" t="s">
        <v>29</v>
      </c>
      <c r="EN492" s="2"/>
      <c r="EO492" s="2" t="s">
        <v>153</v>
      </c>
      <c r="EP492" s="2"/>
      <c r="EQ492" s="2">
        <v>131072</v>
      </c>
      <c r="ER492" s="2">
        <v>519.97</v>
      </c>
      <c r="ES492" s="2">
        <v>186.06</v>
      </c>
      <c r="ET492" s="2">
        <v>31.61</v>
      </c>
      <c r="EU492" s="2">
        <v>0.41</v>
      </c>
      <c r="EV492" s="2">
        <v>302.3</v>
      </c>
      <c r="EW492" s="2">
        <v>32.159999999999997</v>
      </c>
      <c r="EX492" s="2">
        <v>0.03</v>
      </c>
      <c r="EY492" s="2">
        <v>0</v>
      </c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>
        <v>0</v>
      </c>
      <c r="FR492" s="2">
        <v>0</v>
      </c>
      <c r="FS492" s="2">
        <v>0</v>
      </c>
      <c r="FT492" s="2"/>
      <c r="FU492" s="2"/>
      <c r="FV492" s="2"/>
      <c r="FW492" s="2"/>
      <c r="FX492" s="2">
        <v>97</v>
      </c>
      <c r="FY492" s="2">
        <v>51</v>
      </c>
      <c r="FZ492" s="2"/>
      <c r="GA492" s="2" t="s">
        <v>3</v>
      </c>
      <c r="GB492" s="2"/>
      <c r="GC492" s="2"/>
      <c r="GD492" s="2">
        <v>1</v>
      </c>
      <c r="GE492" s="2"/>
      <c r="GF492" s="2">
        <v>-1978394595</v>
      </c>
      <c r="GG492" s="2">
        <v>2</v>
      </c>
      <c r="GH492" s="2">
        <v>1</v>
      </c>
      <c r="GI492" s="2">
        <v>-2</v>
      </c>
      <c r="GJ492" s="2">
        <v>0</v>
      </c>
      <c r="GK492" s="2">
        <v>0</v>
      </c>
      <c r="GL492" s="2">
        <f t="shared" si="533"/>
        <v>0</v>
      </c>
      <c r="GM492" s="2">
        <f>ROUND(O492+X492+Y492,2)+GX492</f>
        <v>44.97</v>
      </c>
      <c r="GN492" s="2">
        <f t="shared" si="534"/>
        <v>0</v>
      </c>
      <c r="GO492" s="2">
        <f t="shared" si="535"/>
        <v>44.97</v>
      </c>
      <c r="GP492" s="2">
        <f t="shared" si="536"/>
        <v>0</v>
      </c>
      <c r="GQ492" s="2"/>
      <c r="GR492" s="2">
        <v>0</v>
      </c>
      <c r="GS492" s="2">
        <v>3</v>
      </c>
      <c r="GT492" s="2">
        <v>0</v>
      </c>
      <c r="GU492" s="2" t="s">
        <v>3</v>
      </c>
      <c r="GV492" s="2">
        <f t="shared" si="537"/>
        <v>0</v>
      </c>
      <c r="GW492" s="2">
        <v>1</v>
      </c>
      <c r="GX492" s="2">
        <f t="shared" si="538"/>
        <v>0</v>
      </c>
      <c r="GY492" s="2"/>
      <c r="GZ492" s="2"/>
      <c r="HA492" s="2">
        <v>0</v>
      </c>
      <c r="HB492" s="2">
        <v>0</v>
      </c>
      <c r="HC492" s="2">
        <f t="shared" si="539"/>
        <v>0</v>
      </c>
      <c r="HD492" s="2"/>
      <c r="HE492" s="2" t="s">
        <v>3</v>
      </c>
      <c r="HF492" s="2" t="s">
        <v>3</v>
      </c>
      <c r="HG492" s="2"/>
      <c r="HH492" s="2"/>
      <c r="HI492" s="2"/>
      <c r="HJ492" s="2"/>
      <c r="HK492" s="2"/>
      <c r="HL492" s="2"/>
      <c r="HM492" s="2" t="s">
        <v>3</v>
      </c>
      <c r="HN492" s="2" t="s">
        <v>30</v>
      </c>
      <c r="HO492" s="2" t="s">
        <v>31</v>
      </c>
      <c r="HP492" s="2" t="s">
        <v>28</v>
      </c>
      <c r="HQ492" s="2" t="s">
        <v>28</v>
      </c>
      <c r="HR492" s="2"/>
      <c r="HS492" s="2">
        <v>0</v>
      </c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>
        <v>0</v>
      </c>
      <c r="IL492" s="2"/>
      <c r="IM492" s="2"/>
      <c r="IN492" s="2"/>
      <c r="IO492" s="2"/>
      <c r="IP492" s="2"/>
      <c r="IQ492" s="2"/>
      <c r="IR492" s="2"/>
      <c r="IS492" s="2"/>
      <c r="IT492" s="2"/>
      <c r="IU492" s="2"/>
    </row>
    <row r="493" spans="1:255" x14ac:dyDescent="0.2">
      <c r="A493">
        <v>17</v>
      </c>
      <c r="B493">
        <v>1</v>
      </c>
      <c r="C493">
        <f>ROW(SmtRes!A1014)</f>
        <v>1014</v>
      </c>
      <c r="D493">
        <f>ROW(EtalonRes!A1036)</f>
        <v>1036</v>
      </c>
      <c r="E493" t="s">
        <v>598</v>
      </c>
      <c r="F493" t="s">
        <v>432</v>
      </c>
      <c r="G493" t="s">
        <v>433</v>
      </c>
      <c r="H493" t="s">
        <v>58</v>
      </c>
      <c r="I493">
        <f>ROUND(ROUND(4/100,4),7)</f>
        <v>0.04</v>
      </c>
      <c r="J493">
        <v>0</v>
      </c>
      <c r="K493">
        <f>ROUND(ROUND(4/100,4),7)</f>
        <v>0.04</v>
      </c>
      <c r="O493">
        <f t="shared" si="513"/>
        <v>771.83</v>
      </c>
      <c r="P493">
        <f t="shared" si="549"/>
        <v>22.7</v>
      </c>
      <c r="Q493">
        <f t="shared" si="514"/>
        <v>10.119999999999999</v>
      </c>
      <c r="R493">
        <f t="shared" si="515"/>
        <v>1</v>
      </c>
      <c r="S493">
        <f t="shared" si="516"/>
        <v>739.01</v>
      </c>
      <c r="T493">
        <f t="shared" si="517"/>
        <v>0</v>
      </c>
      <c r="U493">
        <f t="shared" si="518"/>
        <v>1.5436799999999999</v>
      </c>
      <c r="V493">
        <f t="shared" si="519"/>
        <v>1.4400000000000001E-3</v>
      </c>
      <c r="W493">
        <f t="shared" si="520"/>
        <v>0</v>
      </c>
      <c r="X493">
        <f t="shared" si="521"/>
        <v>717.81</v>
      </c>
      <c r="Y493">
        <f t="shared" si="522"/>
        <v>377.41</v>
      </c>
      <c r="AA493">
        <v>64966525</v>
      </c>
      <c r="AB493">
        <f t="shared" si="523"/>
        <v>586.75</v>
      </c>
      <c r="AC493">
        <f t="shared" si="546"/>
        <v>186.06</v>
      </c>
      <c r="AD493">
        <f>ROUND(((((ET493*ROUND(1.2,7)))-((EU493*ROUND(1.2,7))))+AE493),2)</f>
        <v>37.93</v>
      </c>
      <c r="AE493">
        <f>ROUND(((EU493*ROUND(1.2,7))),2)</f>
        <v>0.49</v>
      </c>
      <c r="AF493">
        <f>ROUND(((EV493*ROUND(1.2,7))),2)</f>
        <v>362.76</v>
      </c>
      <c r="AG493">
        <f t="shared" si="524"/>
        <v>0</v>
      </c>
      <c r="AH493">
        <f>((EW493*ROUND(1.2,7)))</f>
        <v>38.591999999999992</v>
      </c>
      <c r="AI493">
        <f>((EX493*ROUND(1.2,7)))</f>
        <v>3.5999999999999997E-2</v>
      </c>
      <c r="AJ493">
        <f t="shared" si="525"/>
        <v>0</v>
      </c>
      <c r="AK493">
        <v>519.97</v>
      </c>
      <c r="AL493">
        <v>186.06</v>
      </c>
      <c r="AM493">
        <v>31.61</v>
      </c>
      <c r="AN493">
        <v>0.41</v>
      </c>
      <c r="AO493">
        <v>302.3</v>
      </c>
      <c r="AP493">
        <v>0</v>
      </c>
      <c r="AQ493">
        <v>32.159999999999997</v>
      </c>
      <c r="AR493">
        <v>0.03</v>
      </c>
      <c r="AS493">
        <v>0</v>
      </c>
      <c r="AT493">
        <v>97</v>
      </c>
      <c r="AU493">
        <v>51</v>
      </c>
      <c r="AV493">
        <v>1</v>
      </c>
      <c r="AW493">
        <v>1</v>
      </c>
      <c r="AZ493">
        <v>1</v>
      </c>
      <c r="BA493">
        <v>50.93</v>
      </c>
      <c r="BB493">
        <v>6.67</v>
      </c>
      <c r="BC493">
        <v>3.05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434</v>
      </c>
      <c r="BM493">
        <v>108001</v>
      </c>
      <c r="BN493">
        <v>0</v>
      </c>
      <c r="BO493" t="s">
        <v>432</v>
      </c>
      <c r="BP493">
        <v>1</v>
      </c>
      <c r="BQ493">
        <v>3</v>
      </c>
      <c r="BR493">
        <v>0</v>
      </c>
      <c r="BS493">
        <v>50.93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97</v>
      </c>
      <c r="CA493">
        <v>51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1253</v>
      </c>
      <c r="CO493">
        <v>0</v>
      </c>
      <c r="CP493">
        <f t="shared" si="526"/>
        <v>771.83</v>
      </c>
      <c r="CQ493">
        <f t="shared" si="550"/>
        <v>567.48299999999995</v>
      </c>
      <c r="CR493">
        <f>((((ET493*ROUND(1.2,7)))*BB493-((EU493*ROUND(1.2,7)))*BS493)+AE493*BS493)</f>
        <v>252.90457999999998</v>
      </c>
      <c r="CS493">
        <f t="shared" si="527"/>
        <v>24.9557</v>
      </c>
      <c r="CT493">
        <f t="shared" si="528"/>
        <v>18475.3668</v>
      </c>
      <c r="CU493">
        <f t="shared" si="529"/>
        <v>0</v>
      </c>
      <c r="CV493">
        <f t="shared" si="530"/>
        <v>38.591999999999992</v>
      </c>
      <c r="CW493">
        <f t="shared" si="531"/>
        <v>3.5999999999999997E-2</v>
      </c>
      <c r="CX493">
        <f t="shared" si="532"/>
        <v>0</v>
      </c>
      <c r="CY493">
        <f t="shared" si="544"/>
        <v>717.80970000000002</v>
      </c>
      <c r="CZ493">
        <f t="shared" si="545"/>
        <v>377.4051</v>
      </c>
      <c r="DB493">
        <v>74</v>
      </c>
      <c r="DC493" t="s">
        <v>3</v>
      </c>
      <c r="DD493" t="s">
        <v>3</v>
      </c>
      <c r="DE493" t="s">
        <v>60</v>
      </c>
      <c r="DF493" t="s">
        <v>60</v>
      </c>
      <c r="DG493" t="s">
        <v>60</v>
      </c>
      <c r="DH493" t="s">
        <v>3</v>
      </c>
      <c r="DI493" t="s">
        <v>60</v>
      </c>
      <c r="DJ493" t="s">
        <v>60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1003</v>
      </c>
      <c r="DV493" t="s">
        <v>58</v>
      </c>
      <c r="DW493" t="s">
        <v>58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49994016</v>
      </c>
      <c r="EF493">
        <v>3</v>
      </c>
      <c r="EG493" t="s">
        <v>27</v>
      </c>
      <c r="EH493">
        <v>0</v>
      </c>
      <c r="EI493" t="s">
        <v>3</v>
      </c>
      <c r="EJ493">
        <v>2</v>
      </c>
      <c r="EK493">
        <v>108001</v>
      </c>
      <c r="EL493" t="s">
        <v>28</v>
      </c>
      <c r="EM493" t="s">
        <v>29</v>
      </c>
      <c r="EO493" t="s">
        <v>153</v>
      </c>
      <c r="EQ493">
        <v>131072</v>
      </c>
      <c r="ER493">
        <v>519.97</v>
      </c>
      <c r="ES493">
        <v>186.06</v>
      </c>
      <c r="ET493">
        <v>31.61</v>
      </c>
      <c r="EU493">
        <v>0.41</v>
      </c>
      <c r="EV493">
        <v>302.3</v>
      </c>
      <c r="EW493">
        <v>32.159999999999997</v>
      </c>
      <c r="EX493">
        <v>0.03</v>
      </c>
      <c r="EY493">
        <v>0</v>
      </c>
      <c r="FQ493">
        <v>0</v>
      </c>
      <c r="FR493">
        <v>0</v>
      </c>
      <c r="FS493">
        <v>0</v>
      </c>
      <c r="FX493">
        <v>97</v>
      </c>
      <c r="FY493">
        <v>51</v>
      </c>
      <c r="GA493" t="s">
        <v>3</v>
      </c>
      <c r="GD493">
        <v>0</v>
      </c>
      <c r="GF493">
        <v>-1978394595</v>
      </c>
      <c r="GG493">
        <v>2</v>
      </c>
      <c r="GH493">
        <v>1</v>
      </c>
      <c r="GI493">
        <v>2</v>
      </c>
      <c r="GJ493">
        <v>0</v>
      </c>
      <c r="GK493">
        <f>ROUND(R493*(S12)/100,2)</f>
        <v>1.6</v>
      </c>
      <c r="GL493">
        <f t="shared" si="533"/>
        <v>0</v>
      </c>
      <c r="GM493">
        <f>ROUND(O493+X493+Y493+GK493,2)+GX493</f>
        <v>1868.65</v>
      </c>
      <c r="GN493">
        <f t="shared" si="534"/>
        <v>0</v>
      </c>
      <c r="GO493">
        <f t="shared" si="535"/>
        <v>1868.65</v>
      </c>
      <c r="GP493">
        <f t="shared" si="536"/>
        <v>0</v>
      </c>
      <c r="GR493">
        <v>0</v>
      </c>
      <c r="GS493">
        <v>3</v>
      </c>
      <c r="GT493">
        <v>0</v>
      </c>
      <c r="GU493" t="s">
        <v>3</v>
      </c>
      <c r="GV493">
        <f t="shared" si="537"/>
        <v>0</v>
      </c>
      <c r="GW493">
        <v>1</v>
      </c>
      <c r="GX493">
        <f t="shared" si="538"/>
        <v>0</v>
      </c>
      <c r="HA493">
        <v>0</v>
      </c>
      <c r="HB493">
        <v>0</v>
      </c>
      <c r="HC493">
        <f t="shared" si="539"/>
        <v>0</v>
      </c>
      <c r="HE493" t="s">
        <v>3</v>
      </c>
      <c r="HF493" t="s">
        <v>3</v>
      </c>
      <c r="HM493" t="s">
        <v>3</v>
      </c>
      <c r="HN493" t="s">
        <v>30</v>
      </c>
      <c r="HO493" t="s">
        <v>31</v>
      </c>
      <c r="HP493" t="s">
        <v>28</v>
      </c>
      <c r="HQ493" t="s">
        <v>28</v>
      </c>
      <c r="HS493">
        <v>0</v>
      </c>
      <c r="IK493">
        <v>0</v>
      </c>
    </row>
    <row r="494" spans="1:255" x14ac:dyDescent="0.2">
      <c r="A494" s="2">
        <v>17</v>
      </c>
      <c r="B494" s="2">
        <v>1</v>
      </c>
      <c r="C494" s="2"/>
      <c r="D494" s="2"/>
      <c r="E494" s="2" t="s">
        <v>599</v>
      </c>
      <c r="F494" s="2" t="s">
        <v>600</v>
      </c>
      <c r="G494" s="2" t="s">
        <v>601</v>
      </c>
      <c r="H494" s="2" t="s">
        <v>355</v>
      </c>
      <c r="I494" s="2">
        <f>ROUND(0.125*4,7)</f>
        <v>0.5</v>
      </c>
      <c r="J494" s="2">
        <v>0</v>
      </c>
      <c r="K494" s="2">
        <f>ROUND(0.125*4,7)</f>
        <v>0.5</v>
      </c>
      <c r="L494" s="2"/>
      <c r="M494" s="2"/>
      <c r="N494" s="2"/>
      <c r="O494" s="2">
        <f t="shared" si="513"/>
        <v>20.04</v>
      </c>
      <c r="P494" s="2">
        <f t="shared" si="549"/>
        <v>20.04</v>
      </c>
      <c r="Q494" s="2">
        <f t="shared" si="514"/>
        <v>0</v>
      </c>
      <c r="R494" s="2">
        <f t="shared" si="515"/>
        <v>0</v>
      </c>
      <c r="S494" s="2">
        <f t="shared" si="516"/>
        <v>0</v>
      </c>
      <c r="T494" s="2">
        <f t="shared" si="517"/>
        <v>0</v>
      </c>
      <c r="U494" s="2">
        <f t="shared" si="518"/>
        <v>0</v>
      </c>
      <c r="V494" s="2">
        <f t="shared" si="519"/>
        <v>0</v>
      </c>
      <c r="W494" s="2">
        <f t="shared" si="520"/>
        <v>0.02</v>
      </c>
      <c r="X494" s="2">
        <f t="shared" si="521"/>
        <v>0</v>
      </c>
      <c r="Y494" s="2">
        <f t="shared" si="522"/>
        <v>0</v>
      </c>
      <c r="Z494" s="2"/>
      <c r="AA494" s="2">
        <v>64966527</v>
      </c>
      <c r="AB494" s="2">
        <f t="shared" si="523"/>
        <v>40.07</v>
      </c>
      <c r="AC494" s="2">
        <f t="shared" si="546"/>
        <v>40.07</v>
      </c>
      <c r="AD494" s="2">
        <f>ROUND((((ET494)-(EU494))+AE494),2)</f>
        <v>0</v>
      </c>
      <c r="AE494" s="2">
        <f>ROUND((EU494),2)</f>
        <v>0</v>
      </c>
      <c r="AF494" s="2">
        <f>ROUND((EV494),2)</f>
        <v>0</v>
      </c>
      <c r="AG494" s="2">
        <f t="shared" si="524"/>
        <v>0</v>
      </c>
      <c r="AH494" s="2">
        <f>(EW494)</f>
        <v>0</v>
      </c>
      <c r="AI494" s="2">
        <f>(EX494)</f>
        <v>0</v>
      </c>
      <c r="AJ494" s="2">
        <f t="shared" si="525"/>
        <v>0.04</v>
      </c>
      <c r="AK494" s="2">
        <v>40.07</v>
      </c>
      <c r="AL494" s="2">
        <v>40.07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0.04</v>
      </c>
      <c r="AT494" s="2">
        <v>0</v>
      </c>
      <c r="AU494" s="2">
        <v>0</v>
      </c>
      <c r="AV494" s="2">
        <v>1</v>
      </c>
      <c r="AW494" s="2">
        <v>1</v>
      </c>
      <c r="AX494" s="2"/>
      <c r="AY494" s="2"/>
      <c r="AZ494" s="2">
        <v>1</v>
      </c>
      <c r="BA494" s="2">
        <v>1</v>
      </c>
      <c r="BB494" s="2">
        <v>1</v>
      </c>
      <c r="BC494" s="2">
        <v>1</v>
      </c>
      <c r="BD494" s="2" t="s">
        <v>3</v>
      </c>
      <c r="BE494" s="2" t="s">
        <v>3</v>
      </c>
      <c r="BF494" s="2" t="s">
        <v>3</v>
      </c>
      <c r="BG494" s="2" t="s">
        <v>3</v>
      </c>
      <c r="BH494" s="2">
        <v>3</v>
      </c>
      <c r="BI494" s="2">
        <v>2</v>
      </c>
      <c r="BJ494" s="2" t="s">
        <v>602</v>
      </c>
      <c r="BK494" s="2"/>
      <c r="BL494" s="2"/>
      <c r="BM494" s="2">
        <v>500002</v>
      </c>
      <c r="BN494" s="2">
        <v>0</v>
      </c>
      <c r="BO494" s="2" t="s">
        <v>3</v>
      </c>
      <c r="BP494" s="2">
        <v>0</v>
      </c>
      <c r="BQ494" s="2">
        <v>12</v>
      </c>
      <c r="BR494" s="2">
        <v>0</v>
      </c>
      <c r="BS494" s="2">
        <v>1</v>
      </c>
      <c r="BT494" s="2">
        <v>1</v>
      </c>
      <c r="BU494" s="2">
        <v>1</v>
      </c>
      <c r="BV494" s="2">
        <v>1</v>
      </c>
      <c r="BW494" s="2">
        <v>1</v>
      </c>
      <c r="BX494" s="2">
        <v>1</v>
      </c>
      <c r="BY494" s="2" t="s">
        <v>3</v>
      </c>
      <c r="BZ494" s="2">
        <v>0</v>
      </c>
      <c r="CA494" s="2">
        <v>0</v>
      </c>
      <c r="CB494" s="2" t="s">
        <v>3</v>
      </c>
      <c r="CC494" s="2"/>
      <c r="CD494" s="2"/>
      <c r="CE494" s="2">
        <v>0</v>
      </c>
      <c r="CF494" s="2">
        <v>0</v>
      </c>
      <c r="CG494" s="2">
        <v>0</v>
      </c>
      <c r="CH494" s="2"/>
      <c r="CI494" s="2"/>
      <c r="CJ494" s="2"/>
      <c r="CK494" s="2"/>
      <c r="CL494" s="2"/>
      <c r="CM494" s="2">
        <v>0</v>
      </c>
      <c r="CN494" s="2" t="s">
        <v>3</v>
      </c>
      <c r="CO494" s="2">
        <v>0</v>
      </c>
      <c r="CP494" s="2">
        <f t="shared" si="526"/>
        <v>20.04</v>
      </c>
      <c r="CQ494" s="2">
        <f t="shared" si="550"/>
        <v>40.07</v>
      </c>
      <c r="CR494" s="2">
        <f>(((ET494)*BB494-(EU494)*BS494)+AE494*BS494)</f>
        <v>0</v>
      </c>
      <c r="CS494" s="2">
        <f t="shared" si="527"/>
        <v>0</v>
      </c>
      <c r="CT494" s="2">
        <f t="shared" si="528"/>
        <v>0</v>
      </c>
      <c r="CU494" s="2">
        <f t="shared" si="529"/>
        <v>0</v>
      </c>
      <c r="CV494" s="2">
        <f t="shared" si="530"/>
        <v>0</v>
      </c>
      <c r="CW494" s="2">
        <f t="shared" si="531"/>
        <v>0</v>
      </c>
      <c r="CX494" s="2">
        <f t="shared" si="532"/>
        <v>0.04</v>
      </c>
      <c r="CY494" s="2">
        <f>0</f>
        <v>0</v>
      </c>
      <c r="CZ494" s="2">
        <f>0</f>
        <v>0</v>
      </c>
      <c r="DA494" s="2"/>
      <c r="DB494" s="2"/>
      <c r="DC494" s="2" t="s">
        <v>3</v>
      </c>
      <c r="DD494" s="2" t="s">
        <v>3</v>
      </c>
      <c r="DE494" s="2" t="s">
        <v>3</v>
      </c>
      <c r="DF494" s="2" t="s">
        <v>3</v>
      </c>
      <c r="DG494" s="2" t="s">
        <v>3</v>
      </c>
      <c r="DH494" s="2" t="s">
        <v>3</v>
      </c>
      <c r="DI494" s="2" t="s">
        <v>3</v>
      </c>
      <c r="DJ494" s="2" t="s">
        <v>3</v>
      </c>
      <c r="DK494" s="2" t="s">
        <v>3</v>
      </c>
      <c r="DL494" s="2" t="s">
        <v>3</v>
      </c>
      <c r="DM494" s="2" t="s">
        <v>3</v>
      </c>
      <c r="DN494" s="2">
        <v>0</v>
      </c>
      <c r="DO494" s="2">
        <v>0</v>
      </c>
      <c r="DP494" s="2">
        <v>1</v>
      </c>
      <c r="DQ494" s="2">
        <v>1</v>
      </c>
      <c r="DR494" s="2"/>
      <c r="DS494" s="2"/>
      <c r="DT494" s="2"/>
      <c r="DU494" s="2">
        <v>1009</v>
      </c>
      <c r="DV494" s="2" t="s">
        <v>355</v>
      </c>
      <c r="DW494" s="2" t="s">
        <v>355</v>
      </c>
      <c r="DX494" s="2">
        <v>1</v>
      </c>
      <c r="DY494" s="2"/>
      <c r="DZ494" s="2" t="s">
        <v>3</v>
      </c>
      <c r="EA494" s="2" t="s">
        <v>3</v>
      </c>
      <c r="EB494" s="2" t="s">
        <v>3</v>
      </c>
      <c r="EC494" s="2" t="s">
        <v>3</v>
      </c>
      <c r="ED494" s="2"/>
      <c r="EE494" s="2">
        <v>49994106</v>
      </c>
      <c r="EF494" s="2">
        <v>12</v>
      </c>
      <c r="EG494" s="2" t="s">
        <v>66</v>
      </c>
      <c r="EH494" s="2">
        <v>0</v>
      </c>
      <c r="EI494" s="2" t="s">
        <v>3</v>
      </c>
      <c r="EJ494" s="2">
        <v>2</v>
      </c>
      <c r="EK494" s="2">
        <v>500002</v>
      </c>
      <c r="EL494" s="2" t="s">
        <v>67</v>
      </c>
      <c r="EM494" s="2" t="s">
        <v>68</v>
      </c>
      <c r="EN494" s="2"/>
      <c r="EO494" s="2" t="s">
        <v>3</v>
      </c>
      <c r="EP494" s="2"/>
      <c r="EQ494" s="2">
        <v>131072</v>
      </c>
      <c r="ER494" s="2">
        <v>40.07</v>
      </c>
      <c r="ES494" s="2">
        <v>40.07</v>
      </c>
      <c r="ET494" s="2">
        <v>0</v>
      </c>
      <c r="EU494" s="2">
        <v>0</v>
      </c>
      <c r="EV494" s="2">
        <v>0</v>
      </c>
      <c r="EW494" s="2">
        <v>0</v>
      </c>
      <c r="EX494" s="2">
        <v>0</v>
      </c>
      <c r="EY494" s="2">
        <v>0</v>
      </c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>
        <v>0</v>
      </c>
      <c r="FR494" s="2">
        <v>0</v>
      </c>
      <c r="FS494" s="2">
        <v>0</v>
      </c>
      <c r="FT494" s="2"/>
      <c r="FU494" s="2"/>
      <c r="FV494" s="2"/>
      <c r="FW494" s="2"/>
      <c r="FX494" s="2">
        <v>0</v>
      </c>
      <c r="FY494" s="2">
        <v>0</v>
      </c>
      <c r="FZ494" s="2"/>
      <c r="GA494" s="2" t="s">
        <v>3</v>
      </c>
      <c r="GB494" s="2"/>
      <c r="GC494" s="2"/>
      <c r="GD494" s="2">
        <v>1</v>
      </c>
      <c r="GE494" s="2"/>
      <c r="GF494" s="2">
        <v>-1116266097</v>
      </c>
      <c r="GG494" s="2">
        <v>2</v>
      </c>
      <c r="GH494" s="2">
        <v>1</v>
      </c>
      <c r="GI494" s="2">
        <v>-2</v>
      </c>
      <c r="GJ494" s="2">
        <v>0</v>
      </c>
      <c r="GK494" s="2">
        <v>0</v>
      </c>
      <c r="GL494" s="2">
        <f t="shared" si="533"/>
        <v>0</v>
      </c>
      <c r="GM494" s="2">
        <f>ROUND(O494+X494+Y494,2)+GX494</f>
        <v>20.04</v>
      </c>
      <c r="GN494" s="2">
        <f t="shared" si="534"/>
        <v>0</v>
      </c>
      <c r="GO494" s="2">
        <f t="shared" si="535"/>
        <v>20.04</v>
      </c>
      <c r="GP494" s="2">
        <f t="shared" si="536"/>
        <v>0</v>
      </c>
      <c r="GQ494" s="2"/>
      <c r="GR494" s="2">
        <v>0</v>
      </c>
      <c r="GS494" s="2">
        <v>3</v>
      </c>
      <c r="GT494" s="2">
        <v>0</v>
      </c>
      <c r="GU494" s="2" t="s">
        <v>3</v>
      </c>
      <c r="GV494" s="2">
        <f t="shared" si="537"/>
        <v>0</v>
      </c>
      <c r="GW494" s="2">
        <v>1</v>
      </c>
      <c r="GX494" s="2">
        <f t="shared" si="538"/>
        <v>0</v>
      </c>
      <c r="GY494" s="2"/>
      <c r="GZ494" s="2"/>
      <c r="HA494" s="2">
        <v>0</v>
      </c>
      <c r="HB494" s="2">
        <v>0</v>
      </c>
      <c r="HC494" s="2">
        <f t="shared" si="539"/>
        <v>0</v>
      </c>
      <c r="HD494" s="2"/>
      <c r="HE494" s="2" t="s">
        <v>3</v>
      </c>
      <c r="HF494" s="2" t="s">
        <v>3</v>
      </c>
      <c r="HG494" s="2"/>
      <c r="HH494" s="2"/>
      <c r="HI494" s="2"/>
      <c r="HJ494" s="2"/>
      <c r="HK494" s="2"/>
      <c r="HL494" s="2"/>
      <c r="HM494" s="2" t="s">
        <v>3</v>
      </c>
      <c r="HN494" s="2" t="s">
        <v>3</v>
      </c>
      <c r="HO494" s="2" t="s">
        <v>3</v>
      </c>
      <c r="HP494" s="2" t="s">
        <v>3</v>
      </c>
      <c r="HQ494" s="2" t="s">
        <v>3</v>
      </c>
      <c r="HR494" s="2"/>
      <c r="HS494" s="2">
        <v>0</v>
      </c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>
        <v>0</v>
      </c>
      <c r="IL494" s="2"/>
      <c r="IM494" s="2"/>
      <c r="IN494" s="2"/>
      <c r="IO494" s="2"/>
      <c r="IP494" s="2"/>
      <c r="IQ494" s="2"/>
      <c r="IR494" s="2"/>
      <c r="IS494" s="2"/>
      <c r="IT494" s="2"/>
      <c r="IU494" s="2"/>
    </row>
    <row r="495" spans="1:255" x14ac:dyDescent="0.2">
      <c r="A495">
        <v>17</v>
      </c>
      <c r="B495">
        <v>1</v>
      </c>
      <c r="E495" t="s">
        <v>599</v>
      </c>
      <c r="F495" t="s">
        <v>600</v>
      </c>
      <c r="G495" t="s">
        <v>601</v>
      </c>
      <c r="H495" t="s">
        <v>355</v>
      </c>
      <c r="I495">
        <f>ROUND(0.125*4,7)</f>
        <v>0.5</v>
      </c>
      <c r="J495">
        <v>0</v>
      </c>
      <c r="K495">
        <f>ROUND(0.125*4,7)</f>
        <v>0.5</v>
      </c>
      <c r="O495">
        <f t="shared" si="513"/>
        <v>668.37</v>
      </c>
      <c r="P495">
        <f t="shared" si="549"/>
        <v>668.37</v>
      </c>
      <c r="Q495">
        <f t="shared" si="514"/>
        <v>0</v>
      </c>
      <c r="R495">
        <f t="shared" si="515"/>
        <v>0</v>
      </c>
      <c r="S495">
        <f t="shared" si="516"/>
        <v>0</v>
      </c>
      <c r="T495">
        <f t="shared" si="517"/>
        <v>0</v>
      </c>
      <c r="U495">
        <f t="shared" si="518"/>
        <v>0</v>
      </c>
      <c r="V495">
        <f t="shared" si="519"/>
        <v>0</v>
      </c>
      <c r="W495">
        <f t="shared" si="520"/>
        <v>0.02</v>
      </c>
      <c r="X495">
        <f t="shared" si="521"/>
        <v>0</v>
      </c>
      <c r="Y495">
        <f t="shared" si="522"/>
        <v>0</v>
      </c>
      <c r="AA495">
        <v>64966525</v>
      </c>
      <c r="AB495">
        <f t="shared" si="523"/>
        <v>40.07</v>
      </c>
      <c r="AC495">
        <f t="shared" si="546"/>
        <v>40.07</v>
      </c>
      <c r="AD495">
        <f>ROUND((((ET495)-(EU495))+AE495),2)</f>
        <v>0</v>
      </c>
      <c r="AE495">
        <f>ROUND((EU495),2)</f>
        <v>0</v>
      </c>
      <c r="AF495">
        <f>ROUND((EV495),2)</f>
        <v>0</v>
      </c>
      <c r="AG495">
        <f t="shared" si="524"/>
        <v>0</v>
      </c>
      <c r="AH495">
        <f>(EW495)</f>
        <v>0</v>
      </c>
      <c r="AI495">
        <f>(EX495)</f>
        <v>0</v>
      </c>
      <c r="AJ495">
        <f t="shared" si="525"/>
        <v>0.04</v>
      </c>
      <c r="AK495">
        <v>40.07</v>
      </c>
      <c r="AL495">
        <v>40.07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0.04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33.36</v>
      </c>
      <c r="BD495" t="s">
        <v>3</v>
      </c>
      <c r="BE495" t="s">
        <v>3</v>
      </c>
      <c r="BF495" t="s">
        <v>3</v>
      </c>
      <c r="BG495" t="s">
        <v>3</v>
      </c>
      <c r="BH495">
        <v>3</v>
      </c>
      <c r="BI495">
        <v>2</v>
      </c>
      <c r="BJ495" t="s">
        <v>602</v>
      </c>
      <c r="BM495">
        <v>500002</v>
      </c>
      <c r="BN495">
        <v>0</v>
      </c>
      <c r="BO495" t="s">
        <v>600</v>
      </c>
      <c r="BP495">
        <v>1</v>
      </c>
      <c r="BQ495">
        <v>12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526"/>
        <v>668.37</v>
      </c>
      <c r="CQ495">
        <f t="shared" si="550"/>
        <v>1336.7352000000001</v>
      </c>
      <c r="CR495">
        <f>(((ET495)*BB495-(EU495)*BS495)+AE495*BS495)</f>
        <v>0</v>
      </c>
      <c r="CS495">
        <f t="shared" si="527"/>
        <v>0</v>
      </c>
      <c r="CT495">
        <f t="shared" si="528"/>
        <v>0</v>
      </c>
      <c r="CU495">
        <f t="shared" si="529"/>
        <v>0</v>
      </c>
      <c r="CV495">
        <f t="shared" si="530"/>
        <v>0</v>
      </c>
      <c r="CW495">
        <f t="shared" si="531"/>
        <v>0</v>
      </c>
      <c r="CX495">
        <f t="shared" si="532"/>
        <v>0.04</v>
      </c>
      <c r="CY495">
        <f>0</f>
        <v>0</v>
      </c>
      <c r="CZ495">
        <f>0</f>
        <v>0</v>
      </c>
      <c r="DC495" t="s">
        <v>3</v>
      </c>
      <c r="DD495" t="s">
        <v>3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1009</v>
      </c>
      <c r="DV495" t="s">
        <v>355</v>
      </c>
      <c r="DW495" t="s">
        <v>355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49994106</v>
      </c>
      <c r="EF495">
        <v>12</v>
      </c>
      <c r="EG495" t="s">
        <v>66</v>
      </c>
      <c r="EH495">
        <v>0</v>
      </c>
      <c r="EI495" t="s">
        <v>3</v>
      </c>
      <c r="EJ495">
        <v>2</v>
      </c>
      <c r="EK495">
        <v>500002</v>
      </c>
      <c r="EL495" t="s">
        <v>67</v>
      </c>
      <c r="EM495" t="s">
        <v>68</v>
      </c>
      <c r="EO495" t="s">
        <v>3</v>
      </c>
      <c r="EQ495">
        <v>131072</v>
      </c>
      <c r="ER495">
        <v>40.07</v>
      </c>
      <c r="ES495">
        <v>40.07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FQ495">
        <v>0</v>
      </c>
      <c r="FR495">
        <v>0</v>
      </c>
      <c r="FS495">
        <v>0</v>
      </c>
      <c r="FX495">
        <v>0</v>
      </c>
      <c r="FY495">
        <v>0</v>
      </c>
      <c r="GA495" t="s">
        <v>3</v>
      </c>
      <c r="GD495">
        <v>0</v>
      </c>
      <c r="GF495">
        <v>-1116266097</v>
      </c>
      <c r="GG495">
        <v>2</v>
      </c>
      <c r="GH495">
        <v>1</v>
      </c>
      <c r="GI495">
        <v>2</v>
      </c>
      <c r="GJ495">
        <v>0</v>
      </c>
      <c r="GK495">
        <f>ROUND(R495*(S12)/100,2)</f>
        <v>0</v>
      </c>
      <c r="GL495">
        <f t="shared" si="533"/>
        <v>0</v>
      </c>
      <c r="GM495">
        <f>ROUND(O495+X495+Y495+GK495,2)+GX495</f>
        <v>668.37</v>
      </c>
      <c r="GN495">
        <f t="shared" si="534"/>
        <v>0</v>
      </c>
      <c r="GO495">
        <f t="shared" si="535"/>
        <v>668.37</v>
      </c>
      <c r="GP495">
        <f t="shared" si="536"/>
        <v>0</v>
      </c>
      <c r="GR495">
        <v>0</v>
      </c>
      <c r="GS495">
        <v>3</v>
      </c>
      <c r="GT495">
        <v>0</v>
      </c>
      <c r="GU495" t="s">
        <v>3</v>
      </c>
      <c r="GV495">
        <f t="shared" si="537"/>
        <v>0</v>
      </c>
      <c r="GW495">
        <v>1</v>
      </c>
      <c r="GX495">
        <f t="shared" si="538"/>
        <v>0</v>
      </c>
      <c r="HA495">
        <v>0</v>
      </c>
      <c r="HB495">
        <v>0</v>
      </c>
      <c r="HC495">
        <f t="shared" si="539"/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HS495">
        <v>0</v>
      </c>
      <c r="IK495">
        <v>0</v>
      </c>
    </row>
    <row r="496" spans="1:255" x14ac:dyDescent="0.2">
      <c r="A496" s="2">
        <v>17</v>
      </c>
      <c r="B496" s="2">
        <v>1</v>
      </c>
      <c r="C496" s="2">
        <f>ROW(SmtRes!A1022)</f>
        <v>1022</v>
      </c>
      <c r="D496" s="2">
        <f>ROW(EtalonRes!A1044)</f>
        <v>1044</v>
      </c>
      <c r="E496" s="2" t="s">
        <v>603</v>
      </c>
      <c r="F496" s="2" t="s">
        <v>604</v>
      </c>
      <c r="G496" s="2" t="s">
        <v>605</v>
      </c>
      <c r="H496" s="2" t="s">
        <v>437</v>
      </c>
      <c r="I496" s="2">
        <f>ROUND(5/100,7)</f>
        <v>0.05</v>
      </c>
      <c r="J496" s="2">
        <v>0</v>
      </c>
      <c r="K496" s="2">
        <f>ROUND(5/100,7)</f>
        <v>0.05</v>
      </c>
      <c r="L496" s="2"/>
      <c r="M496" s="2"/>
      <c r="N496" s="2"/>
      <c r="O496" s="2">
        <f t="shared" si="513"/>
        <v>13.18</v>
      </c>
      <c r="P496" s="2">
        <f t="shared" si="549"/>
        <v>1.94</v>
      </c>
      <c r="Q496" s="2">
        <f t="shared" si="514"/>
        <v>2.93</v>
      </c>
      <c r="R496" s="2">
        <f t="shared" si="515"/>
        <v>0.01</v>
      </c>
      <c r="S496" s="2">
        <f t="shared" si="516"/>
        <v>8.31</v>
      </c>
      <c r="T496" s="2">
        <f t="shared" si="517"/>
        <v>0</v>
      </c>
      <c r="U496" s="2">
        <f t="shared" si="518"/>
        <v>0.86399999999999999</v>
      </c>
      <c r="V496" s="2">
        <f t="shared" si="519"/>
        <v>5.9999999999999995E-4</v>
      </c>
      <c r="W496" s="2">
        <f t="shared" si="520"/>
        <v>0</v>
      </c>
      <c r="X496" s="2">
        <f t="shared" si="521"/>
        <v>8.07</v>
      </c>
      <c r="Y496" s="2">
        <f t="shared" si="522"/>
        <v>4.24</v>
      </c>
      <c r="Z496" s="2"/>
      <c r="AA496" s="2">
        <v>64966527</v>
      </c>
      <c r="AB496" s="2">
        <f t="shared" si="523"/>
        <v>263.7</v>
      </c>
      <c r="AC496" s="2">
        <f t="shared" si="546"/>
        <v>38.81</v>
      </c>
      <c r="AD496" s="2">
        <f>ROUND(((((ET496*ROUND(1.2,7)))-((EU496*ROUND(1.2,7))))+AE496),2)</f>
        <v>58.65</v>
      </c>
      <c r="AE496" s="2">
        <f>ROUND(((EU496*ROUND(1.2,7))),2)</f>
        <v>0.17</v>
      </c>
      <c r="AF496" s="2">
        <f>ROUND(((EV496*ROUND(1.2,7))),2)</f>
        <v>166.24</v>
      </c>
      <c r="AG496" s="2">
        <f t="shared" si="524"/>
        <v>0</v>
      </c>
      <c r="AH496" s="2">
        <f>((EW496*ROUND(1.2,7)))</f>
        <v>17.28</v>
      </c>
      <c r="AI496" s="2">
        <f>((EX496*ROUND(1.2,7)))</f>
        <v>1.2E-2</v>
      </c>
      <c r="AJ496" s="2">
        <f t="shared" si="525"/>
        <v>0</v>
      </c>
      <c r="AK496" s="2">
        <v>226.21</v>
      </c>
      <c r="AL496" s="2">
        <v>38.81</v>
      </c>
      <c r="AM496" s="2">
        <v>48.87</v>
      </c>
      <c r="AN496" s="2">
        <v>0.14000000000000001</v>
      </c>
      <c r="AO496" s="2">
        <v>138.53</v>
      </c>
      <c r="AP496" s="2">
        <v>0</v>
      </c>
      <c r="AQ496" s="2">
        <v>14.4</v>
      </c>
      <c r="AR496" s="2">
        <v>0.01</v>
      </c>
      <c r="AS496" s="2">
        <v>0</v>
      </c>
      <c r="AT496" s="2">
        <v>97</v>
      </c>
      <c r="AU496" s="2">
        <v>51</v>
      </c>
      <c r="AV496" s="2">
        <v>1</v>
      </c>
      <c r="AW496" s="2">
        <v>1</v>
      </c>
      <c r="AX496" s="2"/>
      <c r="AY496" s="2"/>
      <c r="AZ496" s="2">
        <v>1</v>
      </c>
      <c r="BA496" s="2">
        <v>1</v>
      </c>
      <c r="BB496" s="2">
        <v>1</v>
      </c>
      <c r="BC496" s="2">
        <v>1</v>
      </c>
      <c r="BD496" s="2" t="s">
        <v>3</v>
      </c>
      <c r="BE496" s="2" t="s">
        <v>3</v>
      </c>
      <c r="BF496" s="2" t="s">
        <v>3</v>
      </c>
      <c r="BG496" s="2" t="s">
        <v>3</v>
      </c>
      <c r="BH496" s="2">
        <v>0</v>
      </c>
      <c r="BI496" s="2">
        <v>2</v>
      </c>
      <c r="BJ496" s="2" t="s">
        <v>606</v>
      </c>
      <c r="BK496" s="2"/>
      <c r="BL496" s="2"/>
      <c r="BM496" s="2">
        <v>108001</v>
      </c>
      <c r="BN496" s="2">
        <v>0</v>
      </c>
      <c r="BO496" s="2" t="s">
        <v>3</v>
      </c>
      <c r="BP496" s="2">
        <v>0</v>
      </c>
      <c r="BQ496" s="2">
        <v>3</v>
      </c>
      <c r="BR496" s="2">
        <v>0</v>
      </c>
      <c r="BS496" s="2">
        <v>1</v>
      </c>
      <c r="BT496" s="2">
        <v>1</v>
      </c>
      <c r="BU496" s="2">
        <v>1</v>
      </c>
      <c r="BV496" s="2">
        <v>1</v>
      </c>
      <c r="BW496" s="2">
        <v>1</v>
      </c>
      <c r="BX496" s="2">
        <v>1</v>
      </c>
      <c r="BY496" s="2" t="s">
        <v>3</v>
      </c>
      <c r="BZ496" s="2">
        <v>97</v>
      </c>
      <c r="CA496" s="2">
        <v>51</v>
      </c>
      <c r="CB496" s="2" t="s">
        <v>3</v>
      </c>
      <c r="CC496" s="2"/>
      <c r="CD496" s="2"/>
      <c r="CE496" s="2">
        <v>0</v>
      </c>
      <c r="CF496" s="2">
        <v>0</v>
      </c>
      <c r="CG496" s="2">
        <v>0</v>
      </c>
      <c r="CH496" s="2"/>
      <c r="CI496" s="2"/>
      <c r="CJ496" s="2"/>
      <c r="CK496" s="2"/>
      <c r="CL496" s="2"/>
      <c r="CM496" s="2">
        <v>0</v>
      </c>
      <c r="CN496" s="2" t="s">
        <v>1253</v>
      </c>
      <c r="CO496" s="2">
        <v>0</v>
      </c>
      <c r="CP496" s="2">
        <f t="shared" si="526"/>
        <v>13.18</v>
      </c>
      <c r="CQ496" s="2">
        <f t="shared" si="550"/>
        <v>38.81</v>
      </c>
      <c r="CR496" s="2">
        <f>((((ET496*ROUND(1.2,7)))*BB496-((EU496*ROUND(1.2,7)))*BS496)+AE496*BS496)</f>
        <v>58.645999999999994</v>
      </c>
      <c r="CS496" s="2">
        <f t="shared" si="527"/>
        <v>0.17</v>
      </c>
      <c r="CT496" s="2">
        <f t="shared" si="528"/>
        <v>166.24</v>
      </c>
      <c r="CU496" s="2">
        <f t="shared" si="529"/>
        <v>0</v>
      </c>
      <c r="CV496" s="2">
        <f t="shared" si="530"/>
        <v>17.28</v>
      </c>
      <c r="CW496" s="2">
        <f t="shared" si="531"/>
        <v>1.2E-2</v>
      </c>
      <c r="CX496" s="2">
        <f t="shared" si="532"/>
        <v>0</v>
      </c>
      <c r="CY496" s="2">
        <f t="shared" ref="CY496:CY501" si="551">(((S496+R496)*AT496)/100)</f>
        <v>8.0704000000000011</v>
      </c>
      <c r="CZ496" s="2">
        <f t="shared" ref="CZ496:CZ501" si="552">(((S496+R496)*AU496)/100)</f>
        <v>4.2431999999999999</v>
      </c>
      <c r="DA496" s="2"/>
      <c r="DB496" s="2">
        <v>75</v>
      </c>
      <c r="DC496" s="2" t="s">
        <v>3</v>
      </c>
      <c r="DD496" s="2" t="s">
        <v>3</v>
      </c>
      <c r="DE496" s="2" t="s">
        <v>60</v>
      </c>
      <c r="DF496" s="2" t="s">
        <v>60</v>
      </c>
      <c r="DG496" s="2" t="s">
        <v>60</v>
      </c>
      <c r="DH496" s="2" t="s">
        <v>3</v>
      </c>
      <c r="DI496" s="2" t="s">
        <v>60</v>
      </c>
      <c r="DJ496" s="2" t="s">
        <v>60</v>
      </c>
      <c r="DK496" s="2" t="s">
        <v>3</v>
      </c>
      <c r="DL496" s="2" t="s">
        <v>3</v>
      </c>
      <c r="DM496" s="2" t="s">
        <v>3</v>
      </c>
      <c r="DN496" s="2">
        <v>0</v>
      </c>
      <c r="DO496" s="2">
        <v>0</v>
      </c>
      <c r="DP496" s="2">
        <v>1</v>
      </c>
      <c r="DQ496" s="2">
        <v>1</v>
      </c>
      <c r="DR496" s="2"/>
      <c r="DS496" s="2"/>
      <c r="DT496" s="2"/>
      <c r="DU496" s="2">
        <v>1010</v>
      </c>
      <c r="DV496" s="2" t="s">
        <v>437</v>
      </c>
      <c r="DW496" s="2" t="s">
        <v>437</v>
      </c>
      <c r="DX496" s="2">
        <v>100</v>
      </c>
      <c r="DY496" s="2"/>
      <c r="DZ496" s="2" t="s">
        <v>3</v>
      </c>
      <c r="EA496" s="2" t="s">
        <v>3</v>
      </c>
      <c r="EB496" s="2" t="s">
        <v>3</v>
      </c>
      <c r="EC496" s="2" t="s">
        <v>3</v>
      </c>
      <c r="ED496" s="2"/>
      <c r="EE496" s="2">
        <v>49994016</v>
      </c>
      <c r="EF496" s="2">
        <v>3</v>
      </c>
      <c r="EG496" s="2" t="s">
        <v>27</v>
      </c>
      <c r="EH496" s="2">
        <v>0</v>
      </c>
      <c r="EI496" s="2" t="s">
        <v>3</v>
      </c>
      <c r="EJ496" s="2">
        <v>2</v>
      </c>
      <c r="EK496" s="2">
        <v>108001</v>
      </c>
      <c r="EL496" s="2" t="s">
        <v>28</v>
      </c>
      <c r="EM496" s="2" t="s">
        <v>29</v>
      </c>
      <c r="EN496" s="2"/>
      <c r="EO496" s="2" t="s">
        <v>153</v>
      </c>
      <c r="EP496" s="2"/>
      <c r="EQ496" s="2">
        <v>131072</v>
      </c>
      <c r="ER496" s="2">
        <v>226.21</v>
      </c>
      <c r="ES496" s="2">
        <v>38.81</v>
      </c>
      <c r="ET496" s="2">
        <v>48.87</v>
      </c>
      <c r="EU496" s="2">
        <v>0.14000000000000001</v>
      </c>
      <c r="EV496" s="2">
        <v>138.53</v>
      </c>
      <c r="EW496" s="2">
        <v>14.4</v>
      </c>
      <c r="EX496" s="2">
        <v>0.01</v>
      </c>
      <c r="EY496" s="2">
        <v>0</v>
      </c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>
        <v>0</v>
      </c>
      <c r="FR496" s="2">
        <v>0</v>
      </c>
      <c r="FS496" s="2">
        <v>0</v>
      </c>
      <c r="FT496" s="2"/>
      <c r="FU496" s="2"/>
      <c r="FV496" s="2"/>
      <c r="FW496" s="2"/>
      <c r="FX496" s="2">
        <v>97</v>
      </c>
      <c r="FY496" s="2">
        <v>51</v>
      </c>
      <c r="FZ496" s="2"/>
      <c r="GA496" s="2" t="s">
        <v>3</v>
      </c>
      <c r="GB496" s="2"/>
      <c r="GC496" s="2"/>
      <c r="GD496" s="2">
        <v>1</v>
      </c>
      <c r="GE496" s="2"/>
      <c r="GF496" s="2">
        <v>-1125208360</v>
      </c>
      <c r="GG496" s="2">
        <v>2</v>
      </c>
      <c r="GH496" s="2">
        <v>1</v>
      </c>
      <c r="GI496" s="2">
        <v>-2</v>
      </c>
      <c r="GJ496" s="2">
        <v>0</v>
      </c>
      <c r="GK496" s="2">
        <v>0</v>
      </c>
      <c r="GL496" s="2">
        <f t="shared" si="533"/>
        <v>0</v>
      </c>
      <c r="GM496" s="2">
        <f>ROUND(O496+X496+Y496,2)+GX496</f>
        <v>25.49</v>
      </c>
      <c r="GN496" s="2">
        <f t="shared" si="534"/>
        <v>0</v>
      </c>
      <c r="GO496" s="2">
        <f t="shared" si="535"/>
        <v>25.49</v>
      </c>
      <c r="GP496" s="2">
        <f t="shared" si="536"/>
        <v>0</v>
      </c>
      <c r="GQ496" s="2"/>
      <c r="GR496" s="2">
        <v>0</v>
      </c>
      <c r="GS496" s="2">
        <v>3</v>
      </c>
      <c r="GT496" s="2">
        <v>0</v>
      </c>
      <c r="GU496" s="2" t="s">
        <v>3</v>
      </c>
      <c r="GV496" s="2">
        <f t="shared" si="537"/>
        <v>0</v>
      </c>
      <c r="GW496" s="2">
        <v>1</v>
      </c>
      <c r="GX496" s="2">
        <f t="shared" si="538"/>
        <v>0</v>
      </c>
      <c r="GY496" s="2"/>
      <c r="GZ496" s="2"/>
      <c r="HA496" s="2">
        <v>0</v>
      </c>
      <c r="HB496" s="2">
        <v>0</v>
      </c>
      <c r="HC496" s="2">
        <f t="shared" si="539"/>
        <v>0</v>
      </c>
      <c r="HD496" s="2"/>
      <c r="HE496" s="2" t="s">
        <v>3</v>
      </c>
      <c r="HF496" s="2" t="s">
        <v>3</v>
      </c>
      <c r="HG496" s="2"/>
      <c r="HH496" s="2"/>
      <c r="HI496" s="2"/>
      <c r="HJ496" s="2"/>
      <c r="HK496" s="2"/>
      <c r="HL496" s="2"/>
      <c r="HM496" s="2" t="s">
        <v>3</v>
      </c>
      <c r="HN496" s="2" t="s">
        <v>30</v>
      </c>
      <c r="HO496" s="2" t="s">
        <v>31</v>
      </c>
      <c r="HP496" s="2" t="s">
        <v>28</v>
      </c>
      <c r="HQ496" s="2" t="s">
        <v>28</v>
      </c>
      <c r="HR496" s="2"/>
      <c r="HS496" s="2">
        <v>0</v>
      </c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>
        <v>0</v>
      </c>
      <c r="IL496" s="2"/>
      <c r="IM496" s="2"/>
      <c r="IN496" s="2"/>
      <c r="IO496" s="2"/>
      <c r="IP496" s="2"/>
      <c r="IQ496" s="2"/>
      <c r="IR496" s="2"/>
      <c r="IS496" s="2"/>
      <c r="IT496" s="2"/>
      <c r="IU496" s="2"/>
    </row>
    <row r="497" spans="1:255" x14ac:dyDescent="0.2">
      <c r="A497">
        <v>17</v>
      </c>
      <c r="B497">
        <v>1</v>
      </c>
      <c r="C497">
        <f>ROW(SmtRes!A1030)</f>
        <v>1030</v>
      </c>
      <c r="D497">
        <f>ROW(EtalonRes!A1052)</f>
        <v>1052</v>
      </c>
      <c r="E497" t="s">
        <v>603</v>
      </c>
      <c r="F497" t="s">
        <v>604</v>
      </c>
      <c r="G497" t="s">
        <v>605</v>
      </c>
      <c r="H497" t="s">
        <v>437</v>
      </c>
      <c r="I497">
        <f>ROUND(5/100,7)</f>
        <v>0.05</v>
      </c>
      <c r="J497">
        <v>0</v>
      </c>
      <c r="K497">
        <f>ROUND(5/100,7)</f>
        <v>0.05</v>
      </c>
      <c r="O497">
        <f t="shared" si="513"/>
        <v>480.56</v>
      </c>
      <c r="P497">
        <f t="shared" si="549"/>
        <v>31.86</v>
      </c>
      <c r="Q497">
        <f t="shared" si="514"/>
        <v>25.37</v>
      </c>
      <c r="R497">
        <f t="shared" si="515"/>
        <v>0.43</v>
      </c>
      <c r="S497">
        <f t="shared" si="516"/>
        <v>423.33</v>
      </c>
      <c r="T497">
        <f t="shared" si="517"/>
        <v>0</v>
      </c>
      <c r="U497">
        <f t="shared" si="518"/>
        <v>0.86399999999999999</v>
      </c>
      <c r="V497">
        <f t="shared" si="519"/>
        <v>5.9999999999999995E-4</v>
      </c>
      <c r="W497">
        <f t="shared" si="520"/>
        <v>0</v>
      </c>
      <c r="X497">
        <f t="shared" si="521"/>
        <v>411.05</v>
      </c>
      <c r="Y497">
        <f t="shared" si="522"/>
        <v>216.12</v>
      </c>
      <c r="AA497">
        <v>64966525</v>
      </c>
      <c r="AB497">
        <f t="shared" si="523"/>
        <v>263.7</v>
      </c>
      <c r="AC497">
        <f t="shared" si="546"/>
        <v>38.81</v>
      </c>
      <c r="AD497">
        <f>ROUND(((((ET497*ROUND(1.2,7)))-((EU497*ROUND(1.2,7))))+AE497),2)</f>
        <v>58.65</v>
      </c>
      <c r="AE497">
        <f>ROUND(((EU497*ROUND(1.2,7))),2)</f>
        <v>0.17</v>
      </c>
      <c r="AF497">
        <f>ROUND(((EV497*ROUND(1.2,7))),2)</f>
        <v>166.24</v>
      </c>
      <c r="AG497">
        <f t="shared" si="524"/>
        <v>0</v>
      </c>
      <c r="AH497">
        <f>((EW497*ROUND(1.2,7)))</f>
        <v>17.28</v>
      </c>
      <c r="AI497">
        <f>((EX497*ROUND(1.2,7)))</f>
        <v>1.2E-2</v>
      </c>
      <c r="AJ497">
        <f t="shared" si="525"/>
        <v>0</v>
      </c>
      <c r="AK497">
        <v>226.21</v>
      </c>
      <c r="AL497">
        <v>38.81</v>
      </c>
      <c r="AM497">
        <v>48.87</v>
      </c>
      <c r="AN497">
        <v>0.14000000000000001</v>
      </c>
      <c r="AO497">
        <v>138.53</v>
      </c>
      <c r="AP497">
        <v>0</v>
      </c>
      <c r="AQ497">
        <v>14.4</v>
      </c>
      <c r="AR497">
        <v>0.01</v>
      </c>
      <c r="AS497">
        <v>0</v>
      </c>
      <c r="AT497">
        <v>97</v>
      </c>
      <c r="AU497">
        <v>51</v>
      </c>
      <c r="AV497">
        <v>1</v>
      </c>
      <c r="AW497">
        <v>1</v>
      </c>
      <c r="AZ497">
        <v>1</v>
      </c>
      <c r="BA497">
        <v>50.93</v>
      </c>
      <c r="BB497">
        <v>8.65</v>
      </c>
      <c r="BC497">
        <v>16.420000000000002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2</v>
      </c>
      <c r="BJ497" t="s">
        <v>606</v>
      </c>
      <c r="BM497">
        <v>108001</v>
      </c>
      <c r="BN497">
        <v>0</v>
      </c>
      <c r="BO497" t="s">
        <v>604</v>
      </c>
      <c r="BP497">
        <v>1</v>
      </c>
      <c r="BQ497">
        <v>3</v>
      </c>
      <c r="BR497">
        <v>0</v>
      </c>
      <c r="BS497">
        <v>50.93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97</v>
      </c>
      <c r="CA497">
        <v>51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1253</v>
      </c>
      <c r="CO497">
        <v>0</v>
      </c>
      <c r="CP497">
        <f t="shared" si="526"/>
        <v>480.56</v>
      </c>
      <c r="CQ497">
        <f t="shared" si="550"/>
        <v>637.26020000000005</v>
      </c>
      <c r="CR497">
        <f>((((ET497*ROUND(1.2,7)))*BB497-((EU497*ROUND(1.2,7)))*BS497)+AE497*BS497)</f>
        <v>507.37245999999993</v>
      </c>
      <c r="CS497">
        <f t="shared" si="527"/>
        <v>8.658100000000001</v>
      </c>
      <c r="CT497">
        <f t="shared" si="528"/>
        <v>8466.6031999999996</v>
      </c>
      <c r="CU497">
        <f t="shared" si="529"/>
        <v>0</v>
      </c>
      <c r="CV497">
        <f t="shared" si="530"/>
        <v>17.28</v>
      </c>
      <c r="CW497">
        <f t="shared" si="531"/>
        <v>1.2E-2</v>
      </c>
      <c r="CX497">
        <f t="shared" si="532"/>
        <v>0</v>
      </c>
      <c r="CY497">
        <f t="shared" si="551"/>
        <v>411.04720000000003</v>
      </c>
      <c r="CZ497">
        <f t="shared" si="552"/>
        <v>216.11759999999998</v>
      </c>
      <c r="DB497">
        <v>76</v>
      </c>
      <c r="DC497" t="s">
        <v>3</v>
      </c>
      <c r="DD497" t="s">
        <v>3</v>
      </c>
      <c r="DE497" t="s">
        <v>60</v>
      </c>
      <c r="DF497" t="s">
        <v>60</v>
      </c>
      <c r="DG497" t="s">
        <v>60</v>
      </c>
      <c r="DH497" t="s">
        <v>3</v>
      </c>
      <c r="DI497" t="s">
        <v>60</v>
      </c>
      <c r="DJ497" t="s">
        <v>60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437</v>
      </c>
      <c r="DW497" t="s">
        <v>437</v>
      </c>
      <c r="DX497">
        <v>100</v>
      </c>
      <c r="DZ497" t="s">
        <v>3</v>
      </c>
      <c r="EA497" t="s">
        <v>3</v>
      </c>
      <c r="EB497" t="s">
        <v>3</v>
      </c>
      <c r="EC497" t="s">
        <v>3</v>
      </c>
      <c r="EE497">
        <v>49994016</v>
      </c>
      <c r="EF497">
        <v>3</v>
      </c>
      <c r="EG497" t="s">
        <v>27</v>
      </c>
      <c r="EH497">
        <v>0</v>
      </c>
      <c r="EI497" t="s">
        <v>3</v>
      </c>
      <c r="EJ497">
        <v>2</v>
      </c>
      <c r="EK497">
        <v>108001</v>
      </c>
      <c r="EL497" t="s">
        <v>28</v>
      </c>
      <c r="EM497" t="s">
        <v>29</v>
      </c>
      <c r="EO497" t="s">
        <v>153</v>
      </c>
      <c r="EQ497">
        <v>131072</v>
      </c>
      <c r="ER497">
        <v>226.21</v>
      </c>
      <c r="ES497">
        <v>38.81</v>
      </c>
      <c r="ET497">
        <v>48.87</v>
      </c>
      <c r="EU497">
        <v>0.14000000000000001</v>
      </c>
      <c r="EV497">
        <v>138.53</v>
      </c>
      <c r="EW497">
        <v>14.4</v>
      </c>
      <c r="EX497">
        <v>0.01</v>
      </c>
      <c r="EY497">
        <v>0</v>
      </c>
      <c r="FQ497">
        <v>0</v>
      </c>
      <c r="FR497">
        <v>0</v>
      </c>
      <c r="FS497">
        <v>0</v>
      </c>
      <c r="FX497">
        <v>97</v>
      </c>
      <c r="FY497">
        <v>51</v>
      </c>
      <c r="GA497" t="s">
        <v>3</v>
      </c>
      <c r="GD497">
        <v>0</v>
      </c>
      <c r="GF497">
        <v>-1125208360</v>
      </c>
      <c r="GG497">
        <v>2</v>
      </c>
      <c r="GH497">
        <v>1</v>
      </c>
      <c r="GI497">
        <v>2</v>
      </c>
      <c r="GJ497">
        <v>0</v>
      </c>
      <c r="GK497">
        <f>ROUND(R497*(S12)/100,2)</f>
        <v>0.69</v>
      </c>
      <c r="GL497">
        <f t="shared" si="533"/>
        <v>0</v>
      </c>
      <c r="GM497">
        <f>ROUND(O497+X497+Y497+GK497,2)+GX497</f>
        <v>1108.42</v>
      </c>
      <c r="GN497">
        <f t="shared" si="534"/>
        <v>0</v>
      </c>
      <c r="GO497">
        <f t="shared" si="535"/>
        <v>1108.42</v>
      </c>
      <c r="GP497">
        <f t="shared" si="536"/>
        <v>0</v>
      </c>
      <c r="GR497">
        <v>0</v>
      </c>
      <c r="GS497">
        <v>3</v>
      </c>
      <c r="GT497">
        <v>0</v>
      </c>
      <c r="GU497" t="s">
        <v>3</v>
      </c>
      <c r="GV497">
        <f t="shared" si="537"/>
        <v>0</v>
      </c>
      <c r="GW497">
        <v>1</v>
      </c>
      <c r="GX497">
        <f t="shared" si="538"/>
        <v>0</v>
      </c>
      <c r="HA497">
        <v>0</v>
      </c>
      <c r="HB497">
        <v>0</v>
      </c>
      <c r="HC497">
        <f t="shared" si="539"/>
        <v>0</v>
      </c>
      <c r="HE497" t="s">
        <v>3</v>
      </c>
      <c r="HF497" t="s">
        <v>3</v>
      </c>
      <c r="HM497" t="s">
        <v>3</v>
      </c>
      <c r="HN497" t="s">
        <v>30</v>
      </c>
      <c r="HO497" t="s">
        <v>31</v>
      </c>
      <c r="HP497" t="s">
        <v>28</v>
      </c>
      <c r="HQ497" t="s">
        <v>28</v>
      </c>
      <c r="HS497">
        <v>0</v>
      </c>
      <c r="IK497">
        <v>0</v>
      </c>
    </row>
    <row r="498" spans="1:255" x14ac:dyDescent="0.2">
      <c r="A498" s="2">
        <v>17</v>
      </c>
      <c r="B498" s="2">
        <v>1</v>
      </c>
      <c r="C498" s="2"/>
      <c r="D498" s="2"/>
      <c r="E498" s="2" t="s">
        <v>607</v>
      </c>
      <c r="F498" s="2" t="s">
        <v>608</v>
      </c>
      <c r="G498" s="2" t="s">
        <v>609</v>
      </c>
      <c r="H498" s="2" t="s">
        <v>51</v>
      </c>
      <c r="I498" s="2">
        <v>5</v>
      </c>
      <c r="J498" s="2">
        <v>0</v>
      </c>
      <c r="K498" s="2">
        <v>5</v>
      </c>
      <c r="L498" s="2"/>
      <c r="M498" s="2"/>
      <c r="N498" s="2"/>
      <c r="O498" s="2">
        <f t="shared" si="513"/>
        <v>30000</v>
      </c>
      <c r="P498" s="2">
        <f>ROUND(ROUND(CQ498*I498,2)/BC498,2)</f>
        <v>30000</v>
      </c>
      <c r="Q498" s="2">
        <f t="shared" si="514"/>
        <v>0</v>
      </c>
      <c r="R498" s="2">
        <f t="shared" si="515"/>
        <v>0</v>
      </c>
      <c r="S498" s="2">
        <f t="shared" si="516"/>
        <v>0</v>
      </c>
      <c r="T498" s="2">
        <f t="shared" si="517"/>
        <v>0</v>
      </c>
      <c r="U498" s="2">
        <f t="shared" si="518"/>
        <v>0</v>
      </c>
      <c r="V498" s="2">
        <f t="shared" si="519"/>
        <v>0</v>
      </c>
      <c r="W498" s="2">
        <f t="shared" si="520"/>
        <v>0</v>
      </c>
      <c r="X498" s="2">
        <f t="shared" si="521"/>
        <v>0</v>
      </c>
      <c r="Y498" s="2">
        <f t="shared" si="522"/>
        <v>0</v>
      </c>
      <c r="Z498" s="2"/>
      <c r="AA498" s="2">
        <v>64966527</v>
      </c>
      <c r="AB498" s="2">
        <f t="shared" si="523"/>
        <v>6000</v>
      </c>
      <c r="AC498" s="2">
        <f t="shared" si="546"/>
        <v>6000</v>
      </c>
      <c r="AD498" s="2">
        <f>ROUND((((ET498)-(EU498))+AE498),2)</f>
        <v>0</v>
      </c>
      <c r="AE498" s="2">
        <f>ROUND((EU498),2)</f>
        <v>0</v>
      </c>
      <c r="AF498" s="2">
        <f>ROUND((EV498),2)</f>
        <v>0</v>
      </c>
      <c r="AG498" s="2">
        <f t="shared" si="524"/>
        <v>0</v>
      </c>
      <c r="AH498" s="2">
        <f>(EW498)</f>
        <v>0</v>
      </c>
      <c r="AI498" s="2">
        <f>(EX498)</f>
        <v>0</v>
      </c>
      <c r="AJ498" s="2">
        <f t="shared" si="525"/>
        <v>0</v>
      </c>
      <c r="AK498" s="2">
        <v>6000</v>
      </c>
      <c r="AL498" s="2">
        <v>6000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78</v>
      </c>
      <c r="AU498" s="2">
        <v>57</v>
      </c>
      <c r="AV498" s="2">
        <v>1</v>
      </c>
      <c r="AW498" s="2">
        <v>1</v>
      </c>
      <c r="AX498" s="2"/>
      <c r="AY498" s="2"/>
      <c r="AZ498" s="2">
        <v>1</v>
      </c>
      <c r="BA498" s="2">
        <v>1</v>
      </c>
      <c r="BB498" s="2">
        <v>1</v>
      </c>
      <c r="BC498" s="2">
        <v>1</v>
      </c>
      <c r="BD498" s="2" t="s">
        <v>3</v>
      </c>
      <c r="BE498" s="2" t="s">
        <v>3</v>
      </c>
      <c r="BF498" s="2" t="s">
        <v>3</v>
      </c>
      <c r="BG498" s="2" t="s">
        <v>3</v>
      </c>
      <c r="BH498" s="2">
        <v>3</v>
      </c>
      <c r="BI498" s="2">
        <v>2</v>
      </c>
      <c r="BJ498" s="2" t="s">
        <v>3</v>
      </c>
      <c r="BK498" s="2"/>
      <c r="BL498" s="2"/>
      <c r="BM498" s="2">
        <v>400002</v>
      </c>
      <c r="BN498" s="2">
        <v>0</v>
      </c>
      <c r="BO498" s="2" t="s">
        <v>3</v>
      </c>
      <c r="BP498" s="2">
        <v>0</v>
      </c>
      <c r="BQ498" s="2">
        <v>7</v>
      </c>
      <c r="BR498" s="2">
        <v>0</v>
      </c>
      <c r="BS498" s="2">
        <v>1</v>
      </c>
      <c r="BT498" s="2">
        <v>1</v>
      </c>
      <c r="BU498" s="2">
        <v>1</v>
      </c>
      <c r="BV498" s="2">
        <v>1</v>
      </c>
      <c r="BW498" s="2">
        <v>1</v>
      </c>
      <c r="BX498" s="2">
        <v>1</v>
      </c>
      <c r="BY498" s="2" t="s">
        <v>3</v>
      </c>
      <c r="BZ498" s="2">
        <v>78</v>
      </c>
      <c r="CA498" s="2">
        <v>57</v>
      </c>
      <c r="CB498" s="2" t="s">
        <v>3</v>
      </c>
      <c r="CC498" s="2"/>
      <c r="CD498" s="2"/>
      <c r="CE498" s="2">
        <v>0</v>
      </c>
      <c r="CF498" s="2">
        <v>0</v>
      </c>
      <c r="CG498" s="2">
        <v>0</v>
      </c>
      <c r="CH498" s="2"/>
      <c r="CI498" s="2"/>
      <c r="CJ498" s="2"/>
      <c r="CK498" s="2"/>
      <c r="CL498" s="2"/>
      <c r="CM498" s="2">
        <v>0</v>
      </c>
      <c r="CN498" s="2" t="s">
        <v>3</v>
      </c>
      <c r="CO498" s="2">
        <v>0</v>
      </c>
      <c r="CP498" s="2">
        <f t="shared" si="526"/>
        <v>30000</v>
      </c>
      <c r="CQ498" s="2">
        <f>AC498</f>
        <v>6000</v>
      </c>
      <c r="CR498" s="2">
        <f>(((ET498)-(EU498)*BS498)+AE498*BS498)</f>
        <v>0</v>
      </c>
      <c r="CS498" s="2">
        <f t="shared" si="527"/>
        <v>0</v>
      </c>
      <c r="CT498" s="2">
        <f t="shared" si="528"/>
        <v>0</v>
      </c>
      <c r="CU498" s="2">
        <f t="shared" si="529"/>
        <v>0</v>
      </c>
      <c r="CV498" s="2">
        <f t="shared" si="530"/>
        <v>0</v>
      </c>
      <c r="CW498" s="2">
        <f t="shared" si="531"/>
        <v>0</v>
      </c>
      <c r="CX498" s="2">
        <f t="shared" si="532"/>
        <v>0</v>
      </c>
      <c r="CY498" s="2">
        <f t="shared" si="551"/>
        <v>0</v>
      </c>
      <c r="CZ498" s="2">
        <f t="shared" si="552"/>
        <v>0</v>
      </c>
      <c r="DA498" s="2"/>
      <c r="DB498" s="2"/>
      <c r="DC498" s="2" t="s">
        <v>3</v>
      </c>
      <c r="DD498" s="2" t="s">
        <v>3</v>
      </c>
      <c r="DE498" s="2" t="s">
        <v>3</v>
      </c>
      <c r="DF498" s="2" t="s">
        <v>3</v>
      </c>
      <c r="DG498" s="2" t="s">
        <v>3</v>
      </c>
      <c r="DH498" s="2" t="s">
        <v>3</v>
      </c>
      <c r="DI498" s="2" t="s">
        <v>3</v>
      </c>
      <c r="DJ498" s="2" t="s">
        <v>3</v>
      </c>
      <c r="DK498" s="2" t="s">
        <v>3</v>
      </c>
      <c r="DL498" s="2" t="s">
        <v>3</v>
      </c>
      <c r="DM498" s="2" t="s">
        <v>3</v>
      </c>
      <c r="DN498" s="2">
        <v>0</v>
      </c>
      <c r="DO498" s="2">
        <v>0</v>
      </c>
      <c r="DP498" s="2">
        <v>1</v>
      </c>
      <c r="DQ498" s="2">
        <v>1</v>
      </c>
      <c r="DR498" s="2"/>
      <c r="DS498" s="2"/>
      <c r="DT498" s="2"/>
      <c r="DU498" s="2">
        <v>1010</v>
      </c>
      <c r="DV498" s="2" t="s">
        <v>51</v>
      </c>
      <c r="DW498" s="2" t="s">
        <v>51</v>
      </c>
      <c r="DX498" s="2">
        <v>1</v>
      </c>
      <c r="DY498" s="2"/>
      <c r="DZ498" s="2" t="s">
        <v>3</v>
      </c>
      <c r="EA498" s="2" t="s">
        <v>3</v>
      </c>
      <c r="EB498" s="2" t="s">
        <v>3</v>
      </c>
      <c r="EC498" s="2" t="s">
        <v>3</v>
      </c>
      <c r="ED498" s="2"/>
      <c r="EE498" s="2">
        <v>49994505</v>
      </c>
      <c r="EF498" s="2">
        <v>7</v>
      </c>
      <c r="EG498" s="2" t="s">
        <v>42</v>
      </c>
      <c r="EH498" s="2">
        <v>109</v>
      </c>
      <c r="EI498" s="2" t="s">
        <v>43</v>
      </c>
      <c r="EJ498" s="2">
        <v>1</v>
      </c>
      <c r="EK498" s="2">
        <v>400002</v>
      </c>
      <c r="EL498" s="2" t="s">
        <v>43</v>
      </c>
      <c r="EM498" s="2" t="s">
        <v>44</v>
      </c>
      <c r="EN498" s="2"/>
      <c r="EO498" s="2" t="s">
        <v>3</v>
      </c>
      <c r="EP498" s="2"/>
      <c r="EQ498" s="2">
        <v>1703936</v>
      </c>
      <c r="ER498" s="2">
        <v>532.92000000000007</v>
      </c>
      <c r="ES498" s="2">
        <v>6000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>
        <v>5</v>
      </c>
      <c r="FA498" s="2"/>
      <c r="FB498" s="2"/>
      <c r="FC498" s="2">
        <v>0</v>
      </c>
      <c r="FD498" s="2">
        <v>18</v>
      </c>
      <c r="FE498" s="2"/>
      <c r="FF498" s="2">
        <v>6000</v>
      </c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>
        <v>0</v>
      </c>
      <c r="FR498" s="2">
        <v>0</v>
      </c>
      <c r="FS498" s="2">
        <v>0</v>
      </c>
      <c r="FT498" s="2"/>
      <c r="FU498" s="2"/>
      <c r="FV498" s="2"/>
      <c r="FW498" s="2"/>
      <c r="FX498" s="2">
        <v>78</v>
      </c>
      <c r="FY498" s="2">
        <v>57</v>
      </c>
      <c r="FZ498" s="2"/>
      <c r="GA498" s="2" t="s">
        <v>3</v>
      </c>
      <c r="GB498" s="2"/>
      <c r="GC498" s="2"/>
      <c r="GD498" s="2">
        <v>1</v>
      </c>
      <c r="GE498" s="2"/>
      <c r="GF498" s="2">
        <v>-13388369</v>
      </c>
      <c r="GG498" s="2">
        <v>2</v>
      </c>
      <c r="GH498" s="2">
        <v>3</v>
      </c>
      <c r="GI498" s="2">
        <v>-2</v>
      </c>
      <c r="GJ498" s="2">
        <v>0</v>
      </c>
      <c r="GK498" s="2">
        <v>0</v>
      </c>
      <c r="GL498" s="2">
        <f t="shared" si="533"/>
        <v>0</v>
      </c>
      <c r="GM498" s="2">
        <f>ROUND(O498+X498+Y498,2)+GX498</f>
        <v>30000</v>
      </c>
      <c r="GN498" s="2">
        <f t="shared" si="534"/>
        <v>0</v>
      </c>
      <c r="GO498" s="2">
        <f t="shared" si="535"/>
        <v>30000</v>
      </c>
      <c r="GP498" s="2">
        <f t="shared" si="536"/>
        <v>0</v>
      </c>
      <c r="GQ498" s="2"/>
      <c r="GR498" s="2">
        <v>1</v>
      </c>
      <c r="GS498" s="2">
        <v>1</v>
      </c>
      <c r="GT498" s="2">
        <v>0</v>
      </c>
      <c r="GU498" s="2" t="s">
        <v>3</v>
      </c>
      <c r="GV498" s="2">
        <f t="shared" si="537"/>
        <v>0</v>
      </c>
      <c r="GW498" s="2">
        <v>1</v>
      </c>
      <c r="GX498" s="2">
        <f t="shared" si="538"/>
        <v>0</v>
      </c>
      <c r="GY498" s="2"/>
      <c r="GZ498" s="2"/>
      <c r="HA498" s="2">
        <v>0</v>
      </c>
      <c r="HB498" s="2">
        <v>0</v>
      </c>
      <c r="HC498" s="2">
        <f t="shared" si="539"/>
        <v>0</v>
      </c>
      <c r="HD498" s="2"/>
      <c r="HE498" s="2" t="s">
        <v>3</v>
      </c>
      <c r="HF498" s="2" t="s">
        <v>3</v>
      </c>
      <c r="HG498" s="2">
        <f>ROUND(AC498*I498,2)</f>
        <v>30000</v>
      </c>
      <c r="HH498" s="2"/>
      <c r="HI498" s="2"/>
      <c r="HJ498" s="2"/>
      <c r="HK498" s="2"/>
      <c r="HL498" s="2"/>
      <c r="HM498" s="2" t="s">
        <v>3</v>
      </c>
      <c r="HN498" s="2" t="s">
        <v>45</v>
      </c>
      <c r="HO498" s="2" t="s">
        <v>46</v>
      </c>
      <c r="HP498" s="2" t="s">
        <v>43</v>
      </c>
      <c r="HQ498" s="2" t="s">
        <v>43</v>
      </c>
      <c r="HR498" s="2"/>
      <c r="HS498" s="2">
        <v>0</v>
      </c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>
        <v>0</v>
      </c>
      <c r="IL498" s="2"/>
      <c r="IM498" s="2"/>
      <c r="IN498" s="2"/>
      <c r="IO498" s="2"/>
      <c r="IP498" s="2"/>
      <c r="IQ498" s="2"/>
      <c r="IR498" s="2"/>
      <c r="IS498" s="2"/>
      <c r="IT498" s="2"/>
      <c r="IU498" s="2"/>
    </row>
    <row r="499" spans="1:255" x14ac:dyDescent="0.2">
      <c r="A499">
        <v>17</v>
      </c>
      <c r="B499">
        <v>1</v>
      </c>
      <c r="E499" t="s">
        <v>607</v>
      </c>
      <c r="F499" t="s">
        <v>608</v>
      </c>
      <c r="G499" t="s">
        <v>609</v>
      </c>
      <c r="H499" t="s">
        <v>51</v>
      </c>
      <c r="I499">
        <v>5</v>
      </c>
      <c r="J499">
        <v>0</v>
      </c>
      <c r="K499">
        <v>5</v>
      </c>
      <c r="O499">
        <f t="shared" si="513"/>
        <v>30600</v>
      </c>
      <c r="P499">
        <f>ROUND(CQ499*I499,2)</f>
        <v>30600</v>
      </c>
      <c r="Q499">
        <f t="shared" si="514"/>
        <v>0</v>
      </c>
      <c r="R499">
        <f t="shared" si="515"/>
        <v>0</v>
      </c>
      <c r="S499">
        <f t="shared" si="516"/>
        <v>0</v>
      </c>
      <c r="T499">
        <f t="shared" si="517"/>
        <v>0</v>
      </c>
      <c r="U499">
        <f t="shared" si="518"/>
        <v>0</v>
      </c>
      <c r="V499">
        <f t="shared" si="519"/>
        <v>0</v>
      </c>
      <c r="W499">
        <f t="shared" si="520"/>
        <v>0</v>
      </c>
      <c r="X499">
        <f t="shared" si="521"/>
        <v>0</v>
      </c>
      <c r="Y499">
        <f t="shared" si="522"/>
        <v>0</v>
      </c>
      <c r="AA499">
        <v>64966525</v>
      </c>
      <c r="AB499">
        <f t="shared" si="523"/>
        <v>6120</v>
      </c>
      <c r="AC499">
        <f t="shared" si="546"/>
        <v>6120</v>
      </c>
      <c r="AD499">
        <f>ROUND((((ET499)-(EU499))+AE499),2)</f>
        <v>0</v>
      </c>
      <c r="AE499">
        <f>ROUND((EU499),2)</f>
        <v>0</v>
      </c>
      <c r="AF499">
        <f>ROUND((EV499),2)</f>
        <v>0</v>
      </c>
      <c r="AG499">
        <f t="shared" si="524"/>
        <v>0</v>
      </c>
      <c r="AH499">
        <f>(EW499)</f>
        <v>0</v>
      </c>
      <c r="AI499">
        <f>(EX499)</f>
        <v>0</v>
      </c>
      <c r="AJ499">
        <f t="shared" si="525"/>
        <v>0</v>
      </c>
      <c r="AK499">
        <v>6120</v>
      </c>
      <c r="AL499">
        <v>6120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78</v>
      </c>
      <c r="AU499">
        <v>57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9.66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2</v>
      </c>
      <c r="BJ499" t="s">
        <v>3</v>
      </c>
      <c r="BM499">
        <v>400002</v>
      </c>
      <c r="BN499">
        <v>0</v>
      </c>
      <c r="BO499" t="s">
        <v>3</v>
      </c>
      <c r="BP499">
        <v>0</v>
      </c>
      <c r="BQ499">
        <v>7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78</v>
      </c>
      <c r="CA499">
        <v>57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526"/>
        <v>30600</v>
      </c>
      <c r="CQ499">
        <f>AC499</f>
        <v>6120</v>
      </c>
      <c r="CR499">
        <f>(((ET499)-(EU499)*BS499)+AE499*BS499)</f>
        <v>0</v>
      </c>
      <c r="CS499">
        <f t="shared" si="527"/>
        <v>0</v>
      </c>
      <c r="CT499">
        <f t="shared" si="528"/>
        <v>0</v>
      </c>
      <c r="CU499">
        <f t="shared" si="529"/>
        <v>0</v>
      </c>
      <c r="CV499">
        <f t="shared" si="530"/>
        <v>0</v>
      </c>
      <c r="CW499">
        <f t="shared" si="531"/>
        <v>0</v>
      </c>
      <c r="CX499">
        <f t="shared" si="532"/>
        <v>0</v>
      </c>
      <c r="CY499">
        <f t="shared" si="551"/>
        <v>0</v>
      </c>
      <c r="CZ499">
        <f t="shared" si="552"/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1010</v>
      </c>
      <c r="DV499" t="s">
        <v>51</v>
      </c>
      <c r="DW499" t="s">
        <v>51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49994505</v>
      </c>
      <c r="EF499">
        <v>7</v>
      </c>
      <c r="EG499" t="s">
        <v>42</v>
      </c>
      <c r="EH499">
        <v>109</v>
      </c>
      <c r="EI499" t="s">
        <v>43</v>
      </c>
      <c r="EJ499">
        <v>1</v>
      </c>
      <c r="EK499">
        <v>400002</v>
      </c>
      <c r="EL499" t="s">
        <v>43</v>
      </c>
      <c r="EM499" t="s">
        <v>44</v>
      </c>
      <c r="EO499" t="s">
        <v>3</v>
      </c>
      <c r="EQ499">
        <v>1703936</v>
      </c>
      <c r="ER499">
        <v>6120</v>
      </c>
      <c r="ES499">
        <v>6120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5</v>
      </c>
      <c r="FC499">
        <v>0</v>
      </c>
      <c r="FD499">
        <v>18</v>
      </c>
      <c r="FF499">
        <v>6000</v>
      </c>
      <c r="FQ499">
        <v>0</v>
      </c>
      <c r="FR499">
        <v>0</v>
      </c>
      <c r="FS499">
        <v>0</v>
      </c>
      <c r="FX499">
        <v>78</v>
      </c>
      <c r="FY499">
        <v>57</v>
      </c>
      <c r="GA499" t="s">
        <v>610</v>
      </c>
      <c r="GD499">
        <v>0</v>
      </c>
      <c r="GF499">
        <v>-13388369</v>
      </c>
      <c r="GG499">
        <v>2</v>
      </c>
      <c r="GH499">
        <v>3</v>
      </c>
      <c r="GI499">
        <v>5</v>
      </c>
      <c r="GJ499">
        <v>0</v>
      </c>
      <c r="GK499">
        <f>ROUND(R499*(S12)/100,2)</f>
        <v>0</v>
      </c>
      <c r="GL499">
        <f t="shared" si="533"/>
        <v>0</v>
      </c>
      <c r="GM499">
        <f>ROUND(O499+X499+Y499+GK499,2)+GX499</f>
        <v>30600</v>
      </c>
      <c r="GN499">
        <f t="shared" si="534"/>
        <v>0</v>
      </c>
      <c r="GO499">
        <f t="shared" si="535"/>
        <v>30600</v>
      </c>
      <c r="GP499">
        <f t="shared" si="536"/>
        <v>0</v>
      </c>
      <c r="GR499">
        <v>1</v>
      </c>
      <c r="GS499">
        <v>1</v>
      </c>
      <c r="GT499">
        <v>0</v>
      </c>
      <c r="GU499" t="s">
        <v>3</v>
      </c>
      <c r="GV499">
        <f t="shared" si="537"/>
        <v>0</v>
      </c>
      <c r="GW499">
        <v>1</v>
      </c>
      <c r="GX499">
        <f t="shared" si="538"/>
        <v>0</v>
      </c>
      <c r="HA499">
        <v>0</v>
      </c>
      <c r="HB499">
        <v>0</v>
      </c>
      <c r="HC499">
        <f t="shared" si="539"/>
        <v>0</v>
      </c>
      <c r="HE499" t="s">
        <v>48</v>
      </c>
      <c r="HF499" t="s">
        <v>38</v>
      </c>
      <c r="HG499">
        <f>ROUND(AC499*I499,2)</f>
        <v>30600</v>
      </c>
      <c r="HM499" t="s">
        <v>3</v>
      </c>
      <c r="HN499" t="s">
        <v>45</v>
      </c>
      <c r="HO499" t="s">
        <v>46</v>
      </c>
      <c r="HP499" t="s">
        <v>43</v>
      </c>
      <c r="HQ499" t="s">
        <v>43</v>
      </c>
      <c r="HS499">
        <v>0</v>
      </c>
      <c r="IK499">
        <v>0</v>
      </c>
    </row>
    <row r="500" spans="1:255" x14ac:dyDescent="0.2">
      <c r="A500" s="2">
        <v>17</v>
      </c>
      <c r="B500" s="2">
        <v>1</v>
      </c>
      <c r="C500" s="2">
        <f>ROW(SmtRes!A1039)</f>
        <v>1039</v>
      </c>
      <c r="D500" s="2">
        <f>ROW(EtalonRes!A1061)</f>
        <v>1061</v>
      </c>
      <c r="E500" s="2" t="s">
        <v>3</v>
      </c>
      <c r="F500" s="2" t="s">
        <v>435</v>
      </c>
      <c r="G500" s="2" t="s">
        <v>436</v>
      </c>
      <c r="H500" s="2" t="s">
        <v>437</v>
      </c>
      <c r="I500" s="2">
        <f>ROUND((20+6+6)/100,7)</f>
        <v>0.32</v>
      </c>
      <c r="J500" s="2">
        <v>0</v>
      </c>
      <c r="K500" s="2">
        <f>ROUND((20+6+6)/100,7)</f>
        <v>0.32</v>
      </c>
      <c r="L500" s="2"/>
      <c r="M500" s="2"/>
      <c r="N500" s="2"/>
      <c r="O500" s="2">
        <f t="shared" si="513"/>
        <v>318.39999999999998</v>
      </c>
      <c r="P500" s="2">
        <f>ROUND(CQ500*I500,2)</f>
        <v>134.82</v>
      </c>
      <c r="Q500" s="2">
        <f t="shared" si="514"/>
        <v>9.9600000000000009</v>
      </c>
      <c r="R500" s="2">
        <f t="shared" si="515"/>
        <v>0.56999999999999995</v>
      </c>
      <c r="S500" s="2">
        <f t="shared" si="516"/>
        <v>173.62</v>
      </c>
      <c r="T500" s="2">
        <f t="shared" si="517"/>
        <v>0</v>
      </c>
      <c r="U500" s="2">
        <f t="shared" si="518"/>
        <v>18.047999999999998</v>
      </c>
      <c r="V500" s="2">
        <f t="shared" si="519"/>
        <v>4.224E-2</v>
      </c>
      <c r="W500" s="2">
        <f t="shared" si="520"/>
        <v>0</v>
      </c>
      <c r="X500" s="2">
        <f t="shared" si="521"/>
        <v>168.96</v>
      </c>
      <c r="Y500" s="2">
        <f t="shared" si="522"/>
        <v>88.84</v>
      </c>
      <c r="Z500" s="2"/>
      <c r="AA500" s="2">
        <v>-1</v>
      </c>
      <c r="AB500" s="2">
        <f t="shared" si="523"/>
        <v>995.02</v>
      </c>
      <c r="AC500" s="2">
        <f>ROUND(((ES500*ROUND(1,7))),2)</f>
        <v>421.32</v>
      </c>
      <c r="AD500" s="2">
        <f>ROUND(((((ET500*ROUND(1.2,7)))-((EU500*ROUND(1.2,7))))+AE500),2)</f>
        <v>31.13</v>
      </c>
      <c r="AE500" s="2">
        <f>ROUND(((EU500*ROUND(1.2,7))),2)</f>
        <v>1.79</v>
      </c>
      <c r="AF500" s="2">
        <f>ROUND(((EV500*ROUND(1.2,7))),2)</f>
        <v>542.57000000000005</v>
      </c>
      <c r="AG500" s="2">
        <f t="shared" si="524"/>
        <v>0</v>
      </c>
      <c r="AH500" s="2">
        <f>((EW500*ROUND(1.2,7)))</f>
        <v>56.4</v>
      </c>
      <c r="AI500" s="2">
        <f>((EX500*ROUND(1.2,7)))</f>
        <v>0.13200000000000001</v>
      </c>
      <c r="AJ500" s="2">
        <f t="shared" si="525"/>
        <v>0</v>
      </c>
      <c r="AK500" s="2">
        <v>899.4</v>
      </c>
      <c r="AL500" s="2">
        <v>421.32</v>
      </c>
      <c r="AM500" s="2">
        <v>25.94</v>
      </c>
      <c r="AN500" s="2">
        <v>1.49</v>
      </c>
      <c r="AO500" s="2">
        <v>452.14</v>
      </c>
      <c r="AP500" s="2">
        <v>0</v>
      </c>
      <c r="AQ500" s="2">
        <v>47</v>
      </c>
      <c r="AR500" s="2">
        <v>0.11</v>
      </c>
      <c r="AS500" s="2">
        <v>0</v>
      </c>
      <c r="AT500" s="2">
        <v>97</v>
      </c>
      <c r="AU500" s="2">
        <v>51</v>
      </c>
      <c r="AV500" s="2">
        <v>1</v>
      </c>
      <c r="AW500" s="2">
        <v>1</v>
      </c>
      <c r="AX500" s="2"/>
      <c r="AY500" s="2"/>
      <c r="AZ500" s="2">
        <v>1</v>
      </c>
      <c r="BA500" s="2">
        <v>1</v>
      </c>
      <c r="BB500" s="2">
        <v>1</v>
      </c>
      <c r="BC500" s="2">
        <v>1</v>
      </c>
      <c r="BD500" s="2" t="s">
        <v>3</v>
      </c>
      <c r="BE500" s="2" t="s">
        <v>3</v>
      </c>
      <c r="BF500" s="2" t="s">
        <v>3</v>
      </c>
      <c r="BG500" s="2" t="s">
        <v>3</v>
      </c>
      <c r="BH500" s="2">
        <v>0</v>
      </c>
      <c r="BI500" s="2">
        <v>2</v>
      </c>
      <c r="BJ500" s="2" t="s">
        <v>438</v>
      </c>
      <c r="BK500" s="2"/>
      <c r="BL500" s="2"/>
      <c r="BM500" s="2">
        <v>108001</v>
      </c>
      <c r="BN500" s="2">
        <v>0</v>
      </c>
      <c r="BO500" s="2" t="s">
        <v>3</v>
      </c>
      <c r="BP500" s="2">
        <v>0</v>
      </c>
      <c r="BQ500" s="2">
        <v>3</v>
      </c>
      <c r="BR500" s="2">
        <v>0</v>
      </c>
      <c r="BS500" s="2">
        <v>1</v>
      </c>
      <c r="BT500" s="2">
        <v>1</v>
      </c>
      <c r="BU500" s="2">
        <v>1</v>
      </c>
      <c r="BV500" s="2">
        <v>1</v>
      </c>
      <c r="BW500" s="2">
        <v>1</v>
      </c>
      <c r="BX500" s="2">
        <v>1</v>
      </c>
      <c r="BY500" s="2" t="s">
        <v>3</v>
      </c>
      <c r="BZ500" s="2">
        <v>97</v>
      </c>
      <c r="CA500" s="2">
        <v>51</v>
      </c>
      <c r="CB500" s="2" t="s">
        <v>3</v>
      </c>
      <c r="CC500" s="2"/>
      <c r="CD500" s="2"/>
      <c r="CE500" s="2">
        <v>0</v>
      </c>
      <c r="CF500" s="2">
        <v>0</v>
      </c>
      <c r="CG500" s="2">
        <v>0</v>
      </c>
      <c r="CH500" s="2"/>
      <c r="CI500" s="2"/>
      <c r="CJ500" s="2"/>
      <c r="CK500" s="2"/>
      <c r="CL500" s="2"/>
      <c r="CM500" s="2">
        <v>0</v>
      </c>
      <c r="CN500" s="2" t="s">
        <v>1251</v>
      </c>
      <c r="CO500" s="2">
        <v>0</v>
      </c>
      <c r="CP500" s="2">
        <f t="shared" si="526"/>
        <v>318.39999999999998</v>
      </c>
      <c r="CQ500" s="2">
        <f>AC500*BC500</f>
        <v>421.32</v>
      </c>
      <c r="CR500" s="2">
        <f>((((ET500*ROUND(1.2,7)))*BB500-((EU500*ROUND(1.2,7)))*BS500)+AE500*BS500)</f>
        <v>31.13</v>
      </c>
      <c r="CS500" s="2">
        <f t="shared" si="527"/>
        <v>1.79</v>
      </c>
      <c r="CT500" s="2">
        <f t="shared" si="528"/>
        <v>542.57000000000005</v>
      </c>
      <c r="CU500" s="2">
        <f t="shared" si="529"/>
        <v>0</v>
      </c>
      <c r="CV500" s="2">
        <f t="shared" si="530"/>
        <v>56.4</v>
      </c>
      <c r="CW500" s="2">
        <f t="shared" si="531"/>
        <v>0.13200000000000001</v>
      </c>
      <c r="CX500" s="2">
        <f t="shared" si="532"/>
        <v>0</v>
      </c>
      <c r="CY500" s="2">
        <f t="shared" si="551"/>
        <v>168.96430000000001</v>
      </c>
      <c r="CZ500" s="2">
        <f t="shared" si="552"/>
        <v>88.8369</v>
      </c>
      <c r="DA500" s="2"/>
      <c r="DB500" s="2"/>
      <c r="DC500" s="2" t="s">
        <v>3</v>
      </c>
      <c r="DD500" s="2" t="s">
        <v>123</v>
      </c>
      <c r="DE500" s="2" t="s">
        <v>124</v>
      </c>
      <c r="DF500" s="2" t="s">
        <v>124</v>
      </c>
      <c r="DG500" s="2" t="s">
        <v>124</v>
      </c>
      <c r="DH500" s="2" t="s">
        <v>3</v>
      </c>
      <c r="DI500" s="2" t="s">
        <v>124</v>
      </c>
      <c r="DJ500" s="2" t="s">
        <v>124</v>
      </c>
      <c r="DK500" s="2" t="s">
        <v>3</v>
      </c>
      <c r="DL500" s="2" t="s">
        <v>3</v>
      </c>
      <c r="DM500" s="2" t="s">
        <v>3</v>
      </c>
      <c r="DN500" s="2">
        <v>0</v>
      </c>
      <c r="DO500" s="2">
        <v>0</v>
      </c>
      <c r="DP500" s="2">
        <v>1</v>
      </c>
      <c r="DQ500" s="2">
        <v>1</v>
      </c>
      <c r="DR500" s="2"/>
      <c r="DS500" s="2"/>
      <c r="DT500" s="2"/>
      <c r="DU500" s="2">
        <v>1010</v>
      </c>
      <c r="DV500" s="2" t="s">
        <v>437</v>
      </c>
      <c r="DW500" s="2" t="s">
        <v>437</v>
      </c>
      <c r="DX500" s="2">
        <v>100</v>
      </c>
      <c r="DY500" s="2"/>
      <c r="DZ500" s="2" t="s">
        <v>3</v>
      </c>
      <c r="EA500" s="2" t="s">
        <v>3</v>
      </c>
      <c r="EB500" s="2" t="s">
        <v>3</v>
      </c>
      <c r="EC500" s="2" t="s">
        <v>3</v>
      </c>
      <c r="ED500" s="2"/>
      <c r="EE500" s="2">
        <v>49994016</v>
      </c>
      <c r="EF500" s="2">
        <v>3</v>
      </c>
      <c r="EG500" s="2" t="s">
        <v>27</v>
      </c>
      <c r="EH500" s="2">
        <v>0</v>
      </c>
      <c r="EI500" s="2" t="s">
        <v>3</v>
      </c>
      <c r="EJ500" s="2">
        <v>2</v>
      </c>
      <c r="EK500" s="2">
        <v>108001</v>
      </c>
      <c r="EL500" s="2" t="s">
        <v>28</v>
      </c>
      <c r="EM500" s="2" t="s">
        <v>29</v>
      </c>
      <c r="EN500" s="2"/>
      <c r="EO500" s="2" t="s">
        <v>125</v>
      </c>
      <c r="EP500" s="2"/>
      <c r="EQ500" s="2">
        <v>132096</v>
      </c>
      <c r="ER500" s="2">
        <v>899.4</v>
      </c>
      <c r="ES500" s="2">
        <v>421.32</v>
      </c>
      <c r="ET500" s="2">
        <v>25.94</v>
      </c>
      <c r="EU500" s="2">
        <v>1.49</v>
      </c>
      <c r="EV500" s="2">
        <v>452.14</v>
      </c>
      <c r="EW500" s="2">
        <v>47</v>
      </c>
      <c r="EX500" s="2">
        <v>0.11</v>
      </c>
      <c r="EY500" s="2">
        <v>0</v>
      </c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>
        <v>0</v>
      </c>
      <c r="FR500" s="2">
        <v>0</v>
      </c>
      <c r="FS500" s="2">
        <v>0</v>
      </c>
      <c r="FT500" s="2"/>
      <c r="FU500" s="2"/>
      <c r="FV500" s="2"/>
      <c r="FW500" s="2"/>
      <c r="FX500" s="2">
        <v>97</v>
      </c>
      <c r="FY500" s="2">
        <v>51</v>
      </c>
      <c r="FZ500" s="2"/>
      <c r="GA500" s="2" t="s">
        <v>3</v>
      </c>
      <c r="GB500" s="2"/>
      <c r="GC500" s="2"/>
      <c r="GD500" s="2">
        <v>1</v>
      </c>
      <c r="GE500" s="2"/>
      <c r="GF500" s="2">
        <v>-1365158856</v>
      </c>
      <c r="GG500" s="2">
        <v>2</v>
      </c>
      <c r="GH500" s="2">
        <v>1</v>
      </c>
      <c r="GI500" s="2">
        <v>-2</v>
      </c>
      <c r="GJ500" s="2">
        <v>0</v>
      </c>
      <c r="GK500" s="2">
        <v>0</v>
      </c>
      <c r="GL500" s="2">
        <f t="shared" si="533"/>
        <v>0</v>
      </c>
      <c r="GM500" s="2">
        <f>ROUND(O500+X500+Y500,2)+GX500</f>
        <v>576.20000000000005</v>
      </c>
      <c r="GN500" s="2">
        <f t="shared" si="534"/>
        <v>0</v>
      </c>
      <c r="GO500" s="2">
        <f t="shared" si="535"/>
        <v>576.20000000000005</v>
      </c>
      <c r="GP500" s="2">
        <f t="shared" si="536"/>
        <v>0</v>
      </c>
      <c r="GQ500" s="2"/>
      <c r="GR500" s="2">
        <v>0</v>
      </c>
      <c r="GS500" s="2">
        <v>3</v>
      </c>
      <c r="GT500" s="2">
        <v>0</v>
      </c>
      <c r="GU500" s="2" t="s">
        <v>3</v>
      </c>
      <c r="GV500" s="2">
        <f t="shared" si="537"/>
        <v>0</v>
      </c>
      <c r="GW500" s="2">
        <v>1</v>
      </c>
      <c r="GX500" s="2">
        <f t="shared" si="538"/>
        <v>0</v>
      </c>
      <c r="GY500" s="2"/>
      <c r="GZ500" s="2"/>
      <c r="HA500" s="2">
        <v>0</v>
      </c>
      <c r="HB500" s="2">
        <v>0</v>
      </c>
      <c r="HC500" s="2">
        <f t="shared" si="539"/>
        <v>0</v>
      </c>
      <c r="HD500" s="2"/>
      <c r="HE500" s="2" t="s">
        <v>3</v>
      </c>
      <c r="HF500" s="2" t="s">
        <v>3</v>
      </c>
      <c r="HG500" s="2"/>
      <c r="HH500" s="2"/>
      <c r="HI500" s="2"/>
      <c r="HJ500" s="2"/>
      <c r="HK500" s="2"/>
      <c r="HL500" s="2"/>
      <c r="HM500" s="2" t="s">
        <v>3</v>
      </c>
      <c r="HN500" s="2" t="s">
        <v>30</v>
      </c>
      <c r="HO500" s="2" t="s">
        <v>31</v>
      </c>
      <c r="HP500" s="2" t="s">
        <v>28</v>
      </c>
      <c r="HQ500" s="2" t="s">
        <v>28</v>
      </c>
      <c r="HR500" s="2"/>
      <c r="HS500" s="2">
        <v>0</v>
      </c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>
        <v>0</v>
      </c>
      <c r="IL500" s="2"/>
      <c r="IM500" s="2"/>
      <c r="IN500" s="2"/>
      <c r="IO500" s="2"/>
      <c r="IP500" s="2"/>
      <c r="IQ500" s="2"/>
      <c r="IR500" s="2"/>
      <c r="IS500" s="2"/>
      <c r="IT500" s="2"/>
      <c r="IU500" s="2"/>
    </row>
    <row r="501" spans="1:255" x14ac:dyDescent="0.2">
      <c r="A501">
        <v>17</v>
      </c>
      <c r="B501">
        <v>1</v>
      </c>
      <c r="C501">
        <f>ROW(SmtRes!A1048)</f>
        <v>1048</v>
      </c>
      <c r="D501">
        <f>ROW(EtalonRes!A1070)</f>
        <v>1070</v>
      </c>
      <c r="E501" t="s">
        <v>3</v>
      </c>
      <c r="F501" t="s">
        <v>435</v>
      </c>
      <c r="G501" t="s">
        <v>436</v>
      </c>
      <c r="H501" t="s">
        <v>437</v>
      </c>
      <c r="I501">
        <f>ROUND((20+6+6)/100,7)</f>
        <v>0.32</v>
      </c>
      <c r="J501">
        <v>0</v>
      </c>
      <c r="K501">
        <f>ROUND((20+6+6)/100,7)</f>
        <v>0.32</v>
      </c>
      <c r="O501">
        <f t="shared" si="513"/>
        <v>9846.19</v>
      </c>
      <c r="P501">
        <f>ROUND(CQ501*I501,2)</f>
        <v>846.68</v>
      </c>
      <c r="Q501">
        <f t="shared" si="514"/>
        <v>156.91999999999999</v>
      </c>
      <c r="R501">
        <f t="shared" si="515"/>
        <v>29.17</v>
      </c>
      <c r="S501">
        <f t="shared" si="516"/>
        <v>8842.59</v>
      </c>
      <c r="T501">
        <f t="shared" si="517"/>
        <v>0</v>
      </c>
      <c r="U501">
        <f t="shared" si="518"/>
        <v>18.047999999999998</v>
      </c>
      <c r="V501">
        <f t="shared" si="519"/>
        <v>4.224E-2</v>
      </c>
      <c r="W501">
        <f t="shared" si="520"/>
        <v>0</v>
      </c>
      <c r="X501">
        <f t="shared" si="521"/>
        <v>8605.61</v>
      </c>
      <c r="Y501">
        <f t="shared" si="522"/>
        <v>4524.6000000000004</v>
      </c>
      <c r="AA501">
        <v>-1</v>
      </c>
      <c r="AB501">
        <f t="shared" si="523"/>
        <v>995.02</v>
      </c>
      <c r="AC501">
        <f>ROUND(((ES501*ROUND(1,7))),2)</f>
        <v>421.32</v>
      </c>
      <c r="AD501">
        <f>ROUND(((((ET501*ROUND(1.2,7)))-((EU501*ROUND(1.2,7))))+AE501),2)</f>
        <v>31.13</v>
      </c>
      <c r="AE501">
        <f>ROUND(((EU501*ROUND(1.2,7))),2)</f>
        <v>1.79</v>
      </c>
      <c r="AF501">
        <f>ROUND(((EV501*ROUND(1.2,7))),2)</f>
        <v>542.57000000000005</v>
      </c>
      <c r="AG501">
        <f t="shared" si="524"/>
        <v>0</v>
      </c>
      <c r="AH501">
        <f>((EW501*ROUND(1.2,7)))</f>
        <v>56.4</v>
      </c>
      <c r="AI501">
        <f>((EX501*ROUND(1.2,7)))</f>
        <v>0.13200000000000001</v>
      </c>
      <c r="AJ501">
        <f t="shared" si="525"/>
        <v>0</v>
      </c>
      <c r="AK501">
        <v>899.4</v>
      </c>
      <c r="AL501">
        <v>421.32</v>
      </c>
      <c r="AM501">
        <v>25.94</v>
      </c>
      <c r="AN501">
        <v>1.49</v>
      </c>
      <c r="AO501">
        <v>452.14</v>
      </c>
      <c r="AP501">
        <v>0</v>
      </c>
      <c r="AQ501">
        <v>47</v>
      </c>
      <c r="AR501">
        <v>0.11</v>
      </c>
      <c r="AS501">
        <v>0</v>
      </c>
      <c r="AT501">
        <v>97</v>
      </c>
      <c r="AU501">
        <v>51</v>
      </c>
      <c r="AV501">
        <v>1</v>
      </c>
      <c r="AW501">
        <v>1</v>
      </c>
      <c r="AZ501">
        <v>1</v>
      </c>
      <c r="BA501">
        <v>50.93</v>
      </c>
      <c r="BB501">
        <v>15.75</v>
      </c>
      <c r="BC501">
        <v>6.28</v>
      </c>
      <c r="BD501" t="s">
        <v>3</v>
      </c>
      <c r="BE501" t="s">
        <v>3</v>
      </c>
      <c r="BF501" t="s">
        <v>3</v>
      </c>
      <c r="BG501" t="s">
        <v>3</v>
      </c>
      <c r="BH501">
        <v>0</v>
      </c>
      <c r="BI501">
        <v>2</v>
      </c>
      <c r="BJ501" t="s">
        <v>438</v>
      </c>
      <c r="BM501">
        <v>108001</v>
      </c>
      <c r="BN501">
        <v>0</v>
      </c>
      <c r="BO501" t="s">
        <v>435</v>
      </c>
      <c r="BP501">
        <v>1</v>
      </c>
      <c r="BQ501">
        <v>3</v>
      </c>
      <c r="BR501">
        <v>0</v>
      </c>
      <c r="BS501">
        <v>50.93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97</v>
      </c>
      <c r="CA501">
        <v>51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1251</v>
      </c>
      <c r="CO501">
        <v>0</v>
      </c>
      <c r="CP501">
        <f t="shared" si="526"/>
        <v>9846.19</v>
      </c>
      <c r="CQ501">
        <f>AC501*BC501</f>
        <v>2645.8896</v>
      </c>
      <c r="CR501">
        <f>((((ET501*ROUND(1.2,7)))*BB501-((EU501*ROUND(1.2,7)))*BS501)+AE501*BS501)</f>
        <v>490.36786000000001</v>
      </c>
      <c r="CS501">
        <f t="shared" si="527"/>
        <v>91.164699999999996</v>
      </c>
      <c r="CT501">
        <f t="shared" si="528"/>
        <v>27633.090100000001</v>
      </c>
      <c r="CU501">
        <f t="shared" si="529"/>
        <v>0</v>
      </c>
      <c r="CV501">
        <f t="shared" si="530"/>
        <v>56.4</v>
      </c>
      <c r="CW501">
        <f t="shared" si="531"/>
        <v>0.13200000000000001</v>
      </c>
      <c r="CX501">
        <f t="shared" si="532"/>
        <v>0</v>
      </c>
      <c r="CY501">
        <f t="shared" si="551"/>
        <v>8605.6072000000004</v>
      </c>
      <c r="CZ501">
        <f t="shared" si="552"/>
        <v>4524.5976000000001</v>
      </c>
      <c r="DC501" t="s">
        <v>3</v>
      </c>
      <c r="DD501" t="s">
        <v>123</v>
      </c>
      <c r="DE501" t="s">
        <v>124</v>
      </c>
      <c r="DF501" t="s">
        <v>124</v>
      </c>
      <c r="DG501" t="s">
        <v>124</v>
      </c>
      <c r="DH501" t="s">
        <v>3</v>
      </c>
      <c r="DI501" t="s">
        <v>124</v>
      </c>
      <c r="DJ501" t="s">
        <v>124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1010</v>
      </c>
      <c r="DV501" t="s">
        <v>437</v>
      </c>
      <c r="DW501" t="s">
        <v>437</v>
      </c>
      <c r="DX501">
        <v>100</v>
      </c>
      <c r="DZ501" t="s">
        <v>3</v>
      </c>
      <c r="EA501" t="s">
        <v>3</v>
      </c>
      <c r="EB501" t="s">
        <v>3</v>
      </c>
      <c r="EC501" t="s">
        <v>3</v>
      </c>
      <c r="EE501">
        <v>49994016</v>
      </c>
      <c r="EF501">
        <v>3</v>
      </c>
      <c r="EG501" t="s">
        <v>27</v>
      </c>
      <c r="EH501">
        <v>0</v>
      </c>
      <c r="EI501" t="s">
        <v>3</v>
      </c>
      <c r="EJ501">
        <v>2</v>
      </c>
      <c r="EK501">
        <v>108001</v>
      </c>
      <c r="EL501" t="s">
        <v>28</v>
      </c>
      <c r="EM501" t="s">
        <v>29</v>
      </c>
      <c r="EO501" t="s">
        <v>125</v>
      </c>
      <c r="EQ501">
        <v>132096</v>
      </c>
      <c r="ER501">
        <v>899.4</v>
      </c>
      <c r="ES501">
        <v>421.32</v>
      </c>
      <c r="ET501">
        <v>25.94</v>
      </c>
      <c r="EU501">
        <v>1.49</v>
      </c>
      <c r="EV501">
        <v>452.14</v>
      </c>
      <c r="EW501">
        <v>47</v>
      </c>
      <c r="EX501">
        <v>0.11</v>
      </c>
      <c r="EY501">
        <v>0</v>
      </c>
      <c r="FQ501">
        <v>0</v>
      </c>
      <c r="FR501">
        <v>0</v>
      </c>
      <c r="FS501">
        <v>0</v>
      </c>
      <c r="FX501">
        <v>97</v>
      </c>
      <c r="FY501">
        <v>51</v>
      </c>
      <c r="GA501" t="s">
        <v>3</v>
      </c>
      <c r="GD501">
        <v>0</v>
      </c>
      <c r="GF501">
        <v>-1365158856</v>
      </c>
      <c r="GG501">
        <v>2</v>
      </c>
      <c r="GH501">
        <v>1</v>
      </c>
      <c r="GI501">
        <v>2</v>
      </c>
      <c r="GJ501">
        <v>0</v>
      </c>
      <c r="GK501">
        <f>ROUND(R501*(S12)/100,2)</f>
        <v>46.67</v>
      </c>
      <c r="GL501">
        <f t="shared" si="533"/>
        <v>0</v>
      </c>
      <c r="GM501">
        <f>ROUND(O501+X501+Y501+GK501,2)+GX501</f>
        <v>23023.07</v>
      </c>
      <c r="GN501">
        <f t="shared" si="534"/>
        <v>0</v>
      </c>
      <c r="GO501">
        <f t="shared" si="535"/>
        <v>23023.07</v>
      </c>
      <c r="GP501">
        <f t="shared" si="536"/>
        <v>0</v>
      </c>
      <c r="GR501">
        <v>0</v>
      </c>
      <c r="GS501">
        <v>3</v>
      </c>
      <c r="GT501">
        <v>0</v>
      </c>
      <c r="GU501" t="s">
        <v>3</v>
      </c>
      <c r="GV501">
        <f t="shared" si="537"/>
        <v>0</v>
      </c>
      <c r="GW501">
        <v>1</v>
      </c>
      <c r="GX501">
        <f t="shared" si="538"/>
        <v>0</v>
      </c>
      <c r="HA501">
        <v>0</v>
      </c>
      <c r="HB501">
        <v>0</v>
      </c>
      <c r="HC501">
        <f t="shared" si="539"/>
        <v>0</v>
      </c>
      <c r="HE501" t="s">
        <v>3</v>
      </c>
      <c r="HF501" t="s">
        <v>3</v>
      </c>
      <c r="HM501" t="s">
        <v>3</v>
      </c>
      <c r="HN501" t="s">
        <v>30</v>
      </c>
      <c r="HO501" t="s">
        <v>31</v>
      </c>
      <c r="HP501" t="s">
        <v>28</v>
      </c>
      <c r="HQ501" t="s">
        <v>28</v>
      </c>
      <c r="HS501">
        <v>0</v>
      </c>
      <c r="IK501">
        <v>0</v>
      </c>
    </row>
    <row r="502" spans="1:255" x14ac:dyDescent="0.2">
      <c r="A502" s="2">
        <v>17</v>
      </c>
      <c r="B502" s="2">
        <v>1</v>
      </c>
      <c r="C502" s="2"/>
      <c r="D502" s="2"/>
      <c r="E502" s="2" t="s">
        <v>611</v>
      </c>
      <c r="F502" s="2" t="s">
        <v>509</v>
      </c>
      <c r="G502" s="2" t="s">
        <v>510</v>
      </c>
      <c r="H502" s="2" t="s">
        <v>380</v>
      </c>
      <c r="I502" s="2">
        <f>ROUND(ROUND((20+6+6)*1.12/1000,4),7)</f>
        <v>3.5799999999999998E-2</v>
      </c>
      <c r="J502" s="2">
        <v>0</v>
      </c>
      <c r="K502" s="2">
        <f>ROUND(ROUND((20+6+6)*1.12/1000,4),7)</f>
        <v>3.5799999999999998E-2</v>
      </c>
      <c r="L502" s="2"/>
      <c r="M502" s="2"/>
      <c r="N502" s="2"/>
      <c r="O502" s="2">
        <f t="shared" si="513"/>
        <v>527.39</v>
      </c>
      <c r="P502" s="2">
        <f>ROUND(CQ502*I502,2)</f>
        <v>527.39</v>
      </c>
      <c r="Q502" s="2">
        <f t="shared" si="514"/>
        <v>0</v>
      </c>
      <c r="R502" s="2">
        <f t="shared" si="515"/>
        <v>0</v>
      </c>
      <c r="S502" s="2">
        <f t="shared" si="516"/>
        <v>0</v>
      </c>
      <c r="T502" s="2">
        <f t="shared" si="517"/>
        <v>0</v>
      </c>
      <c r="U502" s="2">
        <f t="shared" si="518"/>
        <v>0</v>
      </c>
      <c r="V502" s="2">
        <f t="shared" si="519"/>
        <v>0</v>
      </c>
      <c r="W502" s="2">
        <f t="shared" si="520"/>
        <v>1.37</v>
      </c>
      <c r="X502" s="2">
        <f t="shared" si="521"/>
        <v>0</v>
      </c>
      <c r="Y502" s="2">
        <f t="shared" si="522"/>
        <v>0</v>
      </c>
      <c r="Z502" s="2"/>
      <c r="AA502" s="2">
        <v>64966527</v>
      </c>
      <c r="AB502" s="2">
        <f t="shared" si="523"/>
        <v>14731.49</v>
      </c>
      <c r="AC502" s="2">
        <f>ROUND((ES502),2)</f>
        <v>14731.49</v>
      </c>
      <c r="AD502" s="2">
        <f>ROUND((((ET502)-(EU502))+AE502),2)</f>
        <v>0</v>
      </c>
      <c r="AE502" s="2">
        <f t="shared" ref="AE502:AF505" si="553">ROUND((EU502),2)</f>
        <v>0</v>
      </c>
      <c r="AF502" s="2">
        <f t="shared" si="553"/>
        <v>0</v>
      </c>
      <c r="AG502" s="2">
        <f t="shared" si="524"/>
        <v>0</v>
      </c>
      <c r="AH502" s="2">
        <f t="shared" ref="AH502:AI505" si="554">(EW502)</f>
        <v>0</v>
      </c>
      <c r="AI502" s="2">
        <f t="shared" si="554"/>
        <v>0</v>
      </c>
      <c r="AJ502" s="2">
        <f t="shared" si="525"/>
        <v>38.270000000000003</v>
      </c>
      <c r="AK502" s="2">
        <v>14731.49</v>
      </c>
      <c r="AL502" s="2">
        <v>14731.49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38.270000000000003</v>
      </c>
      <c r="AT502" s="2">
        <v>0</v>
      </c>
      <c r="AU502" s="2">
        <v>0</v>
      </c>
      <c r="AV502" s="2">
        <v>1</v>
      </c>
      <c r="AW502" s="2">
        <v>1</v>
      </c>
      <c r="AX502" s="2"/>
      <c r="AY502" s="2"/>
      <c r="AZ502" s="2">
        <v>1</v>
      </c>
      <c r="BA502" s="2">
        <v>1</v>
      </c>
      <c r="BB502" s="2">
        <v>1</v>
      </c>
      <c r="BC502" s="2">
        <v>1</v>
      </c>
      <c r="BD502" s="2" t="s">
        <v>3</v>
      </c>
      <c r="BE502" s="2" t="s">
        <v>3</v>
      </c>
      <c r="BF502" s="2" t="s">
        <v>3</v>
      </c>
      <c r="BG502" s="2" t="s">
        <v>3</v>
      </c>
      <c r="BH502" s="2">
        <v>3</v>
      </c>
      <c r="BI502" s="2">
        <v>1</v>
      </c>
      <c r="BJ502" s="2" t="s">
        <v>511</v>
      </c>
      <c r="BK502" s="2"/>
      <c r="BL502" s="2"/>
      <c r="BM502" s="2">
        <v>500001</v>
      </c>
      <c r="BN502" s="2">
        <v>0</v>
      </c>
      <c r="BO502" s="2" t="s">
        <v>3</v>
      </c>
      <c r="BP502" s="2">
        <v>0</v>
      </c>
      <c r="BQ502" s="2">
        <v>8</v>
      </c>
      <c r="BR502" s="2">
        <v>0</v>
      </c>
      <c r="BS502" s="2">
        <v>1</v>
      </c>
      <c r="BT502" s="2">
        <v>1</v>
      </c>
      <c r="BU502" s="2">
        <v>1</v>
      </c>
      <c r="BV502" s="2">
        <v>1</v>
      </c>
      <c r="BW502" s="2">
        <v>1</v>
      </c>
      <c r="BX502" s="2">
        <v>1</v>
      </c>
      <c r="BY502" s="2" t="s">
        <v>3</v>
      </c>
      <c r="BZ502" s="2">
        <v>0</v>
      </c>
      <c r="CA502" s="2">
        <v>0</v>
      </c>
      <c r="CB502" s="2" t="s">
        <v>3</v>
      </c>
      <c r="CC502" s="2"/>
      <c r="CD502" s="2"/>
      <c r="CE502" s="2">
        <v>0</v>
      </c>
      <c r="CF502" s="2">
        <v>0</v>
      </c>
      <c r="CG502" s="2">
        <v>0</v>
      </c>
      <c r="CH502" s="2"/>
      <c r="CI502" s="2"/>
      <c r="CJ502" s="2"/>
      <c r="CK502" s="2"/>
      <c r="CL502" s="2"/>
      <c r="CM502" s="2">
        <v>0</v>
      </c>
      <c r="CN502" s="2" t="s">
        <v>3</v>
      </c>
      <c r="CO502" s="2">
        <v>0</v>
      </c>
      <c r="CP502" s="2">
        <f t="shared" si="526"/>
        <v>527.39</v>
      </c>
      <c r="CQ502" s="2">
        <f>AC502*BC502</f>
        <v>14731.49</v>
      </c>
      <c r="CR502" s="2">
        <f>(((ET502)*BB502-(EU502)*BS502)+AE502*BS502)</f>
        <v>0</v>
      </c>
      <c r="CS502" s="2">
        <f t="shared" si="527"/>
        <v>0</v>
      </c>
      <c r="CT502" s="2">
        <f t="shared" si="528"/>
        <v>0</v>
      </c>
      <c r="CU502" s="2">
        <f t="shared" si="529"/>
        <v>0</v>
      </c>
      <c r="CV502" s="2">
        <f t="shared" si="530"/>
        <v>0</v>
      </c>
      <c r="CW502" s="2">
        <f t="shared" si="531"/>
        <v>0</v>
      </c>
      <c r="CX502" s="2">
        <f t="shared" si="532"/>
        <v>38.270000000000003</v>
      </c>
      <c r="CY502" s="2">
        <f>0</f>
        <v>0</v>
      </c>
      <c r="CZ502" s="2">
        <f>0</f>
        <v>0</v>
      </c>
      <c r="DA502" s="2"/>
      <c r="DB502" s="2"/>
      <c r="DC502" s="2" t="s">
        <v>3</v>
      </c>
      <c r="DD502" s="2" t="s">
        <v>3</v>
      </c>
      <c r="DE502" s="2" t="s">
        <v>3</v>
      </c>
      <c r="DF502" s="2" t="s">
        <v>3</v>
      </c>
      <c r="DG502" s="2" t="s">
        <v>3</v>
      </c>
      <c r="DH502" s="2" t="s">
        <v>3</v>
      </c>
      <c r="DI502" s="2" t="s">
        <v>3</v>
      </c>
      <c r="DJ502" s="2" t="s">
        <v>3</v>
      </c>
      <c r="DK502" s="2" t="s">
        <v>3</v>
      </c>
      <c r="DL502" s="2" t="s">
        <v>3</v>
      </c>
      <c r="DM502" s="2" t="s">
        <v>3</v>
      </c>
      <c r="DN502" s="2">
        <v>0</v>
      </c>
      <c r="DO502" s="2">
        <v>0</v>
      </c>
      <c r="DP502" s="2">
        <v>1</v>
      </c>
      <c r="DQ502" s="2">
        <v>1</v>
      </c>
      <c r="DR502" s="2"/>
      <c r="DS502" s="2"/>
      <c r="DT502" s="2"/>
      <c r="DU502" s="2">
        <v>1009</v>
      </c>
      <c r="DV502" s="2" t="s">
        <v>380</v>
      </c>
      <c r="DW502" s="2" t="s">
        <v>380</v>
      </c>
      <c r="DX502" s="2">
        <v>1000</v>
      </c>
      <c r="DY502" s="2"/>
      <c r="DZ502" s="2" t="s">
        <v>3</v>
      </c>
      <c r="EA502" s="2" t="s">
        <v>3</v>
      </c>
      <c r="EB502" s="2" t="s">
        <v>3</v>
      </c>
      <c r="EC502" s="2" t="s">
        <v>3</v>
      </c>
      <c r="ED502" s="2"/>
      <c r="EE502" s="2">
        <v>49994105</v>
      </c>
      <c r="EF502" s="2">
        <v>8</v>
      </c>
      <c r="EG502" s="2" t="s">
        <v>95</v>
      </c>
      <c r="EH502" s="2">
        <v>0</v>
      </c>
      <c r="EI502" s="2" t="s">
        <v>3</v>
      </c>
      <c r="EJ502" s="2">
        <v>1</v>
      </c>
      <c r="EK502" s="2">
        <v>500001</v>
      </c>
      <c r="EL502" s="2" t="s">
        <v>96</v>
      </c>
      <c r="EM502" s="2" t="s">
        <v>97</v>
      </c>
      <c r="EN502" s="2"/>
      <c r="EO502" s="2" t="s">
        <v>3</v>
      </c>
      <c r="EP502" s="2"/>
      <c r="EQ502" s="2">
        <v>131072</v>
      </c>
      <c r="ER502" s="2">
        <v>14731.49</v>
      </c>
      <c r="ES502" s="2">
        <v>14731.49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>
        <v>0</v>
      </c>
      <c r="FR502" s="2">
        <v>0</v>
      </c>
      <c r="FS502" s="2">
        <v>0</v>
      </c>
      <c r="FT502" s="2"/>
      <c r="FU502" s="2"/>
      <c r="FV502" s="2"/>
      <c r="FW502" s="2"/>
      <c r="FX502" s="2">
        <v>0</v>
      </c>
      <c r="FY502" s="2">
        <v>0</v>
      </c>
      <c r="FZ502" s="2"/>
      <c r="GA502" s="2" t="s">
        <v>3</v>
      </c>
      <c r="GB502" s="2"/>
      <c r="GC502" s="2"/>
      <c r="GD502" s="2">
        <v>1</v>
      </c>
      <c r="GE502" s="2"/>
      <c r="GF502" s="2">
        <v>-1853272031</v>
      </c>
      <c r="GG502" s="2">
        <v>2</v>
      </c>
      <c r="GH502" s="2">
        <v>1</v>
      </c>
      <c r="GI502" s="2">
        <v>-2</v>
      </c>
      <c r="GJ502" s="2">
        <v>0</v>
      </c>
      <c r="GK502" s="2">
        <v>0</v>
      </c>
      <c r="GL502" s="2">
        <f t="shared" si="533"/>
        <v>0</v>
      </c>
      <c r="GM502" s="2">
        <f>ROUND(O502+X502+Y502,2)+GX502</f>
        <v>527.39</v>
      </c>
      <c r="GN502" s="2">
        <f t="shared" si="534"/>
        <v>527.39</v>
      </c>
      <c r="GO502" s="2">
        <f t="shared" si="535"/>
        <v>0</v>
      </c>
      <c r="GP502" s="2">
        <f t="shared" si="536"/>
        <v>0</v>
      </c>
      <c r="GQ502" s="2"/>
      <c r="GR502" s="2">
        <v>0</v>
      </c>
      <c r="GS502" s="2">
        <v>3</v>
      </c>
      <c r="GT502" s="2">
        <v>0</v>
      </c>
      <c r="GU502" s="2" t="s">
        <v>3</v>
      </c>
      <c r="GV502" s="2">
        <f t="shared" si="537"/>
        <v>0</v>
      </c>
      <c r="GW502" s="2">
        <v>1</v>
      </c>
      <c r="GX502" s="2">
        <f t="shared" si="538"/>
        <v>0</v>
      </c>
      <c r="GY502" s="2"/>
      <c r="GZ502" s="2"/>
      <c r="HA502" s="2">
        <v>0</v>
      </c>
      <c r="HB502" s="2">
        <v>0</v>
      </c>
      <c r="HC502" s="2">
        <f t="shared" si="539"/>
        <v>0</v>
      </c>
      <c r="HD502" s="2"/>
      <c r="HE502" s="2" t="s">
        <v>3</v>
      </c>
      <c r="HF502" s="2" t="s">
        <v>3</v>
      </c>
      <c r="HG502" s="2"/>
      <c r="HH502" s="2"/>
      <c r="HI502" s="2"/>
      <c r="HJ502" s="2"/>
      <c r="HK502" s="2"/>
      <c r="HL502" s="2"/>
      <c r="HM502" s="2" t="s">
        <v>3</v>
      </c>
      <c r="HN502" s="2" t="s">
        <v>3</v>
      </c>
      <c r="HO502" s="2" t="s">
        <v>3</v>
      </c>
      <c r="HP502" s="2" t="s">
        <v>3</v>
      </c>
      <c r="HQ502" s="2" t="s">
        <v>3</v>
      </c>
      <c r="HR502" s="2"/>
      <c r="HS502" s="2">
        <v>0</v>
      </c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>
        <v>0</v>
      </c>
      <c r="IL502" s="2"/>
      <c r="IM502" s="2"/>
      <c r="IN502" s="2"/>
      <c r="IO502" s="2"/>
      <c r="IP502" s="2"/>
      <c r="IQ502" s="2"/>
      <c r="IR502" s="2"/>
      <c r="IS502" s="2"/>
      <c r="IT502" s="2"/>
      <c r="IU502" s="2"/>
    </row>
    <row r="503" spans="1:255" x14ac:dyDescent="0.2">
      <c r="A503">
        <v>17</v>
      </c>
      <c r="B503">
        <v>1</v>
      </c>
      <c r="E503" t="s">
        <v>611</v>
      </c>
      <c r="F503" t="s">
        <v>509</v>
      </c>
      <c r="G503" t="s">
        <v>510</v>
      </c>
      <c r="H503" t="s">
        <v>380</v>
      </c>
      <c r="I503">
        <f>ROUND(ROUND((20+6+6)*1.12/1000,4),7)</f>
        <v>3.5799999999999998E-2</v>
      </c>
      <c r="J503">
        <v>0</v>
      </c>
      <c r="K503">
        <f>ROUND(ROUND((20+6+6)*1.12/1000,4),7)</f>
        <v>3.5799999999999998E-2</v>
      </c>
      <c r="O503">
        <f t="shared" si="513"/>
        <v>5421.54</v>
      </c>
      <c r="P503">
        <f>ROUND(CQ503*I503,2)</f>
        <v>5421.54</v>
      </c>
      <c r="Q503">
        <f t="shared" si="514"/>
        <v>0</v>
      </c>
      <c r="R503">
        <f t="shared" si="515"/>
        <v>0</v>
      </c>
      <c r="S503">
        <f t="shared" si="516"/>
        <v>0</v>
      </c>
      <c r="T503">
        <f t="shared" si="517"/>
        <v>0</v>
      </c>
      <c r="U503">
        <f t="shared" si="518"/>
        <v>0</v>
      </c>
      <c r="V503">
        <f t="shared" si="519"/>
        <v>0</v>
      </c>
      <c r="W503">
        <f t="shared" si="520"/>
        <v>1.37</v>
      </c>
      <c r="X503">
        <f t="shared" si="521"/>
        <v>0</v>
      </c>
      <c r="Y503">
        <f t="shared" si="522"/>
        <v>0</v>
      </c>
      <c r="AA503">
        <v>64966525</v>
      </c>
      <c r="AB503">
        <f t="shared" si="523"/>
        <v>14731.49</v>
      </c>
      <c r="AC503">
        <f>ROUND((ES503),2)</f>
        <v>14731.49</v>
      </c>
      <c r="AD503">
        <f>ROUND((((ET503)-(EU503))+AE503),2)</f>
        <v>0</v>
      </c>
      <c r="AE503">
        <f t="shared" si="553"/>
        <v>0</v>
      </c>
      <c r="AF503">
        <f t="shared" si="553"/>
        <v>0</v>
      </c>
      <c r="AG503">
        <f t="shared" si="524"/>
        <v>0</v>
      </c>
      <c r="AH503">
        <f t="shared" si="554"/>
        <v>0</v>
      </c>
      <c r="AI503">
        <f t="shared" si="554"/>
        <v>0</v>
      </c>
      <c r="AJ503">
        <f t="shared" si="525"/>
        <v>38.270000000000003</v>
      </c>
      <c r="AK503">
        <v>14731.49</v>
      </c>
      <c r="AL503">
        <v>14731.49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38.270000000000003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10.28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511</v>
      </c>
      <c r="BM503">
        <v>500001</v>
      </c>
      <c r="BN503">
        <v>0</v>
      </c>
      <c r="BO503" t="s">
        <v>509</v>
      </c>
      <c r="BP503">
        <v>1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526"/>
        <v>5421.54</v>
      </c>
      <c r="CQ503">
        <f>AC503*BC503</f>
        <v>151439.71719999998</v>
      </c>
      <c r="CR503">
        <f>(((ET503)*BB503-(EU503)*BS503)+AE503*BS503)</f>
        <v>0</v>
      </c>
      <c r="CS503">
        <f t="shared" si="527"/>
        <v>0</v>
      </c>
      <c r="CT503">
        <f t="shared" si="528"/>
        <v>0</v>
      </c>
      <c r="CU503">
        <f t="shared" si="529"/>
        <v>0</v>
      </c>
      <c r="CV503">
        <f t="shared" si="530"/>
        <v>0</v>
      </c>
      <c r="CW503">
        <f t="shared" si="531"/>
        <v>0</v>
      </c>
      <c r="CX503">
        <f t="shared" si="532"/>
        <v>38.270000000000003</v>
      </c>
      <c r="CY503">
        <f>0</f>
        <v>0</v>
      </c>
      <c r="CZ503">
        <f>0</f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1009</v>
      </c>
      <c r="DV503" t="s">
        <v>380</v>
      </c>
      <c r="DW503" t="s">
        <v>380</v>
      </c>
      <c r="DX503">
        <v>1000</v>
      </c>
      <c r="DZ503" t="s">
        <v>3</v>
      </c>
      <c r="EA503" t="s">
        <v>3</v>
      </c>
      <c r="EB503" t="s">
        <v>3</v>
      </c>
      <c r="EC503" t="s">
        <v>3</v>
      </c>
      <c r="EE503">
        <v>49994105</v>
      </c>
      <c r="EF503">
        <v>8</v>
      </c>
      <c r="EG503" t="s">
        <v>95</v>
      </c>
      <c r="EH503">
        <v>0</v>
      </c>
      <c r="EI503" t="s">
        <v>3</v>
      </c>
      <c r="EJ503">
        <v>1</v>
      </c>
      <c r="EK503">
        <v>500001</v>
      </c>
      <c r="EL503" t="s">
        <v>96</v>
      </c>
      <c r="EM503" t="s">
        <v>97</v>
      </c>
      <c r="EO503" t="s">
        <v>3</v>
      </c>
      <c r="EQ503">
        <v>131072</v>
      </c>
      <c r="ER503">
        <v>14731.49</v>
      </c>
      <c r="ES503">
        <v>14731.49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v>0</v>
      </c>
      <c r="FS503">
        <v>0</v>
      </c>
      <c r="FX503">
        <v>0</v>
      </c>
      <c r="FY503">
        <v>0</v>
      </c>
      <c r="GA503" t="s">
        <v>3</v>
      </c>
      <c r="GD503">
        <v>0</v>
      </c>
      <c r="GF503">
        <v>-1853272031</v>
      </c>
      <c r="GG503">
        <v>2</v>
      </c>
      <c r="GH503">
        <v>1</v>
      </c>
      <c r="GI503">
        <v>2</v>
      </c>
      <c r="GJ503">
        <v>0</v>
      </c>
      <c r="GK503">
        <f>ROUND(R503*(S12)/100,2)</f>
        <v>0</v>
      </c>
      <c r="GL503">
        <f t="shared" si="533"/>
        <v>0</v>
      </c>
      <c r="GM503">
        <f>ROUND(O503+X503+Y503+GK503,2)+GX503</f>
        <v>5421.54</v>
      </c>
      <c r="GN503">
        <f t="shared" si="534"/>
        <v>5421.54</v>
      </c>
      <c r="GO503">
        <f t="shared" si="535"/>
        <v>0</v>
      </c>
      <c r="GP503">
        <f t="shared" si="536"/>
        <v>0</v>
      </c>
      <c r="GR503">
        <v>0</v>
      </c>
      <c r="GS503">
        <v>3</v>
      </c>
      <c r="GT503">
        <v>0</v>
      </c>
      <c r="GU503" t="s">
        <v>3</v>
      </c>
      <c r="GV503">
        <f t="shared" si="537"/>
        <v>0</v>
      </c>
      <c r="GW503">
        <v>1</v>
      </c>
      <c r="GX503">
        <f t="shared" si="538"/>
        <v>0</v>
      </c>
      <c r="HA503">
        <v>0</v>
      </c>
      <c r="HB503">
        <v>0</v>
      </c>
      <c r="HC503">
        <f t="shared" si="539"/>
        <v>0</v>
      </c>
      <c r="HE503" t="s">
        <v>3</v>
      </c>
      <c r="HF503" t="s">
        <v>3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HS503">
        <v>0</v>
      </c>
      <c r="IK503">
        <v>0</v>
      </c>
    </row>
    <row r="504" spans="1:255" x14ac:dyDescent="0.2">
      <c r="A504" s="2">
        <v>17</v>
      </c>
      <c r="B504" s="2">
        <v>1</v>
      </c>
      <c r="C504" s="2"/>
      <c r="D504" s="2"/>
      <c r="E504" s="2" t="s">
        <v>612</v>
      </c>
      <c r="F504" s="2" t="s">
        <v>613</v>
      </c>
      <c r="G504" s="2" t="s">
        <v>614</v>
      </c>
      <c r="H504" s="2" t="s">
        <v>51</v>
      </c>
      <c r="I504" s="2">
        <v>6</v>
      </c>
      <c r="J504" s="2">
        <v>0</v>
      </c>
      <c r="K504" s="2">
        <v>6</v>
      </c>
      <c r="L504" s="2"/>
      <c r="M504" s="2"/>
      <c r="N504" s="2"/>
      <c r="O504" s="2">
        <f t="shared" si="513"/>
        <v>21600</v>
      </c>
      <c r="P504" s="2">
        <f>ROUND(ROUND(CQ504*I504,2)/BC504,2)</f>
        <v>21600</v>
      </c>
      <c r="Q504" s="2">
        <f t="shared" si="514"/>
        <v>0</v>
      </c>
      <c r="R504" s="2">
        <f t="shared" si="515"/>
        <v>0</v>
      </c>
      <c r="S504" s="2">
        <f t="shared" si="516"/>
        <v>0</v>
      </c>
      <c r="T504" s="2">
        <f t="shared" si="517"/>
        <v>0</v>
      </c>
      <c r="U504" s="2">
        <f t="shared" si="518"/>
        <v>0</v>
      </c>
      <c r="V504" s="2">
        <f t="shared" si="519"/>
        <v>0</v>
      </c>
      <c r="W504" s="2">
        <f t="shared" si="520"/>
        <v>0</v>
      </c>
      <c r="X504" s="2">
        <f t="shared" si="521"/>
        <v>0</v>
      </c>
      <c r="Y504" s="2">
        <f t="shared" si="522"/>
        <v>0</v>
      </c>
      <c r="Z504" s="2"/>
      <c r="AA504" s="2">
        <v>64966527</v>
      </c>
      <c r="AB504" s="2">
        <f t="shared" si="523"/>
        <v>3600</v>
      </c>
      <c r="AC504" s="2">
        <f>ROUND((ES504),2)</f>
        <v>3600</v>
      </c>
      <c r="AD504" s="2">
        <f>ROUND((((ET504)-(EU504))+AE504),2)</f>
        <v>0</v>
      </c>
      <c r="AE504" s="2">
        <f t="shared" si="553"/>
        <v>0</v>
      </c>
      <c r="AF504" s="2">
        <f t="shared" si="553"/>
        <v>0</v>
      </c>
      <c r="AG504" s="2">
        <f t="shared" si="524"/>
        <v>0</v>
      </c>
      <c r="AH504" s="2">
        <f t="shared" si="554"/>
        <v>0</v>
      </c>
      <c r="AI504" s="2">
        <f t="shared" si="554"/>
        <v>0</v>
      </c>
      <c r="AJ504" s="2">
        <f t="shared" si="525"/>
        <v>0</v>
      </c>
      <c r="AK504" s="2">
        <v>3600</v>
      </c>
      <c r="AL504" s="2">
        <v>3600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78</v>
      </c>
      <c r="AU504" s="2">
        <v>57</v>
      </c>
      <c r="AV504" s="2">
        <v>1</v>
      </c>
      <c r="AW504" s="2">
        <v>1</v>
      </c>
      <c r="AX504" s="2"/>
      <c r="AY504" s="2"/>
      <c r="AZ504" s="2">
        <v>1</v>
      </c>
      <c r="BA504" s="2">
        <v>1</v>
      </c>
      <c r="BB504" s="2">
        <v>1</v>
      </c>
      <c r="BC504" s="2">
        <v>1</v>
      </c>
      <c r="BD504" s="2" t="s">
        <v>3</v>
      </c>
      <c r="BE504" s="2" t="s">
        <v>3</v>
      </c>
      <c r="BF504" s="2" t="s">
        <v>3</v>
      </c>
      <c r="BG504" s="2" t="s">
        <v>3</v>
      </c>
      <c r="BH504" s="2">
        <v>3</v>
      </c>
      <c r="BI504" s="2">
        <v>2</v>
      </c>
      <c r="BJ504" s="2" t="s">
        <v>3</v>
      </c>
      <c r="BK504" s="2"/>
      <c r="BL504" s="2"/>
      <c r="BM504" s="2">
        <v>400002</v>
      </c>
      <c r="BN504" s="2">
        <v>0</v>
      </c>
      <c r="BO504" s="2" t="s">
        <v>3</v>
      </c>
      <c r="BP504" s="2">
        <v>0</v>
      </c>
      <c r="BQ504" s="2">
        <v>7</v>
      </c>
      <c r="BR504" s="2">
        <v>0</v>
      </c>
      <c r="BS504" s="2">
        <v>1</v>
      </c>
      <c r="BT504" s="2">
        <v>1</v>
      </c>
      <c r="BU504" s="2">
        <v>1</v>
      </c>
      <c r="BV504" s="2">
        <v>1</v>
      </c>
      <c r="BW504" s="2">
        <v>1</v>
      </c>
      <c r="BX504" s="2">
        <v>1</v>
      </c>
      <c r="BY504" s="2" t="s">
        <v>3</v>
      </c>
      <c r="BZ504" s="2">
        <v>78</v>
      </c>
      <c r="CA504" s="2">
        <v>57</v>
      </c>
      <c r="CB504" s="2" t="s">
        <v>3</v>
      </c>
      <c r="CC504" s="2"/>
      <c r="CD504" s="2"/>
      <c r="CE504" s="2">
        <v>0</v>
      </c>
      <c r="CF504" s="2">
        <v>0</v>
      </c>
      <c r="CG504" s="2">
        <v>0</v>
      </c>
      <c r="CH504" s="2"/>
      <c r="CI504" s="2"/>
      <c r="CJ504" s="2"/>
      <c r="CK504" s="2"/>
      <c r="CL504" s="2"/>
      <c r="CM504" s="2">
        <v>0</v>
      </c>
      <c r="CN504" s="2" t="s">
        <v>3</v>
      </c>
      <c r="CO504" s="2">
        <v>0</v>
      </c>
      <c r="CP504" s="2">
        <f t="shared" si="526"/>
        <v>21600</v>
      </c>
      <c r="CQ504" s="2">
        <f>AC504</f>
        <v>3600</v>
      </c>
      <c r="CR504" s="2">
        <f>(((ET504)-(EU504)*BS504)+AE504*BS504)</f>
        <v>0</v>
      </c>
      <c r="CS504" s="2">
        <f t="shared" si="527"/>
        <v>0</v>
      </c>
      <c r="CT504" s="2">
        <f t="shared" si="528"/>
        <v>0</v>
      </c>
      <c r="CU504" s="2">
        <f t="shared" si="529"/>
        <v>0</v>
      </c>
      <c r="CV504" s="2">
        <f t="shared" si="530"/>
        <v>0</v>
      </c>
      <c r="CW504" s="2">
        <f t="shared" si="531"/>
        <v>0</v>
      </c>
      <c r="CX504" s="2">
        <f t="shared" si="532"/>
        <v>0</v>
      </c>
      <c r="CY504" s="2">
        <f>(((S504+R504)*AT504)/100)</f>
        <v>0</v>
      </c>
      <c r="CZ504" s="2">
        <f>(((S504+R504)*AU504)/100)</f>
        <v>0</v>
      </c>
      <c r="DA504" s="2"/>
      <c r="DB504" s="2"/>
      <c r="DC504" s="2" t="s">
        <v>3</v>
      </c>
      <c r="DD504" s="2" t="s">
        <v>3</v>
      </c>
      <c r="DE504" s="2" t="s">
        <v>3</v>
      </c>
      <c r="DF504" s="2" t="s">
        <v>3</v>
      </c>
      <c r="DG504" s="2" t="s">
        <v>3</v>
      </c>
      <c r="DH504" s="2" t="s">
        <v>3</v>
      </c>
      <c r="DI504" s="2" t="s">
        <v>3</v>
      </c>
      <c r="DJ504" s="2" t="s">
        <v>3</v>
      </c>
      <c r="DK504" s="2" t="s">
        <v>3</v>
      </c>
      <c r="DL504" s="2" t="s">
        <v>3</v>
      </c>
      <c r="DM504" s="2" t="s">
        <v>3</v>
      </c>
      <c r="DN504" s="2">
        <v>0</v>
      </c>
      <c r="DO504" s="2">
        <v>0</v>
      </c>
      <c r="DP504" s="2">
        <v>1</v>
      </c>
      <c r="DQ504" s="2">
        <v>1</v>
      </c>
      <c r="DR504" s="2"/>
      <c r="DS504" s="2"/>
      <c r="DT504" s="2"/>
      <c r="DU504" s="2">
        <v>1010</v>
      </c>
      <c r="DV504" s="2" t="s">
        <v>51</v>
      </c>
      <c r="DW504" s="2" t="s">
        <v>51</v>
      </c>
      <c r="DX504" s="2">
        <v>1</v>
      </c>
      <c r="DY504" s="2"/>
      <c r="DZ504" s="2" t="s">
        <v>3</v>
      </c>
      <c r="EA504" s="2" t="s">
        <v>3</v>
      </c>
      <c r="EB504" s="2" t="s">
        <v>3</v>
      </c>
      <c r="EC504" s="2" t="s">
        <v>3</v>
      </c>
      <c r="ED504" s="2"/>
      <c r="EE504" s="2">
        <v>49994505</v>
      </c>
      <c r="EF504" s="2">
        <v>7</v>
      </c>
      <c r="EG504" s="2" t="s">
        <v>42</v>
      </c>
      <c r="EH504" s="2">
        <v>109</v>
      </c>
      <c r="EI504" s="2" t="s">
        <v>43</v>
      </c>
      <c r="EJ504" s="2">
        <v>1</v>
      </c>
      <c r="EK504" s="2">
        <v>400002</v>
      </c>
      <c r="EL504" s="2" t="s">
        <v>43</v>
      </c>
      <c r="EM504" s="2" t="s">
        <v>44</v>
      </c>
      <c r="EN504" s="2"/>
      <c r="EO504" s="2" t="s">
        <v>3</v>
      </c>
      <c r="EP504" s="2"/>
      <c r="EQ504" s="2">
        <v>1703936</v>
      </c>
      <c r="ER504" s="2">
        <v>319.75</v>
      </c>
      <c r="ES504" s="2">
        <v>3600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>
        <v>5</v>
      </c>
      <c r="FA504" s="2"/>
      <c r="FB504" s="2"/>
      <c r="FC504" s="2">
        <v>0</v>
      </c>
      <c r="FD504" s="2">
        <v>18</v>
      </c>
      <c r="FE504" s="2"/>
      <c r="FF504" s="2">
        <v>3600</v>
      </c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>
        <v>0</v>
      </c>
      <c r="FR504" s="2">
        <v>0</v>
      </c>
      <c r="FS504" s="2">
        <v>0</v>
      </c>
      <c r="FT504" s="2"/>
      <c r="FU504" s="2"/>
      <c r="FV504" s="2"/>
      <c r="FW504" s="2"/>
      <c r="FX504" s="2">
        <v>78</v>
      </c>
      <c r="FY504" s="2">
        <v>57</v>
      </c>
      <c r="FZ504" s="2"/>
      <c r="GA504" s="2" t="s">
        <v>3</v>
      </c>
      <c r="GB504" s="2"/>
      <c r="GC504" s="2"/>
      <c r="GD504" s="2">
        <v>1</v>
      </c>
      <c r="GE504" s="2"/>
      <c r="GF504" s="2">
        <v>-907038522</v>
      </c>
      <c r="GG504" s="2">
        <v>2</v>
      </c>
      <c r="GH504" s="2">
        <v>3</v>
      </c>
      <c r="GI504" s="2">
        <v>-2</v>
      </c>
      <c r="GJ504" s="2">
        <v>0</v>
      </c>
      <c r="GK504" s="2">
        <v>0</v>
      </c>
      <c r="GL504" s="2">
        <f t="shared" si="533"/>
        <v>0</v>
      </c>
      <c r="GM504" s="2">
        <f>ROUND(O504+X504+Y504,2)+GX504</f>
        <v>21600</v>
      </c>
      <c r="GN504" s="2">
        <f t="shared" si="534"/>
        <v>0</v>
      </c>
      <c r="GO504" s="2">
        <f t="shared" si="535"/>
        <v>21600</v>
      </c>
      <c r="GP504" s="2">
        <f t="shared" si="536"/>
        <v>0</v>
      </c>
      <c r="GQ504" s="2"/>
      <c r="GR504" s="2">
        <v>1</v>
      </c>
      <c r="GS504" s="2">
        <v>1</v>
      </c>
      <c r="GT504" s="2">
        <v>0</v>
      </c>
      <c r="GU504" s="2" t="s">
        <v>3</v>
      </c>
      <c r="GV504" s="2">
        <f t="shared" si="537"/>
        <v>0</v>
      </c>
      <c r="GW504" s="2">
        <v>1</v>
      </c>
      <c r="GX504" s="2">
        <f t="shared" si="538"/>
        <v>0</v>
      </c>
      <c r="GY504" s="2"/>
      <c r="GZ504" s="2"/>
      <c r="HA504" s="2">
        <v>0</v>
      </c>
      <c r="HB504" s="2">
        <v>0</v>
      </c>
      <c r="HC504" s="2">
        <f t="shared" si="539"/>
        <v>0</v>
      </c>
      <c r="HD504" s="2"/>
      <c r="HE504" s="2" t="s">
        <v>3</v>
      </c>
      <c r="HF504" s="2" t="s">
        <v>3</v>
      </c>
      <c r="HG504" s="2">
        <f>ROUND(AC504*I504,2)</f>
        <v>21600</v>
      </c>
      <c r="HH504" s="2"/>
      <c r="HI504" s="2"/>
      <c r="HJ504" s="2"/>
      <c r="HK504" s="2"/>
      <c r="HL504" s="2"/>
      <c r="HM504" s="2" t="s">
        <v>3</v>
      </c>
      <c r="HN504" s="2" t="s">
        <v>45</v>
      </c>
      <c r="HO504" s="2" t="s">
        <v>46</v>
      </c>
      <c r="HP504" s="2" t="s">
        <v>43</v>
      </c>
      <c r="HQ504" s="2" t="s">
        <v>43</v>
      </c>
      <c r="HR504" s="2"/>
      <c r="HS504" s="2">
        <v>0</v>
      </c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>
        <v>0</v>
      </c>
      <c r="IL504" s="2"/>
      <c r="IM504" s="2"/>
      <c r="IN504" s="2"/>
      <c r="IO504" s="2"/>
      <c r="IP504" s="2"/>
      <c r="IQ504" s="2"/>
      <c r="IR504" s="2"/>
      <c r="IS504" s="2"/>
      <c r="IT504" s="2"/>
      <c r="IU504" s="2"/>
    </row>
    <row r="505" spans="1:255" x14ac:dyDescent="0.2">
      <c r="A505">
        <v>17</v>
      </c>
      <c r="B505">
        <v>1</v>
      </c>
      <c r="E505" t="s">
        <v>612</v>
      </c>
      <c r="F505" t="s">
        <v>613</v>
      </c>
      <c r="G505" t="s">
        <v>614</v>
      </c>
      <c r="H505" t="s">
        <v>51</v>
      </c>
      <c r="I505">
        <v>6</v>
      </c>
      <c r="J505">
        <v>0</v>
      </c>
      <c r="K505">
        <v>6</v>
      </c>
      <c r="O505">
        <f t="shared" si="513"/>
        <v>22032</v>
      </c>
      <c r="P505">
        <f>ROUND(CQ505*I505,2)</f>
        <v>22032</v>
      </c>
      <c r="Q505">
        <f t="shared" si="514"/>
        <v>0</v>
      </c>
      <c r="R505">
        <f t="shared" si="515"/>
        <v>0</v>
      </c>
      <c r="S505">
        <f t="shared" si="516"/>
        <v>0</v>
      </c>
      <c r="T505">
        <f t="shared" si="517"/>
        <v>0</v>
      </c>
      <c r="U505">
        <f t="shared" si="518"/>
        <v>0</v>
      </c>
      <c r="V505">
        <f t="shared" si="519"/>
        <v>0</v>
      </c>
      <c r="W505">
        <f t="shared" si="520"/>
        <v>0</v>
      </c>
      <c r="X505">
        <f t="shared" si="521"/>
        <v>0</v>
      </c>
      <c r="Y505">
        <f t="shared" si="522"/>
        <v>0</v>
      </c>
      <c r="AA505">
        <v>64966525</v>
      </c>
      <c r="AB505">
        <f t="shared" si="523"/>
        <v>3672</v>
      </c>
      <c r="AC505">
        <f>ROUND((ES505),2)</f>
        <v>3672</v>
      </c>
      <c r="AD505">
        <f>ROUND((((ET505)-(EU505))+AE505),2)</f>
        <v>0</v>
      </c>
      <c r="AE505">
        <f t="shared" si="553"/>
        <v>0</v>
      </c>
      <c r="AF505">
        <f t="shared" si="553"/>
        <v>0</v>
      </c>
      <c r="AG505">
        <f t="shared" si="524"/>
        <v>0</v>
      </c>
      <c r="AH505">
        <f t="shared" si="554"/>
        <v>0</v>
      </c>
      <c r="AI505">
        <f t="shared" si="554"/>
        <v>0</v>
      </c>
      <c r="AJ505">
        <f t="shared" si="525"/>
        <v>0</v>
      </c>
      <c r="AK505">
        <v>3672</v>
      </c>
      <c r="AL505">
        <v>3672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78</v>
      </c>
      <c r="AU505">
        <v>57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9.66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2</v>
      </c>
      <c r="BJ505" t="s">
        <v>3</v>
      </c>
      <c r="BM505">
        <v>400002</v>
      </c>
      <c r="BN505">
        <v>0</v>
      </c>
      <c r="BO505" t="s">
        <v>3</v>
      </c>
      <c r="BP505">
        <v>0</v>
      </c>
      <c r="BQ505">
        <v>7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78</v>
      </c>
      <c r="CA505">
        <v>57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526"/>
        <v>22032</v>
      </c>
      <c r="CQ505">
        <f>AC505</f>
        <v>3672</v>
      </c>
      <c r="CR505">
        <f>(((ET505)-(EU505)*BS505)+AE505*BS505)</f>
        <v>0</v>
      </c>
      <c r="CS505">
        <f t="shared" si="527"/>
        <v>0</v>
      </c>
      <c r="CT505">
        <f t="shared" si="528"/>
        <v>0</v>
      </c>
      <c r="CU505">
        <f t="shared" si="529"/>
        <v>0</v>
      </c>
      <c r="CV505">
        <f t="shared" si="530"/>
        <v>0</v>
      </c>
      <c r="CW505">
        <f t="shared" si="531"/>
        <v>0</v>
      </c>
      <c r="CX505">
        <f t="shared" si="532"/>
        <v>0</v>
      </c>
      <c r="CY505">
        <f>(((S505+R505)*AT505)/100)</f>
        <v>0</v>
      </c>
      <c r="CZ505">
        <f>(((S505+R505)*AU505)/100)</f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1010</v>
      </c>
      <c r="DV505" t="s">
        <v>51</v>
      </c>
      <c r="DW505" t="s">
        <v>51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49994505</v>
      </c>
      <c r="EF505">
        <v>7</v>
      </c>
      <c r="EG505" t="s">
        <v>42</v>
      </c>
      <c r="EH505">
        <v>109</v>
      </c>
      <c r="EI505" t="s">
        <v>43</v>
      </c>
      <c r="EJ505">
        <v>1</v>
      </c>
      <c r="EK505">
        <v>400002</v>
      </c>
      <c r="EL505" t="s">
        <v>43</v>
      </c>
      <c r="EM505" t="s">
        <v>44</v>
      </c>
      <c r="EO505" t="s">
        <v>3</v>
      </c>
      <c r="EQ505">
        <v>1703936</v>
      </c>
      <c r="ER505">
        <v>3672</v>
      </c>
      <c r="ES505">
        <v>3672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5</v>
      </c>
      <c r="FC505">
        <v>0</v>
      </c>
      <c r="FD505">
        <v>18</v>
      </c>
      <c r="FF505">
        <v>3600</v>
      </c>
      <c r="FQ505">
        <v>0</v>
      </c>
      <c r="FR505">
        <v>0</v>
      </c>
      <c r="FS505">
        <v>0</v>
      </c>
      <c r="FX505">
        <v>78</v>
      </c>
      <c r="FY505">
        <v>57</v>
      </c>
      <c r="GA505" t="s">
        <v>615</v>
      </c>
      <c r="GD505">
        <v>0</v>
      </c>
      <c r="GF505">
        <v>-907038522</v>
      </c>
      <c r="GG505">
        <v>2</v>
      </c>
      <c r="GH505">
        <v>3</v>
      </c>
      <c r="GI505">
        <v>5</v>
      </c>
      <c r="GJ505">
        <v>0</v>
      </c>
      <c r="GK505">
        <f>ROUND(R505*(S12)/100,2)</f>
        <v>0</v>
      </c>
      <c r="GL505">
        <f t="shared" si="533"/>
        <v>0</v>
      </c>
      <c r="GM505">
        <f>ROUND(O505+X505+Y505+GK505,2)+GX505</f>
        <v>22032</v>
      </c>
      <c r="GN505">
        <f t="shared" si="534"/>
        <v>0</v>
      </c>
      <c r="GO505">
        <f t="shared" si="535"/>
        <v>22032</v>
      </c>
      <c r="GP505">
        <f t="shared" si="536"/>
        <v>0</v>
      </c>
      <c r="GR505">
        <v>1</v>
      </c>
      <c r="GS505">
        <v>1</v>
      </c>
      <c r="GT505">
        <v>0</v>
      </c>
      <c r="GU505" t="s">
        <v>3</v>
      </c>
      <c r="GV505">
        <f t="shared" si="537"/>
        <v>0</v>
      </c>
      <c r="GW505">
        <v>1</v>
      </c>
      <c r="GX505">
        <f t="shared" si="538"/>
        <v>0</v>
      </c>
      <c r="HA505">
        <v>0</v>
      </c>
      <c r="HB505">
        <v>0</v>
      </c>
      <c r="HC505">
        <f t="shared" si="539"/>
        <v>0</v>
      </c>
      <c r="HE505" t="s">
        <v>48</v>
      </c>
      <c r="HF505" t="s">
        <v>38</v>
      </c>
      <c r="HG505">
        <f>ROUND(AC505*I505,2)</f>
        <v>22032</v>
      </c>
      <c r="HM505" t="s">
        <v>3</v>
      </c>
      <c r="HN505" t="s">
        <v>45</v>
      </c>
      <c r="HO505" t="s">
        <v>46</v>
      </c>
      <c r="HP505" t="s">
        <v>43</v>
      </c>
      <c r="HQ505" t="s">
        <v>43</v>
      </c>
      <c r="HS505">
        <v>0</v>
      </c>
      <c r="IK505">
        <v>0</v>
      </c>
    </row>
    <row r="507" spans="1:255" x14ac:dyDescent="0.2">
      <c r="A507" s="3">
        <v>51</v>
      </c>
      <c r="B507" s="3">
        <f>B408</f>
        <v>1</v>
      </c>
      <c r="C507" s="3">
        <f>A408</f>
        <v>4</v>
      </c>
      <c r="D507" s="3">
        <f>ROW(A408)</f>
        <v>408</v>
      </c>
      <c r="E507" s="3"/>
      <c r="F507" s="3" t="str">
        <f>IF(F408&lt;&gt;"",F408,"")</f>
        <v>Новый раздел</v>
      </c>
      <c r="G507" s="3" t="str">
        <f>IF(G408&lt;&gt;"",G408,"")</f>
        <v>Колодец транспозиции. Электромонтажные работы</v>
      </c>
      <c r="H507" s="3">
        <v>0</v>
      </c>
      <c r="I507" s="3"/>
      <c r="J507" s="3"/>
      <c r="K507" s="3"/>
      <c r="L507" s="3"/>
      <c r="M507" s="3"/>
      <c r="N507" s="3"/>
      <c r="O507" s="3">
        <f t="shared" ref="O507:T507" si="555">ROUND(AB507,2)</f>
        <v>5840891.2000000002</v>
      </c>
      <c r="P507" s="3">
        <f t="shared" si="555"/>
        <v>5839745.6600000001</v>
      </c>
      <c r="Q507" s="3">
        <f t="shared" si="555"/>
        <v>186.55</v>
      </c>
      <c r="R507" s="3">
        <f t="shared" si="555"/>
        <v>11.79</v>
      </c>
      <c r="S507" s="3">
        <f t="shared" si="555"/>
        <v>958.99</v>
      </c>
      <c r="T507" s="3">
        <f t="shared" si="555"/>
        <v>0</v>
      </c>
      <c r="U507" s="3">
        <f>AH507</f>
        <v>102.97390990000001</v>
      </c>
      <c r="V507" s="3">
        <f>AI507</f>
        <v>0.90321839999999987</v>
      </c>
      <c r="W507" s="3">
        <f>ROUND(AJ507,2)</f>
        <v>14.87</v>
      </c>
      <c r="X507" s="3">
        <f>ROUND(AK507,2)</f>
        <v>943.7</v>
      </c>
      <c r="Y507" s="3">
        <f>ROUND(AL507,2)</f>
        <v>510.17</v>
      </c>
      <c r="Z507" s="3"/>
      <c r="AA507" s="3"/>
      <c r="AB507" s="3">
        <f>ROUND(SUMIF(AA412:AA505,"=64966527",O412:O505),2)</f>
        <v>5840891.2000000002</v>
      </c>
      <c r="AC507" s="3">
        <f>ROUND(SUMIF(AA412:AA505,"=64966527",P412:P505),2)</f>
        <v>5839745.6600000001</v>
      </c>
      <c r="AD507" s="3">
        <f>ROUND(SUMIF(AA412:AA505,"=64966527",Q412:Q505),2)</f>
        <v>186.55</v>
      </c>
      <c r="AE507" s="3">
        <f>ROUND(SUMIF(AA412:AA505,"=64966527",R412:R505),2)</f>
        <v>11.79</v>
      </c>
      <c r="AF507" s="3">
        <f>ROUND(SUMIF(AA412:AA505,"=64966527",S412:S505),2)</f>
        <v>958.99</v>
      </c>
      <c r="AG507" s="3">
        <f>ROUND(SUMIF(AA412:AA505,"=64966527",T412:T505),2)</f>
        <v>0</v>
      </c>
      <c r="AH507" s="3">
        <f>SUMIF(AA412:AA505,"=64966527",U412:U505)</f>
        <v>102.97390990000001</v>
      </c>
      <c r="AI507" s="3">
        <f>SUMIF(AA412:AA505,"=64966527",V412:V505)</f>
        <v>0.90321839999999987</v>
      </c>
      <c r="AJ507" s="3">
        <f>ROUND(SUMIF(AA412:AA505,"=64966527",W412:W505),2)</f>
        <v>14.87</v>
      </c>
      <c r="AK507" s="3">
        <f>ROUND(SUMIF(AA412:AA505,"=64966527",X412:X505),2)</f>
        <v>943.7</v>
      </c>
      <c r="AL507" s="3">
        <f>ROUND(SUMIF(AA412:AA505,"=64966527",Y412:Y505),2)</f>
        <v>510.17</v>
      </c>
      <c r="AM507" s="3"/>
      <c r="AN507" s="3"/>
      <c r="AO507" s="3">
        <f t="shared" ref="AO507:BD507" si="556">ROUND(BX507,2)</f>
        <v>0</v>
      </c>
      <c r="AP507" s="3">
        <f t="shared" si="556"/>
        <v>0</v>
      </c>
      <c r="AQ507" s="3">
        <f t="shared" si="556"/>
        <v>0</v>
      </c>
      <c r="AR507" s="3">
        <f t="shared" si="556"/>
        <v>5842345.0700000003</v>
      </c>
      <c r="AS507" s="3">
        <f t="shared" si="556"/>
        <v>6199.34</v>
      </c>
      <c r="AT507" s="3">
        <f t="shared" si="556"/>
        <v>5836145.7300000004</v>
      </c>
      <c r="AU507" s="3">
        <f t="shared" si="556"/>
        <v>0</v>
      </c>
      <c r="AV507" s="3">
        <f t="shared" si="556"/>
        <v>5839745.6600000001</v>
      </c>
      <c r="AW507" s="3">
        <f t="shared" si="556"/>
        <v>5839745.6600000001</v>
      </c>
      <c r="AX507" s="3">
        <f t="shared" si="556"/>
        <v>0</v>
      </c>
      <c r="AY507" s="3">
        <f t="shared" si="556"/>
        <v>5839745.6600000001</v>
      </c>
      <c r="AZ507" s="3">
        <f t="shared" si="556"/>
        <v>0</v>
      </c>
      <c r="BA507" s="3">
        <f t="shared" si="556"/>
        <v>0</v>
      </c>
      <c r="BB507" s="3">
        <f t="shared" si="556"/>
        <v>0</v>
      </c>
      <c r="BC507" s="3">
        <f t="shared" si="556"/>
        <v>0</v>
      </c>
      <c r="BD507" s="3">
        <f t="shared" si="556"/>
        <v>0</v>
      </c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>
        <f>ROUND(SUMIF(AA412:AA505,"=64966527",FQ412:FQ505),2)</f>
        <v>0</v>
      </c>
      <c r="BY507" s="3">
        <f>ROUND(SUMIF(AA412:AA505,"=64966527",FR412:FR505),2)</f>
        <v>0</v>
      </c>
      <c r="BZ507" s="3">
        <f>ROUND(SUMIF(AA412:AA505,"=64966527",GL412:GL505),2)</f>
        <v>0</v>
      </c>
      <c r="CA507" s="3">
        <f>ROUND(SUMIF(AA412:AA505,"=64966527",GM412:GM505),2)</f>
        <v>5842345.0700000003</v>
      </c>
      <c r="CB507" s="3">
        <f>ROUND(SUMIF(AA412:AA505,"=64966527",GN412:GN505),2)</f>
        <v>6199.34</v>
      </c>
      <c r="CC507" s="3">
        <f>ROUND(SUMIF(AA412:AA505,"=64966527",GO412:GO505),2)</f>
        <v>5836145.7300000004</v>
      </c>
      <c r="CD507" s="3">
        <f>ROUND(SUMIF(AA412:AA505,"=64966527",GP412:GP505),2)</f>
        <v>0</v>
      </c>
      <c r="CE507" s="3">
        <f>AC507-BX507</f>
        <v>5839745.6600000001</v>
      </c>
      <c r="CF507" s="3">
        <f>AC507-BY507</f>
        <v>5839745.6600000001</v>
      </c>
      <c r="CG507" s="3">
        <f>BX507-BZ507</f>
        <v>0</v>
      </c>
      <c r="CH507" s="3">
        <f>AC507-BX507-BY507+BZ507</f>
        <v>5839745.6600000001</v>
      </c>
      <c r="CI507" s="3">
        <f>BY507-BZ507</f>
        <v>0</v>
      </c>
      <c r="CJ507" s="3">
        <f>ROUND(SUMIF(AA412:AA505,"=64966527",GX412:GX505),2)</f>
        <v>0</v>
      </c>
      <c r="CK507" s="3">
        <f>ROUND(SUMIF(AA412:AA505,"=64966527",GY412:GY505),2)</f>
        <v>0</v>
      </c>
      <c r="CL507" s="3">
        <f>ROUND(SUMIF(AA412:AA505,"=64966527",GZ412:GZ505),2)</f>
        <v>0</v>
      </c>
      <c r="CM507" s="3">
        <f>ROUND(SUMIF(AA412:AA505,"=64966527",HD412:HD505),2)</f>
        <v>0</v>
      </c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4">
        <f t="shared" ref="DG507:DL507" si="557">ROUND(DT507,2)</f>
        <v>6076721.4500000002</v>
      </c>
      <c r="DH507" s="4">
        <f t="shared" si="557"/>
        <v>6025676.4800000004</v>
      </c>
      <c r="DI507" s="4">
        <f t="shared" si="557"/>
        <v>2203.62</v>
      </c>
      <c r="DJ507" s="4">
        <f t="shared" si="557"/>
        <v>600.84</v>
      </c>
      <c r="DK507" s="4">
        <f t="shared" si="557"/>
        <v>48841.35</v>
      </c>
      <c r="DL507" s="4">
        <f t="shared" si="557"/>
        <v>0</v>
      </c>
      <c r="DM507" s="4">
        <f>DZ507</f>
        <v>102.97390990000001</v>
      </c>
      <c r="DN507" s="4">
        <f>EA507</f>
        <v>0.90321839999999987</v>
      </c>
      <c r="DO507" s="4">
        <f>ROUND(EB507,2)</f>
        <v>14.87</v>
      </c>
      <c r="DP507" s="4">
        <f>ROUND(EC507,2)</f>
        <v>48063.09</v>
      </c>
      <c r="DQ507" s="4">
        <f>ROUND(ED507,2)</f>
        <v>25983.26</v>
      </c>
      <c r="DR507" s="4"/>
      <c r="DS507" s="4"/>
      <c r="DT507" s="4">
        <f>ROUND(SUMIF(AA412:AA505,"=64966525",O412:O505),2)</f>
        <v>6076721.4500000002</v>
      </c>
      <c r="DU507" s="4">
        <f>ROUND(SUMIF(AA412:AA505,"=64966525",P412:P505),2)</f>
        <v>6025676.4800000004</v>
      </c>
      <c r="DV507" s="4">
        <f>ROUND(SUMIF(AA412:AA505,"=64966525",Q412:Q505),2)</f>
        <v>2203.62</v>
      </c>
      <c r="DW507" s="4">
        <f>ROUND(SUMIF(AA412:AA505,"=64966525",R412:R505),2)</f>
        <v>600.84</v>
      </c>
      <c r="DX507" s="4">
        <f>ROUND(SUMIF(AA412:AA505,"=64966525",S412:S505),2)</f>
        <v>48841.35</v>
      </c>
      <c r="DY507" s="4">
        <f>ROUND(SUMIF(AA412:AA505,"=64966525",T412:T505),2)</f>
        <v>0</v>
      </c>
      <c r="DZ507" s="4">
        <f>SUMIF(AA412:AA505,"=64966525",U412:U505)</f>
        <v>102.97390990000001</v>
      </c>
      <c r="EA507" s="4">
        <f>SUMIF(AA412:AA505,"=64966525",V412:V505)</f>
        <v>0.90321839999999987</v>
      </c>
      <c r="EB507" s="4">
        <f>ROUND(SUMIF(AA412:AA505,"=64966525",W412:W505),2)</f>
        <v>14.87</v>
      </c>
      <c r="EC507" s="4">
        <f>ROUND(SUMIF(AA412:AA505,"=64966525",X412:X505),2)</f>
        <v>48063.09</v>
      </c>
      <c r="ED507" s="4">
        <f>ROUND(SUMIF(AA412:AA505,"=64966525",Y412:Y505),2)</f>
        <v>25983.26</v>
      </c>
      <c r="EE507" s="4"/>
      <c r="EF507" s="4"/>
      <c r="EG507" s="4">
        <f t="shared" ref="EG507:EV507" si="558">ROUND(FP507,2)</f>
        <v>0</v>
      </c>
      <c r="EH507" s="4">
        <f t="shared" si="558"/>
        <v>0</v>
      </c>
      <c r="EI507" s="4">
        <f t="shared" si="558"/>
        <v>0</v>
      </c>
      <c r="EJ507" s="4">
        <f t="shared" si="558"/>
        <v>6151729.1500000004</v>
      </c>
      <c r="EK507" s="4">
        <f t="shared" si="558"/>
        <v>80995.95</v>
      </c>
      <c r="EL507" s="4">
        <f t="shared" si="558"/>
        <v>6070733.2000000002</v>
      </c>
      <c r="EM507" s="4">
        <f t="shared" si="558"/>
        <v>0</v>
      </c>
      <c r="EN507" s="4">
        <f t="shared" si="558"/>
        <v>6025676.4800000004</v>
      </c>
      <c r="EO507" s="4">
        <f t="shared" si="558"/>
        <v>6025676.4800000004</v>
      </c>
      <c r="EP507" s="4">
        <f t="shared" si="558"/>
        <v>0</v>
      </c>
      <c r="EQ507" s="4">
        <f t="shared" si="558"/>
        <v>6025676.4800000004</v>
      </c>
      <c r="ER507" s="4">
        <f t="shared" si="558"/>
        <v>0</v>
      </c>
      <c r="ES507" s="4">
        <f t="shared" si="558"/>
        <v>0</v>
      </c>
      <c r="ET507" s="4">
        <f t="shared" si="558"/>
        <v>0</v>
      </c>
      <c r="EU507" s="4">
        <f t="shared" si="558"/>
        <v>0</v>
      </c>
      <c r="EV507" s="4">
        <f t="shared" si="558"/>
        <v>0</v>
      </c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>
        <f>ROUND(SUMIF(AA412:AA505,"=64966525",FQ412:FQ505),2)</f>
        <v>0</v>
      </c>
      <c r="FQ507" s="4">
        <f>ROUND(SUMIF(AA412:AA505,"=64966525",FR412:FR505),2)</f>
        <v>0</v>
      </c>
      <c r="FR507" s="4">
        <f>ROUND(SUMIF(AA412:AA505,"=64966525",GL412:GL505),2)</f>
        <v>0</v>
      </c>
      <c r="FS507" s="4">
        <f>ROUND(SUMIF(AA412:AA505,"=64966525",GM412:GM505),2)</f>
        <v>6151729.1500000004</v>
      </c>
      <c r="FT507" s="4">
        <f>ROUND(SUMIF(AA412:AA505,"=64966525",GN412:GN505),2)</f>
        <v>80995.95</v>
      </c>
      <c r="FU507" s="4">
        <f>ROUND(SUMIF(AA412:AA505,"=64966525",GO412:GO505),2)</f>
        <v>6070733.2000000002</v>
      </c>
      <c r="FV507" s="4">
        <f>ROUND(SUMIF(AA412:AA505,"=64966525",GP412:GP505),2)</f>
        <v>0</v>
      </c>
      <c r="FW507" s="4">
        <f>DU507-FP507</f>
        <v>6025676.4800000004</v>
      </c>
      <c r="FX507" s="4">
        <f>DU507-FQ507</f>
        <v>6025676.4800000004</v>
      </c>
      <c r="FY507" s="4">
        <f>FP507-FR507</f>
        <v>0</v>
      </c>
      <c r="FZ507" s="4">
        <f>DU507-FP507-FQ507+FR507</f>
        <v>6025676.4800000004</v>
      </c>
      <c r="GA507" s="4">
        <f>FQ507-FR507</f>
        <v>0</v>
      </c>
      <c r="GB507" s="4">
        <f>ROUND(SUMIF(AA412:AA505,"=64966525",GX412:GX505),2)</f>
        <v>0</v>
      </c>
      <c r="GC507" s="4">
        <f>ROUND(SUMIF(AA412:AA505,"=64966525",GY412:GY505),2)</f>
        <v>0</v>
      </c>
      <c r="GD507" s="4">
        <f>ROUND(SUMIF(AA412:AA505,"=64966525",GZ412:GZ505),2)</f>
        <v>0</v>
      </c>
      <c r="GE507" s="4">
        <f>ROUND(SUMIF(AA412:AA505,"=64966525",HD412:HD505),2)</f>
        <v>0</v>
      </c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>
        <v>0</v>
      </c>
    </row>
    <row r="509" spans="1:255" x14ac:dyDescent="0.2">
      <c r="A509" s="5">
        <v>50</v>
      </c>
      <c r="B509" s="5">
        <v>0</v>
      </c>
      <c r="C509" s="5">
        <v>0</v>
      </c>
      <c r="D509" s="5">
        <v>1</v>
      </c>
      <c r="E509" s="5">
        <v>201</v>
      </c>
      <c r="F509" s="5">
        <f>ROUND(Source!O507,O509)</f>
        <v>5840891.2000000002</v>
      </c>
      <c r="G509" s="5" t="s">
        <v>224</v>
      </c>
      <c r="H509" s="5" t="s">
        <v>225</v>
      </c>
      <c r="I509" s="5"/>
      <c r="J509" s="5"/>
      <c r="K509" s="5">
        <v>201</v>
      </c>
      <c r="L509" s="5">
        <v>1</v>
      </c>
      <c r="M509" s="5">
        <v>3</v>
      </c>
      <c r="N509" s="5" t="s">
        <v>3</v>
      </c>
      <c r="O509" s="5">
        <v>2</v>
      </c>
      <c r="P509" s="5">
        <f>ROUND(Source!DG507,O509)</f>
        <v>6076721.4500000002</v>
      </c>
      <c r="Q509" s="5"/>
      <c r="R509" s="5"/>
      <c r="S509" s="5"/>
      <c r="T509" s="5"/>
      <c r="U509" s="5"/>
      <c r="V509" s="5"/>
      <c r="W509" s="5">
        <v>5840891.2000000002</v>
      </c>
      <c r="X509" s="5">
        <v>1</v>
      </c>
      <c r="Y509" s="5">
        <v>5840891.2000000002</v>
      </c>
      <c r="Z509" s="5">
        <v>6076721.4500000002</v>
      </c>
      <c r="AA509" s="5">
        <v>1</v>
      </c>
      <c r="AB509" s="5">
        <v>6076721.4500000002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202</v>
      </c>
      <c r="F510" s="5">
        <f>ROUND(Source!P507,O510)</f>
        <v>5839745.6600000001</v>
      </c>
      <c r="G510" s="5" t="s">
        <v>226</v>
      </c>
      <c r="H510" s="5" t="s">
        <v>227</v>
      </c>
      <c r="I510" s="5"/>
      <c r="J510" s="5"/>
      <c r="K510" s="5">
        <v>202</v>
      </c>
      <c r="L510" s="5">
        <v>2</v>
      </c>
      <c r="M510" s="5">
        <v>3</v>
      </c>
      <c r="N510" s="5" t="s">
        <v>3</v>
      </c>
      <c r="O510" s="5">
        <v>2</v>
      </c>
      <c r="P510" s="5">
        <f>ROUND(Source!DH507,O510)</f>
        <v>6025676.4800000004</v>
      </c>
      <c r="Q510" s="5"/>
      <c r="R510" s="5"/>
      <c r="S510" s="5"/>
      <c r="T510" s="5"/>
      <c r="U510" s="5"/>
      <c r="V510" s="5"/>
      <c r="W510" s="5">
        <v>5839745.6600000001</v>
      </c>
      <c r="X510" s="5">
        <v>1</v>
      </c>
      <c r="Y510" s="5">
        <v>5839745.6600000001</v>
      </c>
      <c r="Z510" s="5">
        <v>6025676.4800000004</v>
      </c>
      <c r="AA510" s="5">
        <v>1</v>
      </c>
      <c r="AB510" s="5">
        <v>6025676.4800000004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222</v>
      </c>
      <c r="F511" s="5">
        <f>ROUND(Source!AO507,O511)</f>
        <v>0</v>
      </c>
      <c r="G511" s="5" t="s">
        <v>228</v>
      </c>
      <c r="H511" s="5" t="s">
        <v>229</v>
      </c>
      <c r="I511" s="5"/>
      <c r="J511" s="5"/>
      <c r="K511" s="5">
        <v>222</v>
      </c>
      <c r="L511" s="5">
        <v>3</v>
      </c>
      <c r="M511" s="5">
        <v>3</v>
      </c>
      <c r="N511" s="5" t="s">
        <v>3</v>
      </c>
      <c r="O511" s="5">
        <v>2</v>
      </c>
      <c r="P511" s="5">
        <f>ROUND(Source!EG507,O511)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225</v>
      </c>
      <c r="F512" s="5">
        <f>ROUND(Source!AV507,O512)</f>
        <v>5839745.6600000001</v>
      </c>
      <c r="G512" s="5" t="s">
        <v>230</v>
      </c>
      <c r="H512" s="5" t="s">
        <v>231</v>
      </c>
      <c r="I512" s="5"/>
      <c r="J512" s="5"/>
      <c r="K512" s="5">
        <v>225</v>
      </c>
      <c r="L512" s="5">
        <v>4</v>
      </c>
      <c r="M512" s="5">
        <v>3</v>
      </c>
      <c r="N512" s="5" t="s">
        <v>3</v>
      </c>
      <c r="O512" s="5">
        <v>2</v>
      </c>
      <c r="P512" s="5">
        <f>ROUND(Source!EN507,O512)</f>
        <v>6025676.4800000004</v>
      </c>
      <c r="Q512" s="5"/>
      <c r="R512" s="5"/>
      <c r="S512" s="5"/>
      <c r="T512" s="5"/>
      <c r="U512" s="5"/>
      <c r="V512" s="5"/>
      <c r="W512" s="5">
        <v>5839745.6600000001</v>
      </c>
      <c r="X512" s="5">
        <v>1</v>
      </c>
      <c r="Y512" s="5">
        <v>5839745.6600000001</v>
      </c>
      <c r="Z512" s="5">
        <v>6025676.4800000004</v>
      </c>
      <c r="AA512" s="5">
        <v>1</v>
      </c>
      <c r="AB512" s="5">
        <v>6025676.4800000004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226</v>
      </c>
      <c r="F513" s="5">
        <f>ROUND(Source!AW507,O513)</f>
        <v>5839745.6600000001</v>
      </c>
      <c r="G513" s="5" t="s">
        <v>232</v>
      </c>
      <c r="H513" s="5" t="s">
        <v>233</v>
      </c>
      <c r="I513" s="5"/>
      <c r="J513" s="5"/>
      <c r="K513" s="5">
        <v>226</v>
      </c>
      <c r="L513" s="5">
        <v>5</v>
      </c>
      <c r="M513" s="5">
        <v>3</v>
      </c>
      <c r="N513" s="5" t="s">
        <v>3</v>
      </c>
      <c r="O513" s="5">
        <v>2</v>
      </c>
      <c r="P513" s="5">
        <f>ROUND(Source!EO507,O513)</f>
        <v>6025676.4800000004</v>
      </c>
      <c r="Q513" s="5"/>
      <c r="R513" s="5"/>
      <c r="S513" s="5"/>
      <c r="T513" s="5"/>
      <c r="U513" s="5"/>
      <c r="V513" s="5"/>
      <c r="W513" s="5">
        <v>5839745.6600000001</v>
      </c>
      <c r="X513" s="5">
        <v>1</v>
      </c>
      <c r="Y513" s="5">
        <v>5839745.6600000001</v>
      </c>
      <c r="Z513" s="5">
        <v>6025676.4800000004</v>
      </c>
      <c r="AA513" s="5">
        <v>1</v>
      </c>
      <c r="AB513" s="5">
        <v>6025676.4800000004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227</v>
      </c>
      <c r="F514" s="5">
        <f>ROUND(Source!AX507,O514)</f>
        <v>0</v>
      </c>
      <c r="G514" s="5" t="s">
        <v>234</v>
      </c>
      <c r="H514" s="5" t="s">
        <v>235</v>
      </c>
      <c r="I514" s="5"/>
      <c r="J514" s="5"/>
      <c r="K514" s="5">
        <v>227</v>
      </c>
      <c r="L514" s="5">
        <v>6</v>
      </c>
      <c r="M514" s="5">
        <v>3</v>
      </c>
      <c r="N514" s="5" t="s">
        <v>3</v>
      </c>
      <c r="O514" s="5">
        <v>2</v>
      </c>
      <c r="P514" s="5">
        <f>ROUND(Source!EP507,O514)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228</v>
      </c>
      <c r="F515" s="5">
        <f>ROUND(Source!AY507,O515)</f>
        <v>5839745.6600000001</v>
      </c>
      <c r="G515" s="5" t="s">
        <v>236</v>
      </c>
      <c r="H515" s="5" t="s">
        <v>237</v>
      </c>
      <c r="I515" s="5"/>
      <c r="J515" s="5"/>
      <c r="K515" s="5">
        <v>228</v>
      </c>
      <c r="L515" s="5">
        <v>7</v>
      </c>
      <c r="M515" s="5">
        <v>3</v>
      </c>
      <c r="N515" s="5" t="s">
        <v>3</v>
      </c>
      <c r="O515" s="5">
        <v>2</v>
      </c>
      <c r="P515" s="5">
        <f>ROUND(Source!EQ507,O515)</f>
        <v>6025676.4800000004</v>
      </c>
      <c r="Q515" s="5"/>
      <c r="R515" s="5"/>
      <c r="S515" s="5"/>
      <c r="T515" s="5"/>
      <c r="U515" s="5"/>
      <c r="V515" s="5"/>
      <c r="W515" s="5">
        <v>5839745.6600000001</v>
      </c>
      <c r="X515" s="5">
        <v>1</v>
      </c>
      <c r="Y515" s="5">
        <v>5839745.6600000001</v>
      </c>
      <c r="Z515" s="5">
        <v>6025676.4800000004</v>
      </c>
      <c r="AA515" s="5">
        <v>1</v>
      </c>
      <c r="AB515" s="5">
        <v>6025676.4800000004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216</v>
      </c>
      <c r="F516" s="5">
        <f>ROUND(Source!AP507,O516)</f>
        <v>0</v>
      </c>
      <c r="G516" s="5" t="s">
        <v>238</v>
      </c>
      <c r="H516" s="5" t="s">
        <v>239</v>
      </c>
      <c r="I516" s="5"/>
      <c r="J516" s="5"/>
      <c r="K516" s="5">
        <v>216</v>
      </c>
      <c r="L516" s="5">
        <v>8</v>
      </c>
      <c r="M516" s="5">
        <v>3</v>
      </c>
      <c r="N516" s="5" t="s">
        <v>3</v>
      </c>
      <c r="O516" s="5">
        <v>2</v>
      </c>
      <c r="P516" s="5">
        <f>ROUND(Source!EH507,O516)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223</v>
      </c>
      <c r="F517" s="5">
        <f>ROUND(Source!AQ507,O517)</f>
        <v>0</v>
      </c>
      <c r="G517" s="5" t="s">
        <v>240</v>
      </c>
      <c r="H517" s="5" t="s">
        <v>241</v>
      </c>
      <c r="I517" s="5"/>
      <c r="J517" s="5"/>
      <c r="K517" s="5">
        <v>223</v>
      </c>
      <c r="L517" s="5">
        <v>9</v>
      </c>
      <c r="M517" s="5">
        <v>3</v>
      </c>
      <c r="N517" s="5" t="s">
        <v>3</v>
      </c>
      <c r="O517" s="5">
        <v>2</v>
      </c>
      <c r="P517" s="5">
        <f>ROUND(Source!EI507,O517)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229</v>
      </c>
      <c r="F518" s="5">
        <f>ROUND(Source!AZ507,O518)</f>
        <v>0</v>
      </c>
      <c r="G518" s="5" t="s">
        <v>242</v>
      </c>
      <c r="H518" s="5" t="s">
        <v>243</v>
      </c>
      <c r="I518" s="5"/>
      <c r="J518" s="5"/>
      <c r="K518" s="5">
        <v>229</v>
      </c>
      <c r="L518" s="5">
        <v>10</v>
      </c>
      <c r="M518" s="5">
        <v>3</v>
      </c>
      <c r="N518" s="5" t="s">
        <v>3</v>
      </c>
      <c r="O518" s="5">
        <v>2</v>
      </c>
      <c r="P518" s="5">
        <f>ROUND(Source!ER507,O518)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203</v>
      </c>
      <c r="F519" s="5">
        <f>ROUND(Source!Q507,O519)</f>
        <v>186.55</v>
      </c>
      <c r="G519" s="5" t="s">
        <v>44</v>
      </c>
      <c r="H519" s="5" t="s">
        <v>244</v>
      </c>
      <c r="I519" s="5"/>
      <c r="J519" s="5"/>
      <c r="K519" s="5">
        <v>203</v>
      </c>
      <c r="L519" s="5">
        <v>11</v>
      </c>
      <c r="M519" s="5">
        <v>3</v>
      </c>
      <c r="N519" s="5" t="s">
        <v>3</v>
      </c>
      <c r="O519" s="5">
        <v>2</v>
      </c>
      <c r="P519" s="5">
        <f>ROUND(Source!DI507,O519)</f>
        <v>2203.62</v>
      </c>
      <c r="Q519" s="5"/>
      <c r="R519" s="5"/>
      <c r="S519" s="5"/>
      <c r="T519" s="5"/>
      <c r="U519" s="5"/>
      <c r="V519" s="5"/>
      <c r="W519" s="5">
        <v>186.55</v>
      </c>
      <c r="X519" s="5">
        <v>1</v>
      </c>
      <c r="Y519" s="5">
        <v>186.55</v>
      </c>
      <c r="Z519" s="5">
        <v>2203.62</v>
      </c>
      <c r="AA519" s="5">
        <v>1</v>
      </c>
      <c r="AB519" s="5">
        <v>2203.62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231</v>
      </c>
      <c r="F520" s="5">
        <f>ROUND(Source!BB507,O520)</f>
        <v>0</v>
      </c>
      <c r="G520" s="5" t="s">
        <v>245</v>
      </c>
      <c r="H520" s="5" t="s">
        <v>246</v>
      </c>
      <c r="I520" s="5"/>
      <c r="J520" s="5"/>
      <c r="K520" s="5">
        <v>231</v>
      </c>
      <c r="L520" s="5">
        <v>12</v>
      </c>
      <c r="M520" s="5">
        <v>3</v>
      </c>
      <c r="N520" s="5" t="s">
        <v>3</v>
      </c>
      <c r="O520" s="5">
        <v>2</v>
      </c>
      <c r="P520" s="5">
        <f>ROUND(Source!ET507,O520)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204</v>
      </c>
      <c r="F521" s="5">
        <f>ROUND(Source!R507,O521)</f>
        <v>11.79</v>
      </c>
      <c r="G521" s="5" t="s">
        <v>247</v>
      </c>
      <c r="H521" s="5" t="s">
        <v>248</v>
      </c>
      <c r="I521" s="5"/>
      <c r="J521" s="5"/>
      <c r="K521" s="5">
        <v>204</v>
      </c>
      <c r="L521" s="5">
        <v>13</v>
      </c>
      <c r="M521" s="5">
        <v>3</v>
      </c>
      <c r="N521" s="5" t="s">
        <v>3</v>
      </c>
      <c r="O521" s="5">
        <v>2</v>
      </c>
      <c r="P521" s="5">
        <f>ROUND(Source!DJ507,O521)</f>
        <v>600.84</v>
      </c>
      <c r="Q521" s="5"/>
      <c r="R521" s="5"/>
      <c r="S521" s="5"/>
      <c r="T521" s="5"/>
      <c r="U521" s="5"/>
      <c r="V521" s="5"/>
      <c r="W521" s="5">
        <v>11.790000000000001</v>
      </c>
      <c r="X521" s="5">
        <v>1</v>
      </c>
      <c r="Y521" s="5">
        <v>11.790000000000001</v>
      </c>
      <c r="Z521" s="5">
        <v>600.84</v>
      </c>
      <c r="AA521" s="5">
        <v>1</v>
      </c>
      <c r="AB521" s="5">
        <v>600.84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205</v>
      </c>
      <c r="F522" s="5">
        <f>ROUND(Source!S507,O522)</f>
        <v>958.99</v>
      </c>
      <c r="G522" s="5" t="s">
        <v>249</v>
      </c>
      <c r="H522" s="5" t="s">
        <v>250</v>
      </c>
      <c r="I522" s="5"/>
      <c r="J522" s="5"/>
      <c r="K522" s="5">
        <v>205</v>
      </c>
      <c r="L522" s="5">
        <v>14</v>
      </c>
      <c r="M522" s="5">
        <v>3</v>
      </c>
      <c r="N522" s="5" t="s">
        <v>3</v>
      </c>
      <c r="O522" s="5">
        <v>2</v>
      </c>
      <c r="P522" s="5">
        <f>ROUND(Source!DK507,O522)</f>
        <v>48841.35</v>
      </c>
      <c r="Q522" s="5"/>
      <c r="R522" s="5"/>
      <c r="S522" s="5"/>
      <c r="T522" s="5"/>
      <c r="U522" s="5"/>
      <c r="V522" s="5"/>
      <c r="W522" s="5">
        <v>958.9899999999999</v>
      </c>
      <c r="X522" s="5">
        <v>1</v>
      </c>
      <c r="Y522" s="5">
        <v>958.9899999999999</v>
      </c>
      <c r="Z522" s="5">
        <v>48841.350000000006</v>
      </c>
      <c r="AA522" s="5">
        <v>1</v>
      </c>
      <c r="AB522" s="5">
        <v>48841.350000000006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232</v>
      </c>
      <c r="F523" s="5">
        <f>ROUND(Source!BC507,O523)</f>
        <v>0</v>
      </c>
      <c r="G523" s="5" t="s">
        <v>251</v>
      </c>
      <c r="H523" s="5" t="s">
        <v>252</v>
      </c>
      <c r="I523" s="5"/>
      <c r="J523" s="5"/>
      <c r="K523" s="5">
        <v>232</v>
      </c>
      <c r="L523" s="5">
        <v>15</v>
      </c>
      <c r="M523" s="5">
        <v>3</v>
      </c>
      <c r="N523" s="5" t="s">
        <v>3</v>
      </c>
      <c r="O523" s="5">
        <v>2</v>
      </c>
      <c r="P523" s="5">
        <f>ROUND(Source!EU507,O523)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214</v>
      </c>
      <c r="F524" s="5">
        <f>ROUND(Source!AS507,O524)</f>
        <v>6199.34</v>
      </c>
      <c r="G524" s="5" t="s">
        <v>253</v>
      </c>
      <c r="H524" s="5" t="s">
        <v>254</v>
      </c>
      <c r="I524" s="5"/>
      <c r="J524" s="5"/>
      <c r="K524" s="5">
        <v>214</v>
      </c>
      <c r="L524" s="5">
        <v>16</v>
      </c>
      <c r="M524" s="5">
        <v>3</v>
      </c>
      <c r="N524" s="5" t="s">
        <v>3</v>
      </c>
      <c r="O524" s="5">
        <v>2</v>
      </c>
      <c r="P524" s="5">
        <f>ROUND(Source!EK507,O524)</f>
        <v>80995.95</v>
      </c>
      <c r="Q524" s="5"/>
      <c r="R524" s="5"/>
      <c r="S524" s="5"/>
      <c r="T524" s="5"/>
      <c r="U524" s="5"/>
      <c r="V524" s="5"/>
      <c r="W524" s="5">
        <v>6199.34</v>
      </c>
      <c r="X524" s="5">
        <v>1</v>
      </c>
      <c r="Y524" s="5">
        <v>6199.34</v>
      </c>
      <c r="Z524" s="5">
        <v>80995.95</v>
      </c>
      <c r="AA524" s="5">
        <v>1</v>
      </c>
      <c r="AB524" s="5">
        <v>80995.95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215</v>
      </c>
      <c r="F525" s="5">
        <f>ROUND(Source!AT507,O525)</f>
        <v>5836145.7300000004</v>
      </c>
      <c r="G525" s="5" t="s">
        <v>255</v>
      </c>
      <c r="H525" s="5" t="s">
        <v>256</v>
      </c>
      <c r="I525" s="5"/>
      <c r="J525" s="5"/>
      <c r="K525" s="5">
        <v>215</v>
      </c>
      <c r="L525" s="5">
        <v>17</v>
      </c>
      <c r="M525" s="5">
        <v>3</v>
      </c>
      <c r="N525" s="5" t="s">
        <v>3</v>
      </c>
      <c r="O525" s="5">
        <v>2</v>
      </c>
      <c r="P525" s="5">
        <f>ROUND(Source!EL507,O525)</f>
        <v>6070733.2000000002</v>
      </c>
      <c r="Q525" s="5"/>
      <c r="R525" s="5"/>
      <c r="S525" s="5"/>
      <c r="T525" s="5"/>
      <c r="U525" s="5"/>
      <c r="V525" s="5"/>
      <c r="W525" s="5">
        <v>5836145.7300000004</v>
      </c>
      <c r="X525" s="5">
        <v>1</v>
      </c>
      <c r="Y525" s="5">
        <v>5836145.7300000004</v>
      </c>
      <c r="Z525" s="5">
        <v>6070733.2000000002</v>
      </c>
      <c r="AA525" s="5">
        <v>1</v>
      </c>
      <c r="AB525" s="5">
        <v>6070733.2000000002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217</v>
      </c>
      <c r="F526" s="5">
        <f>ROUND(Source!AU507,O526)</f>
        <v>0</v>
      </c>
      <c r="G526" s="5" t="s">
        <v>257</v>
      </c>
      <c r="H526" s="5" t="s">
        <v>258</v>
      </c>
      <c r="I526" s="5"/>
      <c r="J526" s="5"/>
      <c r="K526" s="5">
        <v>217</v>
      </c>
      <c r="L526" s="5">
        <v>18</v>
      </c>
      <c r="M526" s="5">
        <v>3</v>
      </c>
      <c r="N526" s="5" t="s">
        <v>3</v>
      </c>
      <c r="O526" s="5">
        <v>2</v>
      </c>
      <c r="P526" s="5">
        <f>ROUND(Source!EM507,O526)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230</v>
      </c>
      <c r="F527" s="5">
        <f>ROUND(Source!BA507,O527)</f>
        <v>0</v>
      </c>
      <c r="G527" s="5" t="s">
        <v>259</v>
      </c>
      <c r="H527" s="5" t="s">
        <v>260</v>
      </c>
      <c r="I527" s="5"/>
      <c r="J527" s="5"/>
      <c r="K527" s="5">
        <v>230</v>
      </c>
      <c r="L527" s="5">
        <v>19</v>
      </c>
      <c r="M527" s="5">
        <v>3</v>
      </c>
      <c r="N527" s="5" t="s">
        <v>3</v>
      </c>
      <c r="O527" s="5">
        <v>2</v>
      </c>
      <c r="P527" s="5">
        <f>ROUND(Source!ES507,O527)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206</v>
      </c>
      <c r="F528" s="5">
        <f>ROUND(Source!T507,O528)</f>
        <v>0</v>
      </c>
      <c r="G528" s="5" t="s">
        <v>261</v>
      </c>
      <c r="H528" s="5" t="s">
        <v>262</v>
      </c>
      <c r="I528" s="5"/>
      <c r="J528" s="5"/>
      <c r="K528" s="5">
        <v>206</v>
      </c>
      <c r="L528" s="5">
        <v>20</v>
      </c>
      <c r="M528" s="5">
        <v>3</v>
      </c>
      <c r="N528" s="5" t="s">
        <v>3</v>
      </c>
      <c r="O528" s="5">
        <v>2</v>
      </c>
      <c r="P528" s="5">
        <f>ROUND(Source!DL507,O528)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207</v>
      </c>
      <c r="F529" s="5">
        <f>ROUND(Source!U507,O529)</f>
        <v>102.9739099</v>
      </c>
      <c r="G529" s="5" t="s">
        <v>263</v>
      </c>
      <c r="H529" s="5" t="s">
        <v>264</v>
      </c>
      <c r="I529" s="5"/>
      <c r="J529" s="5"/>
      <c r="K529" s="5">
        <v>207</v>
      </c>
      <c r="L529" s="5">
        <v>21</v>
      </c>
      <c r="M529" s="5">
        <v>3</v>
      </c>
      <c r="N529" s="5" t="s">
        <v>3</v>
      </c>
      <c r="O529" s="5">
        <v>7</v>
      </c>
      <c r="P529" s="5">
        <f>ROUND(Source!DM507,O529)</f>
        <v>102.9739099</v>
      </c>
      <c r="Q529" s="5"/>
      <c r="R529" s="5"/>
      <c r="S529" s="5"/>
      <c r="T529" s="5"/>
      <c r="U529" s="5"/>
      <c r="V529" s="5"/>
      <c r="W529" s="5">
        <v>102.9739099</v>
      </c>
      <c r="X529" s="5">
        <v>1</v>
      </c>
      <c r="Y529" s="5">
        <v>102.9739099</v>
      </c>
      <c r="Z529" s="5">
        <v>102.9739099</v>
      </c>
      <c r="AA529" s="5">
        <v>1</v>
      </c>
      <c r="AB529" s="5">
        <v>102.9739099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208</v>
      </c>
      <c r="F530" s="5">
        <f>ROUND(Source!V507,O530)</f>
        <v>0.90321839999999998</v>
      </c>
      <c r="G530" s="5" t="s">
        <v>265</v>
      </c>
      <c r="H530" s="5" t="s">
        <v>266</v>
      </c>
      <c r="I530" s="5"/>
      <c r="J530" s="5"/>
      <c r="K530" s="5">
        <v>208</v>
      </c>
      <c r="L530" s="5">
        <v>22</v>
      </c>
      <c r="M530" s="5">
        <v>3</v>
      </c>
      <c r="N530" s="5" t="s">
        <v>3</v>
      </c>
      <c r="O530" s="5">
        <v>7</v>
      </c>
      <c r="P530" s="5">
        <f>ROUND(Source!DN507,O530)</f>
        <v>0.90321839999999998</v>
      </c>
      <c r="Q530" s="5"/>
      <c r="R530" s="5"/>
      <c r="S530" s="5"/>
      <c r="T530" s="5"/>
      <c r="U530" s="5"/>
      <c r="V530" s="5"/>
      <c r="W530" s="5">
        <v>0.90321839999999998</v>
      </c>
      <c r="X530" s="5">
        <v>1</v>
      </c>
      <c r="Y530" s="5">
        <v>0.90321839999999998</v>
      </c>
      <c r="Z530" s="5">
        <v>0.90321839999999998</v>
      </c>
      <c r="AA530" s="5">
        <v>1</v>
      </c>
      <c r="AB530" s="5">
        <v>0.90321839999999998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209</v>
      </c>
      <c r="F531" s="5">
        <f>ROUND(Source!W507,O531)</f>
        <v>14.87</v>
      </c>
      <c r="G531" s="5" t="s">
        <v>267</v>
      </c>
      <c r="H531" s="5" t="s">
        <v>268</v>
      </c>
      <c r="I531" s="5"/>
      <c r="J531" s="5"/>
      <c r="K531" s="5">
        <v>209</v>
      </c>
      <c r="L531" s="5">
        <v>23</v>
      </c>
      <c r="M531" s="5">
        <v>3</v>
      </c>
      <c r="N531" s="5" t="s">
        <v>3</v>
      </c>
      <c r="O531" s="5">
        <v>2</v>
      </c>
      <c r="P531" s="5">
        <f>ROUND(Source!DO507,O531)</f>
        <v>14.87</v>
      </c>
      <c r="Q531" s="5"/>
      <c r="R531" s="5"/>
      <c r="S531" s="5"/>
      <c r="T531" s="5"/>
      <c r="U531" s="5"/>
      <c r="V531" s="5"/>
      <c r="W531" s="5">
        <v>14.87</v>
      </c>
      <c r="X531" s="5">
        <v>1</v>
      </c>
      <c r="Y531" s="5">
        <v>14.87</v>
      </c>
      <c r="Z531" s="5">
        <v>14.87</v>
      </c>
      <c r="AA531" s="5">
        <v>1</v>
      </c>
      <c r="AB531" s="5">
        <v>14.87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233</v>
      </c>
      <c r="F532" s="5">
        <f>ROUND(Source!BD507,O532)</f>
        <v>0</v>
      </c>
      <c r="G532" s="5" t="s">
        <v>269</v>
      </c>
      <c r="H532" s="5" t="s">
        <v>270</v>
      </c>
      <c r="I532" s="5"/>
      <c r="J532" s="5"/>
      <c r="K532" s="5">
        <v>233</v>
      </c>
      <c r="L532" s="5">
        <v>24</v>
      </c>
      <c r="M532" s="5">
        <v>3</v>
      </c>
      <c r="N532" s="5" t="s">
        <v>3</v>
      </c>
      <c r="O532" s="5">
        <v>2</v>
      </c>
      <c r="P532" s="5">
        <f>ROUND(Source!EV507,O532)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210</v>
      </c>
      <c r="F533" s="5">
        <f>ROUND(Source!X507,O533)</f>
        <v>943.7</v>
      </c>
      <c r="G533" s="5" t="s">
        <v>271</v>
      </c>
      <c r="H533" s="5" t="s">
        <v>272</v>
      </c>
      <c r="I533" s="5"/>
      <c r="J533" s="5"/>
      <c r="K533" s="5">
        <v>210</v>
      </c>
      <c r="L533" s="5">
        <v>25</v>
      </c>
      <c r="M533" s="5">
        <v>3</v>
      </c>
      <c r="N533" s="5" t="s">
        <v>3</v>
      </c>
      <c r="O533" s="5">
        <v>2</v>
      </c>
      <c r="P533" s="5">
        <f>ROUND(Source!DP507,O533)</f>
        <v>48063.09</v>
      </c>
      <c r="Q533" s="5"/>
      <c r="R533" s="5"/>
      <c r="S533" s="5"/>
      <c r="T533" s="5"/>
      <c r="U533" s="5"/>
      <c r="V533" s="5"/>
      <c r="W533" s="5">
        <v>943.7</v>
      </c>
      <c r="X533" s="5">
        <v>1</v>
      </c>
      <c r="Y533" s="5">
        <v>943.7</v>
      </c>
      <c r="Z533" s="5">
        <v>48063.09</v>
      </c>
      <c r="AA533" s="5">
        <v>1</v>
      </c>
      <c r="AB533" s="5">
        <v>48063.09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211</v>
      </c>
      <c r="F534" s="5">
        <f>ROUND(Source!Y507,O534)</f>
        <v>510.17</v>
      </c>
      <c r="G534" s="5" t="s">
        <v>273</v>
      </c>
      <c r="H534" s="5" t="s">
        <v>274</v>
      </c>
      <c r="I534" s="5"/>
      <c r="J534" s="5"/>
      <c r="K534" s="5">
        <v>211</v>
      </c>
      <c r="L534" s="5">
        <v>26</v>
      </c>
      <c r="M534" s="5">
        <v>3</v>
      </c>
      <c r="N534" s="5" t="s">
        <v>3</v>
      </c>
      <c r="O534" s="5">
        <v>2</v>
      </c>
      <c r="P534" s="5">
        <f>ROUND(Source!DQ507,O534)</f>
        <v>25983.26</v>
      </c>
      <c r="Q534" s="5"/>
      <c r="R534" s="5"/>
      <c r="S534" s="5"/>
      <c r="T534" s="5"/>
      <c r="U534" s="5"/>
      <c r="V534" s="5"/>
      <c r="W534" s="5">
        <v>510.17</v>
      </c>
      <c r="X534" s="5">
        <v>1</v>
      </c>
      <c r="Y534" s="5">
        <v>510.17</v>
      </c>
      <c r="Z534" s="5">
        <v>25983.26</v>
      </c>
      <c r="AA534" s="5">
        <v>1</v>
      </c>
      <c r="AB534" s="5">
        <v>25983.26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224</v>
      </c>
      <c r="F535" s="5">
        <f>ROUND(Source!AR507,O535)</f>
        <v>5842345.0700000003</v>
      </c>
      <c r="G535" s="5" t="s">
        <v>275</v>
      </c>
      <c r="H535" s="5" t="s">
        <v>276</v>
      </c>
      <c r="I535" s="5"/>
      <c r="J535" s="5"/>
      <c r="K535" s="5">
        <v>224</v>
      </c>
      <c r="L535" s="5">
        <v>27</v>
      </c>
      <c r="M535" s="5">
        <v>3</v>
      </c>
      <c r="N535" s="5" t="s">
        <v>3</v>
      </c>
      <c r="O535" s="5">
        <v>2</v>
      </c>
      <c r="P535" s="5">
        <f>ROUND(Source!EJ507,O535)</f>
        <v>6151729.1500000004</v>
      </c>
      <c r="Q535" s="5"/>
      <c r="R535" s="5"/>
      <c r="S535" s="5"/>
      <c r="T535" s="5"/>
      <c r="U535" s="5"/>
      <c r="V535" s="5"/>
      <c r="W535" s="5">
        <v>5842345.0700000003</v>
      </c>
      <c r="X535" s="5">
        <v>1</v>
      </c>
      <c r="Y535" s="5">
        <v>5842345.0700000003</v>
      </c>
      <c r="Z535" s="5">
        <v>6151729.1500000004</v>
      </c>
      <c r="AA535" s="5">
        <v>1</v>
      </c>
      <c r="AB535" s="5">
        <v>6151729.1500000004</v>
      </c>
    </row>
    <row r="537" spans="1:255" x14ac:dyDescent="0.2">
      <c r="A537" s="1">
        <v>4</v>
      </c>
      <c r="B537" s="1">
        <v>1</v>
      </c>
      <c r="C537" s="1"/>
      <c r="D537" s="1">
        <f>ROW(A568)</f>
        <v>568</v>
      </c>
      <c r="E537" s="1"/>
      <c r="F537" s="1" t="s">
        <v>20</v>
      </c>
      <c r="G537" s="1" t="s">
        <v>616</v>
      </c>
      <c r="H537" s="1" t="s">
        <v>3</v>
      </c>
      <c r="I537" s="1">
        <v>0</v>
      </c>
      <c r="J537" s="1"/>
      <c r="K537" s="1">
        <v>-1</v>
      </c>
      <c r="L537" s="1"/>
      <c r="M537" s="1" t="s">
        <v>3</v>
      </c>
      <c r="N537" s="1"/>
      <c r="O537" s="1"/>
      <c r="P537" s="1"/>
      <c r="Q537" s="1"/>
      <c r="R537" s="1"/>
      <c r="S537" s="1">
        <v>0</v>
      </c>
      <c r="T537" s="1">
        <v>0</v>
      </c>
      <c r="U537" s="1" t="s">
        <v>3</v>
      </c>
      <c r="V537" s="1">
        <v>0</v>
      </c>
      <c r="W537" s="1"/>
      <c r="X537" s="1"/>
      <c r="Y537" s="1"/>
      <c r="Z537" s="1"/>
      <c r="AA537" s="1"/>
      <c r="AB537" s="1" t="s">
        <v>3</v>
      </c>
      <c r="AC537" s="1" t="s">
        <v>3</v>
      </c>
      <c r="AD537" s="1" t="s">
        <v>3</v>
      </c>
      <c r="AE537" s="1" t="s">
        <v>3</v>
      </c>
      <c r="AF537" s="1" t="s">
        <v>3</v>
      </c>
      <c r="AG537" s="1" t="s">
        <v>3</v>
      </c>
      <c r="AH537" s="1"/>
      <c r="AI537" s="1"/>
      <c r="AJ537" s="1"/>
      <c r="AK537" s="1"/>
      <c r="AL537" s="1"/>
      <c r="AM537" s="1"/>
      <c r="AN537" s="1"/>
      <c r="AO537" s="1"/>
      <c r="AP537" s="1" t="s">
        <v>3</v>
      </c>
      <c r="AQ537" s="1" t="s">
        <v>3</v>
      </c>
      <c r="AR537" s="1" t="s">
        <v>3</v>
      </c>
      <c r="AS537" s="1"/>
      <c r="AT537" s="1"/>
      <c r="AU537" s="1"/>
      <c r="AV537" s="1"/>
      <c r="AW537" s="1"/>
      <c r="AX537" s="1"/>
      <c r="AY537" s="1"/>
      <c r="AZ537" s="1" t="s">
        <v>3</v>
      </c>
      <c r="BA537" s="1"/>
      <c r="BB537" s="1" t="s">
        <v>3</v>
      </c>
      <c r="BC537" s="1" t="s">
        <v>3</v>
      </c>
      <c r="BD537" s="1" t="s">
        <v>3</v>
      </c>
      <c r="BE537" s="1" t="s">
        <v>3</v>
      </c>
      <c r="BF537" s="1" t="s">
        <v>3</v>
      </c>
      <c r="BG537" s="1" t="s">
        <v>3</v>
      </c>
      <c r="BH537" s="1" t="s">
        <v>3</v>
      </c>
      <c r="BI537" s="1" t="s">
        <v>3</v>
      </c>
      <c r="BJ537" s="1" t="s">
        <v>3</v>
      </c>
      <c r="BK537" s="1" t="s">
        <v>3</v>
      </c>
      <c r="BL537" s="1" t="s">
        <v>3</v>
      </c>
      <c r="BM537" s="1" t="s">
        <v>3</v>
      </c>
      <c r="BN537" s="1" t="s">
        <v>3</v>
      </c>
      <c r="BO537" s="1" t="s">
        <v>3</v>
      </c>
      <c r="BP537" s="1" t="s">
        <v>3</v>
      </c>
      <c r="BQ537" s="1"/>
      <c r="BR537" s="1"/>
      <c r="BS537" s="1"/>
      <c r="BT537" s="1"/>
      <c r="BU537" s="1"/>
      <c r="BV537" s="1"/>
      <c r="BW537" s="1"/>
      <c r="BX537" s="1">
        <v>0</v>
      </c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>
        <v>0</v>
      </c>
    </row>
    <row r="539" spans="1:255" x14ac:dyDescent="0.2">
      <c r="A539" s="3">
        <v>52</v>
      </c>
      <c r="B539" s="3">
        <f t="shared" ref="B539:G539" si="559">B568</f>
        <v>1</v>
      </c>
      <c r="C539" s="3">
        <f t="shared" si="559"/>
        <v>4</v>
      </c>
      <c r="D539" s="3">
        <f t="shared" si="559"/>
        <v>537</v>
      </c>
      <c r="E539" s="3">
        <f t="shared" si="559"/>
        <v>0</v>
      </c>
      <c r="F539" s="3" t="str">
        <f t="shared" si="559"/>
        <v>Новый раздел</v>
      </c>
      <c r="G539" s="3" t="str">
        <f t="shared" si="559"/>
        <v>Установка маркеров, рэперов</v>
      </c>
      <c r="H539" s="3"/>
      <c r="I539" s="3"/>
      <c r="J539" s="3"/>
      <c r="K539" s="3"/>
      <c r="L539" s="3"/>
      <c r="M539" s="3"/>
      <c r="N539" s="3"/>
      <c r="O539" s="3">
        <f t="shared" ref="O539:AT539" si="560">O568</f>
        <v>2322180.0299999998</v>
      </c>
      <c r="P539" s="3">
        <f t="shared" si="560"/>
        <v>2321378.6800000002</v>
      </c>
      <c r="Q539" s="3">
        <f t="shared" si="560"/>
        <v>132.18</v>
      </c>
      <c r="R539" s="3">
        <f t="shared" si="560"/>
        <v>19.14</v>
      </c>
      <c r="S539" s="3">
        <f t="shared" si="560"/>
        <v>669.17</v>
      </c>
      <c r="T539" s="3">
        <f t="shared" si="560"/>
        <v>0</v>
      </c>
      <c r="U539" s="3">
        <f t="shared" si="560"/>
        <v>76.191600000000008</v>
      </c>
      <c r="V539" s="3">
        <f t="shared" si="560"/>
        <v>1.7695199999999998</v>
      </c>
      <c r="W539" s="3">
        <f t="shared" si="560"/>
        <v>4.88</v>
      </c>
      <c r="X539" s="3">
        <f t="shared" si="560"/>
        <v>663.87</v>
      </c>
      <c r="Y539" s="3">
        <f t="shared" si="560"/>
        <v>362.4</v>
      </c>
      <c r="Z539" s="3">
        <f t="shared" si="560"/>
        <v>0</v>
      </c>
      <c r="AA539" s="3">
        <f t="shared" si="560"/>
        <v>0</v>
      </c>
      <c r="AB539" s="3">
        <f t="shared" si="560"/>
        <v>2322180.0299999998</v>
      </c>
      <c r="AC539" s="3">
        <f t="shared" si="560"/>
        <v>2321378.6800000002</v>
      </c>
      <c r="AD539" s="3">
        <f t="shared" si="560"/>
        <v>132.18</v>
      </c>
      <c r="AE539" s="3">
        <f t="shared" si="560"/>
        <v>19.14</v>
      </c>
      <c r="AF539" s="3">
        <f t="shared" si="560"/>
        <v>669.17</v>
      </c>
      <c r="AG539" s="3">
        <f t="shared" si="560"/>
        <v>0</v>
      </c>
      <c r="AH539" s="3">
        <f t="shared" si="560"/>
        <v>76.191600000000008</v>
      </c>
      <c r="AI539" s="3">
        <f t="shared" si="560"/>
        <v>1.7695199999999998</v>
      </c>
      <c r="AJ539" s="3">
        <f t="shared" si="560"/>
        <v>4.88</v>
      </c>
      <c r="AK539" s="3">
        <f t="shared" si="560"/>
        <v>663.87</v>
      </c>
      <c r="AL539" s="3">
        <f t="shared" si="560"/>
        <v>362.4</v>
      </c>
      <c r="AM539" s="3">
        <f t="shared" si="560"/>
        <v>0</v>
      </c>
      <c r="AN539" s="3">
        <f t="shared" si="560"/>
        <v>0</v>
      </c>
      <c r="AO539" s="3">
        <f t="shared" si="560"/>
        <v>0</v>
      </c>
      <c r="AP539" s="3">
        <f t="shared" si="560"/>
        <v>0</v>
      </c>
      <c r="AQ539" s="3">
        <f t="shared" si="560"/>
        <v>0</v>
      </c>
      <c r="AR539" s="3">
        <f t="shared" si="560"/>
        <v>2323206.2999999998</v>
      </c>
      <c r="AS539" s="3">
        <f t="shared" si="560"/>
        <v>1520.63</v>
      </c>
      <c r="AT539" s="3">
        <f t="shared" si="560"/>
        <v>2321685.67</v>
      </c>
      <c r="AU539" s="3">
        <f t="shared" ref="AU539:BZ539" si="561">AU568</f>
        <v>0</v>
      </c>
      <c r="AV539" s="3">
        <f t="shared" si="561"/>
        <v>2321378.6800000002</v>
      </c>
      <c r="AW539" s="3">
        <f t="shared" si="561"/>
        <v>2321378.6800000002</v>
      </c>
      <c r="AX539" s="3">
        <f t="shared" si="561"/>
        <v>0</v>
      </c>
      <c r="AY539" s="3">
        <f t="shared" si="561"/>
        <v>2321378.6800000002</v>
      </c>
      <c r="AZ539" s="3">
        <f t="shared" si="561"/>
        <v>0</v>
      </c>
      <c r="BA539" s="3">
        <f t="shared" si="561"/>
        <v>0</v>
      </c>
      <c r="BB539" s="3">
        <f t="shared" si="561"/>
        <v>0</v>
      </c>
      <c r="BC539" s="3">
        <f t="shared" si="561"/>
        <v>0</v>
      </c>
      <c r="BD539" s="3">
        <f t="shared" si="561"/>
        <v>0</v>
      </c>
      <c r="BE539" s="3">
        <f t="shared" si="561"/>
        <v>0</v>
      </c>
      <c r="BF539" s="3">
        <f t="shared" si="561"/>
        <v>0</v>
      </c>
      <c r="BG539" s="3">
        <f t="shared" si="561"/>
        <v>0</v>
      </c>
      <c r="BH539" s="3">
        <f t="shared" si="561"/>
        <v>0</v>
      </c>
      <c r="BI539" s="3">
        <f t="shared" si="561"/>
        <v>0</v>
      </c>
      <c r="BJ539" s="3">
        <f t="shared" si="561"/>
        <v>0</v>
      </c>
      <c r="BK539" s="3">
        <f t="shared" si="561"/>
        <v>0</v>
      </c>
      <c r="BL539" s="3">
        <f t="shared" si="561"/>
        <v>0</v>
      </c>
      <c r="BM539" s="3">
        <f t="shared" si="561"/>
        <v>0</v>
      </c>
      <c r="BN539" s="3">
        <f t="shared" si="561"/>
        <v>0</v>
      </c>
      <c r="BO539" s="3">
        <f t="shared" si="561"/>
        <v>0</v>
      </c>
      <c r="BP539" s="3">
        <f t="shared" si="561"/>
        <v>0</v>
      </c>
      <c r="BQ539" s="3">
        <f t="shared" si="561"/>
        <v>0</v>
      </c>
      <c r="BR539" s="3">
        <f t="shared" si="561"/>
        <v>0</v>
      </c>
      <c r="BS539" s="3">
        <f t="shared" si="561"/>
        <v>0</v>
      </c>
      <c r="BT539" s="3">
        <f t="shared" si="561"/>
        <v>0</v>
      </c>
      <c r="BU539" s="3">
        <f t="shared" si="561"/>
        <v>0</v>
      </c>
      <c r="BV539" s="3">
        <f t="shared" si="561"/>
        <v>0</v>
      </c>
      <c r="BW539" s="3">
        <f t="shared" si="561"/>
        <v>0</v>
      </c>
      <c r="BX539" s="3">
        <f t="shared" si="561"/>
        <v>0</v>
      </c>
      <c r="BY539" s="3">
        <f t="shared" si="561"/>
        <v>0</v>
      </c>
      <c r="BZ539" s="3">
        <f t="shared" si="561"/>
        <v>0</v>
      </c>
      <c r="CA539" s="3">
        <f t="shared" ref="CA539:DF539" si="562">CA568</f>
        <v>2323206.2999999998</v>
      </c>
      <c r="CB539" s="3">
        <f t="shared" si="562"/>
        <v>1520.63</v>
      </c>
      <c r="CC539" s="3">
        <f t="shared" si="562"/>
        <v>2321685.67</v>
      </c>
      <c r="CD539" s="3">
        <f t="shared" si="562"/>
        <v>0</v>
      </c>
      <c r="CE539" s="3">
        <f t="shared" si="562"/>
        <v>2321378.6800000002</v>
      </c>
      <c r="CF539" s="3">
        <f t="shared" si="562"/>
        <v>2321378.6800000002</v>
      </c>
      <c r="CG539" s="3">
        <f t="shared" si="562"/>
        <v>0</v>
      </c>
      <c r="CH539" s="3">
        <f t="shared" si="562"/>
        <v>2321378.6800000002</v>
      </c>
      <c r="CI539" s="3">
        <f t="shared" si="562"/>
        <v>0</v>
      </c>
      <c r="CJ539" s="3">
        <f t="shared" si="562"/>
        <v>0</v>
      </c>
      <c r="CK539" s="3">
        <f t="shared" si="562"/>
        <v>0</v>
      </c>
      <c r="CL539" s="3">
        <f t="shared" si="562"/>
        <v>0</v>
      </c>
      <c r="CM539" s="3">
        <f t="shared" si="562"/>
        <v>0</v>
      </c>
      <c r="CN539" s="3">
        <f t="shared" si="562"/>
        <v>0</v>
      </c>
      <c r="CO539" s="3">
        <f t="shared" si="562"/>
        <v>0</v>
      </c>
      <c r="CP539" s="3">
        <f t="shared" si="562"/>
        <v>0</v>
      </c>
      <c r="CQ539" s="3">
        <f t="shared" si="562"/>
        <v>0</v>
      </c>
      <c r="CR539" s="3">
        <f t="shared" si="562"/>
        <v>0</v>
      </c>
      <c r="CS539" s="3">
        <f t="shared" si="562"/>
        <v>0</v>
      </c>
      <c r="CT539" s="3">
        <f t="shared" si="562"/>
        <v>0</v>
      </c>
      <c r="CU539" s="3">
        <f t="shared" si="562"/>
        <v>0</v>
      </c>
      <c r="CV539" s="3">
        <f t="shared" si="562"/>
        <v>0</v>
      </c>
      <c r="CW539" s="3">
        <f t="shared" si="562"/>
        <v>0</v>
      </c>
      <c r="CX539" s="3">
        <f t="shared" si="562"/>
        <v>0</v>
      </c>
      <c r="CY539" s="3">
        <f t="shared" si="562"/>
        <v>0</v>
      </c>
      <c r="CZ539" s="3">
        <f t="shared" si="562"/>
        <v>0</v>
      </c>
      <c r="DA539" s="3">
        <f t="shared" si="562"/>
        <v>0</v>
      </c>
      <c r="DB539" s="3">
        <f t="shared" si="562"/>
        <v>0</v>
      </c>
      <c r="DC539" s="3">
        <f t="shared" si="562"/>
        <v>0</v>
      </c>
      <c r="DD539" s="3">
        <f t="shared" si="562"/>
        <v>0</v>
      </c>
      <c r="DE539" s="3">
        <f t="shared" si="562"/>
        <v>0</v>
      </c>
      <c r="DF539" s="3">
        <f t="shared" si="562"/>
        <v>0</v>
      </c>
      <c r="DG539" s="4">
        <f t="shared" ref="DG539:EL539" si="563">DG568</f>
        <v>2421330.2200000002</v>
      </c>
      <c r="DH539" s="4">
        <f t="shared" si="563"/>
        <v>2385486.6800000002</v>
      </c>
      <c r="DI539" s="4">
        <f t="shared" si="563"/>
        <v>1762.69</v>
      </c>
      <c r="DJ539" s="4">
        <f t="shared" si="563"/>
        <v>975.24</v>
      </c>
      <c r="DK539" s="4">
        <f t="shared" si="563"/>
        <v>34080.85</v>
      </c>
      <c r="DL539" s="4">
        <f t="shared" si="563"/>
        <v>0</v>
      </c>
      <c r="DM539" s="4">
        <f t="shared" si="563"/>
        <v>76.191600000000008</v>
      </c>
      <c r="DN539" s="4">
        <f t="shared" si="563"/>
        <v>1.7695199999999998</v>
      </c>
      <c r="DO539" s="4">
        <f t="shared" si="563"/>
        <v>4.88</v>
      </c>
      <c r="DP539" s="4">
        <f t="shared" si="563"/>
        <v>33811.79</v>
      </c>
      <c r="DQ539" s="4">
        <f t="shared" si="563"/>
        <v>18458.009999999998</v>
      </c>
      <c r="DR539" s="4">
        <f t="shared" si="563"/>
        <v>0</v>
      </c>
      <c r="DS539" s="4">
        <f t="shared" si="563"/>
        <v>0</v>
      </c>
      <c r="DT539" s="4">
        <f t="shared" si="563"/>
        <v>2421330.2200000002</v>
      </c>
      <c r="DU539" s="4">
        <f t="shared" si="563"/>
        <v>2385486.6800000002</v>
      </c>
      <c r="DV539" s="4">
        <f t="shared" si="563"/>
        <v>1762.69</v>
      </c>
      <c r="DW539" s="4">
        <f t="shared" si="563"/>
        <v>975.24</v>
      </c>
      <c r="DX539" s="4">
        <f t="shared" si="563"/>
        <v>34080.85</v>
      </c>
      <c r="DY539" s="4">
        <f t="shared" si="563"/>
        <v>0</v>
      </c>
      <c r="DZ539" s="4">
        <f t="shared" si="563"/>
        <v>76.191600000000008</v>
      </c>
      <c r="EA539" s="4">
        <f t="shared" si="563"/>
        <v>1.7695199999999998</v>
      </c>
      <c r="EB539" s="4">
        <f t="shared" si="563"/>
        <v>4.88</v>
      </c>
      <c r="EC539" s="4">
        <f t="shared" si="563"/>
        <v>33811.79</v>
      </c>
      <c r="ED539" s="4">
        <f t="shared" si="563"/>
        <v>18458.009999999998</v>
      </c>
      <c r="EE539" s="4">
        <f t="shared" si="563"/>
        <v>0</v>
      </c>
      <c r="EF539" s="4">
        <f t="shared" si="563"/>
        <v>0</v>
      </c>
      <c r="EG539" s="4">
        <f t="shared" si="563"/>
        <v>0</v>
      </c>
      <c r="EH539" s="4">
        <f t="shared" si="563"/>
        <v>0</v>
      </c>
      <c r="EI539" s="4">
        <f t="shared" si="563"/>
        <v>0</v>
      </c>
      <c r="EJ539" s="4">
        <f t="shared" si="563"/>
        <v>2475160.4</v>
      </c>
      <c r="EK539" s="4">
        <f t="shared" si="563"/>
        <v>31163.4</v>
      </c>
      <c r="EL539" s="4">
        <f t="shared" si="563"/>
        <v>2443997</v>
      </c>
      <c r="EM539" s="4">
        <f t="shared" ref="EM539:FR539" si="564">EM568</f>
        <v>0</v>
      </c>
      <c r="EN539" s="4">
        <f t="shared" si="564"/>
        <v>2385486.6800000002</v>
      </c>
      <c r="EO539" s="4">
        <f t="shared" si="564"/>
        <v>2385486.6800000002</v>
      </c>
      <c r="EP539" s="4">
        <f t="shared" si="564"/>
        <v>0</v>
      </c>
      <c r="EQ539" s="4">
        <f t="shared" si="564"/>
        <v>2385486.6800000002</v>
      </c>
      <c r="ER539" s="4">
        <f t="shared" si="564"/>
        <v>0</v>
      </c>
      <c r="ES539" s="4">
        <f t="shared" si="564"/>
        <v>0</v>
      </c>
      <c r="ET539" s="4">
        <f t="shared" si="564"/>
        <v>0</v>
      </c>
      <c r="EU539" s="4">
        <f t="shared" si="564"/>
        <v>0</v>
      </c>
      <c r="EV539" s="4">
        <f t="shared" si="564"/>
        <v>0</v>
      </c>
      <c r="EW539" s="4">
        <f t="shared" si="564"/>
        <v>0</v>
      </c>
      <c r="EX539" s="4">
        <f t="shared" si="564"/>
        <v>0</v>
      </c>
      <c r="EY539" s="4">
        <f t="shared" si="564"/>
        <v>0</v>
      </c>
      <c r="EZ539" s="4">
        <f t="shared" si="564"/>
        <v>0</v>
      </c>
      <c r="FA539" s="4">
        <f t="shared" si="564"/>
        <v>0</v>
      </c>
      <c r="FB539" s="4">
        <f t="shared" si="564"/>
        <v>0</v>
      </c>
      <c r="FC539" s="4">
        <f t="shared" si="564"/>
        <v>0</v>
      </c>
      <c r="FD539" s="4">
        <f t="shared" si="564"/>
        <v>0</v>
      </c>
      <c r="FE539" s="4">
        <f t="shared" si="564"/>
        <v>0</v>
      </c>
      <c r="FF539" s="4">
        <f t="shared" si="564"/>
        <v>0</v>
      </c>
      <c r="FG539" s="4">
        <f t="shared" si="564"/>
        <v>0</v>
      </c>
      <c r="FH539" s="4">
        <f t="shared" si="564"/>
        <v>0</v>
      </c>
      <c r="FI539" s="4">
        <f t="shared" si="564"/>
        <v>0</v>
      </c>
      <c r="FJ539" s="4">
        <f t="shared" si="564"/>
        <v>0</v>
      </c>
      <c r="FK539" s="4">
        <f t="shared" si="564"/>
        <v>0</v>
      </c>
      <c r="FL539" s="4">
        <f t="shared" si="564"/>
        <v>0</v>
      </c>
      <c r="FM539" s="4">
        <f t="shared" si="564"/>
        <v>0</v>
      </c>
      <c r="FN539" s="4">
        <f t="shared" si="564"/>
        <v>0</v>
      </c>
      <c r="FO539" s="4">
        <f t="shared" si="564"/>
        <v>0</v>
      </c>
      <c r="FP539" s="4">
        <f t="shared" si="564"/>
        <v>0</v>
      </c>
      <c r="FQ539" s="4">
        <f t="shared" si="564"/>
        <v>0</v>
      </c>
      <c r="FR539" s="4">
        <f t="shared" si="564"/>
        <v>0</v>
      </c>
      <c r="FS539" s="4">
        <f t="shared" ref="FS539:GX539" si="565">FS568</f>
        <v>2475160.4</v>
      </c>
      <c r="FT539" s="4">
        <f t="shared" si="565"/>
        <v>31163.4</v>
      </c>
      <c r="FU539" s="4">
        <f t="shared" si="565"/>
        <v>2443997</v>
      </c>
      <c r="FV539" s="4">
        <f t="shared" si="565"/>
        <v>0</v>
      </c>
      <c r="FW539" s="4">
        <f t="shared" si="565"/>
        <v>2385486.6800000002</v>
      </c>
      <c r="FX539" s="4">
        <f t="shared" si="565"/>
        <v>2385486.6800000002</v>
      </c>
      <c r="FY539" s="4">
        <f t="shared" si="565"/>
        <v>0</v>
      </c>
      <c r="FZ539" s="4">
        <f t="shared" si="565"/>
        <v>2385486.6800000002</v>
      </c>
      <c r="GA539" s="4">
        <f t="shared" si="565"/>
        <v>0</v>
      </c>
      <c r="GB539" s="4">
        <f t="shared" si="565"/>
        <v>0</v>
      </c>
      <c r="GC539" s="4">
        <f t="shared" si="565"/>
        <v>0</v>
      </c>
      <c r="GD539" s="4">
        <f t="shared" si="565"/>
        <v>0</v>
      </c>
      <c r="GE539" s="4">
        <f t="shared" si="565"/>
        <v>0</v>
      </c>
      <c r="GF539" s="4">
        <f t="shared" si="565"/>
        <v>0</v>
      </c>
      <c r="GG539" s="4">
        <f t="shared" si="565"/>
        <v>0</v>
      </c>
      <c r="GH539" s="4">
        <f t="shared" si="565"/>
        <v>0</v>
      </c>
      <c r="GI539" s="4">
        <f t="shared" si="565"/>
        <v>0</v>
      </c>
      <c r="GJ539" s="4">
        <f t="shared" si="565"/>
        <v>0</v>
      </c>
      <c r="GK539" s="4">
        <f t="shared" si="565"/>
        <v>0</v>
      </c>
      <c r="GL539" s="4">
        <f t="shared" si="565"/>
        <v>0</v>
      </c>
      <c r="GM539" s="4">
        <f t="shared" si="565"/>
        <v>0</v>
      </c>
      <c r="GN539" s="4">
        <f t="shared" si="565"/>
        <v>0</v>
      </c>
      <c r="GO539" s="4">
        <f t="shared" si="565"/>
        <v>0</v>
      </c>
      <c r="GP539" s="4">
        <f t="shared" si="565"/>
        <v>0</v>
      </c>
      <c r="GQ539" s="4">
        <f t="shared" si="565"/>
        <v>0</v>
      </c>
      <c r="GR539" s="4">
        <f t="shared" si="565"/>
        <v>0</v>
      </c>
      <c r="GS539" s="4">
        <f t="shared" si="565"/>
        <v>0</v>
      </c>
      <c r="GT539" s="4">
        <f t="shared" si="565"/>
        <v>0</v>
      </c>
      <c r="GU539" s="4">
        <f t="shared" si="565"/>
        <v>0</v>
      </c>
      <c r="GV539" s="4">
        <f t="shared" si="565"/>
        <v>0</v>
      </c>
      <c r="GW539" s="4">
        <f t="shared" si="565"/>
        <v>0</v>
      </c>
      <c r="GX539" s="4">
        <f t="shared" si="565"/>
        <v>0</v>
      </c>
    </row>
    <row r="541" spans="1:255" x14ac:dyDescent="0.2">
      <c r="A541" s="2">
        <v>17</v>
      </c>
      <c r="B541" s="2">
        <v>1</v>
      </c>
      <c r="C541" s="2">
        <f>ROW(SmtRes!A1052)</f>
        <v>1052</v>
      </c>
      <c r="D541" s="2">
        <f>ROW(EtalonRes!A1074)</f>
        <v>1074</v>
      </c>
      <c r="E541" s="2" t="s">
        <v>617</v>
      </c>
      <c r="F541" s="2" t="s">
        <v>618</v>
      </c>
      <c r="G541" s="2" t="s">
        <v>619</v>
      </c>
      <c r="H541" s="2" t="s">
        <v>109</v>
      </c>
      <c r="I541" s="2">
        <v>162</v>
      </c>
      <c r="J541" s="2">
        <v>0</v>
      </c>
      <c r="K541" s="2">
        <v>162</v>
      </c>
      <c r="L541" s="2"/>
      <c r="M541" s="2"/>
      <c r="N541" s="2"/>
      <c r="O541" s="2">
        <f t="shared" ref="O541:O566" si="566">ROUND(CP541,2)</f>
        <v>424.44</v>
      </c>
      <c r="P541" s="2">
        <f>ROUND(CQ541*I541,2)</f>
        <v>92.34</v>
      </c>
      <c r="Q541" s="2">
        <f t="shared" ref="Q541:Q566" si="567">ROUND(CR541*I541,2)</f>
        <v>0</v>
      </c>
      <c r="R541" s="2">
        <f t="shared" ref="R541:R566" si="568">ROUND(CS541*I541,2)</f>
        <v>0</v>
      </c>
      <c r="S541" s="2">
        <f t="shared" ref="S541:S566" si="569">ROUND(CT541*I541,2)</f>
        <v>332.1</v>
      </c>
      <c r="T541" s="2">
        <f t="shared" ref="T541:T566" si="570">ROUND(CU541*I541,2)</f>
        <v>0</v>
      </c>
      <c r="U541" s="2">
        <f t="shared" ref="U541:U566" si="571">ROUND(CV541*I541,7)</f>
        <v>38.880000000000003</v>
      </c>
      <c r="V541" s="2">
        <f t="shared" ref="V541:V566" si="572">ROUND(CW541*I541,7)</f>
        <v>0</v>
      </c>
      <c r="W541" s="2">
        <f t="shared" ref="W541:W566" si="573">ROUND(CX541*I541,2)</f>
        <v>0</v>
      </c>
      <c r="X541" s="2">
        <f t="shared" ref="X541:X566" si="574">ROUND(CY541,2)</f>
        <v>298.89</v>
      </c>
      <c r="Y541" s="2">
        <f t="shared" ref="Y541:Y566" si="575">ROUND(CZ541,2)</f>
        <v>152.77000000000001</v>
      </c>
      <c r="Z541" s="2"/>
      <c r="AA541" s="2">
        <v>64966527</v>
      </c>
      <c r="AB541" s="2">
        <f t="shared" ref="AB541:AB566" si="576">ROUND((AC541+AD541+AF541),2)</f>
        <v>2.62</v>
      </c>
      <c r="AC541" s="2">
        <f>ROUND(((ES541*ROUND(1,7))),2)</f>
        <v>0.56999999999999995</v>
      </c>
      <c r="AD541" s="2">
        <f>ROUND(((((ET541*ROUND(1.2,7)))-((EU541*ROUND(1.2,7))))+AE541),2)</f>
        <v>0</v>
      </c>
      <c r="AE541" s="2">
        <f>ROUND(((EU541*ROUND(1.2,7))),2)</f>
        <v>0</v>
      </c>
      <c r="AF541" s="2">
        <f>ROUND(((EV541*ROUND(1.2,7))),2)</f>
        <v>2.0499999999999998</v>
      </c>
      <c r="AG541" s="2">
        <f t="shared" ref="AG541:AG566" si="577">ROUND((AP541),2)</f>
        <v>0</v>
      </c>
      <c r="AH541" s="2">
        <f>((EW541*ROUND(1.2,7)))</f>
        <v>0.24</v>
      </c>
      <c r="AI541" s="2">
        <f>((EX541*ROUND(1.2,7)))</f>
        <v>0</v>
      </c>
      <c r="AJ541" s="2">
        <f t="shared" ref="AJ541:AJ566" si="578">(AS541)</f>
        <v>0</v>
      </c>
      <c r="AK541" s="2">
        <v>2.2799999999999998</v>
      </c>
      <c r="AL541" s="2">
        <v>0.56999999999999995</v>
      </c>
      <c r="AM541" s="2">
        <v>0</v>
      </c>
      <c r="AN541" s="2">
        <v>0</v>
      </c>
      <c r="AO541" s="2">
        <v>1.71</v>
      </c>
      <c r="AP541" s="2">
        <v>0</v>
      </c>
      <c r="AQ541" s="2">
        <v>0.2</v>
      </c>
      <c r="AR541" s="2">
        <v>0</v>
      </c>
      <c r="AS541" s="2">
        <v>0</v>
      </c>
      <c r="AT541" s="2">
        <v>90</v>
      </c>
      <c r="AU541" s="2">
        <v>46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0</v>
      </c>
      <c r="BI541" s="2">
        <v>2</v>
      </c>
      <c r="BJ541" s="2" t="s">
        <v>620</v>
      </c>
      <c r="BK541" s="2"/>
      <c r="BL541" s="2"/>
      <c r="BM541" s="2">
        <v>110006</v>
      </c>
      <c r="BN541" s="2">
        <v>0</v>
      </c>
      <c r="BO541" s="2" t="s">
        <v>3</v>
      </c>
      <c r="BP541" s="2">
        <v>0</v>
      </c>
      <c r="BQ541" s="2">
        <v>3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90</v>
      </c>
      <c r="CA541" s="2">
        <v>46</v>
      </c>
      <c r="CB541" s="2" t="s">
        <v>3</v>
      </c>
      <c r="CC541" s="2"/>
      <c r="CD541" s="2"/>
      <c r="CE541" s="2">
        <v>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1251</v>
      </c>
      <c r="CO541" s="2">
        <v>0</v>
      </c>
      <c r="CP541" s="2">
        <f t="shared" ref="CP541:CP566" si="579">(P541+Q541+S541)</f>
        <v>424.44000000000005</v>
      </c>
      <c r="CQ541" s="2">
        <f>AC541*BC541</f>
        <v>0.56999999999999995</v>
      </c>
      <c r="CR541" s="2">
        <f>((((ET541*ROUND(1.2,7)))*BB541-((EU541*ROUND(1.2,7)))*BS541)+AE541*BS541)</f>
        <v>0</v>
      </c>
      <c r="CS541" s="2">
        <f t="shared" ref="CS541:CS566" si="580">AE541*BS541</f>
        <v>0</v>
      </c>
      <c r="CT541" s="2">
        <f t="shared" ref="CT541:CT566" si="581">AF541*BA541</f>
        <v>2.0499999999999998</v>
      </c>
      <c r="CU541" s="2">
        <f t="shared" ref="CU541:CU566" si="582">AG541</f>
        <v>0</v>
      </c>
      <c r="CV541" s="2">
        <f t="shared" ref="CV541:CV566" si="583">AH541</f>
        <v>0.24</v>
      </c>
      <c r="CW541" s="2">
        <f t="shared" ref="CW541:CW566" si="584">AI541</f>
        <v>0</v>
      </c>
      <c r="CX541" s="2">
        <f t="shared" ref="CX541:CX566" si="585">AJ541</f>
        <v>0</v>
      </c>
      <c r="CY541" s="2">
        <f>(((S541+R541)*AT541)/100)</f>
        <v>298.89000000000004</v>
      </c>
      <c r="CZ541" s="2">
        <f>(((S541+R541)*AU541)/100)</f>
        <v>152.76599999999999</v>
      </c>
      <c r="DA541" s="2"/>
      <c r="DB541" s="2"/>
      <c r="DC541" s="2" t="s">
        <v>3</v>
      </c>
      <c r="DD541" s="2" t="s">
        <v>123</v>
      </c>
      <c r="DE541" s="2" t="s">
        <v>124</v>
      </c>
      <c r="DF541" s="2" t="s">
        <v>124</v>
      </c>
      <c r="DG541" s="2" t="s">
        <v>124</v>
      </c>
      <c r="DH541" s="2" t="s">
        <v>3</v>
      </c>
      <c r="DI541" s="2" t="s">
        <v>124</v>
      </c>
      <c r="DJ541" s="2" t="s">
        <v>124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1013</v>
      </c>
      <c r="DV541" s="2" t="s">
        <v>109</v>
      </c>
      <c r="DW541" s="2" t="s">
        <v>109</v>
      </c>
      <c r="DX541" s="2">
        <v>1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49994097</v>
      </c>
      <c r="EF541" s="2">
        <v>3</v>
      </c>
      <c r="EG541" s="2" t="s">
        <v>27</v>
      </c>
      <c r="EH541" s="2">
        <v>0</v>
      </c>
      <c r="EI541" s="2" t="s">
        <v>3</v>
      </c>
      <c r="EJ541" s="2">
        <v>2</v>
      </c>
      <c r="EK541" s="2">
        <v>110006</v>
      </c>
      <c r="EL541" s="2" t="s">
        <v>219</v>
      </c>
      <c r="EM541" s="2" t="s">
        <v>216</v>
      </c>
      <c r="EN541" s="2"/>
      <c r="EO541" s="2" t="s">
        <v>125</v>
      </c>
      <c r="EP541" s="2"/>
      <c r="EQ541" s="2">
        <v>131072</v>
      </c>
      <c r="ER541" s="2">
        <v>2.2799999999999998</v>
      </c>
      <c r="ES541" s="2">
        <v>0.56999999999999995</v>
      </c>
      <c r="ET541" s="2">
        <v>0</v>
      </c>
      <c r="EU541" s="2">
        <v>0</v>
      </c>
      <c r="EV541" s="2">
        <v>1.71</v>
      </c>
      <c r="EW541" s="2">
        <v>0.2</v>
      </c>
      <c r="EX541" s="2">
        <v>0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90</v>
      </c>
      <c r="FY541" s="2">
        <v>46</v>
      </c>
      <c r="FZ541" s="2"/>
      <c r="GA541" s="2" t="s">
        <v>3</v>
      </c>
      <c r="GB541" s="2"/>
      <c r="GC541" s="2"/>
      <c r="GD541" s="2">
        <v>1</v>
      </c>
      <c r="GE541" s="2"/>
      <c r="GF541" s="2">
        <v>698881168</v>
      </c>
      <c r="GG541" s="2">
        <v>2</v>
      </c>
      <c r="GH541" s="2">
        <v>1</v>
      </c>
      <c r="GI541" s="2">
        <v>-2</v>
      </c>
      <c r="GJ541" s="2">
        <v>0</v>
      </c>
      <c r="GK541" s="2">
        <v>0</v>
      </c>
      <c r="GL541" s="2">
        <f t="shared" ref="GL541:GL566" si="586">ROUND(IF(AND(BH541=3,BI541=3,FS541&lt;&gt;0),P541,0),2)</f>
        <v>0</v>
      </c>
      <c r="GM541" s="2">
        <f>ROUND(O541+X541+Y541,2)+GX541</f>
        <v>876.1</v>
      </c>
      <c r="GN541" s="2">
        <f t="shared" ref="GN541:GN566" si="587">IF(OR(BI541=0,BI541=1),GM541-GX541,0)</f>
        <v>0</v>
      </c>
      <c r="GO541" s="2">
        <f t="shared" ref="GO541:GO566" si="588">IF(BI541=2,GM541-GX541,0)</f>
        <v>876.1</v>
      </c>
      <c r="GP541" s="2">
        <f t="shared" ref="GP541:GP566" si="589">IF(BI541=4,GM541-GX541,0)</f>
        <v>0</v>
      </c>
      <c r="GQ541" s="2"/>
      <c r="GR541" s="2">
        <v>0</v>
      </c>
      <c r="GS541" s="2">
        <v>3</v>
      </c>
      <c r="GT541" s="2">
        <v>0</v>
      </c>
      <c r="GU541" s="2" t="s">
        <v>3</v>
      </c>
      <c r="GV541" s="2">
        <f t="shared" ref="GV541:GV566" si="590">ROUND((GT541),2)</f>
        <v>0</v>
      </c>
      <c r="GW541" s="2">
        <v>1</v>
      </c>
      <c r="GX541" s="2">
        <f t="shared" ref="GX541:GX566" si="591">ROUND(HC541*I541,2)</f>
        <v>0</v>
      </c>
      <c r="GY541" s="2"/>
      <c r="GZ541" s="2"/>
      <c r="HA541" s="2">
        <v>0</v>
      </c>
      <c r="HB541" s="2">
        <v>0</v>
      </c>
      <c r="HC541" s="2">
        <f t="shared" ref="HC541:HC566" si="592">GV541*GW541</f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217</v>
      </c>
      <c r="HO541" s="2" t="s">
        <v>218</v>
      </c>
      <c r="HP541" s="2" t="s">
        <v>219</v>
      </c>
      <c r="HQ541" s="2" t="s">
        <v>219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>
        <v>17</v>
      </c>
      <c r="B542">
        <v>1</v>
      </c>
      <c r="C542">
        <f>ROW(SmtRes!A1056)</f>
        <v>1056</v>
      </c>
      <c r="D542">
        <f>ROW(EtalonRes!A1078)</f>
        <v>1078</v>
      </c>
      <c r="E542" t="s">
        <v>617</v>
      </c>
      <c r="F542" t="s">
        <v>618</v>
      </c>
      <c r="G542" t="s">
        <v>619</v>
      </c>
      <c r="H542" t="s">
        <v>109</v>
      </c>
      <c r="I542">
        <v>162</v>
      </c>
      <c r="J542">
        <v>0</v>
      </c>
      <c r="K542">
        <v>162</v>
      </c>
      <c r="O542">
        <f t="shared" si="566"/>
        <v>19013.66</v>
      </c>
      <c r="P542">
        <f>ROUND(CQ542*I542,2)</f>
        <v>2099.81</v>
      </c>
      <c r="Q542">
        <f t="shared" si="567"/>
        <v>0</v>
      </c>
      <c r="R542">
        <f t="shared" si="568"/>
        <v>0</v>
      </c>
      <c r="S542">
        <f t="shared" si="569"/>
        <v>16913.849999999999</v>
      </c>
      <c r="T542">
        <f t="shared" si="570"/>
        <v>0</v>
      </c>
      <c r="U542">
        <f t="shared" si="571"/>
        <v>38.880000000000003</v>
      </c>
      <c r="V542">
        <f t="shared" si="572"/>
        <v>0</v>
      </c>
      <c r="W542">
        <f t="shared" si="573"/>
        <v>0</v>
      </c>
      <c r="X542">
        <f t="shared" si="574"/>
        <v>15222.47</v>
      </c>
      <c r="Y542">
        <f t="shared" si="575"/>
        <v>7780.37</v>
      </c>
      <c r="AA542">
        <v>64966525</v>
      </c>
      <c r="AB542">
        <f t="shared" si="576"/>
        <v>2.62</v>
      </c>
      <c r="AC542">
        <f>ROUND(((ES542*ROUND(1,7))),2)</f>
        <v>0.56999999999999995</v>
      </c>
      <c r="AD542">
        <f>ROUND(((((ET542*ROUND(1.2,7)))-((EU542*ROUND(1.2,7))))+AE542),2)</f>
        <v>0</v>
      </c>
      <c r="AE542">
        <f>ROUND(((EU542*ROUND(1.2,7))),2)</f>
        <v>0</v>
      </c>
      <c r="AF542">
        <f>ROUND(((EV542*ROUND(1.2,7))),2)</f>
        <v>2.0499999999999998</v>
      </c>
      <c r="AG542">
        <f t="shared" si="577"/>
        <v>0</v>
      </c>
      <c r="AH542">
        <f>((EW542*ROUND(1.2,7)))</f>
        <v>0.24</v>
      </c>
      <c r="AI542">
        <f>((EX542*ROUND(1.2,7)))</f>
        <v>0</v>
      </c>
      <c r="AJ542">
        <f t="shared" si="578"/>
        <v>0</v>
      </c>
      <c r="AK542">
        <v>2.2799999999999998</v>
      </c>
      <c r="AL542">
        <v>0.56999999999999995</v>
      </c>
      <c r="AM542">
        <v>0</v>
      </c>
      <c r="AN542">
        <v>0</v>
      </c>
      <c r="AO542">
        <v>1.71</v>
      </c>
      <c r="AP542">
        <v>0</v>
      </c>
      <c r="AQ542">
        <v>0.2</v>
      </c>
      <c r="AR542">
        <v>0</v>
      </c>
      <c r="AS542">
        <v>0</v>
      </c>
      <c r="AT542">
        <v>90</v>
      </c>
      <c r="AU542">
        <v>46</v>
      </c>
      <c r="AV542">
        <v>1</v>
      </c>
      <c r="AW542">
        <v>1</v>
      </c>
      <c r="AZ542">
        <v>1</v>
      </c>
      <c r="BA542">
        <v>50.93</v>
      </c>
      <c r="BB542">
        <v>1</v>
      </c>
      <c r="BC542">
        <v>22.74</v>
      </c>
      <c r="BD542" t="s">
        <v>3</v>
      </c>
      <c r="BE542" t="s">
        <v>3</v>
      </c>
      <c r="BF542" t="s">
        <v>3</v>
      </c>
      <c r="BG542" t="s">
        <v>3</v>
      </c>
      <c r="BH542">
        <v>0</v>
      </c>
      <c r="BI542">
        <v>2</v>
      </c>
      <c r="BJ542" t="s">
        <v>620</v>
      </c>
      <c r="BM542">
        <v>110006</v>
      </c>
      <c r="BN542">
        <v>0</v>
      </c>
      <c r="BO542" t="s">
        <v>618</v>
      </c>
      <c r="BP542">
        <v>1</v>
      </c>
      <c r="BQ542">
        <v>3</v>
      </c>
      <c r="BR542">
        <v>0</v>
      </c>
      <c r="BS542">
        <v>50.93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90</v>
      </c>
      <c r="CA542">
        <v>46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1251</v>
      </c>
      <c r="CO542">
        <v>0</v>
      </c>
      <c r="CP542">
        <f t="shared" si="579"/>
        <v>19013.66</v>
      </c>
      <c r="CQ542">
        <f>AC542*BC542</f>
        <v>12.961799999999998</v>
      </c>
      <c r="CR542">
        <f>((((ET542*ROUND(1.2,7)))*BB542-((EU542*ROUND(1.2,7)))*BS542)+AE542*BS542)</f>
        <v>0</v>
      </c>
      <c r="CS542">
        <f t="shared" si="580"/>
        <v>0</v>
      </c>
      <c r="CT542">
        <f t="shared" si="581"/>
        <v>104.40649999999999</v>
      </c>
      <c r="CU542">
        <f t="shared" si="582"/>
        <v>0</v>
      </c>
      <c r="CV542">
        <f t="shared" si="583"/>
        <v>0.24</v>
      </c>
      <c r="CW542">
        <f t="shared" si="584"/>
        <v>0</v>
      </c>
      <c r="CX542">
        <f t="shared" si="585"/>
        <v>0</v>
      </c>
      <c r="CY542">
        <f>(((S542+R542)*AT542)/100)</f>
        <v>15222.464999999998</v>
      </c>
      <c r="CZ542">
        <f>(((S542+R542)*AU542)/100)</f>
        <v>7780.3710000000001</v>
      </c>
      <c r="DC542" t="s">
        <v>3</v>
      </c>
      <c r="DD542" t="s">
        <v>123</v>
      </c>
      <c r="DE542" t="s">
        <v>124</v>
      </c>
      <c r="DF542" t="s">
        <v>124</v>
      </c>
      <c r="DG542" t="s">
        <v>124</v>
      </c>
      <c r="DH542" t="s">
        <v>3</v>
      </c>
      <c r="DI542" t="s">
        <v>124</v>
      </c>
      <c r="DJ542" t="s">
        <v>124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109</v>
      </c>
      <c r="DW542" t="s">
        <v>109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49994097</v>
      </c>
      <c r="EF542">
        <v>3</v>
      </c>
      <c r="EG542" t="s">
        <v>27</v>
      </c>
      <c r="EH542">
        <v>0</v>
      </c>
      <c r="EI542" t="s">
        <v>3</v>
      </c>
      <c r="EJ542">
        <v>2</v>
      </c>
      <c r="EK542">
        <v>110006</v>
      </c>
      <c r="EL542" t="s">
        <v>219</v>
      </c>
      <c r="EM542" t="s">
        <v>216</v>
      </c>
      <c r="EO542" t="s">
        <v>125</v>
      </c>
      <c r="EQ542">
        <v>131072</v>
      </c>
      <c r="ER542">
        <v>2.2799999999999998</v>
      </c>
      <c r="ES542">
        <v>0.56999999999999995</v>
      </c>
      <c r="ET542">
        <v>0</v>
      </c>
      <c r="EU542">
        <v>0</v>
      </c>
      <c r="EV542">
        <v>1.71</v>
      </c>
      <c r="EW542">
        <v>0.2</v>
      </c>
      <c r="EX542">
        <v>0</v>
      </c>
      <c r="EY542">
        <v>0</v>
      </c>
      <c r="FQ542">
        <v>0</v>
      </c>
      <c r="FR542">
        <v>0</v>
      </c>
      <c r="FS542">
        <v>0</v>
      </c>
      <c r="FX542">
        <v>90</v>
      </c>
      <c r="FY542">
        <v>46</v>
      </c>
      <c r="GA542" t="s">
        <v>3</v>
      </c>
      <c r="GD542">
        <v>0</v>
      </c>
      <c r="GF542">
        <v>698881168</v>
      </c>
      <c r="GG542">
        <v>2</v>
      </c>
      <c r="GH542">
        <v>1</v>
      </c>
      <c r="GI542">
        <v>2</v>
      </c>
      <c r="GJ542">
        <v>0</v>
      </c>
      <c r="GK542">
        <f>ROUND(R542*(S12)/100,2)</f>
        <v>0</v>
      </c>
      <c r="GL542">
        <f t="shared" si="586"/>
        <v>0</v>
      </c>
      <c r="GM542">
        <f>ROUND(O542+X542+Y542+GK542,2)+GX542</f>
        <v>42016.5</v>
      </c>
      <c r="GN542">
        <f t="shared" si="587"/>
        <v>0</v>
      </c>
      <c r="GO542">
        <f t="shared" si="588"/>
        <v>42016.5</v>
      </c>
      <c r="GP542">
        <f t="shared" si="589"/>
        <v>0</v>
      </c>
      <c r="GR542">
        <v>0</v>
      </c>
      <c r="GS542">
        <v>3</v>
      </c>
      <c r="GT542">
        <v>0</v>
      </c>
      <c r="GU542" t="s">
        <v>3</v>
      </c>
      <c r="GV542">
        <f t="shared" si="590"/>
        <v>0</v>
      </c>
      <c r="GW542">
        <v>1</v>
      </c>
      <c r="GX542">
        <f t="shared" si="591"/>
        <v>0</v>
      </c>
      <c r="HA542">
        <v>0</v>
      </c>
      <c r="HB542">
        <v>0</v>
      </c>
      <c r="HC542">
        <f t="shared" si="592"/>
        <v>0</v>
      </c>
      <c r="HE542" t="s">
        <v>3</v>
      </c>
      <c r="HF542" t="s">
        <v>3</v>
      </c>
      <c r="HM542" t="s">
        <v>3</v>
      </c>
      <c r="HN542" t="s">
        <v>217</v>
      </c>
      <c r="HO542" t="s">
        <v>218</v>
      </c>
      <c r="HP542" t="s">
        <v>219</v>
      </c>
      <c r="HQ542" t="s">
        <v>219</v>
      </c>
      <c r="HS542">
        <v>0</v>
      </c>
      <c r="IK542">
        <v>0</v>
      </c>
    </row>
    <row r="543" spans="1:255" x14ac:dyDescent="0.2">
      <c r="A543" s="2">
        <v>17</v>
      </c>
      <c r="B543" s="2">
        <v>1</v>
      </c>
      <c r="C543" s="2"/>
      <c r="D543" s="2"/>
      <c r="E543" s="2" t="s">
        <v>621</v>
      </c>
      <c r="F543" s="2" t="s">
        <v>622</v>
      </c>
      <c r="G543" s="2" t="s">
        <v>623</v>
      </c>
      <c r="H543" s="2" t="s">
        <v>51</v>
      </c>
      <c r="I543" s="2">
        <v>162</v>
      </c>
      <c r="J543" s="2">
        <v>0</v>
      </c>
      <c r="K543" s="2">
        <v>162</v>
      </c>
      <c r="L543" s="2"/>
      <c r="M543" s="2"/>
      <c r="N543" s="2"/>
      <c r="O543" s="2">
        <f t="shared" si="566"/>
        <v>2115000.7200000002</v>
      </c>
      <c r="P543" s="2">
        <f>ROUND(ROUND(CQ543*I543,2)/BC543,2)</f>
        <v>2115000.7200000002</v>
      </c>
      <c r="Q543" s="2">
        <f t="shared" si="567"/>
        <v>0</v>
      </c>
      <c r="R543" s="2">
        <f t="shared" si="568"/>
        <v>0</v>
      </c>
      <c r="S543" s="2">
        <f t="shared" si="569"/>
        <v>0</v>
      </c>
      <c r="T543" s="2">
        <f t="shared" si="570"/>
        <v>0</v>
      </c>
      <c r="U543" s="2">
        <f t="shared" si="571"/>
        <v>0</v>
      </c>
      <c r="V543" s="2">
        <f t="shared" si="572"/>
        <v>0</v>
      </c>
      <c r="W543" s="2">
        <f t="shared" si="573"/>
        <v>0</v>
      </c>
      <c r="X543" s="2">
        <f t="shared" si="574"/>
        <v>0</v>
      </c>
      <c r="Y543" s="2">
        <f t="shared" si="575"/>
        <v>0</v>
      </c>
      <c r="Z543" s="2"/>
      <c r="AA543" s="2">
        <v>64966527</v>
      </c>
      <c r="AB543" s="2">
        <f t="shared" si="576"/>
        <v>13055.56</v>
      </c>
      <c r="AC543" s="2">
        <f>ROUND((ES543),2)</f>
        <v>13055.56</v>
      </c>
      <c r="AD543" s="2">
        <f>ROUND((((ET543)-(EU543))+AE543),2)</f>
        <v>0</v>
      </c>
      <c r="AE543" s="2">
        <f t="shared" ref="AE543:AF546" si="593">ROUND((EU543),2)</f>
        <v>0</v>
      </c>
      <c r="AF543" s="2">
        <f t="shared" si="593"/>
        <v>0</v>
      </c>
      <c r="AG543" s="2">
        <f t="shared" si="577"/>
        <v>0</v>
      </c>
      <c r="AH543" s="2">
        <f t="shared" ref="AH543:AI546" si="594">(EW543)</f>
        <v>0</v>
      </c>
      <c r="AI543" s="2">
        <f t="shared" si="594"/>
        <v>0</v>
      </c>
      <c r="AJ543" s="2">
        <f t="shared" si="578"/>
        <v>0</v>
      </c>
      <c r="AK543" s="2">
        <v>13055.56</v>
      </c>
      <c r="AL543" s="2">
        <v>13055.56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78</v>
      </c>
      <c r="AU543" s="2">
        <v>57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3</v>
      </c>
      <c r="BI543" s="2">
        <v>2</v>
      </c>
      <c r="BJ543" s="2" t="s">
        <v>3</v>
      </c>
      <c r="BK543" s="2"/>
      <c r="BL543" s="2"/>
      <c r="BM543" s="2">
        <v>400002</v>
      </c>
      <c r="BN543" s="2">
        <v>0</v>
      </c>
      <c r="BO543" s="2" t="s">
        <v>3</v>
      </c>
      <c r="BP543" s="2">
        <v>0</v>
      </c>
      <c r="BQ543" s="2">
        <v>7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78</v>
      </c>
      <c r="CA543" s="2">
        <v>57</v>
      </c>
      <c r="CB543" s="2" t="s">
        <v>3</v>
      </c>
      <c r="CC543" s="2"/>
      <c r="CD543" s="2"/>
      <c r="CE543" s="2">
        <v>0</v>
      </c>
      <c r="CF543" s="2">
        <v>0</v>
      </c>
      <c r="CG543" s="2">
        <v>0</v>
      </c>
      <c r="CH543" s="2"/>
      <c r="CI543" s="2"/>
      <c r="CJ543" s="2"/>
      <c r="CK543" s="2"/>
      <c r="CL543" s="2"/>
      <c r="CM543" s="2">
        <v>0</v>
      </c>
      <c r="CN543" s="2" t="s">
        <v>3</v>
      </c>
      <c r="CO543" s="2">
        <v>0</v>
      </c>
      <c r="CP543" s="2">
        <f t="shared" si="579"/>
        <v>2115000.7200000002</v>
      </c>
      <c r="CQ543" s="2">
        <f>AC543</f>
        <v>13055.56</v>
      </c>
      <c r="CR543" s="2">
        <f>(((ET543)-(EU543)*BS543)+AE543*BS543)</f>
        <v>0</v>
      </c>
      <c r="CS543" s="2">
        <f t="shared" si="580"/>
        <v>0</v>
      </c>
      <c r="CT543" s="2">
        <f t="shared" si="581"/>
        <v>0</v>
      </c>
      <c r="CU543" s="2">
        <f t="shared" si="582"/>
        <v>0</v>
      </c>
      <c r="CV543" s="2">
        <f t="shared" si="583"/>
        <v>0</v>
      </c>
      <c r="CW543" s="2">
        <f t="shared" si="584"/>
        <v>0</v>
      </c>
      <c r="CX543" s="2">
        <f t="shared" si="585"/>
        <v>0</v>
      </c>
      <c r="CY543" s="2">
        <f>(((S543+R543)*AT543)/100)</f>
        <v>0</v>
      </c>
      <c r="CZ543" s="2">
        <f>(((S543+R543)*AU543)/100)</f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1010</v>
      </c>
      <c r="DV543" s="2" t="s">
        <v>51</v>
      </c>
      <c r="DW543" s="2" t="s">
        <v>51</v>
      </c>
      <c r="DX543" s="2">
        <v>1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49994505</v>
      </c>
      <c r="EF543" s="2">
        <v>7</v>
      </c>
      <c r="EG543" s="2" t="s">
        <v>42</v>
      </c>
      <c r="EH543" s="2">
        <v>109</v>
      </c>
      <c r="EI543" s="2" t="s">
        <v>43</v>
      </c>
      <c r="EJ543" s="2">
        <v>1</v>
      </c>
      <c r="EK543" s="2">
        <v>400002</v>
      </c>
      <c r="EL543" s="2" t="s">
        <v>43</v>
      </c>
      <c r="EM543" s="2" t="s">
        <v>44</v>
      </c>
      <c r="EN543" s="2"/>
      <c r="EO543" s="2" t="s">
        <v>3</v>
      </c>
      <c r="EP543" s="2"/>
      <c r="EQ543" s="2">
        <v>1703936</v>
      </c>
      <c r="ER543" s="2">
        <v>1279</v>
      </c>
      <c r="ES543" s="2">
        <v>13055.56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5</v>
      </c>
      <c r="FA543" s="2"/>
      <c r="FB543" s="2"/>
      <c r="FC543" s="2">
        <v>0</v>
      </c>
      <c r="FD543" s="2">
        <v>18</v>
      </c>
      <c r="FE543" s="2"/>
      <c r="FF543" s="2">
        <v>13055.56</v>
      </c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v>0</v>
      </c>
      <c r="FS543" s="2">
        <v>0</v>
      </c>
      <c r="FT543" s="2"/>
      <c r="FU543" s="2"/>
      <c r="FV543" s="2"/>
      <c r="FW543" s="2"/>
      <c r="FX543" s="2">
        <v>78</v>
      </c>
      <c r="FY543" s="2">
        <v>57</v>
      </c>
      <c r="FZ543" s="2"/>
      <c r="GA543" s="2" t="s">
        <v>3</v>
      </c>
      <c r="GB543" s="2"/>
      <c r="GC543" s="2"/>
      <c r="GD543" s="2">
        <v>1</v>
      </c>
      <c r="GE543" s="2"/>
      <c r="GF543" s="2">
        <v>-729744224</v>
      </c>
      <c r="GG543" s="2">
        <v>2</v>
      </c>
      <c r="GH543" s="2">
        <v>3</v>
      </c>
      <c r="GI543" s="2">
        <v>-2</v>
      </c>
      <c r="GJ543" s="2">
        <v>0</v>
      </c>
      <c r="GK543" s="2">
        <v>0</v>
      </c>
      <c r="GL543" s="2">
        <f t="shared" si="586"/>
        <v>0</v>
      </c>
      <c r="GM543" s="2">
        <f>ROUND(O543+X543+Y543,2)+GX543</f>
        <v>2115000.7200000002</v>
      </c>
      <c r="GN543" s="2">
        <f t="shared" si="587"/>
        <v>0</v>
      </c>
      <c r="GO543" s="2">
        <f t="shared" si="588"/>
        <v>2115000.7200000002</v>
      </c>
      <c r="GP543" s="2">
        <f t="shared" si="589"/>
        <v>0</v>
      </c>
      <c r="GQ543" s="2"/>
      <c r="GR543" s="2">
        <v>1</v>
      </c>
      <c r="GS543" s="2">
        <v>1</v>
      </c>
      <c r="GT543" s="2">
        <v>0</v>
      </c>
      <c r="GU543" s="2" t="s">
        <v>3</v>
      </c>
      <c r="GV543" s="2">
        <f t="shared" si="590"/>
        <v>0</v>
      </c>
      <c r="GW543" s="2">
        <v>1</v>
      </c>
      <c r="GX543" s="2">
        <f t="shared" si="591"/>
        <v>0</v>
      </c>
      <c r="GY543" s="2"/>
      <c r="GZ543" s="2"/>
      <c r="HA543" s="2">
        <v>0</v>
      </c>
      <c r="HB543" s="2">
        <v>0</v>
      </c>
      <c r="HC543" s="2">
        <f t="shared" si="592"/>
        <v>0</v>
      </c>
      <c r="HD543" s="2"/>
      <c r="HE543" s="2" t="s">
        <v>3</v>
      </c>
      <c r="HF543" s="2" t="s">
        <v>3</v>
      </c>
      <c r="HG543" s="2">
        <f>ROUND(AC543*I543,2)</f>
        <v>2115000.7200000002</v>
      </c>
      <c r="HH543" s="2"/>
      <c r="HI543" s="2"/>
      <c r="HJ543" s="2"/>
      <c r="HK543" s="2"/>
      <c r="HL543" s="2"/>
      <c r="HM543" s="2" t="s">
        <v>3</v>
      </c>
      <c r="HN543" s="2" t="s">
        <v>45</v>
      </c>
      <c r="HO543" s="2" t="s">
        <v>46</v>
      </c>
      <c r="HP543" s="2" t="s">
        <v>43</v>
      </c>
      <c r="HQ543" s="2" t="s">
        <v>43</v>
      </c>
      <c r="HR543" s="2"/>
      <c r="HS543" s="2">
        <v>0</v>
      </c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">
      <c r="A544">
        <v>17</v>
      </c>
      <c r="B544">
        <v>1</v>
      </c>
      <c r="E544" t="s">
        <v>621</v>
      </c>
      <c r="F544" t="s">
        <v>622</v>
      </c>
      <c r="G544" t="s">
        <v>623</v>
      </c>
      <c r="H544" t="s">
        <v>51</v>
      </c>
      <c r="I544">
        <v>162</v>
      </c>
      <c r="J544">
        <v>0</v>
      </c>
      <c r="K544">
        <v>162</v>
      </c>
      <c r="O544">
        <f t="shared" si="566"/>
        <v>2157300.54</v>
      </c>
      <c r="P544">
        <f t="shared" ref="P544:P550" si="595">ROUND(CQ544*I544,2)</f>
        <v>2157300.54</v>
      </c>
      <c r="Q544">
        <f t="shared" si="567"/>
        <v>0</v>
      </c>
      <c r="R544">
        <f t="shared" si="568"/>
        <v>0</v>
      </c>
      <c r="S544">
        <f t="shared" si="569"/>
        <v>0</v>
      </c>
      <c r="T544">
        <f t="shared" si="570"/>
        <v>0</v>
      </c>
      <c r="U544">
        <f t="shared" si="571"/>
        <v>0</v>
      </c>
      <c r="V544">
        <f t="shared" si="572"/>
        <v>0</v>
      </c>
      <c r="W544">
        <f t="shared" si="573"/>
        <v>0</v>
      </c>
      <c r="X544">
        <f t="shared" si="574"/>
        <v>0</v>
      </c>
      <c r="Y544">
        <f t="shared" si="575"/>
        <v>0</v>
      </c>
      <c r="AA544">
        <v>64966525</v>
      </c>
      <c r="AB544">
        <f t="shared" si="576"/>
        <v>13316.67</v>
      </c>
      <c r="AC544">
        <f>ROUND((ES544),2)</f>
        <v>13316.67</v>
      </c>
      <c r="AD544">
        <f>ROUND((((ET544)-(EU544))+AE544),2)</f>
        <v>0</v>
      </c>
      <c r="AE544">
        <f t="shared" si="593"/>
        <v>0</v>
      </c>
      <c r="AF544">
        <f t="shared" si="593"/>
        <v>0</v>
      </c>
      <c r="AG544">
        <f t="shared" si="577"/>
        <v>0</v>
      </c>
      <c r="AH544">
        <f t="shared" si="594"/>
        <v>0</v>
      </c>
      <c r="AI544">
        <f t="shared" si="594"/>
        <v>0</v>
      </c>
      <c r="AJ544">
        <f t="shared" si="578"/>
        <v>0</v>
      </c>
      <c r="AK544">
        <v>13316.67</v>
      </c>
      <c r="AL544">
        <v>13316.67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78</v>
      </c>
      <c r="AU544">
        <v>57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9.66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2</v>
      </c>
      <c r="BJ544" t="s">
        <v>3</v>
      </c>
      <c r="BM544">
        <v>400002</v>
      </c>
      <c r="BN544">
        <v>0</v>
      </c>
      <c r="BO544" t="s">
        <v>3</v>
      </c>
      <c r="BP544">
        <v>0</v>
      </c>
      <c r="BQ544">
        <v>7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78</v>
      </c>
      <c r="CA544">
        <v>57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579"/>
        <v>2157300.54</v>
      </c>
      <c r="CQ544">
        <f>AC544</f>
        <v>13316.67</v>
      </c>
      <c r="CR544">
        <f>(((ET544)-(EU544)*BS544)+AE544*BS544)</f>
        <v>0</v>
      </c>
      <c r="CS544">
        <f t="shared" si="580"/>
        <v>0</v>
      </c>
      <c r="CT544">
        <f t="shared" si="581"/>
        <v>0</v>
      </c>
      <c r="CU544">
        <f t="shared" si="582"/>
        <v>0</v>
      </c>
      <c r="CV544">
        <f t="shared" si="583"/>
        <v>0</v>
      </c>
      <c r="CW544">
        <f t="shared" si="584"/>
        <v>0</v>
      </c>
      <c r="CX544">
        <f t="shared" si="585"/>
        <v>0</v>
      </c>
      <c r="CY544">
        <f>(((S544+R544)*AT544)/100)</f>
        <v>0</v>
      </c>
      <c r="CZ544">
        <f>(((S544+R544)*AU544)/100)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1010</v>
      </c>
      <c r="DV544" t="s">
        <v>51</v>
      </c>
      <c r="DW544" t="s">
        <v>51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49994505</v>
      </c>
      <c r="EF544">
        <v>7</v>
      </c>
      <c r="EG544" t="s">
        <v>42</v>
      </c>
      <c r="EH544">
        <v>109</v>
      </c>
      <c r="EI544" t="s">
        <v>43</v>
      </c>
      <c r="EJ544">
        <v>1</v>
      </c>
      <c r="EK544">
        <v>400002</v>
      </c>
      <c r="EL544" t="s">
        <v>43</v>
      </c>
      <c r="EM544" t="s">
        <v>44</v>
      </c>
      <c r="EO544" t="s">
        <v>3</v>
      </c>
      <c r="EQ544">
        <v>1703936</v>
      </c>
      <c r="ER544">
        <v>13316.67</v>
      </c>
      <c r="ES544">
        <v>13316.67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5</v>
      </c>
      <c r="FC544">
        <v>0</v>
      </c>
      <c r="FD544">
        <v>18</v>
      </c>
      <c r="FF544">
        <v>13055.56</v>
      </c>
      <c r="FQ544">
        <v>0</v>
      </c>
      <c r="FR544">
        <v>0</v>
      </c>
      <c r="FS544">
        <v>0</v>
      </c>
      <c r="FX544">
        <v>78</v>
      </c>
      <c r="FY544">
        <v>57</v>
      </c>
      <c r="GA544" t="s">
        <v>624</v>
      </c>
      <c r="GD544">
        <v>0</v>
      </c>
      <c r="GF544">
        <v>-729744224</v>
      </c>
      <c r="GG544">
        <v>2</v>
      </c>
      <c r="GH544">
        <v>3</v>
      </c>
      <c r="GI544">
        <v>5</v>
      </c>
      <c r="GJ544">
        <v>0</v>
      </c>
      <c r="GK544">
        <f>ROUND(R544*(S12)/100,2)</f>
        <v>0</v>
      </c>
      <c r="GL544">
        <f t="shared" si="586"/>
        <v>0</v>
      </c>
      <c r="GM544">
        <f>ROUND(O544+X544+Y544+GK544,2)+GX544</f>
        <v>2157300.54</v>
      </c>
      <c r="GN544">
        <f t="shared" si="587"/>
        <v>0</v>
      </c>
      <c r="GO544">
        <f t="shared" si="588"/>
        <v>2157300.54</v>
      </c>
      <c r="GP544">
        <f t="shared" si="589"/>
        <v>0</v>
      </c>
      <c r="GR544">
        <v>1</v>
      </c>
      <c r="GS544">
        <v>1</v>
      </c>
      <c r="GT544">
        <v>0</v>
      </c>
      <c r="GU544" t="s">
        <v>3</v>
      </c>
      <c r="GV544">
        <f t="shared" si="590"/>
        <v>0</v>
      </c>
      <c r="GW544">
        <v>1</v>
      </c>
      <c r="GX544">
        <f t="shared" si="591"/>
        <v>0</v>
      </c>
      <c r="HA544">
        <v>0</v>
      </c>
      <c r="HB544">
        <v>0</v>
      </c>
      <c r="HC544">
        <f t="shared" si="592"/>
        <v>0</v>
      </c>
      <c r="HE544" t="s">
        <v>48</v>
      </c>
      <c r="HF544" t="s">
        <v>38</v>
      </c>
      <c r="HG544">
        <f>ROUND(AC544*I544,2)</f>
        <v>2157300.54</v>
      </c>
      <c r="HM544" t="s">
        <v>3</v>
      </c>
      <c r="HN544" t="s">
        <v>45</v>
      </c>
      <c r="HO544" t="s">
        <v>46</v>
      </c>
      <c r="HP544" t="s">
        <v>43</v>
      </c>
      <c r="HQ544" t="s">
        <v>43</v>
      </c>
      <c r="HS544">
        <v>0</v>
      </c>
      <c r="IK544">
        <v>0</v>
      </c>
    </row>
    <row r="545" spans="1:255" x14ac:dyDescent="0.2">
      <c r="A545" s="2">
        <v>17</v>
      </c>
      <c r="B545" s="2">
        <v>1</v>
      </c>
      <c r="C545" s="2"/>
      <c r="D545" s="2"/>
      <c r="E545" s="2" t="s">
        <v>625</v>
      </c>
      <c r="F545" s="2" t="s">
        <v>626</v>
      </c>
      <c r="G545" s="2" t="s">
        <v>627</v>
      </c>
      <c r="H545" s="2" t="s">
        <v>41</v>
      </c>
      <c r="I545" s="2">
        <v>486</v>
      </c>
      <c r="J545" s="2">
        <v>0</v>
      </c>
      <c r="K545" s="2">
        <v>486</v>
      </c>
      <c r="L545" s="2"/>
      <c r="M545" s="2"/>
      <c r="N545" s="2"/>
      <c r="O545" s="2">
        <f t="shared" si="566"/>
        <v>996.3</v>
      </c>
      <c r="P545" s="2">
        <f t="shared" si="595"/>
        <v>996.3</v>
      </c>
      <c r="Q545" s="2">
        <f t="shared" si="567"/>
        <v>0</v>
      </c>
      <c r="R545" s="2">
        <f t="shared" si="568"/>
        <v>0</v>
      </c>
      <c r="S545" s="2">
        <f t="shared" si="569"/>
        <v>0</v>
      </c>
      <c r="T545" s="2">
        <f t="shared" si="570"/>
        <v>0</v>
      </c>
      <c r="U545" s="2">
        <f t="shared" si="571"/>
        <v>0</v>
      </c>
      <c r="V545" s="2">
        <f t="shared" si="572"/>
        <v>0</v>
      </c>
      <c r="W545" s="2">
        <f t="shared" si="573"/>
        <v>4.8600000000000003</v>
      </c>
      <c r="X545" s="2">
        <f t="shared" si="574"/>
        <v>0</v>
      </c>
      <c r="Y545" s="2">
        <f t="shared" si="575"/>
        <v>0</v>
      </c>
      <c r="Z545" s="2"/>
      <c r="AA545" s="2">
        <v>64966527</v>
      </c>
      <c r="AB545" s="2">
        <f t="shared" si="576"/>
        <v>2.0499999999999998</v>
      </c>
      <c r="AC545" s="2">
        <f>ROUND((ES545),2)</f>
        <v>2.0499999999999998</v>
      </c>
      <c r="AD545" s="2">
        <f>ROUND((((ET545)-(EU545))+AE545),2)</f>
        <v>0</v>
      </c>
      <c r="AE545" s="2">
        <f t="shared" si="593"/>
        <v>0</v>
      </c>
      <c r="AF545" s="2">
        <f t="shared" si="593"/>
        <v>0</v>
      </c>
      <c r="AG545" s="2">
        <f t="shared" si="577"/>
        <v>0</v>
      </c>
      <c r="AH545" s="2">
        <f t="shared" si="594"/>
        <v>0</v>
      </c>
      <c r="AI545" s="2">
        <f t="shared" si="594"/>
        <v>0</v>
      </c>
      <c r="AJ545" s="2">
        <f t="shared" si="578"/>
        <v>0.01</v>
      </c>
      <c r="AK545" s="2">
        <v>2.0499999999999998</v>
      </c>
      <c r="AL545" s="2">
        <v>2.0499999999999998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0.01</v>
      </c>
      <c r="AT545" s="2">
        <v>0</v>
      </c>
      <c r="AU545" s="2">
        <v>0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3</v>
      </c>
      <c r="BI545" s="2">
        <v>2</v>
      </c>
      <c r="BJ545" s="2" t="s">
        <v>628</v>
      </c>
      <c r="BK545" s="2"/>
      <c r="BL545" s="2"/>
      <c r="BM545" s="2">
        <v>500001</v>
      </c>
      <c r="BN545" s="2">
        <v>0</v>
      </c>
      <c r="BO545" s="2" t="s">
        <v>3</v>
      </c>
      <c r="BP545" s="2">
        <v>0</v>
      </c>
      <c r="BQ545" s="2">
        <v>8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0</v>
      </c>
      <c r="CA545" s="2">
        <v>0</v>
      </c>
      <c r="CB545" s="2" t="s">
        <v>3</v>
      </c>
      <c r="CC545" s="2"/>
      <c r="CD545" s="2"/>
      <c r="CE545" s="2">
        <v>0</v>
      </c>
      <c r="CF545" s="2">
        <v>0</v>
      </c>
      <c r="CG545" s="2">
        <v>0</v>
      </c>
      <c r="CH545" s="2"/>
      <c r="CI545" s="2"/>
      <c r="CJ545" s="2"/>
      <c r="CK545" s="2"/>
      <c r="CL545" s="2"/>
      <c r="CM545" s="2">
        <v>0</v>
      </c>
      <c r="CN545" s="2" t="s">
        <v>3</v>
      </c>
      <c r="CO545" s="2">
        <v>0</v>
      </c>
      <c r="CP545" s="2">
        <f t="shared" si="579"/>
        <v>996.3</v>
      </c>
      <c r="CQ545" s="2">
        <f t="shared" ref="CQ545:CQ550" si="596">AC545*BC545</f>
        <v>2.0499999999999998</v>
      </c>
      <c r="CR545" s="2">
        <f>(((ET545)*BB545-(EU545)*BS545)+AE545*BS545)</f>
        <v>0</v>
      </c>
      <c r="CS545" s="2">
        <f t="shared" si="580"/>
        <v>0</v>
      </c>
      <c r="CT545" s="2">
        <f t="shared" si="581"/>
        <v>0</v>
      </c>
      <c r="CU545" s="2">
        <f t="shared" si="582"/>
        <v>0</v>
      </c>
      <c r="CV545" s="2">
        <f t="shared" si="583"/>
        <v>0</v>
      </c>
      <c r="CW545" s="2">
        <f t="shared" si="584"/>
        <v>0</v>
      </c>
      <c r="CX545" s="2">
        <f t="shared" si="585"/>
        <v>0.01</v>
      </c>
      <c r="CY545" s="2">
        <f>0</f>
        <v>0</v>
      </c>
      <c r="CZ545" s="2">
        <f>0</f>
        <v>0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1003</v>
      </c>
      <c r="DV545" s="2" t="s">
        <v>41</v>
      </c>
      <c r="DW545" s="2" t="s">
        <v>41</v>
      </c>
      <c r="DX545" s="2">
        <v>1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49994105</v>
      </c>
      <c r="EF545" s="2">
        <v>8</v>
      </c>
      <c r="EG545" s="2" t="s">
        <v>95</v>
      </c>
      <c r="EH545" s="2">
        <v>0</v>
      </c>
      <c r="EI545" s="2" t="s">
        <v>3</v>
      </c>
      <c r="EJ545" s="2">
        <v>1</v>
      </c>
      <c r="EK545" s="2">
        <v>500001</v>
      </c>
      <c r="EL545" s="2" t="s">
        <v>96</v>
      </c>
      <c r="EM545" s="2" t="s">
        <v>97</v>
      </c>
      <c r="EN545" s="2"/>
      <c r="EO545" s="2" t="s">
        <v>3</v>
      </c>
      <c r="EP545" s="2"/>
      <c r="EQ545" s="2">
        <v>131072</v>
      </c>
      <c r="ER545" s="2">
        <v>2.0499999999999998</v>
      </c>
      <c r="ES545" s="2">
        <v>2.0499999999999998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v>0</v>
      </c>
      <c r="FS545" s="2">
        <v>0</v>
      </c>
      <c r="FT545" s="2"/>
      <c r="FU545" s="2"/>
      <c r="FV545" s="2"/>
      <c r="FW545" s="2"/>
      <c r="FX545" s="2">
        <v>0</v>
      </c>
      <c r="FY545" s="2">
        <v>0</v>
      </c>
      <c r="FZ545" s="2"/>
      <c r="GA545" s="2" t="s">
        <v>3</v>
      </c>
      <c r="GB545" s="2"/>
      <c r="GC545" s="2"/>
      <c r="GD545" s="2">
        <v>1</v>
      </c>
      <c r="GE545" s="2"/>
      <c r="GF545" s="2">
        <v>1971299542</v>
      </c>
      <c r="GG545" s="2">
        <v>2</v>
      </c>
      <c r="GH545" s="2">
        <v>1</v>
      </c>
      <c r="GI545" s="2">
        <v>-2</v>
      </c>
      <c r="GJ545" s="2">
        <v>0</v>
      </c>
      <c r="GK545" s="2">
        <v>0</v>
      </c>
      <c r="GL545" s="2">
        <f t="shared" si="586"/>
        <v>0</v>
      </c>
      <c r="GM545" s="2">
        <f>ROUND(O545+X545+Y545,2)+GX545</f>
        <v>996.3</v>
      </c>
      <c r="GN545" s="2">
        <f t="shared" si="587"/>
        <v>0</v>
      </c>
      <c r="GO545" s="2">
        <f t="shared" si="588"/>
        <v>996.3</v>
      </c>
      <c r="GP545" s="2">
        <f t="shared" si="589"/>
        <v>0</v>
      </c>
      <c r="GQ545" s="2"/>
      <c r="GR545" s="2">
        <v>0</v>
      </c>
      <c r="GS545" s="2">
        <v>3</v>
      </c>
      <c r="GT545" s="2">
        <v>0</v>
      </c>
      <c r="GU545" s="2" t="s">
        <v>3</v>
      </c>
      <c r="GV545" s="2">
        <f t="shared" si="590"/>
        <v>0</v>
      </c>
      <c r="GW545" s="2">
        <v>1</v>
      </c>
      <c r="GX545" s="2">
        <f t="shared" si="591"/>
        <v>0</v>
      </c>
      <c r="GY545" s="2"/>
      <c r="GZ545" s="2"/>
      <c r="HA545" s="2">
        <v>0</v>
      </c>
      <c r="HB545" s="2">
        <v>0</v>
      </c>
      <c r="HC545" s="2">
        <f t="shared" si="592"/>
        <v>0</v>
      </c>
      <c r="HD545" s="2"/>
      <c r="HE545" s="2" t="s">
        <v>3</v>
      </c>
      <c r="HF545" s="2" t="s">
        <v>3</v>
      </c>
      <c r="HG545" s="2"/>
      <c r="HH545" s="2"/>
      <c r="HI545" s="2"/>
      <c r="HJ545" s="2"/>
      <c r="HK545" s="2"/>
      <c r="HL545" s="2"/>
      <c r="HM545" s="2" t="s">
        <v>3</v>
      </c>
      <c r="HN545" s="2" t="s">
        <v>3</v>
      </c>
      <c r="HO545" s="2" t="s">
        <v>3</v>
      </c>
      <c r="HP545" s="2" t="s">
        <v>3</v>
      </c>
      <c r="HQ545" s="2" t="s">
        <v>3</v>
      </c>
      <c r="HR545" s="2"/>
      <c r="HS545" s="2">
        <v>0</v>
      </c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x14ac:dyDescent="0.2">
      <c r="A546">
        <v>17</v>
      </c>
      <c r="B546">
        <v>1</v>
      </c>
      <c r="E546" t="s">
        <v>625</v>
      </c>
      <c r="F546" t="s">
        <v>626</v>
      </c>
      <c r="G546" t="s">
        <v>627</v>
      </c>
      <c r="H546" t="s">
        <v>41</v>
      </c>
      <c r="I546">
        <v>486</v>
      </c>
      <c r="J546">
        <v>0</v>
      </c>
      <c r="K546">
        <v>486</v>
      </c>
      <c r="O546">
        <f t="shared" si="566"/>
        <v>1095.93</v>
      </c>
      <c r="P546">
        <f t="shared" si="595"/>
        <v>1095.93</v>
      </c>
      <c r="Q546">
        <f t="shared" si="567"/>
        <v>0</v>
      </c>
      <c r="R546">
        <f t="shared" si="568"/>
        <v>0</v>
      </c>
      <c r="S546">
        <f t="shared" si="569"/>
        <v>0</v>
      </c>
      <c r="T546">
        <f t="shared" si="570"/>
        <v>0</v>
      </c>
      <c r="U546">
        <f t="shared" si="571"/>
        <v>0</v>
      </c>
      <c r="V546">
        <f t="shared" si="572"/>
        <v>0</v>
      </c>
      <c r="W546">
        <f t="shared" si="573"/>
        <v>4.8600000000000003</v>
      </c>
      <c r="X546">
        <f t="shared" si="574"/>
        <v>0</v>
      </c>
      <c r="Y546">
        <f t="shared" si="575"/>
        <v>0</v>
      </c>
      <c r="AA546">
        <v>64966525</v>
      </c>
      <c r="AB546">
        <f t="shared" si="576"/>
        <v>2.0499999999999998</v>
      </c>
      <c r="AC546">
        <f>ROUND((ES546),2)</f>
        <v>2.0499999999999998</v>
      </c>
      <c r="AD546">
        <f>ROUND((((ET546)-(EU546))+AE546),2)</f>
        <v>0</v>
      </c>
      <c r="AE546">
        <f t="shared" si="593"/>
        <v>0</v>
      </c>
      <c r="AF546">
        <f t="shared" si="593"/>
        <v>0</v>
      </c>
      <c r="AG546">
        <f t="shared" si="577"/>
        <v>0</v>
      </c>
      <c r="AH546">
        <f t="shared" si="594"/>
        <v>0</v>
      </c>
      <c r="AI546">
        <f t="shared" si="594"/>
        <v>0</v>
      </c>
      <c r="AJ546">
        <f t="shared" si="578"/>
        <v>0.01</v>
      </c>
      <c r="AK546">
        <v>2.0499999999999998</v>
      </c>
      <c r="AL546">
        <v>2.0499999999999998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0.01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1.1000000000000001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2</v>
      </c>
      <c r="BJ546" t="s">
        <v>628</v>
      </c>
      <c r="BM546">
        <v>500001</v>
      </c>
      <c r="BN546">
        <v>0</v>
      </c>
      <c r="BO546" t="s">
        <v>626</v>
      </c>
      <c r="BP546">
        <v>1</v>
      </c>
      <c r="BQ546">
        <v>8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579"/>
        <v>1095.93</v>
      </c>
      <c r="CQ546">
        <f t="shared" si="596"/>
        <v>2.2549999999999999</v>
      </c>
      <c r="CR546">
        <f>(((ET546)*BB546-(EU546)*BS546)+AE546*BS546)</f>
        <v>0</v>
      </c>
      <c r="CS546">
        <f t="shared" si="580"/>
        <v>0</v>
      </c>
      <c r="CT546">
        <f t="shared" si="581"/>
        <v>0</v>
      </c>
      <c r="CU546">
        <f t="shared" si="582"/>
        <v>0</v>
      </c>
      <c r="CV546">
        <f t="shared" si="583"/>
        <v>0</v>
      </c>
      <c r="CW546">
        <f t="shared" si="584"/>
        <v>0</v>
      </c>
      <c r="CX546">
        <f t="shared" si="585"/>
        <v>0.01</v>
      </c>
      <c r="CY546">
        <f>0</f>
        <v>0</v>
      </c>
      <c r="CZ546">
        <f>0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1003</v>
      </c>
      <c r="DV546" t="s">
        <v>41</v>
      </c>
      <c r="DW546" t="s">
        <v>41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49994105</v>
      </c>
      <c r="EF546">
        <v>8</v>
      </c>
      <c r="EG546" t="s">
        <v>95</v>
      </c>
      <c r="EH546">
        <v>0</v>
      </c>
      <c r="EI546" t="s">
        <v>3</v>
      </c>
      <c r="EJ546">
        <v>1</v>
      </c>
      <c r="EK546">
        <v>500001</v>
      </c>
      <c r="EL546" t="s">
        <v>96</v>
      </c>
      <c r="EM546" t="s">
        <v>97</v>
      </c>
      <c r="EO546" t="s">
        <v>3</v>
      </c>
      <c r="EQ546">
        <v>131072</v>
      </c>
      <c r="ER546">
        <v>2.0499999999999998</v>
      </c>
      <c r="ES546">
        <v>2.0499999999999998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3</v>
      </c>
      <c r="GD546">
        <v>0</v>
      </c>
      <c r="GF546">
        <v>1971299542</v>
      </c>
      <c r="GG546">
        <v>2</v>
      </c>
      <c r="GH546">
        <v>1</v>
      </c>
      <c r="GI546">
        <v>2</v>
      </c>
      <c r="GJ546">
        <v>0</v>
      </c>
      <c r="GK546">
        <f>ROUND(R546*(S12)/100,2)</f>
        <v>0</v>
      </c>
      <c r="GL546">
        <f t="shared" si="586"/>
        <v>0</v>
      </c>
      <c r="GM546">
        <f>ROUND(O546+X546+Y546+GK546,2)+GX546</f>
        <v>1095.93</v>
      </c>
      <c r="GN546">
        <f t="shared" si="587"/>
        <v>0</v>
      </c>
      <c r="GO546">
        <f t="shared" si="588"/>
        <v>1095.93</v>
      </c>
      <c r="GP546">
        <f t="shared" si="589"/>
        <v>0</v>
      </c>
      <c r="GR546">
        <v>0</v>
      </c>
      <c r="GS546">
        <v>3</v>
      </c>
      <c r="GT546">
        <v>0</v>
      </c>
      <c r="GU546" t="s">
        <v>3</v>
      </c>
      <c r="GV546">
        <f t="shared" si="590"/>
        <v>0</v>
      </c>
      <c r="GW546">
        <v>1</v>
      </c>
      <c r="GX546">
        <f t="shared" si="591"/>
        <v>0</v>
      </c>
      <c r="HA546">
        <v>0</v>
      </c>
      <c r="HB546">
        <v>0</v>
      </c>
      <c r="HC546">
        <f t="shared" si="592"/>
        <v>0</v>
      </c>
      <c r="HE546" t="s">
        <v>3</v>
      </c>
      <c r="HF546" t="s">
        <v>3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HS546">
        <v>0</v>
      </c>
      <c r="IK546">
        <v>0</v>
      </c>
    </row>
    <row r="547" spans="1:255" x14ac:dyDescent="0.2">
      <c r="A547" s="2">
        <v>17</v>
      </c>
      <c r="B547" s="2">
        <v>1</v>
      </c>
      <c r="C547" s="2">
        <f>ROW(SmtRes!A1063)</f>
        <v>1063</v>
      </c>
      <c r="D547" s="2">
        <f>ROW(EtalonRes!A1085)</f>
        <v>1085</v>
      </c>
      <c r="E547" s="2" t="s">
        <v>629</v>
      </c>
      <c r="F547" s="2" t="s">
        <v>313</v>
      </c>
      <c r="G547" s="2" t="s">
        <v>314</v>
      </c>
      <c r="H547" s="2" t="s">
        <v>315</v>
      </c>
      <c r="I547" s="2">
        <v>4.4000000000000004</v>
      </c>
      <c r="J547" s="2">
        <v>0</v>
      </c>
      <c r="K547" s="2">
        <v>4.4000000000000004</v>
      </c>
      <c r="L547" s="2"/>
      <c r="M547" s="2"/>
      <c r="N547" s="2"/>
      <c r="O547" s="2">
        <f t="shared" si="566"/>
        <v>526.74</v>
      </c>
      <c r="P547" s="2">
        <f t="shared" si="595"/>
        <v>318.43</v>
      </c>
      <c r="Q547" s="2">
        <f t="shared" si="567"/>
        <v>109.09</v>
      </c>
      <c r="R547" s="2">
        <f t="shared" si="568"/>
        <v>16.059999999999999</v>
      </c>
      <c r="S547" s="2">
        <f t="shared" si="569"/>
        <v>99.22</v>
      </c>
      <c r="T547" s="2">
        <f t="shared" si="570"/>
        <v>0</v>
      </c>
      <c r="U547" s="2">
        <f t="shared" si="571"/>
        <v>12.144</v>
      </c>
      <c r="V547" s="2">
        <f t="shared" si="572"/>
        <v>1.5311999999999999</v>
      </c>
      <c r="W547" s="2">
        <f t="shared" si="573"/>
        <v>0</v>
      </c>
      <c r="X547" s="2">
        <f t="shared" si="574"/>
        <v>126.81</v>
      </c>
      <c r="Y547" s="2">
        <f t="shared" si="575"/>
        <v>79.540000000000006</v>
      </c>
      <c r="Z547" s="2"/>
      <c r="AA547" s="2">
        <v>64966527</v>
      </c>
      <c r="AB547" s="2">
        <f t="shared" si="576"/>
        <v>119.71</v>
      </c>
      <c r="AC547" s="2">
        <f>ROUND(((ES547*ROUND(1,7))),2)</f>
        <v>72.37</v>
      </c>
      <c r="AD547" s="2">
        <f>ROUND(((((ET547*ROUND(1.2,7)))-((EU547*ROUND(1.2,7))))+AE547),2)</f>
        <v>24.79</v>
      </c>
      <c r="AE547" s="2">
        <f t="shared" ref="AE547:AF550" si="597">ROUND(((EU547*ROUND(1.2,7))),2)</f>
        <v>3.65</v>
      </c>
      <c r="AF547" s="2">
        <f t="shared" si="597"/>
        <v>22.55</v>
      </c>
      <c r="AG547" s="2">
        <f t="shared" si="577"/>
        <v>0</v>
      </c>
      <c r="AH547" s="2">
        <f t="shared" ref="AH547:AI550" si="598">((EW547*ROUND(1.2,7)))</f>
        <v>2.76</v>
      </c>
      <c r="AI547" s="2">
        <f t="shared" si="598"/>
        <v>0.34799999999999998</v>
      </c>
      <c r="AJ547" s="2">
        <f t="shared" si="578"/>
        <v>0</v>
      </c>
      <c r="AK547" s="2">
        <v>111.82</v>
      </c>
      <c r="AL547" s="2">
        <v>72.37</v>
      </c>
      <c r="AM547" s="2">
        <v>20.66</v>
      </c>
      <c r="AN547" s="2">
        <v>3.04</v>
      </c>
      <c r="AO547" s="2">
        <v>18.79</v>
      </c>
      <c r="AP547" s="2">
        <v>0</v>
      </c>
      <c r="AQ547" s="2">
        <v>2.2999999999999998</v>
      </c>
      <c r="AR547" s="2">
        <v>0.28999999999999998</v>
      </c>
      <c r="AS547" s="2">
        <v>0</v>
      </c>
      <c r="AT547" s="2">
        <v>110</v>
      </c>
      <c r="AU547" s="2">
        <v>69</v>
      </c>
      <c r="AV547" s="2">
        <v>1</v>
      </c>
      <c r="AW547" s="2">
        <v>1</v>
      </c>
      <c r="AX547" s="2"/>
      <c r="AY547" s="2"/>
      <c r="AZ547" s="2">
        <v>1</v>
      </c>
      <c r="BA547" s="2">
        <v>1</v>
      </c>
      <c r="BB547" s="2">
        <v>1</v>
      </c>
      <c r="BC547" s="2">
        <v>1</v>
      </c>
      <c r="BD547" s="2" t="s">
        <v>3</v>
      </c>
      <c r="BE547" s="2" t="s">
        <v>3</v>
      </c>
      <c r="BF547" s="2" t="s">
        <v>3</v>
      </c>
      <c r="BG547" s="2" t="s">
        <v>3</v>
      </c>
      <c r="BH547" s="2">
        <v>0</v>
      </c>
      <c r="BI547" s="2">
        <v>1</v>
      </c>
      <c r="BJ547" s="2" t="s">
        <v>316</v>
      </c>
      <c r="BK547" s="2"/>
      <c r="BL547" s="2"/>
      <c r="BM547" s="2">
        <v>8001</v>
      </c>
      <c r="BN547" s="2">
        <v>0</v>
      </c>
      <c r="BO547" s="2" t="s">
        <v>3</v>
      </c>
      <c r="BP547" s="2">
        <v>0</v>
      </c>
      <c r="BQ547" s="2">
        <v>2</v>
      </c>
      <c r="BR547" s="2">
        <v>0</v>
      </c>
      <c r="BS547" s="2">
        <v>1</v>
      </c>
      <c r="BT547" s="2">
        <v>1</v>
      </c>
      <c r="BU547" s="2">
        <v>1</v>
      </c>
      <c r="BV547" s="2">
        <v>1</v>
      </c>
      <c r="BW547" s="2">
        <v>1</v>
      </c>
      <c r="BX547" s="2">
        <v>1</v>
      </c>
      <c r="BY547" s="2" t="s">
        <v>3</v>
      </c>
      <c r="BZ547" s="2">
        <v>110</v>
      </c>
      <c r="CA547" s="2">
        <v>69</v>
      </c>
      <c r="CB547" s="2" t="s">
        <v>3</v>
      </c>
      <c r="CC547" s="2"/>
      <c r="CD547" s="2"/>
      <c r="CE547" s="2">
        <v>0</v>
      </c>
      <c r="CF547" s="2">
        <v>0</v>
      </c>
      <c r="CG547" s="2">
        <v>0</v>
      </c>
      <c r="CH547" s="2"/>
      <c r="CI547" s="2"/>
      <c r="CJ547" s="2"/>
      <c r="CK547" s="2"/>
      <c r="CL547" s="2"/>
      <c r="CM547" s="2">
        <v>0</v>
      </c>
      <c r="CN547" s="2" t="s">
        <v>443</v>
      </c>
      <c r="CO547" s="2">
        <v>0</v>
      </c>
      <c r="CP547" s="2">
        <f t="shared" si="579"/>
        <v>526.74</v>
      </c>
      <c r="CQ547" s="2">
        <f t="shared" si="596"/>
        <v>72.37</v>
      </c>
      <c r="CR547" s="2">
        <f>((((ET547*ROUND(1.2,7)))*BB547-((EU547*ROUND(1.2,7)))*BS547)+AE547*BS547)</f>
        <v>24.793999999999997</v>
      </c>
      <c r="CS547" s="2">
        <f t="shared" si="580"/>
        <v>3.65</v>
      </c>
      <c r="CT547" s="2">
        <f t="shared" si="581"/>
        <v>22.55</v>
      </c>
      <c r="CU547" s="2">
        <f t="shared" si="582"/>
        <v>0</v>
      </c>
      <c r="CV547" s="2">
        <f t="shared" si="583"/>
        <v>2.76</v>
      </c>
      <c r="CW547" s="2">
        <f t="shared" si="584"/>
        <v>0.34799999999999998</v>
      </c>
      <c r="CX547" s="2">
        <f t="shared" si="585"/>
        <v>0</v>
      </c>
      <c r="CY547" s="2">
        <f t="shared" ref="CY547:CY556" si="599">(((S547+R547)*AT547)/100)</f>
        <v>126.80799999999999</v>
      </c>
      <c r="CZ547" s="2">
        <f t="shared" ref="CZ547:CZ556" si="600">(((S547+R547)*AU547)/100)</f>
        <v>79.543199999999999</v>
      </c>
      <c r="DA547" s="2"/>
      <c r="DB547" s="2"/>
      <c r="DC547" s="2" t="s">
        <v>3</v>
      </c>
      <c r="DD547" s="2" t="s">
        <v>123</v>
      </c>
      <c r="DE547" s="2" t="s">
        <v>124</v>
      </c>
      <c r="DF547" s="2" t="s">
        <v>124</v>
      </c>
      <c r="DG547" s="2" t="s">
        <v>124</v>
      </c>
      <c r="DH547" s="2" t="s">
        <v>3</v>
      </c>
      <c r="DI547" s="2" t="s">
        <v>124</v>
      </c>
      <c r="DJ547" s="2" t="s">
        <v>124</v>
      </c>
      <c r="DK547" s="2" t="s">
        <v>3</v>
      </c>
      <c r="DL547" s="2" t="s">
        <v>3</v>
      </c>
      <c r="DM547" s="2" t="s">
        <v>3</v>
      </c>
      <c r="DN547" s="2">
        <v>0</v>
      </c>
      <c r="DO547" s="2">
        <v>0</v>
      </c>
      <c r="DP547" s="2">
        <v>1</v>
      </c>
      <c r="DQ547" s="2">
        <v>1</v>
      </c>
      <c r="DR547" s="2"/>
      <c r="DS547" s="2"/>
      <c r="DT547" s="2"/>
      <c r="DU547" s="2">
        <v>1013</v>
      </c>
      <c r="DV547" s="2" t="s">
        <v>315</v>
      </c>
      <c r="DW547" s="2" t="s">
        <v>315</v>
      </c>
      <c r="DX547" s="2">
        <v>1</v>
      </c>
      <c r="DY547" s="2"/>
      <c r="DZ547" s="2" t="s">
        <v>3</v>
      </c>
      <c r="EA547" s="2" t="s">
        <v>3</v>
      </c>
      <c r="EB547" s="2" t="s">
        <v>3</v>
      </c>
      <c r="EC547" s="2" t="s">
        <v>3</v>
      </c>
      <c r="ED547" s="2"/>
      <c r="EE547" s="2">
        <v>49994187</v>
      </c>
      <c r="EF547" s="2">
        <v>2</v>
      </c>
      <c r="EG547" s="2" t="s">
        <v>74</v>
      </c>
      <c r="EH547" s="2">
        <v>8</v>
      </c>
      <c r="EI547" s="2" t="s">
        <v>317</v>
      </c>
      <c r="EJ547" s="2">
        <v>1</v>
      </c>
      <c r="EK547" s="2">
        <v>8001</v>
      </c>
      <c r="EL547" s="2" t="s">
        <v>317</v>
      </c>
      <c r="EM547" s="2" t="s">
        <v>318</v>
      </c>
      <c r="EN547" s="2"/>
      <c r="EO547" s="2" t="s">
        <v>444</v>
      </c>
      <c r="EP547" s="2"/>
      <c r="EQ547" s="2">
        <v>131072</v>
      </c>
      <c r="ER547" s="2">
        <v>111.82</v>
      </c>
      <c r="ES547" s="2">
        <v>72.37</v>
      </c>
      <c r="ET547" s="2">
        <v>20.66</v>
      </c>
      <c r="EU547" s="2">
        <v>3.04</v>
      </c>
      <c r="EV547" s="2">
        <v>18.79</v>
      </c>
      <c r="EW547" s="2">
        <v>2.2999999999999998</v>
      </c>
      <c r="EX547" s="2">
        <v>0.28999999999999998</v>
      </c>
      <c r="EY547" s="2">
        <v>0</v>
      </c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>
        <v>0</v>
      </c>
      <c r="FR547" s="2">
        <v>0</v>
      </c>
      <c r="FS547" s="2">
        <v>0</v>
      </c>
      <c r="FT547" s="2"/>
      <c r="FU547" s="2"/>
      <c r="FV547" s="2"/>
      <c r="FW547" s="2"/>
      <c r="FX547" s="2">
        <v>110</v>
      </c>
      <c r="FY547" s="2">
        <v>69</v>
      </c>
      <c r="FZ547" s="2"/>
      <c r="GA547" s="2" t="s">
        <v>3</v>
      </c>
      <c r="GB547" s="2"/>
      <c r="GC547" s="2"/>
      <c r="GD547" s="2">
        <v>1</v>
      </c>
      <c r="GE547" s="2"/>
      <c r="GF547" s="2">
        <v>1602098145</v>
      </c>
      <c r="GG547" s="2">
        <v>2</v>
      </c>
      <c r="GH547" s="2">
        <v>1</v>
      </c>
      <c r="GI547" s="2">
        <v>-2</v>
      </c>
      <c r="GJ547" s="2">
        <v>0</v>
      </c>
      <c r="GK547" s="2">
        <v>0</v>
      </c>
      <c r="GL547" s="2">
        <f t="shared" si="586"/>
        <v>0</v>
      </c>
      <c r="GM547" s="2">
        <f>ROUND(O547+X547+Y547,2)+GX547</f>
        <v>733.09</v>
      </c>
      <c r="GN547" s="2">
        <f t="shared" si="587"/>
        <v>733.09</v>
      </c>
      <c r="GO547" s="2">
        <f t="shared" si="588"/>
        <v>0</v>
      </c>
      <c r="GP547" s="2">
        <f t="shared" si="589"/>
        <v>0</v>
      </c>
      <c r="GQ547" s="2"/>
      <c r="GR547" s="2">
        <v>0</v>
      </c>
      <c r="GS547" s="2">
        <v>3</v>
      </c>
      <c r="GT547" s="2">
        <v>0</v>
      </c>
      <c r="GU547" s="2" t="s">
        <v>3</v>
      </c>
      <c r="GV547" s="2">
        <f t="shared" si="590"/>
        <v>0</v>
      </c>
      <c r="GW547" s="2">
        <v>1</v>
      </c>
      <c r="GX547" s="2">
        <f t="shared" si="591"/>
        <v>0</v>
      </c>
      <c r="GY547" s="2"/>
      <c r="GZ547" s="2"/>
      <c r="HA547" s="2">
        <v>0</v>
      </c>
      <c r="HB547" s="2">
        <v>0</v>
      </c>
      <c r="HC547" s="2">
        <f t="shared" si="592"/>
        <v>0</v>
      </c>
      <c r="HD547" s="2"/>
      <c r="HE547" s="2" t="s">
        <v>3</v>
      </c>
      <c r="HF547" s="2" t="s">
        <v>3</v>
      </c>
      <c r="HG547" s="2"/>
      <c r="HH547" s="2"/>
      <c r="HI547" s="2"/>
      <c r="HJ547" s="2"/>
      <c r="HK547" s="2"/>
      <c r="HL547" s="2"/>
      <c r="HM547" s="2" t="s">
        <v>3</v>
      </c>
      <c r="HN547" s="2" t="s">
        <v>319</v>
      </c>
      <c r="HO547" s="2" t="s">
        <v>320</v>
      </c>
      <c r="HP547" s="2" t="s">
        <v>317</v>
      </c>
      <c r="HQ547" s="2" t="s">
        <v>317</v>
      </c>
      <c r="HR547" s="2"/>
      <c r="HS547" s="2">
        <v>0</v>
      </c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>
        <v>0</v>
      </c>
      <c r="IL547" s="2"/>
      <c r="IM547" s="2"/>
      <c r="IN547" s="2"/>
      <c r="IO547" s="2"/>
      <c r="IP547" s="2"/>
      <c r="IQ547" s="2"/>
      <c r="IR547" s="2"/>
      <c r="IS547" s="2"/>
      <c r="IT547" s="2"/>
      <c r="IU547" s="2"/>
    </row>
    <row r="548" spans="1:255" x14ac:dyDescent="0.2">
      <c r="A548">
        <v>17</v>
      </c>
      <c r="B548">
        <v>1</v>
      </c>
      <c r="C548">
        <f>ROW(SmtRes!A1070)</f>
        <v>1070</v>
      </c>
      <c r="D548">
        <f>ROW(EtalonRes!A1092)</f>
        <v>1092</v>
      </c>
      <c r="E548" t="s">
        <v>629</v>
      </c>
      <c r="F548" t="s">
        <v>313</v>
      </c>
      <c r="G548" t="s">
        <v>314</v>
      </c>
      <c r="H548" t="s">
        <v>315</v>
      </c>
      <c r="I548">
        <v>4.4000000000000004</v>
      </c>
      <c r="J548">
        <v>0</v>
      </c>
      <c r="K548">
        <v>4.4000000000000004</v>
      </c>
      <c r="O548">
        <f t="shared" si="566"/>
        <v>9574.9</v>
      </c>
      <c r="P548">
        <f t="shared" si="595"/>
        <v>3044.17</v>
      </c>
      <c r="Q548">
        <f t="shared" si="567"/>
        <v>1477.46</v>
      </c>
      <c r="R548">
        <f t="shared" si="568"/>
        <v>817.94</v>
      </c>
      <c r="S548">
        <f t="shared" si="569"/>
        <v>5053.2700000000004</v>
      </c>
      <c r="T548">
        <f t="shared" si="570"/>
        <v>0</v>
      </c>
      <c r="U548">
        <f t="shared" si="571"/>
        <v>12.144</v>
      </c>
      <c r="V548">
        <f t="shared" si="572"/>
        <v>1.5311999999999999</v>
      </c>
      <c r="W548">
        <f t="shared" si="573"/>
        <v>0</v>
      </c>
      <c r="X548">
        <f t="shared" si="574"/>
        <v>6458.33</v>
      </c>
      <c r="Y548">
        <f t="shared" si="575"/>
        <v>4051.13</v>
      </c>
      <c r="AA548">
        <v>64966525</v>
      </c>
      <c r="AB548">
        <f t="shared" si="576"/>
        <v>119.71</v>
      </c>
      <c r="AC548">
        <f>ROUND(((ES548*ROUND(1,7))),2)</f>
        <v>72.37</v>
      </c>
      <c r="AD548">
        <f>ROUND(((((ET548*ROUND(1.2,7)))-((EU548*ROUND(1.2,7))))+AE548),2)</f>
        <v>24.79</v>
      </c>
      <c r="AE548">
        <f t="shared" si="597"/>
        <v>3.65</v>
      </c>
      <c r="AF548">
        <f t="shared" si="597"/>
        <v>22.55</v>
      </c>
      <c r="AG548">
        <f t="shared" si="577"/>
        <v>0</v>
      </c>
      <c r="AH548">
        <f t="shared" si="598"/>
        <v>2.76</v>
      </c>
      <c r="AI548">
        <f t="shared" si="598"/>
        <v>0.34799999999999998</v>
      </c>
      <c r="AJ548">
        <f t="shared" si="578"/>
        <v>0</v>
      </c>
      <c r="AK548">
        <v>111.82</v>
      </c>
      <c r="AL548">
        <v>72.37</v>
      </c>
      <c r="AM548">
        <v>20.66</v>
      </c>
      <c r="AN548">
        <v>3.04</v>
      </c>
      <c r="AO548">
        <v>18.79</v>
      </c>
      <c r="AP548">
        <v>0</v>
      </c>
      <c r="AQ548">
        <v>2.2999999999999998</v>
      </c>
      <c r="AR548">
        <v>0.28999999999999998</v>
      </c>
      <c r="AS548">
        <v>0</v>
      </c>
      <c r="AT548">
        <v>110</v>
      </c>
      <c r="AU548">
        <v>69</v>
      </c>
      <c r="AV548">
        <v>1</v>
      </c>
      <c r="AW548">
        <v>1</v>
      </c>
      <c r="AZ548">
        <v>1</v>
      </c>
      <c r="BA548">
        <v>50.93</v>
      </c>
      <c r="BB548">
        <v>13.54</v>
      </c>
      <c r="BC548">
        <v>9.56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1</v>
      </c>
      <c r="BJ548" t="s">
        <v>316</v>
      </c>
      <c r="BM548">
        <v>8001</v>
      </c>
      <c r="BN548">
        <v>0</v>
      </c>
      <c r="BO548" t="s">
        <v>313</v>
      </c>
      <c r="BP548">
        <v>1</v>
      </c>
      <c r="BQ548">
        <v>2</v>
      </c>
      <c r="BR548">
        <v>0</v>
      </c>
      <c r="BS548">
        <v>50.93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110</v>
      </c>
      <c r="CA548">
        <v>69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443</v>
      </c>
      <c r="CO548">
        <v>0</v>
      </c>
      <c r="CP548">
        <f t="shared" si="579"/>
        <v>9574.9000000000015</v>
      </c>
      <c r="CQ548">
        <f t="shared" si="596"/>
        <v>691.85720000000003</v>
      </c>
      <c r="CR548">
        <f>((((ET548*ROUND(1.2,7)))*BB548-((EU548*ROUND(1.2,7)))*BS548)+AE548*BS548)</f>
        <v>335.78553999999997</v>
      </c>
      <c r="CS548">
        <f t="shared" si="580"/>
        <v>185.89449999999999</v>
      </c>
      <c r="CT548">
        <f t="shared" si="581"/>
        <v>1148.4715000000001</v>
      </c>
      <c r="CU548">
        <f t="shared" si="582"/>
        <v>0</v>
      </c>
      <c r="CV548">
        <f t="shared" si="583"/>
        <v>2.76</v>
      </c>
      <c r="CW548">
        <f t="shared" si="584"/>
        <v>0.34799999999999998</v>
      </c>
      <c r="CX548">
        <f t="shared" si="585"/>
        <v>0</v>
      </c>
      <c r="CY548">
        <f t="shared" si="599"/>
        <v>6458.331000000001</v>
      </c>
      <c r="CZ548">
        <f t="shared" si="600"/>
        <v>4051.1349000000005</v>
      </c>
      <c r="DC548" t="s">
        <v>3</v>
      </c>
      <c r="DD548" t="s">
        <v>123</v>
      </c>
      <c r="DE548" t="s">
        <v>124</v>
      </c>
      <c r="DF548" t="s">
        <v>124</v>
      </c>
      <c r="DG548" t="s">
        <v>124</v>
      </c>
      <c r="DH548" t="s">
        <v>3</v>
      </c>
      <c r="DI548" t="s">
        <v>124</v>
      </c>
      <c r="DJ548" t="s">
        <v>124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315</v>
      </c>
      <c r="DW548" t="s">
        <v>315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49994187</v>
      </c>
      <c r="EF548">
        <v>2</v>
      </c>
      <c r="EG548" t="s">
        <v>74</v>
      </c>
      <c r="EH548">
        <v>8</v>
      </c>
      <c r="EI548" t="s">
        <v>317</v>
      </c>
      <c r="EJ548">
        <v>1</v>
      </c>
      <c r="EK548">
        <v>8001</v>
      </c>
      <c r="EL548" t="s">
        <v>317</v>
      </c>
      <c r="EM548" t="s">
        <v>318</v>
      </c>
      <c r="EO548" t="s">
        <v>444</v>
      </c>
      <c r="EQ548">
        <v>131072</v>
      </c>
      <c r="ER548">
        <v>111.82</v>
      </c>
      <c r="ES548">
        <v>72.37</v>
      </c>
      <c r="ET548">
        <v>20.66</v>
      </c>
      <c r="EU548">
        <v>3.04</v>
      </c>
      <c r="EV548">
        <v>18.79</v>
      </c>
      <c r="EW548">
        <v>2.2999999999999998</v>
      </c>
      <c r="EX548">
        <v>0.28999999999999998</v>
      </c>
      <c r="EY548">
        <v>0</v>
      </c>
      <c r="FQ548">
        <v>0</v>
      </c>
      <c r="FR548">
        <v>0</v>
      </c>
      <c r="FS548">
        <v>0</v>
      </c>
      <c r="FX548">
        <v>110</v>
      </c>
      <c r="FY548">
        <v>69</v>
      </c>
      <c r="GA548" t="s">
        <v>3</v>
      </c>
      <c r="GD548">
        <v>0</v>
      </c>
      <c r="GF548">
        <v>1602098145</v>
      </c>
      <c r="GG548">
        <v>2</v>
      </c>
      <c r="GH548">
        <v>1</v>
      </c>
      <c r="GI548">
        <v>2</v>
      </c>
      <c r="GJ548">
        <v>0</v>
      </c>
      <c r="GK548">
        <f>ROUND(R548*(S12)/100,2)</f>
        <v>1308.7</v>
      </c>
      <c r="GL548">
        <f t="shared" si="586"/>
        <v>0</v>
      </c>
      <c r="GM548">
        <f>ROUND(O548+X548+Y548+GK548,2)+GX548</f>
        <v>21393.06</v>
      </c>
      <c r="GN548">
        <f t="shared" si="587"/>
        <v>21393.06</v>
      </c>
      <c r="GO548">
        <f t="shared" si="588"/>
        <v>0</v>
      </c>
      <c r="GP548">
        <f t="shared" si="589"/>
        <v>0</v>
      </c>
      <c r="GR548">
        <v>0</v>
      </c>
      <c r="GS548">
        <v>3</v>
      </c>
      <c r="GT548">
        <v>0</v>
      </c>
      <c r="GU548" t="s">
        <v>3</v>
      </c>
      <c r="GV548">
        <f t="shared" si="590"/>
        <v>0</v>
      </c>
      <c r="GW548">
        <v>1</v>
      </c>
      <c r="GX548">
        <f t="shared" si="591"/>
        <v>0</v>
      </c>
      <c r="HA548">
        <v>0</v>
      </c>
      <c r="HB548">
        <v>0</v>
      </c>
      <c r="HC548">
        <f t="shared" si="592"/>
        <v>0</v>
      </c>
      <c r="HE548" t="s">
        <v>3</v>
      </c>
      <c r="HF548" t="s">
        <v>3</v>
      </c>
      <c r="HM548" t="s">
        <v>3</v>
      </c>
      <c r="HN548" t="s">
        <v>319</v>
      </c>
      <c r="HO548" t="s">
        <v>320</v>
      </c>
      <c r="HP548" t="s">
        <v>317</v>
      </c>
      <c r="HQ548" t="s">
        <v>317</v>
      </c>
      <c r="HS548">
        <v>0</v>
      </c>
      <c r="IK548">
        <v>0</v>
      </c>
    </row>
    <row r="549" spans="1:255" x14ac:dyDescent="0.2">
      <c r="A549" s="2">
        <v>17</v>
      </c>
      <c r="B549" s="2">
        <v>1</v>
      </c>
      <c r="C549" s="2">
        <f>ROW(SmtRes!A1075)</f>
        <v>1075</v>
      </c>
      <c r="D549" s="2">
        <f>ROW(EtalonRes!A1097)</f>
        <v>1097</v>
      </c>
      <c r="E549" s="2" t="s">
        <v>630</v>
      </c>
      <c r="F549" s="2" t="s">
        <v>631</v>
      </c>
      <c r="G549" s="2" t="s">
        <v>632</v>
      </c>
      <c r="H549" s="2" t="s">
        <v>109</v>
      </c>
      <c r="I549" s="2">
        <f>ROUND(31+6,7)</f>
        <v>37</v>
      </c>
      <c r="J549" s="2">
        <v>0</v>
      </c>
      <c r="K549" s="2">
        <f>ROUND(31+6,7)</f>
        <v>37</v>
      </c>
      <c r="L549" s="2"/>
      <c r="M549" s="2"/>
      <c r="N549" s="2"/>
      <c r="O549" s="2">
        <f t="shared" si="566"/>
        <v>1090.02</v>
      </c>
      <c r="P549" s="2">
        <f t="shared" si="595"/>
        <v>872.09</v>
      </c>
      <c r="Q549" s="2">
        <f t="shared" si="567"/>
        <v>0</v>
      </c>
      <c r="R549" s="2">
        <f t="shared" si="568"/>
        <v>0</v>
      </c>
      <c r="S549" s="2">
        <f t="shared" si="569"/>
        <v>217.93</v>
      </c>
      <c r="T549" s="2">
        <f t="shared" si="570"/>
        <v>0</v>
      </c>
      <c r="U549" s="2">
        <f t="shared" si="571"/>
        <v>22.643999999999998</v>
      </c>
      <c r="V549" s="2">
        <f t="shared" si="572"/>
        <v>0</v>
      </c>
      <c r="W549" s="2">
        <f t="shared" si="573"/>
        <v>0</v>
      </c>
      <c r="X549" s="2">
        <f t="shared" si="574"/>
        <v>211.39</v>
      </c>
      <c r="Y549" s="2">
        <f t="shared" si="575"/>
        <v>111.14</v>
      </c>
      <c r="Z549" s="2"/>
      <c r="AA549" s="2">
        <v>64966527</v>
      </c>
      <c r="AB549" s="2">
        <f t="shared" si="576"/>
        <v>29.46</v>
      </c>
      <c r="AC549" s="2">
        <f>ROUND(((ES549*ROUND(1,7))),2)</f>
        <v>23.57</v>
      </c>
      <c r="AD549" s="2">
        <f>ROUND(((((ET549*ROUND(1.2,7)))-((EU549*ROUND(1.2,7))))+AE549),2)</f>
        <v>0</v>
      </c>
      <c r="AE549" s="2">
        <f t="shared" si="597"/>
        <v>0</v>
      </c>
      <c r="AF549" s="2">
        <f t="shared" si="597"/>
        <v>5.89</v>
      </c>
      <c r="AG549" s="2">
        <f t="shared" si="577"/>
        <v>0</v>
      </c>
      <c r="AH549" s="2">
        <f t="shared" si="598"/>
        <v>0.61199999999999999</v>
      </c>
      <c r="AI549" s="2">
        <f t="shared" si="598"/>
        <v>0</v>
      </c>
      <c r="AJ549" s="2">
        <f t="shared" si="578"/>
        <v>0</v>
      </c>
      <c r="AK549" s="2">
        <v>28.48</v>
      </c>
      <c r="AL549" s="2">
        <v>23.57</v>
      </c>
      <c r="AM549" s="2">
        <v>0</v>
      </c>
      <c r="AN549" s="2">
        <v>0</v>
      </c>
      <c r="AO549" s="2">
        <v>4.91</v>
      </c>
      <c r="AP549" s="2">
        <v>0</v>
      </c>
      <c r="AQ549" s="2">
        <v>0.51</v>
      </c>
      <c r="AR549" s="2">
        <v>0</v>
      </c>
      <c r="AS549" s="2">
        <v>0</v>
      </c>
      <c r="AT549" s="2">
        <v>97</v>
      </c>
      <c r="AU549" s="2">
        <v>51</v>
      </c>
      <c r="AV549" s="2">
        <v>1</v>
      </c>
      <c r="AW549" s="2">
        <v>1</v>
      </c>
      <c r="AX549" s="2"/>
      <c r="AY549" s="2"/>
      <c r="AZ549" s="2">
        <v>1</v>
      </c>
      <c r="BA549" s="2">
        <v>1</v>
      </c>
      <c r="BB549" s="2">
        <v>1</v>
      </c>
      <c r="BC549" s="2">
        <v>1</v>
      </c>
      <c r="BD549" s="2" t="s">
        <v>3</v>
      </c>
      <c r="BE549" s="2" t="s">
        <v>3</v>
      </c>
      <c r="BF549" s="2" t="s">
        <v>3</v>
      </c>
      <c r="BG549" s="2" t="s">
        <v>3</v>
      </c>
      <c r="BH549" s="2">
        <v>0</v>
      </c>
      <c r="BI549" s="2">
        <v>2</v>
      </c>
      <c r="BJ549" s="2" t="s">
        <v>633</v>
      </c>
      <c r="BK549" s="2"/>
      <c r="BL549" s="2"/>
      <c r="BM549" s="2">
        <v>108001</v>
      </c>
      <c r="BN549" s="2">
        <v>0</v>
      </c>
      <c r="BO549" s="2" t="s">
        <v>3</v>
      </c>
      <c r="BP549" s="2">
        <v>0</v>
      </c>
      <c r="BQ549" s="2">
        <v>3</v>
      </c>
      <c r="BR549" s="2">
        <v>0</v>
      </c>
      <c r="BS549" s="2">
        <v>1</v>
      </c>
      <c r="BT549" s="2">
        <v>1</v>
      </c>
      <c r="BU549" s="2">
        <v>1</v>
      </c>
      <c r="BV549" s="2">
        <v>1</v>
      </c>
      <c r="BW549" s="2">
        <v>1</v>
      </c>
      <c r="BX549" s="2">
        <v>1</v>
      </c>
      <c r="BY549" s="2" t="s">
        <v>3</v>
      </c>
      <c r="BZ549" s="2">
        <v>97</v>
      </c>
      <c r="CA549" s="2">
        <v>51</v>
      </c>
      <c r="CB549" s="2" t="s">
        <v>3</v>
      </c>
      <c r="CC549" s="2"/>
      <c r="CD549" s="2"/>
      <c r="CE549" s="2">
        <v>0</v>
      </c>
      <c r="CF549" s="2">
        <v>0</v>
      </c>
      <c r="CG549" s="2">
        <v>0</v>
      </c>
      <c r="CH549" s="2"/>
      <c r="CI549" s="2"/>
      <c r="CJ549" s="2"/>
      <c r="CK549" s="2"/>
      <c r="CL549" s="2"/>
      <c r="CM549" s="2">
        <v>0</v>
      </c>
      <c r="CN549" s="2" t="s">
        <v>1251</v>
      </c>
      <c r="CO549" s="2">
        <v>0</v>
      </c>
      <c r="CP549" s="2">
        <f t="shared" si="579"/>
        <v>1090.02</v>
      </c>
      <c r="CQ549" s="2">
        <f t="shared" si="596"/>
        <v>23.57</v>
      </c>
      <c r="CR549" s="2">
        <f>((((ET549*ROUND(1.2,7)))*BB549-((EU549*ROUND(1.2,7)))*BS549)+AE549*BS549)</f>
        <v>0</v>
      </c>
      <c r="CS549" s="2">
        <f t="shared" si="580"/>
        <v>0</v>
      </c>
      <c r="CT549" s="2">
        <f t="shared" si="581"/>
        <v>5.89</v>
      </c>
      <c r="CU549" s="2">
        <f t="shared" si="582"/>
        <v>0</v>
      </c>
      <c r="CV549" s="2">
        <f t="shared" si="583"/>
        <v>0.61199999999999999</v>
      </c>
      <c r="CW549" s="2">
        <f t="shared" si="584"/>
        <v>0</v>
      </c>
      <c r="CX549" s="2">
        <f t="shared" si="585"/>
        <v>0</v>
      </c>
      <c r="CY549" s="2">
        <f t="shared" si="599"/>
        <v>211.3921</v>
      </c>
      <c r="CZ549" s="2">
        <f t="shared" si="600"/>
        <v>111.1443</v>
      </c>
      <c r="DA549" s="2"/>
      <c r="DB549" s="2"/>
      <c r="DC549" s="2" t="s">
        <v>3</v>
      </c>
      <c r="DD549" s="2" t="s">
        <v>123</v>
      </c>
      <c r="DE549" s="2" t="s">
        <v>124</v>
      </c>
      <c r="DF549" s="2" t="s">
        <v>124</v>
      </c>
      <c r="DG549" s="2" t="s">
        <v>124</v>
      </c>
      <c r="DH549" s="2" t="s">
        <v>3</v>
      </c>
      <c r="DI549" s="2" t="s">
        <v>124</v>
      </c>
      <c r="DJ549" s="2" t="s">
        <v>124</v>
      </c>
      <c r="DK549" s="2" t="s">
        <v>3</v>
      </c>
      <c r="DL549" s="2" t="s">
        <v>3</v>
      </c>
      <c r="DM549" s="2" t="s">
        <v>3</v>
      </c>
      <c r="DN549" s="2">
        <v>0</v>
      </c>
      <c r="DO549" s="2">
        <v>0</v>
      </c>
      <c r="DP549" s="2">
        <v>1</v>
      </c>
      <c r="DQ549" s="2">
        <v>1</v>
      </c>
      <c r="DR549" s="2"/>
      <c r="DS549" s="2"/>
      <c r="DT549" s="2"/>
      <c r="DU549" s="2">
        <v>1013</v>
      </c>
      <c r="DV549" s="2" t="s">
        <v>109</v>
      </c>
      <c r="DW549" s="2" t="s">
        <v>109</v>
      </c>
      <c r="DX549" s="2">
        <v>1</v>
      </c>
      <c r="DY549" s="2"/>
      <c r="DZ549" s="2" t="s">
        <v>3</v>
      </c>
      <c r="EA549" s="2" t="s">
        <v>3</v>
      </c>
      <c r="EB549" s="2" t="s">
        <v>3</v>
      </c>
      <c r="EC549" s="2" t="s">
        <v>3</v>
      </c>
      <c r="ED549" s="2"/>
      <c r="EE549" s="2">
        <v>49994016</v>
      </c>
      <c r="EF549" s="2">
        <v>3</v>
      </c>
      <c r="EG549" s="2" t="s">
        <v>27</v>
      </c>
      <c r="EH549" s="2">
        <v>0</v>
      </c>
      <c r="EI549" s="2" t="s">
        <v>3</v>
      </c>
      <c r="EJ549" s="2">
        <v>2</v>
      </c>
      <c r="EK549" s="2">
        <v>108001</v>
      </c>
      <c r="EL549" s="2" t="s">
        <v>28</v>
      </c>
      <c r="EM549" s="2" t="s">
        <v>29</v>
      </c>
      <c r="EN549" s="2"/>
      <c r="EO549" s="2" t="s">
        <v>125</v>
      </c>
      <c r="EP549" s="2"/>
      <c r="EQ549" s="2">
        <v>131072</v>
      </c>
      <c r="ER549" s="2">
        <v>28.48</v>
      </c>
      <c r="ES549" s="2">
        <v>23.57</v>
      </c>
      <c r="ET549" s="2">
        <v>0</v>
      </c>
      <c r="EU549" s="2">
        <v>0</v>
      </c>
      <c r="EV549" s="2">
        <v>4.91</v>
      </c>
      <c r="EW549" s="2">
        <v>0.51</v>
      </c>
      <c r="EX549" s="2">
        <v>0</v>
      </c>
      <c r="EY549" s="2">
        <v>0</v>
      </c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>
        <v>0</v>
      </c>
      <c r="FR549" s="2">
        <v>0</v>
      </c>
      <c r="FS549" s="2">
        <v>0</v>
      </c>
      <c r="FT549" s="2"/>
      <c r="FU549" s="2"/>
      <c r="FV549" s="2"/>
      <c r="FW549" s="2"/>
      <c r="FX549" s="2">
        <v>97</v>
      </c>
      <c r="FY549" s="2">
        <v>51</v>
      </c>
      <c r="FZ549" s="2"/>
      <c r="GA549" s="2" t="s">
        <v>3</v>
      </c>
      <c r="GB549" s="2"/>
      <c r="GC549" s="2"/>
      <c r="GD549" s="2">
        <v>1</v>
      </c>
      <c r="GE549" s="2"/>
      <c r="GF549" s="2">
        <v>720353683</v>
      </c>
      <c r="GG549" s="2">
        <v>2</v>
      </c>
      <c r="GH549" s="2">
        <v>1</v>
      </c>
      <c r="GI549" s="2">
        <v>-2</v>
      </c>
      <c r="GJ549" s="2">
        <v>0</v>
      </c>
      <c r="GK549" s="2">
        <v>0</v>
      </c>
      <c r="GL549" s="2">
        <f t="shared" si="586"/>
        <v>0</v>
      </c>
      <c r="GM549" s="2">
        <f>ROUND(O549+X549+Y549,2)+GX549</f>
        <v>1412.55</v>
      </c>
      <c r="GN549" s="2">
        <f t="shared" si="587"/>
        <v>0</v>
      </c>
      <c r="GO549" s="2">
        <f t="shared" si="588"/>
        <v>1412.55</v>
      </c>
      <c r="GP549" s="2">
        <f t="shared" si="589"/>
        <v>0</v>
      </c>
      <c r="GQ549" s="2"/>
      <c r="GR549" s="2">
        <v>0</v>
      </c>
      <c r="GS549" s="2">
        <v>3</v>
      </c>
      <c r="GT549" s="2">
        <v>0</v>
      </c>
      <c r="GU549" s="2" t="s">
        <v>3</v>
      </c>
      <c r="GV549" s="2">
        <f t="shared" si="590"/>
        <v>0</v>
      </c>
      <c r="GW549" s="2">
        <v>1</v>
      </c>
      <c r="GX549" s="2">
        <f t="shared" si="591"/>
        <v>0</v>
      </c>
      <c r="GY549" s="2"/>
      <c r="GZ549" s="2"/>
      <c r="HA549" s="2">
        <v>0</v>
      </c>
      <c r="HB549" s="2">
        <v>0</v>
      </c>
      <c r="HC549" s="2">
        <f t="shared" si="592"/>
        <v>0</v>
      </c>
      <c r="HD549" s="2"/>
      <c r="HE549" s="2" t="s">
        <v>3</v>
      </c>
      <c r="HF549" s="2" t="s">
        <v>3</v>
      </c>
      <c r="HG549" s="2"/>
      <c r="HH549" s="2"/>
      <c r="HI549" s="2"/>
      <c r="HJ549" s="2"/>
      <c r="HK549" s="2"/>
      <c r="HL549" s="2"/>
      <c r="HM549" s="2" t="s">
        <v>3</v>
      </c>
      <c r="HN549" s="2" t="s">
        <v>30</v>
      </c>
      <c r="HO549" s="2" t="s">
        <v>31</v>
      </c>
      <c r="HP549" s="2" t="s">
        <v>28</v>
      </c>
      <c r="HQ549" s="2" t="s">
        <v>28</v>
      </c>
      <c r="HR549" s="2"/>
      <c r="HS549" s="2">
        <v>0</v>
      </c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>
        <v>0</v>
      </c>
      <c r="IL549" s="2"/>
      <c r="IM549" s="2"/>
      <c r="IN549" s="2"/>
      <c r="IO549" s="2"/>
      <c r="IP549" s="2"/>
      <c r="IQ549" s="2"/>
      <c r="IR549" s="2"/>
      <c r="IS549" s="2"/>
      <c r="IT549" s="2"/>
      <c r="IU549" s="2"/>
    </row>
    <row r="550" spans="1:255" x14ac:dyDescent="0.2">
      <c r="A550">
        <v>17</v>
      </c>
      <c r="B550">
        <v>1</v>
      </c>
      <c r="C550">
        <f>ROW(SmtRes!A1080)</f>
        <v>1080</v>
      </c>
      <c r="D550">
        <f>ROW(EtalonRes!A1102)</f>
        <v>1102</v>
      </c>
      <c r="E550" t="s">
        <v>630</v>
      </c>
      <c r="F550" t="s">
        <v>631</v>
      </c>
      <c r="G550" t="s">
        <v>632</v>
      </c>
      <c r="H550" t="s">
        <v>109</v>
      </c>
      <c r="I550">
        <f>ROUND(31+6,7)</f>
        <v>37</v>
      </c>
      <c r="J550">
        <v>0</v>
      </c>
      <c r="K550">
        <f>ROUND(31+6,7)</f>
        <v>37</v>
      </c>
      <c r="O550">
        <f t="shared" si="566"/>
        <v>19689.259999999998</v>
      </c>
      <c r="P550">
        <f t="shared" si="595"/>
        <v>8590.09</v>
      </c>
      <c r="Q550">
        <f t="shared" si="567"/>
        <v>0</v>
      </c>
      <c r="R550">
        <f t="shared" si="568"/>
        <v>0</v>
      </c>
      <c r="S550">
        <f t="shared" si="569"/>
        <v>11099.17</v>
      </c>
      <c r="T550">
        <f t="shared" si="570"/>
        <v>0</v>
      </c>
      <c r="U550">
        <f t="shared" si="571"/>
        <v>22.643999999999998</v>
      </c>
      <c r="V550">
        <f t="shared" si="572"/>
        <v>0</v>
      </c>
      <c r="W550">
        <f t="shared" si="573"/>
        <v>0</v>
      </c>
      <c r="X550">
        <f t="shared" si="574"/>
        <v>10766.19</v>
      </c>
      <c r="Y550">
        <f t="shared" si="575"/>
        <v>5660.58</v>
      </c>
      <c r="AA550">
        <v>64966525</v>
      </c>
      <c r="AB550">
        <f t="shared" si="576"/>
        <v>29.46</v>
      </c>
      <c r="AC550">
        <f>ROUND(((ES550*ROUND(1,7))),2)</f>
        <v>23.57</v>
      </c>
      <c r="AD550">
        <f>ROUND(((((ET550*ROUND(1.2,7)))-((EU550*ROUND(1.2,7))))+AE550),2)</f>
        <v>0</v>
      </c>
      <c r="AE550">
        <f t="shared" si="597"/>
        <v>0</v>
      </c>
      <c r="AF550">
        <f t="shared" si="597"/>
        <v>5.89</v>
      </c>
      <c r="AG550">
        <f t="shared" si="577"/>
        <v>0</v>
      </c>
      <c r="AH550">
        <f t="shared" si="598"/>
        <v>0.61199999999999999</v>
      </c>
      <c r="AI550">
        <f t="shared" si="598"/>
        <v>0</v>
      </c>
      <c r="AJ550">
        <f t="shared" si="578"/>
        <v>0</v>
      </c>
      <c r="AK550">
        <v>28.48</v>
      </c>
      <c r="AL550">
        <v>23.57</v>
      </c>
      <c r="AM550">
        <v>0</v>
      </c>
      <c r="AN550">
        <v>0</v>
      </c>
      <c r="AO550">
        <v>4.91</v>
      </c>
      <c r="AP550">
        <v>0</v>
      </c>
      <c r="AQ550">
        <v>0.51</v>
      </c>
      <c r="AR550">
        <v>0</v>
      </c>
      <c r="AS550">
        <v>0</v>
      </c>
      <c r="AT550">
        <v>97</v>
      </c>
      <c r="AU550">
        <v>51</v>
      </c>
      <c r="AV550">
        <v>1</v>
      </c>
      <c r="AW550">
        <v>1</v>
      </c>
      <c r="AZ550">
        <v>1</v>
      </c>
      <c r="BA550">
        <v>50.93</v>
      </c>
      <c r="BB550">
        <v>1</v>
      </c>
      <c r="BC550">
        <v>9.85</v>
      </c>
      <c r="BD550" t="s">
        <v>3</v>
      </c>
      <c r="BE550" t="s">
        <v>3</v>
      </c>
      <c r="BF550" t="s">
        <v>3</v>
      </c>
      <c r="BG550" t="s">
        <v>3</v>
      </c>
      <c r="BH550">
        <v>0</v>
      </c>
      <c r="BI550">
        <v>2</v>
      </c>
      <c r="BJ550" t="s">
        <v>633</v>
      </c>
      <c r="BM550">
        <v>108001</v>
      </c>
      <c r="BN550">
        <v>0</v>
      </c>
      <c r="BO550" t="s">
        <v>631</v>
      </c>
      <c r="BP550">
        <v>1</v>
      </c>
      <c r="BQ550">
        <v>3</v>
      </c>
      <c r="BR550">
        <v>0</v>
      </c>
      <c r="BS550">
        <v>50.93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97</v>
      </c>
      <c r="CA550">
        <v>51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1251</v>
      </c>
      <c r="CO550">
        <v>0</v>
      </c>
      <c r="CP550">
        <f t="shared" si="579"/>
        <v>19689.260000000002</v>
      </c>
      <c r="CQ550">
        <f t="shared" si="596"/>
        <v>232.1645</v>
      </c>
      <c r="CR550">
        <f>((((ET550*ROUND(1.2,7)))*BB550-((EU550*ROUND(1.2,7)))*BS550)+AE550*BS550)</f>
        <v>0</v>
      </c>
      <c r="CS550">
        <f t="shared" si="580"/>
        <v>0</v>
      </c>
      <c r="CT550">
        <f t="shared" si="581"/>
        <v>299.97769999999997</v>
      </c>
      <c r="CU550">
        <f t="shared" si="582"/>
        <v>0</v>
      </c>
      <c r="CV550">
        <f t="shared" si="583"/>
        <v>0.61199999999999999</v>
      </c>
      <c r="CW550">
        <f t="shared" si="584"/>
        <v>0</v>
      </c>
      <c r="CX550">
        <f t="shared" si="585"/>
        <v>0</v>
      </c>
      <c r="CY550">
        <f t="shared" si="599"/>
        <v>10766.1949</v>
      </c>
      <c r="CZ550">
        <f t="shared" si="600"/>
        <v>5660.5767000000005</v>
      </c>
      <c r="DC550" t="s">
        <v>3</v>
      </c>
      <c r="DD550" t="s">
        <v>123</v>
      </c>
      <c r="DE550" t="s">
        <v>124</v>
      </c>
      <c r="DF550" t="s">
        <v>124</v>
      </c>
      <c r="DG550" t="s">
        <v>124</v>
      </c>
      <c r="DH550" t="s">
        <v>3</v>
      </c>
      <c r="DI550" t="s">
        <v>124</v>
      </c>
      <c r="DJ550" t="s">
        <v>124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1013</v>
      </c>
      <c r="DV550" t="s">
        <v>109</v>
      </c>
      <c r="DW550" t="s">
        <v>109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49994016</v>
      </c>
      <c r="EF550">
        <v>3</v>
      </c>
      <c r="EG550" t="s">
        <v>27</v>
      </c>
      <c r="EH550">
        <v>0</v>
      </c>
      <c r="EI550" t="s">
        <v>3</v>
      </c>
      <c r="EJ550">
        <v>2</v>
      </c>
      <c r="EK550">
        <v>108001</v>
      </c>
      <c r="EL550" t="s">
        <v>28</v>
      </c>
      <c r="EM550" t="s">
        <v>29</v>
      </c>
      <c r="EO550" t="s">
        <v>125</v>
      </c>
      <c r="EQ550">
        <v>131072</v>
      </c>
      <c r="ER550">
        <v>28.48</v>
      </c>
      <c r="ES550">
        <v>23.57</v>
      </c>
      <c r="ET550">
        <v>0</v>
      </c>
      <c r="EU550">
        <v>0</v>
      </c>
      <c r="EV550">
        <v>4.91</v>
      </c>
      <c r="EW550">
        <v>0.51</v>
      </c>
      <c r="EX550">
        <v>0</v>
      </c>
      <c r="EY550">
        <v>0</v>
      </c>
      <c r="FQ550">
        <v>0</v>
      </c>
      <c r="FR550">
        <v>0</v>
      </c>
      <c r="FS550">
        <v>0</v>
      </c>
      <c r="FX550">
        <v>97</v>
      </c>
      <c r="FY550">
        <v>51</v>
      </c>
      <c r="GA550" t="s">
        <v>3</v>
      </c>
      <c r="GD550">
        <v>0</v>
      </c>
      <c r="GF550">
        <v>720353683</v>
      </c>
      <c r="GG550">
        <v>2</v>
      </c>
      <c r="GH550">
        <v>1</v>
      </c>
      <c r="GI550">
        <v>2</v>
      </c>
      <c r="GJ550">
        <v>0</v>
      </c>
      <c r="GK550">
        <f>ROUND(R550*(S12)/100,2)</f>
        <v>0</v>
      </c>
      <c r="GL550">
        <f t="shared" si="586"/>
        <v>0</v>
      </c>
      <c r="GM550">
        <f>ROUND(O550+X550+Y550+GK550,2)+GX550</f>
        <v>36116.03</v>
      </c>
      <c r="GN550">
        <f t="shared" si="587"/>
        <v>0</v>
      </c>
      <c r="GO550">
        <f t="shared" si="588"/>
        <v>36116.03</v>
      </c>
      <c r="GP550">
        <f t="shared" si="589"/>
        <v>0</v>
      </c>
      <c r="GR550">
        <v>0</v>
      </c>
      <c r="GS550">
        <v>3</v>
      </c>
      <c r="GT550">
        <v>0</v>
      </c>
      <c r="GU550" t="s">
        <v>3</v>
      </c>
      <c r="GV550">
        <f t="shared" si="590"/>
        <v>0</v>
      </c>
      <c r="GW550">
        <v>1</v>
      </c>
      <c r="GX550">
        <f t="shared" si="591"/>
        <v>0</v>
      </c>
      <c r="HA550">
        <v>0</v>
      </c>
      <c r="HB550">
        <v>0</v>
      </c>
      <c r="HC550">
        <f t="shared" si="592"/>
        <v>0</v>
      </c>
      <c r="HE550" t="s">
        <v>3</v>
      </c>
      <c r="HF550" t="s">
        <v>3</v>
      </c>
      <c r="HM550" t="s">
        <v>3</v>
      </c>
      <c r="HN550" t="s">
        <v>30</v>
      </c>
      <c r="HO550" t="s">
        <v>31</v>
      </c>
      <c r="HP550" t="s">
        <v>28</v>
      </c>
      <c r="HQ550" t="s">
        <v>28</v>
      </c>
      <c r="HS550">
        <v>0</v>
      </c>
      <c r="IK550">
        <v>0</v>
      </c>
    </row>
    <row r="551" spans="1:255" x14ac:dyDescent="0.2">
      <c r="A551" s="2">
        <v>17</v>
      </c>
      <c r="B551" s="2">
        <v>1</v>
      </c>
      <c r="C551" s="2"/>
      <c r="D551" s="2"/>
      <c r="E551" s="2" t="s">
        <v>634</v>
      </c>
      <c r="F551" s="2" t="s">
        <v>635</v>
      </c>
      <c r="G551" s="2" t="s">
        <v>636</v>
      </c>
      <c r="H551" s="2" t="s">
        <v>51</v>
      </c>
      <c r="I551" s="2">
        <v>6</v>
      </c>
      <c r="J551" s="2">
        <v>0</v>
      </c>
      <c r="K551" s="2">
        <v>6</v>
      </c>
      <c r="L551" s="2"/>
      <c r="M551" s="2"/>
      <c r="N551" s="2"/>
      <c r="O551" s="2">
        <f t="shared" si="566"/>
        <v>14400</v>
      </c>
      <c r="P551" s="2">
        <f>ROUND(ROUND(CQ551*I551,2)/BC551,2)</f>
        <v>14400</v>
      </c>
      <c r="Q551" s="2">
        <f t="shared" si="567"/>
        <v>0</v>
      </c>
      <c r="R551" s="2">
        <f t="shared" si="568"/>
        <v>0</v>
      </c>
      <c r="S551" s="2">
        <f t="shared" si="569"/>
        <v>0</v>
      </c>
      <c r="T551" s="2">
        <f t="shared" si="570"/>
        <v>0</v>
      </c>
      <c r="U551" s="2">
        <f t="shared" si="571"/>
        <v>0</v>
      </c>
      <c r="V551" s="2">
        <f t="shared" si="572"/>
        <v>0</v>
      </c>
      <c r="W551" s="2">
        <f t="shared" si="573"/>
        <v>0</v>
      </c>
      <c r="X551" s="2">
        <f t="shared" si="574"/>
        <v>0</v>
      </c>
      <c r="Y551" s="2">
        <f t="shared" si="575"/>
        <v>0</v>
      </c>
      <c r="Z551" s="2"/>
      <c r="AA551" s="2">
        <v>64966527</v>
      </c>
      <c r="AB551" s="2">
        <f t="shared" si="576"/>
        <v>2400</v>
      </c>
      <c r="AC551" s="2">
        <f>ROUND((ES551),2)</f>
        <v>2400</v>
      </c>
      <c r="AD551" s="2">
        <f>ROUND((((ET551)-(EU551))+AE551),2)</f>
        <v>0</v>
      </c>
      <c r="AE551" s="2">
        <f t="shared" ref="AE551:AF554" si="601">ROUND((EU551),2)</f>
        <v>0</v>
      </c>
      <c r="AF551" s="2">
        <f t="shared" si="601"/>
        <v>0</v>
      </c>
      <c r="AG551" s="2">
        <f t="shared" si="577"/>
        <v>0</v>
      </c>
      <c r="AH551" s="2">
        <f t="shared" ref="AH551:AI554" si="602">(EW551)</f>
        <v>0</v>
      </c>
      <c r="AI551" s="2">
        <f t="shared" si="602"/>
        <v>0</v>
      </c>
      <c r="AJ551" s="2">
        <f t="shared" si="578"/>
        <v>0</v>
      </c>
      <c r="AK551" s="2">
        <v>2400</v>
      </c>
      <c r="AL551" s="2">
        <v>2400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78</v>
      </c>
      <c r="AU551" s="2">
        <v>57</v>
      </c>
      <c r="AV551" s="2">
        <v>1</v>
      </c>
      <c r="AW551" s="2">
        <v>1</v>
      </c>
      <c r="AX551" s="2"/>
      <c r="AY551" s="2"/>
      <c r="AZ551" s="2">
        <v>1</v>
      </c>
      <c r="BA551" s="2">
        <v>1</v>
      </c>
      <c r="BB551" s="2">
        <v>1</v>
      </c>
      <c r="BC551" s="2">
        <v>1</v>
      </c>
      <c r="BD551" s="2" t="s">
        <v>3</v>
      </c>
      <c r="BE551" s="2" t="s">
        <v>3</v>
      </c>
      <c r="BF551" s="2" t="s">
        <v>3</v>
      </c>
      <c r="BG551" s="2" t="s">
        <v>3</v>
      </c>
      <c r="BH551" s="2">
        <v>3</v>
      </c>
      <c r="BI551" s="2">
        <v>2</v>
      </c>
      <c r="BJ551" s="2" t="s">
        <v>3</v>
      </c>
      <c r="BK551" s="2"/>
      <c r="BL551" s="2"/>
      <c r="BM551" s="2">
        <v>400002</v>
      </c>
      <c r="BN551" s="2">
        <v>0</v>
      </c>
      <c r="BO551" s="2" t="s">
        <v>3</v>
      </c>
      <c r="BP551" s="2">
        <v>0</v>
      </c>
      <c r="BQ551" s="2">
        <v>7</v>
      </c>
      <c r="BR551" s="2">
        <v>0</v>
      </c>
      <c r="BS551" s="2">
        <v>1</v>
      </c>
      <c r="BT551" s="2">
        <v>1</v>
      </c>
      <c r="BU551" s="2">
        <v>1</v>
      </c>
      <c r="BV551" s="2">
        <v>1</v>
      </c>
      <c r="BW551" s="2">
        <v>1</v>
      </c>
      <c r="BX551" s="2">
        <v>1</v>
      </c>
      <c r="BY551" s="2" t="s">
        <v>3</v>
      </c>
      <c r="BZ551" s="2">
        <v>78</v>
      </c>
      <c r="CA551" s="2">
        <v>57</v>
      </c>
      <c r="CB551" s="2" t="s">
        <v>3</v>
      </c>
      <c r="CC551" s="2"/>
      <c r="CD551" s="2"/>
      <c r="CE551" s="2">
        <v>0</v>
      </c>
      <c r="CF551" s="2">
        <v>0</v>
      </c>
      <c r="CG551" s="2">
        <v>0</v>
      </c>
      <c r="CH551" s="2"/>
      <c r="CI551" s="2"/>
      <c r="CJ551" s="2"/>
      <c r="CK551" s="2"/>
      <c r="CL551" s="2"/>
      <c r="CM551" s="2">
        <v>0</v>
      </c>
      <c r="CN551" s="2" t="s">
        <v>3</v>
      </c>
      <c r="CO551" s="2">
        <v>0</v>
      </c>
      <c r="CP551" s="2">
        <f t="shared" si="579"/>
        <v>14400</v>
      </c>
      <c r="CQ551" s="2">
        <f>AC551</f>
        <v>2400</v>
      </c>
      <c r="CR551" s="2">
        <f>(((ET551)-(EU551)*BS551)+AE551*BS551)</f>
        <v>0</v>
      </c>
      <c r="CS551" s="2">
        <f t="shared" si="580"/>
        <v>0</v>
      </c>
      <c r="CT551" s="2">
        <f t="shared" si="581"/>
        <v>0</v>
      </c>
      <c r="CU551" s="2">
        <f t="shared" si="582"/>
        <v>0</v>
      </c>
      <c r="CV551" s="2">
        <f t="shared" si="583"/>
        <v>0</v>
      </c>
      <c r="CW551" s="2">
        <f t="shared" si="584"/>
        <v>0</v>
      </c>
      <c r="CX551" s="2">
        <f t="shared" si="585"/>
        <v>0</v>
      </c>
      <c r="CY551" s="2">
        <f t="shared" si="599"/>
        <v>0</v>
      </c>
      <c r="CZ551" s="2">
        <f t="shared" si="600"/>
        <v>0</v>
      </c>
      <c r="DA551" s="2"/>
      <c r="DB551" s="2"/>
      <c r="DC551" s="2" t="s">
        <v>3</v>
      </c>
      <c r="DD551" s="2" t="s">
        <v>3</v>
      </c>
      <c r="DE551" s="2" t="s">
        <v>3</v>
      </c>
      <c r="DF551" s="2" t="s">
        <v>3</v>
      </c>
      <c r="DG551" s="2" t="s">
        <v>3</v>
      </c>
      <c r="DH551" s="2" t="s">
        <v>3</v>
      </c>
      <c r="DI551" s="2" t="s">
        <v>3</v>
      </c>
      <c r="DJ551" s="2" t="s">
        <v>3</v>
      </c>
      <c r="DK551" s="2" t="s">
        <v>3</v>
      </c>
      <c r="DL551" s="2" t="s">
        <v>3</v>
      </c>
      <c r="DM551" s="2" t="s">
        <v>3</v>
      </c>
      <c r="DN551" s="2">
        <v>0</v>
      </c>
      <c r="DO551" s="2">
        <v>0</v>
      </c>
      <c r="DP551" s="2">
        <v>1</v>
      </c>
      <c r="DQ551" s="2">
        <v>1</v>
      </c>
      <c r="DR551" s="2"/>
      <c r="DS551" s="2"/>
      <c r="DT551" s="2"/>
      <c r="DU551" s="2">
        <v>1010</v>
      </c>
      <c r="DV551" s="2" t="s">
        <v>51</v>
      </c>
      <c r="DW551" s="2" t="s">
        <v>51</v>
      </c>
      <c r="DX551" s="2">
        <v>1</v>
      </c>
      <c r="DY551" s="2"/>
      <c r="DZ551" s="2" t="s">
        <v>3</v>
      </c>
      <c r="EA551" s="2" t="s">
        <v>3</v>
      </c>
      <c r="EB551" s="2" t="s">
        <v>3</v>
      </c>
      <c r="EC551" s="2" t="s">
        <v>3</v>
      </c>
      <c r="ED551" s="2"/>
      <c r="EE551" s="2">
        <v>49994505</v>
      </c>
      <c r="EF551" s="2">
        <v>7</v>
      </c>
      <c r="EG551" s="2" t="s">
        <v>42</v>
      </c>
      <c r="EH551" s="2">
        <v>109</v>
      </c>
      <c r="EI551" s="2" t="s">
        <v>43</v>
      </c>
      <c r="EJ551" s="2">
        <v>1</v>
      </c>
      <c r="EK551" s="2">
        <v>400002</v>
      </c>
      <c r="EL551" s="2" t="s">
        <v>43</v>
      </c>
      <c r="EM551" s="2" t="s">
        <v>44</v>
      </c>
      <c r="EN551" s="2"/>
      <c r="EO551" s="2" t="s">
        <v>3</v>
      </c>
      <c r="EP551" s="2"/>
      <c r="EQ551" s="2">
        <v>1703936</v>
      </c>
      <c r="ER551" s="2">
        <v>213.17000000000002</v>
      </c>
      <c r="ES551" s="2">
        <v>2400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5</v>
      </c>
      <c r="FA551" s="2"/>
      <c r="FB551" s="2"/>
      <c r="FC551" s="2">
        <v>0</v>
      </c>
      <c r="FD551" s="2">
        <v>18</v>
      </c>
      <c r="FE551" s="2"/>
      <c r="FF551" s="2">
        <v>2400</v>
      </c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>
        <v>0</v>
      </c>
      <c r="FR551" s="2">
        <v>0</v>
      </c>
      <c r="FS551" s="2">
        <v>0</v>
      </c>
      <c r="FT551" s="2"/>
      <c r="FU551" s="2"/>
      <c r="FV551" s="2"/>
      <c r="FW551" s="2"/>
      <c r="FX551" s="2">
        <v>78</v>
      </c>
      <c r="FY551" s="2">
        <v>57</v>
      </c>
      <c r="FZ551" s="2"/>
      <c r="GA551" s="2" t="s">
        <v>3</v>
      </c>
      <c r="GB551" s="2"/>
      <c r="GC551" s="2"/>
      <c r="GD551" s="2">
        <v>1</v>
      </c>
      <c r="GE551" s="2"/>
      <c r="GF551" s="2">
        <v>582545470</v>
      </c>
      <c r="GG551" s="2">
        <v>2</v>
      </c>
      <c r="GH551" s="2">
        <v>3</v>
      </c>
      <c r="GI551" s="2">
        <v>-2</v>
      </c>
      <c r="GJ551" s="2">
        <v>0</v>
      </c>
      <c r="GK551" s="2">
        <v>0</v>
      </c>
      <c r="GL551" s="2">
        <f t="shared" si="586"/>
        <v>0</v>
      </c>
      <c r="GM551" s="2">
        <f>ROUND(O551+X551+Y551,2)+GX551</f>
        <v>14400</v>
      </c>
      <c r="GN551" s="2">
        <f t="shared" si="587"/>
        <v>0</v>
      </c>
      <c r="GO551" s="2">
        <f t="shared" si="588"/>
        <v>14400</v>
      </c>
      <c r="GP551" s="2">
        <f t="shared" si="589"/>
        <v>0</v>
      </c>
      <c r="GQ551" s="2"/>
      <c r="GR551" s="2">
        <v>1</v>
      </c>
      <c r="GS551" s="2">
        <v>1</v>
      </c>
      <c r="GT551" s="2">
        <v>0</v>
      </c>
      <c r="GU551" s="2" t="s">
        <v>3</v>
      </c>
      <c r="GV551" s="2">
        <f t="shared" si="590"/>
        <v>0</v>
      </c>
      <c r="GW551" s="2">
        <v>1</v>
      </c>
      <c r="GX551" s="2">
        <f t="shared" si="591"/>
        <v>0</v>
      </c>
      <c r="GY551" s="2"/>
      <c r="GZ551" s="2"/>
      <c r="HA551" s="2">
        <v>0</v>
      </c>
      <c r="HB551" s="2">
        <v>0</v>
      </c>
      <c r="HC551" s="2">
        <f t="shared" si="592"/>
        <v>0</v>
      </c>
      <c r="HD551" s="2"/>
      <c r="HE551" s="2" t="s">
        <v>3</v>
      </c>
      <c r="HF551" s="2" t="s">
        <v>3</v>
      </c>
      <c r="HG551" s="2">
        <f>ROUND(AC551*I551,2)</f>
        <v>14400</v>
      </c>
      <c r="HH551" s="2"/>
      <c r="HI551" s="2"/>
      <c r="HJ551" s="2"/>
      <c r="HK551" s="2"/>
      <c r="HL551" s="2"/>
      <c r="HM551" s="2" t="s">
        <v>3</v>
      </c>
      <c r="HN551" s="2" t="s">
        <v>45</v>
      </c>
      <c r="HO551" s="2" t="s">
        <v>46</v>
      </c>
      <c r="HP551" s="2" t="s">
        <v>43</v>
      </c>
      <c r="HQ551" s="2" t="s">
        <v>43</v>
      </c>
      <c r="HR551" s="2"/>
      <c r="HS551" s="2">
        <v>0</v>
      </c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>
        <v>0</v>
      </c>
      <c r="IL551" s="2"/>
      <c r="IM551" s="2"/>
      <c r="IN551" s="2"/>
      <c r="IO551" s="2"/>
      <c r="IP551" s="2"/>
      <c r="IQ551" s="2"/>
      <c r="IR551" s="2"/>
      <c r="IS551" s="2"/>
      <c r="IT551" s="2"/>
      <c r="IU551" s="2"/>
    </row>
    <row r="552" spans="1:255" x14ac:dyDescent="0.2">
      <c r="A552">
        <v>17</v>
      </c>
      <c r="B552">
        <v>1</v>
      </c>
      <c r="E552" t="s">
        <v>634</v>
      </c>
      <c r="F552" t="s">
        <v>635</v>
      </c>
      <c r="G552" t="s">
        <v>636</v>
      </c>
      <c r="H552" t="s">
        <v>51</v>
      </c>
      <c r="I552">
        <v>6</v>
      </c>
      <c r="J552">
        <v>0</v>
      </c>
      <c r="K552">
        <v>6</v>
      </c>
      <c r="O552">
        <f t="shared" si="566"/>
        <v>14688</v>
      </c>
      <c r="P552">
        <f>ROUND(CQ552*I552,2)</f>
        <v>14688</v>
      </c>
      <c r="Q552">
        <f t="shared" si="567"/>
        <v>0</v>
      </c>
      <c r="R552">
        <f t="shared" si="568"/>
        <v>0</v>
      </c>
      <c r="S552">
        <f t="shared" si="569"/>
        <v>0</v>
      </c>
      <c r="T552">
        <f t="shared" si="570"/>
        <v>0</v>
      </c>
      <c r="U552">
        <f t="shared" si="571"/>
        <v>0</v>
      </c>
      <c r="V552">
        <f t="shared" si="572"/>
        <v>0</v>
      </c>
      <c r="W552">
        <f t="shared" si="573"/>
        <v>0</v>
      </c>
      <c r="X552">
        <f t="shared" si="574"/>
        <v>0</v>
      </c>
      <c r="Y552">
        <f t="shared" si="575"/>
        <v>0</v>
      </c>
      <c r="AA552">
        <v>64966525</v>
      </c>
      <c r="AB552">
        <f t="shared" si="576"/>
        <v>2448</v>
      </c>
      <c r="AC552">
        <f>ROUND((ES552),2)</f>
        <v>2448</v>
      </c>
      <c r="AD552">
        <f>ROUND((((ET552)-(EU552))+AE552),2)</f>
        <v>0</v>
      </c>
      <c r="AE552">
        <f t="shared" si="601"/>
        <v>0</v>
      </c>
      <c r="AF552">
        <f t="shared" si="601"/>
        <v>0</v>
      </c>
      <c r="AG552">
        <f t="shared" si="577"/>
        <v>0</v>
      </c>
      <c r="AH552">
        <f t="shared" si="602"/>
        <v>0</v>
      </c>
      <c r="AI552">
        <f t="shared" si="602"/>
        <v>0</v>
      </c>
      <c r="AJ552">
        <f t="shared" si="578"/>
        <v>0</v>
      </c>
      <c r="AK552">
        <v>2448</v>
      </c>
      <c r="AL552">
        <v>2448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78</v>
      </c>
      <c r="AU552">
        <v>57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9.66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2</v>
      </c>
      <c r="BJ552" t="s">
        <v>3</v>
      </c>
      <c r="BM552">
        <v>400002</v>
      </c>
      <c r="BN552">
        <v>0</v>
      </c>
      <c r="BO552" t="s">
        <v>3</v>
      </c>
      <c r="BP552">
        <v>0</v>
      </c>
      <c r="BQ552">
        <v>7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78</v>
      </c>
      <c r="CA552">
        <v>57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579"/>
        <v>14688</v>
      </c>
      <c r="CQ552">
        <f>AC552</f>
        <v>2448</v>
      </c>
      <c r="CR552">
        <f>(((ET552)-(EU552)*BS552)+AE552*BS552)</f>
        <v>0</v>
      </c>
      <c r="CS552">
        <f t="shared" si="580"/>
        <v>0</v>
      </c>
      <c r="CT552">
        <f t="shared" si="581"/>
        <v>0</v>
      </c>
      <c r="CU552">
        <f t="shared" si="582"/>
        <v>0</v>
      </c>
      <c r="CV552">
        <f t="shared" si="583"/>
        <v>0</v>
      </c>
      <c r="CW552">
        <f t="shared" si="584"/>
        <v>0</v>
      </c>
      <c r="CX552">
        <f t="shared" si="585"/>
        <v>0</v>
      </c>
      <c r="CY552">
        <f t="shared" si="599"/>
        <v>0</v>
      </c>
      <c r="CZ552">
        <f t="shared" si="600"/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1010</v>
      </c>
      <c r="DV552" t="s">
        <v>51</v>
      </c>
      <c r="DW552" t="s">
        <v>51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49994505</v>
      </c>
      <c r="EF552">
        <v>7</v>
      </c>
      <c r="EG552" t="s">
        <v>42</v>
      </c>
      <c r="EH552">
        <v>109</v>
      </c>
      <c r="EI552" t="s">
        <v>43</v>
      </c>
      <c r="EJ552">
        <v>1</v>
      </c>
      <c r="EK552">
        <v>400002</v>
      </c>
      <c r="EL552" t="s">
        <v>43</v>
      </c>
      <c r="EM552" t="s">
        <v>44</v>
      </c>
      <c r="EO552" t="s">
        <v>3</v>
      </c>
      <c r="EQ552">
        <v>1703936</v>
      </c>
      <c r="ER552">
        <v>2448</v>
      </c>
      <c r="ES552">
        <v>2448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5</v>
      </c>
      <c r="FC552">
        <v>0</v>
      </c>
      <c r="FD552">
        <v>18</v>
      </c>
      <c r="FF552">
        <v>2400</v>
      </c>
      <c r="FQ552">
        <v>0</v>
      </c>
      <c r="FR552">
        <v>0</v>
      </c>
      <c r="FS552">
        <v>0</v>
      </c>
      <c r="FX552">
        <v>78</v>
      </c>
      <c r="FY552">
        <v>57</v>
      </c>
      <c r="GA552" t="s">
        <v>637</v>
      </c>
      <c r="GD552">
        <v>0</v>
      </c>
      <c r="GF552">
        <v>582545470</v>
      </c>
      <c r="GG552">
        <v>2</v>
      </c>
      <c r="GH552">
        <v>3</v>
      </c>
      <c r="GI552">
        <v>5</v>
      </c>
      <c r="GJ552">
        <v>0</v>
      </c>
      <c r="GK552">
        <f>ROUND(R552*(S12)/100,2)</f>
        <v>0</v>
      </c>
      <c r="GL552">
        <f t="shared" si="586"/>
        <v>0</v>
      </c>
      <c r="GM552">
        <f>ROUND(O552+X552+Y552+GK552,2)+GX552</f>
        <v>14688</v>
      </c>
      <c r="GN552">
        <f t="shared" si="587"/>
        <v>0</v>
      </c>
      <c r="GO552">
        <f t="shared" si="588"/>
        <v>14688</v>
      </c>
      <c r="GP552">
        <f t="shared" si="589"/>
        <v>0</v>
      </c>
      <c r="GR552">
        <v>1</v>
      </c>
      <c r="GS552">
        <v>1</v>
      </c>
      <c r="GT552">
        <v>0</v>
      </c>
      <c r="GU552" t="s">
        <v>3</v>
      </c>
      <c r="GV552">
        <f t="shared" si="590"/>
        <v>0</v>
      </c>
      <c r="GW552">
        <v>1</v>
      </c>
      <c r="GX552">
        <f t="shared" si="591"/>
        <v>0</v>
      </c>
      <c r="HA552">
        <v>0</v>
      </c>
      <c r="HB552">
        <v>0</v>
      </c>
      <c r="HC552">
        <f t="shared" si="592"/>
        <v>0</v>
      </c>
      <c r="HE552" t="s">
        <v>48</v>
      </c>
      <c r="HF552" t="s">
        <v>38</v>
      </c>
      <c r="HG552">
        <f>ROUND(AC552*I552,2)</f>
        <v>14688</v>
      </c>
      <c r="HM552" t="s">
        <v>3</v>
      </c>
      <c r="HN552" t="s">
        <v>45</v>
      </c>
      <c r="HO552" t="s">
        <v>46</v>
      </c>
      <c r="HP552" t="s">
        <v>43</v>
      </c>
      <c r="HQ552" t="s">
        <v>43</v>
      </c>
      <c r="HS552">
        <v>0</v>
      </c>
      <c r="IK552">
        <v>0</v>
      </c>
    </row>
    <row r="553" spans="1:255" x14ac:dyDescent="0.2">
      <c r="A553" s="2">
        <v>17</v>
      </c>
      <c r="B553" s="2">
        <v>1</v>
      </c>
      <c r="C553" s="2"/>
      <c r="D553" s="2"/>
      <c r="E553" s="2" t="s">
        <v>638</v>
      </c>
      <c r="F553" s="2" t="s">
        <v>639</v>
      </c>
      <c r="G553" s="2" t="s">
        <v>640</v>
      </c>
      <c r="H553" s="2" t="s">
        <v>51</v>
      </c>
      <c r="I553" s="2">
        <v>31</v>
      </c>
      <c r="J553" s="2">
        <v>0</v>
      </c>
      <c r="K553" s="2">
        <v>31</v>
      </c>
      <c r="L553" s="2"/>
      <c r="M553" s="2"/>
      <c r="N553" s="2"/>
      <c r="O553" s="2">
        <f t="shared" si="566"/>
        <v>93000</v>
      </c>
      <c r="P553" s="2">
        <f>ROUND(ROUND(CQ553*I553,2)/BC553,2)</f>
        <v>93000</v>
      </c>
      <c r="Q553" s="2">
        <f t="shared" si="567"/>
        <v>0</v>
      </c>
      <c r="R553" s="2">
        <f t="shared" si="568"/>
        <v>0</v>
      </c>
      <c r="S553" s="2">
        <f t="shared" si="569"/>
        <v>0</v>
      </c>
      <c r="T553" s="2">
        <f t="shared" si="570"/>
        <v>0</v>
      </c>
      <c r="U553" s="2">
        <f t="shared" si="571"/>
        <v>0</v>
      </c>
      <c r="V553" s="2">
        <f t="shared" si="572"/>
        <v>0</v>
      </c>
      <c r="W553" s="2">
        <f t="shared" si="573"/>
        <v>0</v>
      </c>
      <c r="X553" s="2">
        <f t="shared" si="574"/>
        <v>0</v>
      </c>
      <c r="Y553" s="2">
        <f t="shared" si="575"/>
        <v>0</v>
      </c>
      <c r="Z553" s="2"/>
      <c r="AA553" s="2">
        <v>64966527</v>
      </c>
      <c r="AB553" s="2">
        <f t="shared" si="576"/>
        <v>3000</v>
      </c>
      <c r="AC553" s="2">
        <f>ROUND((ES553),2)</f>
        <v>3000</v>
      </c>
      <c r="AD553" s="2">
        <f>ROUND((((ET553)-(EU553))+AE553),2)</f>
        <v>0</v>
      </c>
      <c r="AE553" s="2">
        <f t="shared" si="601"/>
        <v>0</v>
      </c>
      <c r="AF553" s="2">
        <f t="shared" si="601"/>
        <v>0</v>
      </c>
      <c r="AG553" s="2">
        <f t="shared" si="577"/>
        <v>0</v>
      </c>
      <c r="AH553" s="2">
        <f t="shared" si="602"/>
        <v>0</v>
      </c>
      <c r="AI553" s="2">
        <f t="shared" si="602"/>
        <v>0</v>
      </c>
      <c r="AJ553" s="2">
        <f t="shared" si="578"/>
        <v>0</v>
      </c>
      <c r="AK553" s="2">
        <v>3000</v>
      </c>
      <c r="AL553" s="2">
        <v>3000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78</v>
      </c>
      <c r="AU553" s="2">
        <v>57</v>
      </c>
      <c r="AV553" s="2">
        <v>1</v>
      </c>
      <c r="AW553" s="2">
        <v>1</v>
      </c>
      <c r="AX553" s="2"/>
      <c r="AY553" s="2"/>
      <c r="AZ553" s="2">
        <v>1</v>
      </c>
      <c r="BA553" s="2">
        <v>1</v>
      </c>
      <c r="BB553" s="2">
        <v>1</v>
      </c>
      <c r="BC553" s="2">
        <v>1</v>
      </c>
      <c r="BD553" s="2" t="s">
        <v>3</v>
      </c>
      <c r="BE553" s="2" t="s">
        <v>3</v>
      </c>
      <c r="BF553" s="2" t="s">
        <v>3</v>
      </c>
      <c r="BG553" s="2" t="s">
        <v>3</v>
      </c>
      <c r="BH553" s="2">
        <v>3</v>
      </c>
      <c r="BI553" s="2">
        <v>2</v>
      </c>
      <c r="BJ553" s="2" t="s">
        <v>3</v>
      </c>
      <c r="BK553" s="2"/>
      <c r="BL553" s="2"/>
      <c r="BM553" s="2">
        <v>400002</v>
      </c>
      <c r="BN553" s="2">
        <v>0</v>
      </c>
      <c r="BO553" s="2" t="s">
        <v>3</v>
      </c>
      <c r="BP553" s="2">
        <v>0</v>
      </c>
      <c r="BQ553" s="2">
        <v>7</v>
      </c>
      <c r="BR553" s="2">
        <v>0</v>
      </c>
      <c r="BS553" s="2">
        <v>1</v>
      </c>
      <c r="BT553" s="2">
        <v>1</v>
      </c>
      <c r="BU553" s="2">
        <v>1</v>
      </c>
      <c r="BV553" s="2">
        <v>1</v>
      </c>
      <c r="BW553" s="2">
        <v>1</v>
      </c>
      <c r="BX553" s="2">
        <v>1</v>
      </c>
      <c r="BY553" s="2" t="s">
        <v>3</v>
      </c>
      <c r="BZ553" s="2">
        <v>78</v>
      </c>
      <c r="CA553" s="2">
        <v>57</v>
      </c>
      <c r="CB553" s="2" t="s">
        <v>3</v>
      </c>
      <c r="CC553" s="2"/>
      <c r="CD553" s="2"/>
      <c r="CE553" s="2">
        <v>0</v>
      </c>
      <c r="CF553" s="2">
        <v>0</v>
      </c>
      <c r="CG553" s="2">
        <v>0</v>
      </c>
      <c r="CH553" s="2"/>
      <c r="CI553" s="2"/>
      <c r="CJ553" s="2"/>
      <c r="CK553" s="2"/>
      <c r="CL553" s="2"/>
      <c r="CM553" s="2">
        <v>0</v>
      </c>
      <c r="CN553" s="2" t="s">
        <v>3</v>
      </c>
      <c r="CO553" s="2">
        <v>0</v>
      </c>
      <c r="CP553" s="2">
        <f t="shared" si="579"/>
        <v>93000</v>
      </c>
      <c r="CQ553" s="2">
        <f>AC553</f>
        <v>3000</v>
      </c>
      <c r="CR553" s="2">
        <f>(((ET553)-(EU553)*BS553)+AE553*BS553)</f>
        <v>0</v>
      </c>
      <c r="CS553" s="2">
        <f t="shared" si="580"/>
        <v>0</v>
      </c>
      <c r="CT553" s="2">
        <f t="shared" si="581"/>
        <v>0</v>
      </c>
      <c r="CU553" s="2">
        <f t="shared" si="582"/>
        <v>0</v>
      </c>
      <c r="CV553" s="2">
        <f t="shared" si="583"/>
        <v>0</v>
      </c>
      <c r="CW553" s="2">
        <f t="shared" si="584"/>
        <v>0</v>
      </c>
      <c r="CX553" s="2">
        <f t="shared" si="585"/>
        <v>0</v>
      </c>
      <c r="CY553" s="2">
        <f t="shared" si="599"/>
        <v>0</v>
      </c>
      <c r="CZ553" s="2">
        <f t="shared" si="600"/>
        <v>0</v>
      </c>
      <c r="DA553" s="2"/>
      <c r="DB553" s="2"/>
      <c r="DC553" s="2" t="s">
        <v>3</v>
      </c>
      <c r="DD553" s="2" t="s">
        <v>3</v>
      </c>
      <c r="DE553" s="2" t="s">
        <v>3</v>
      </c>
      <c r="DF553" s="2" t="s">
        <v>3</v>
      </c>
      <c r="DG553" s="2" t="s">
        <v>3</v>
      </c>
      <c r="DH553" s="2" t="s">
        <v>3</v>
      </c>
      <c r="DI553" s="2" t="s">
        <v>3</v>
      </c>
      <c r="DJ553" s="2" t="s">
        <v>3</v>
      </c>
      <c r="DK553" s="2" t="s">
        <v>3</v>
      </c>
      <c r="DL553" s="2" t="s">
        <v>3</v>
      </c>
      <c r="DM553" s="2" t="s">
        <v>3</v>
      </c>
      <c r="DN553" s="2">
        <v>0</v>
      </c>
      <c r="DO553" s="2">
        <v>0</v>
      </c>
      <c r="DP553" s="2">
        <v>1</v>
      </c>
      <c r="DQ553" s="2">
        <v>1</v>
      </c>
      <c r="DR553" s="2"/>
      <c r="DS553" s="2"/>
      <c r="DT553" s="2"/>
      <c r="DU553" s="2">
        <v>1010</v>
      </c>
      <c r="DV553" s="2" t="s">
        <v>51</v>
      </c>
      <c r="DW553" s="2" t="s">
        <v>51</v>
      </c>
      <c r="DX553" s="2">
        <v>1</v>
      </c>
      <c r="DY553" s="2"/>
      <c r="DZ553" s="2" t="s">
        <v>3</v>
      </c>
      <c r="EA553" s="2" t="s">
        <v>3</v>
      </c>
      <c r="EB553" s="2" t="s">
        <v>3</v>
      </c>
      <c r="EC553" s="2" t="s">
        <v>3</v>
      </c>
      <c r="ED553" s="2"/>
      <c r="EE553" s="2">
        <v>49994505</v>
      </c>
      <c r="EF553" s="2">
        <v>7</v>
      </c>
      <c r="EG553" s="2" t="s">
        <v>42</v>
      </c>
      <c r="EH553" s="2">
        <v>109</v>
      </c>
      <c r="EI553" s="2" t="s">
        <v>43</v>
      </c>
      <c r="EJ553" s="2">
        <v>1</v>
      </c>
      <c r="EK553" s="2">
        <v>400002</v>
      </c>
      <c r="EL553" s="2" t="s">
        <v>43</v>
      </c>
      <c r="EM553" s="2" t="s">
        <v>44</v>
      </c>
      <c r="EN553" s="2"/>
      <c r="EO553" s="2" t="s">
        <v>3</v>
      </c>
      <c r="EP553" s="2"/>
      <c r="EQ553" s="2">
        <v>1703936</v>
      </c>
      <c r="ER553" s="2">
        <v>213.17000000000002</v>
      </c>
      <c r="ES553" s="2">
        <v>3000</v>
      </c>
      <c r="ET553" s="2">
        <v>0</v>
      </c>
      <c r="EU553" s="2">
        <v>0</v>
      </c>
      <c r="EV553" s="2">
        <v>0</v>
      </c>
      <c r="EW553" s="2">
        <v>0</v>
      </c>
      <c r="EX553" s="2">
        <v>0</v>
      </c>
      <c r="EY553" s="2">
        <v>0</v>
      </c>
      <c r="EZ553" s="2">
        <v>5</v>
      </c>
      <c r="FA553" s="2"/>
      <c r="FB553" s="2"/>
      <c r="FC553" s="2">
        <v>0</v>
      </c>
      <c r="FD553" s="2">
        <v>18</v>
      </c>
      <c r="FE553" s="2"/>
      <c r="FF553" s="2">
        <v>3000</v>
      </c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>
        <v>0</v>
      </c>
      <c r="FR553" s="2">
        <v>0</v>
      </c>
      <c r="FS553" s="2">
        <v>0</v>
      </c>
      <c r="FT553" s="2"/>
      <c r="FU553" s="2"/>
      <c r="FV553" s="2"/>
      <c r="FW553" s="2"/>
      <c r="FX553" s="2">
        <v>78</v>
      </c>
      <c r="FY553" s="2">
        <v>57</v>
      </c>
      <c r="FZ553" s="2"/>
      <c r="GA553" s="2" t="s">
        <v>3</v>
      </c>
      <c r="GB553" s="2"/>
      <c r="GC553" s="2"/>
      <c r="GD553" s="2">
        <v>1</v>
      </c>
      <c r="GE553" s="2"/>
      <c r="GF553" s="2">
        <v>460353781</v>
      </c>
      <c r="GG553" s="2">
        <v>2</v>
      </c>
      <c r="GH553" s="2">
        <v>3</v>
      </c>
      <c r="GI553" s="2">
        <v>-2</v>
      </c>
      <c r="GJ553" s="2">
        <v>0</v>
      </c>
      <c r="GK553" s="2">
        <v>0</v>
      </c>
      <c r="GL553" s="2">
        <f t="shared" si="586"/>
        <v>0</v>
      </c>
      <c r="GM553" s="2">
        <f>ROUND(O553+X553+Y553,2)+GX553</f>
        <v>93000</v>
      </c>
      <c r="GN553" s="2">
        <f t="shared" si="587"/>
        <v>0</v>
      </c>
      <c r="GO553" s="2">
        <f t="shared" si="588"/>
        <v>93000</v>
      </c>
      <c r="GP553" s="2">
        <f t="shared" si="589"/>
        <v>0</v>
      </c>
      <c r="GQ553" s="2"/>
      <c r="GR553" s="2">
        <v>1</v>
      </c>
      <c r="GS553" s="2">
        <v>1</v>
      </c>
      <c r="GT553" s="2">
        <v>0</v>
      </c>
      <c r="GU553" s="2" t="s">
        <v>3</v>
      </c>
      <c r="GV553" s="2">
        <f t="shared" si="590"/>
        <v>0</v>
      </c>
      <c r="GW553" s="2">
        <v>1</v>
      </c>
      <c r="GX553" s="2">
        <f t="shared" si="591"/>
        <v>0</v>
      </c>
      <c r="GY553" s="2"/>
      <c r="GZ553" s="2"/>
      <c r="HA553" s="2">
        <v>0</v>
      </c>
      <c r="HB553" s="2">
        <v>0</v>
      </c>
      <c r="HC553" s="2">
        <f t="shared" si="592"/>
        <v>0</v>
      </c>
      <c r="HD553" s="2"/>
      <c r="HE553" s="2" t="s">
        <v>3</v>
      </c>
      <c r="HF553" s="2" t="s">
        <v>3</v>
      </c>
      <c r="HG553" s="2">
        <f>ROUND(AC553*I553,2)</f>
        <v>93000</v>
      </c>
      <c r="HH553" s="2"/>
      <c r="HI553" s="2"/>
      <c r="HJ553" s="2"/>
      <c r="HK553" s="2"/>
      <c r="HL553" s="2"/>
      <c r="HM553" s="2" t="s">
        <v>3</v>
      </c>
      <c r="HN553" s="2" t="s">
        <v>45</v>
      </c>
      <c r="HO553" s="2" t="s">
        <v>46</v>
      </c>
      <c r="HP553" s="2" t="s">
        <v>43</v>
      </c>
      <c r="HQ553" s="2" t="s">
        <v>43</v>
      </c>
      <c r="HR553" s="2"/>
      <c r="HS553" s="2">
        <v>0</v>
      </c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>
        <v>0</v>
      </c>
      <c r="IL553" s="2"/>
      <c r="IM553" s="2"/>
      <c r="IN553" s="2"/>
      <c r="IO553" s="2"/>
      <c r="IP553" s="2"/>
      <c r="IQ553" s="2"/>
      <c r="IR553" s="2"/>
      <c r="IS553" s="2"/>
      <c r="IT553" s="2"/>
      <c r="IU553" s="2"/>
    </row>
    <row r="554" spans="1:255" x14ac:dyDescent="0.2">
      <c r="A554">
        <v>17</v>
      </c>
      <c r="B554">
        <v>1</v>
      </c>
      <c r="E554" t="s">
        <v>638</v>
      </c>
      <c r="F554" t="s">
        <v>639</v>
      </c>
      <c r="G554" t="s">
        <v>640</v>
      </c>
      <c r="H554" t="s">
        <v>51</v>
      </c>
      <c r="I554">
        <v>31</v>
      </c>
      <c r="J554">
        <v>0</v>
      </c>
      <c r="K554">
        <v>31</v>
      </c>
      <c r="O554">
        <f t="shared" si="566"/>
        <v>94860</v>
      </c>
      <c r="P554">
        <f t="shared" ref="P554:P562" si="603">ROUND(CQ554*I554,2)</f>
        <v>94860</v>
      </c>
      <c r="Q554">
        <f t="shared" si="567"/>
        <v>0</v>
      </c>
      <c r="R554">
        <f t="shared" si="568"/>
        <v>0</v>
      </c>
      <c r="S554">
        <f t="shared" si="569"/>
        <v>0</v>
      </c>
      <c r="T554">
        <f t="shared" si="570"/>
        <v>0</v>
      </c>
      <c r="U554">
        <f t="shared" si="571"/>
        <v>0</v>
      </c>
      <c r="V554">
        <f t="shared" si="572"/>
        <v>0</v>
      </c>
      <c r="W554">
        <f t="shared" si="573"/>
        <v>0</v>
      </c>
      <c r="X554">
        <f t="shared" si="574"/>
        <v>0</v>
      </c>
      <c r="Y554">
        <f t="shared" si="575"/>
        <v>0</v>
      </c>
      <c r="AA554">
        <v>64966525</v>
      </c>
      <c r="AB554">
        <f t="shared" si="576"/>
        <v>3060</v>
      </c>
      <c r="AC554">
        <f>ROUND((ES554),2)</f>
        <v>3060</v>
      </c>
      <c r="AD554">
        <f>ROUND((((ET554)-(EU554))+AE554),2)</f>
        <v>0</v>
      </c>
      <c r="AE554">
        <f t="shared" si="601"/>
        <v>0</v>
      </c>
      <c r="AF554">
        <f t="shared" si="601"/>
        <v>0</v>
      </c>
      <c r="AG554">
        <f t="shared" si="577"/>
        <v>0</v>
      </c>
      <c r="AH554">
        <f t="shared" si="602"/>
        <v>0</v>
      </c>
      <c r="AI554">
        <f t="shared" si="602"/>
        <v>0</v>
      </c>
      <c r="AJ554">
        <f t="shared" si="578"/>
        <v>0</v>
      </c>
      <c r="AK554">
        <v>3060</v>
      </c>
      <c r="AL554">
        <v>3060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78</v>
      </c>
      <c r="AU554">
        <v>57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9.66</v>
      </c>
      <c r="BD554" t="s">
        <v>3</v>
      </c>
      <c r="BE554" t="s">
        <v>3</v>
      </c>
      <c r="BF554" t="s">
        <v>3</v>
      </c>
      <c r="BG554" t="s">
        <v>3</v>
      </c>
      <c r="BH554">
        <v>3</v>
      </c>
      <c r="BI554">
        <v>2</v>
      </c>
      <c r="BJ554" t="s">
        <v>3</v>
      </c>
      <c r="BM554">
        <v>400002</v>
      </c>
      <c r="BN554">
        <v>0</v>
      </c>
      <c r="BO554" t="s">
        <v>3</v>
      </c>
      <c r="BP554">
        <v>0</v>
      </c>
      <c r="BQ554">
        <v>7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78</v>
      </c>
      <c r="CA554">
        <v>57</v>
      </c>
      <c r="CB554" t="s">
        <v>3</v>
      </c>
      <c r="CE554">
        <v>0</v>
      </c>
      <c r="CF554">
        <v>0</v>
      </c>
      <c r="CG554">
        <v>0</v>
      </c>
      <c r="CM554">
        <v>0</v>
      </c>
      <c r="CN554" t="s">
        <v>3</v>
      </c>
      <c r="CO554">
        <v>0</v>
      </c>
      <c r="CP554">
        <f t="shared" si="579"/>
        <v>94860</v>
      </c>
      <c r="CQ554">
        <f>AC554</f>
        <v>3060</v>
      </c>
      <c r="CR554">
        <f>(((ET554)-(EU554)*BS554)+AE554*BS554)</f>
        <v>0</v>
      </c>
      <c r="CS554">
        <f t="shared" si="580"/>
        <v>0</v>
      </c>
      <c r="CT554">
        <f t="shared" si="581"/>
        <v>0</v>
      </c>
      <c r="CU554">
        <f t="shared" si="582"/>
        <v>0</v>
      </c>
      <c r="CV554">
        <f t="shared" si="583"/>
        <v>0</v>
      </c>
      <c r="CW554">
        <f t="shared" si="584"/>
        <v>0</v>
      </c>
      <c r="CX554">
        <f t="shared" si="585"/>
        <v>0</v>
      </c>
      <c r="CY554">
        <f t="shared" si="599"/>
        <v>0</v>
      </c>
      <c r="CZ554">
        <f t="shared" si="600"/>
        <v>0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1010</v>
      </c>
      <c r="DV554" t="s">
        <v>51</v>
      </c>
      <c r="DW554" t="s">
        <v>51</v>
      </c>
      <c r="DX554">
        <v>1</v>
      </c>
      <c r="DZ554" t="s">
        <v>3</v>
      </c>
      <c r="EA554" t="s">
        <v>3</v>
      </c>
      <c r="EB554" t="s">
        <v>3</v>
      </c>
      <c r="EC554" t="s">
        <v>3</v>
      </c>
      <c r="EE554">
        <v>49994505</v>
      </c>
      <c r="EF554">
        <v>7</v>
      </c>
      <c r="EG554" t="s">
        <v>42</v>
      </c>
      <c r="EH554">
        <v>109</v>
      </c>
      <c r="EI554" t="s">
        <v>43</v>
      </c>
      <c r="EJ554">
        <v>1</v>
      </c>
      <c r="EK554">
        <v>400002</v>
      </c>
      <c r="EL554" t="s">
        <v>43</v>
      </c>
      <c r="EM554" t="s">
        <v>44</v>
      </c>
      <c r="EO554" t="s">
        <v>3</v>
      </c>
      <c r="EQ554">
        <v>1703936</v>
      </c>
      <c r="ER554">
        <v>3060</v>
      </c>
      <c r="ES554">
        <v>3060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5</v>
      </c>
      <c r="FC554">
        <v>0</v>
      </c>
      <c r="FD554">
        <v>18</v>
      </c>
      <c r="FF554">
        <v>3000</v>
      </c>
      <c r="FQ554">
        <v>0</v>
      </c>
      <c r="FR554">
        <v>0</v>
      </c>
      <c r="FS554">
        <v>0</v>
      </c>
      <c r="FX554">
        <v>78</v>
      </c>
      <c r="FY554">
        <v>57</v>
      </c>
      <c r="GA554" t="s">
        <v>641</v>
      </c>
      <c r="GD554">
        <v>0</v>
      </c>
      <c r="GF554">
        <v>460353781</v>
      </c>
      <c r="GG554">
        <v>2</v>
      </c>
      <c r="GH554">
        <v>3</v>
      </c>
      <c r="GI554">
        <v>5</v>
      </c>
      <c r="GJ554">
        <v>0</v>
      </c>
      <c r="GK554">
        <f>ROUND(R554*(S12)/100,2)</f>
        <v>0</v>
      </c>
      <c r="GL554">
        <f t="shared" si="586"/>
        <v>0</v>
      </c>
      <c r="GM554">
        <f>ROUND(O554+X554+Y554+GK554,2)+GX554</f>
        <v>94860</v>
      </c>
      <c r="GN554">
        <f t="shared" si="587"/>
        <v>0</v>
      </c>
      <c r="GO554">
        <f t="shared" si="588"/>
        <v>94860</v>
      </c>
      <c r="GP554">
        <f t="shared" si="589"/>
        <v>0</v>
      </c>
      <c r="GR554">
        <v>1</v>
      </c>
      <c r="GS554">
        <v>1</v>
      </c>
      <c r="GT554">
        <v>0</v>
      </c>
      <c r="GU554" t="s">
        <v>3</v>
      </c>
      <c r="GV554">
        <f t="shared" si="590"/>
        <v>0</v>
      </c>
      <c r="GW554">
        <v>1</v>
      </c>
      <c r="GX554">
        <f t="shared" si="591"/>
        <v>0</v>
      </c>
      <c r="HA554">
        <v>0</v>
      </c>
      <c r="HB554">
        <v>0</v>
      </c>
      <c r="HC554">
        <f t="shared" si="592"/>
        <v>0</v>
      </c>
      <c r="HE554" t="s">
        <v>48</v>
      </c>
      <c r="HF554" t="s">
        <v>38</v>
      </c>
      <c r="HG554">
        <f>ROUND(AC554*I554,2)</f>
        <v>94860</v>
      </c>
      <c r="HM554" t="s">
        <v>3</v>
      </c>
      <c r="HN554" t="s">
        <v>45</v>
      </c>
      <c r="HO554" t="s">
        <v>46</v>
      </c>
      <c r="HP554" t="s">
        <v>43</v>
      </c>
      <c r="HQ554" t="s">
        <v>43</v>
      </c>
      <c r="HS554">
        <v>0</v>
      </c>
      <c r="IK554">
        <v>0</v>
      </c>
    </row>
    <row r="555" spans="1:255" x14ac:dyDescent="0.2">
      <c r="A555" s="2">
        <v>17</v>
      </c>
      <c r="B555" s="2">
        <v>1</v>
      </c>
      <c r="C555" s="2">
        <f>ROW(SmtRes!A1088)</f>
        <v>1088</v>
      </c>
      <c r="D555" s="2">
        <f>ROW(EtalonRes!A1110)</f>
        <v>1110</v>
      </c>
      <c r="E555" s="2" t="s">
        <v>642</v>
      </c>
      <c r="F555" s="2" t="s">
        <v>158</v>
      </c>
      <c r="G555" s="2" t="s">
        <v>159</v>
      </c>
      <c r="H555" s="2" t="s">
        <v>160</v>
      </c>
      <c r="I555" s="2">
        <f>ROUND(0.44/100,7)</f>
        <v>4.4000000000000003E-3</v>
      </c>
      <c r="J555" s="2">
        <v>0</v>
      </c>
      <c r="K555" s="2">
        <f>ROUND(0.44/100,7)</f>
        <v>4.4000000000000003E-3</v>
      </c>
      <c r="L555" s="2"/>
      <c r="M555" s="2"/>
      <c r="N555" s="2"/>
      <c r="O555" s="2">
        <f t="shared" si="566"/>
        <v>260.41000000000003</v>
      </c>
      <c r="P555" s="2">
        <f t="shared" si="603"/>
        <v>244.6</v>
      </c>
      <c r="Q555" s="2">
        <f t="shared" si="567"/>
        <v>8.4</v>
      </c>
      <c r="R555" s="2">
        <f t="shared" si="568"/>
        <v>1.28</v>
      </c>
      <c r="S555" s="2">
        <f t="shared" si="569"/>
        <v>7.41</v>
      </c>
      <c r="T555" s="2">
        <f t="shared" si="570"/>
        <v>0</v>
      </c>
      <c r="U555" s="2">
        <f t="shared" si="571"/>
        <v>0.95040000000000002</v>
      </c>
      <c r="V555" s="2">
        <f t="shared" si="572"/>
        <v>9.5039999999999999E-2</v>
      </c>
      <c r="W555" s="2">
        <f t="shared" si="573"/>
        <v>0</v>
      </c>
      <c r="X555" s="2">
        <f t="shared" si="574"/>
        <v>8.86</v>
      </c>
      <c r="Y555" s="2">
        <f t="shared" si="575"/>
        <v>5.04</v>
      </c>
      <c r="Z555" s="2"/>
      <c r="AA555" s="2">
        <v>64966527</v>
      </c>
      <c r="AB555" s="2">
        <f t="shared" si="576"/>
        <v>59183.93</v>
      </c>
      <c r="AC555" s="2">
        <f>ROUND(((ES555*ROUND(1,7))),2)</f>
        <v>55590.49</v>
      </c>
      <c r="AD555" s="2">
        <f>ROUND(((((ET555*ROUND(1.2,7)))-((EU555*ROUND(1.2,7))))+AE555),2)</f>
        <v>1908.64</v>
      </c>
      <c r="AE555" s="2">
        <f>ROUND(((EU555*ROUND(1.2,7))),2)</f>
        <v>291.60000000000002</v>
      </c>
      <c r="AF555" s="2">
        <f>ROUND(((EV555*ROUND(1.2,7))),2)</f>
        <v>1684.8</v>
      </c>
      <c r="AG555" s="2">
        <f t="shared" si="577"/>
        <v>0</v>
      </c>
      <c r="AH555" s="2">
        <f>((EW555*ROUND(1.2,7)))</f>
        <v>216</v>
      </c>
      <c r="AI555" s="2">
        <f>((EX555*ROUND(1.2,7)))</f>
        <v>21.599999999999998</v>
      </c>
      <c r="AJ555" s="2">
        <f t="shared" si="578"/>
        <v>0</v>
      </c>
      <c r="AK555" s="2">
        <v>58585.02</v>
      </c>
      <c r="AL555" s="2">
        <v>55590.49</v>
      </c>
      <c r="AM555" s="2">
        <v>1590.53</v>
      </c>
      <c r="AN555" s="2">
        <v>243</v>
      </c>
      <c r="AO555" s="2">
        <v>1404</v>
      </c>
      <c r="AP555" s="2">
        <v>0</v>
      </c>
      <c r="AQ555" s="2">
        <v>180</v>
      </c>
      <c r="AR555" s="2">
        <v>18</v>
      </c>
      <c r="AS555" s="2">
        <v>0</v>
      </c>
      <c r="AT555" s="2">
        <v>102</v>
      </c>
      <c r="AU555" s="2">
        <v>58</v>
      </c>
      <c r="AV555" s="2">
        <v>1</v>
      </c>
      <c r="AW555" s="2">
        <v>1</v>
      </c>
      <c r="AX555" s="2"/>
      <c r="AY555" s="2"/>
      <c r="AZ555" s="2">
        <v>1</v>
      </c>
      <c r="BA555" s="2">
        <v>1</v>
      </c>
      <c r="BB555" s="2">
        <v>1</v>
      </c>
      <c r="BC555" s="2">
        <v>1</v>
      </c>
      <c r="BD555" s="2" t="s">
        <v>3</v>
      </c>
      <c r="BE555" s="2" t="s">
        <v>3</v>
      </c>
      <c r="BF555" s="2" t="s">
        <v>3</v>
      </c>
      <c r="BG555" s="2" t="s">
        <v>3</v>
      </c>
      <c r="BH555" s="2">
        <v>0</v>
      </c>
      <c r="BI555" s="2">
        <v>1</v>
      </c>
      <c r="BJ555" s="2" t="s">
        <v>161</v>
      </c>
      <c r="BK555" s="2"/>
      <c r="BL555" s="2"/>
      <c r="BM555" s="2">
        <v>6001</v>
      </c>
      <c r="BN555" s="2">
        <v>0</v>
      </c>
      <c r="BO555" s="2" t="s">
        <v>3</v>
      </c>
      <c r="BP555" s="2">
        <v>0</v>
      </c>
      <c r="BQ555" s="2">
        <v>2</v>
      </c>
      <c r="BR555" s="2">
        <v>0</v>
      </c>
      <c r="BS555" s="2">
        <v>1</v>
      </c>
      <c r="BT555" s="2">
        <v>1</v>
      </c>
      <c r="BU555" s="2">
        <v>1</v>
      </c>
      <c r="BV555" s="2">
        <v>1</v>
      </c>
      <c r="BW555" s="2">
        <v>1</v>
      </c>
      <c r="BX555" s="2">
        <v>1</v>
      </c>
      <c r="BY555" s="2" t="s">
        <v>3</v>
      </c>
      <c r="BZ555" s="2">
        <v>102</v>
      </c>
      <c r="CA555" s="2">
        <v>58</v>
      </c>
      <c r="CB555" s="2" t="s">
        <v>3</v>
      </c>
      <c r="CC555" s="2"/>
      <c r="CD555" s="2"/>
      <c r="CE555" s="2">
        <v>0</v>
      </c>
      <c r="CF555" s="2">
        <v>0</v>
      </c>
      <c r="CG555" s="2">
        <v>0</v>
      </c>
      <c r="CH555" s="2"/>
      <c r="CI555" s="2"/>
      <c r="CJ555" s="2"/>
      <c r="CK555" s="2"/>
      <c r="CL555" s="2"/>
      <c r="CM555" s="2">
        <v>0</v>
      </c>
      <c r="CN555" s="2" t="s">
        <v>443</v>
      </c>
      <c r="CO555" s="2">
        <v>0</v>
      </c>
      <c r="CP555" s="2">
        <f t="shared" si="579"/>
        <v>260.41000000000003</v>
      </c>
      <c r="CQ555" s="2">
        <f t="shared" ref="CQ555:CQ562" si="604">AC555*BC555</f>
        <v>55590.49</v>
      </c>
      <c r="CR555" s="2">
        <f>((((ET555*ROUND(1.2,7)))*BB555-((EU555*ROUND(1.2,7)))*BS555)+AE555*BS555)</f>
        <v>1908.636</v>
      </c>
      <c r="CS555" s="2">
        <f t="shared" si="580"/>
        <v>291.60000000000002</v>
      </c>
      <c r="CT555" s="2">
        <f t="shared" si="581"/>
        <v>1684.8</v>
      </c>
      <c r="CU555" s="2">
        <f t="shared" si="582"/>
        <v>0</v>
      </c>
      <c r="CV555" s="2">
        <f t="shared" si="583"/>
        <v>216</v>
      </c>
      <c r="CW555" s="2">
        <f t="shared" si="584"/>
        <v>21.599999999999998</v>
      </c>
      <c r="CX555" s="2">
        <f t="shared" si="585"/>
        <v>0</v>
      </c>
      <c r="CY555" s="2">
        <f t="shared" si="599"/>
        <v>8.8637999999999995</v>
      </c>
      <c r="CZ555" s="2">
        <f t="shared" si="600"/>
        <v>5.0401999999999996</v>
      </c>
      <c r="DA555" s="2"/>
      <c r="DB555" s="2"/>
      <c r="DC555" s="2" t="s">
        <v>3</v>
      </c>
      <c r="DD555" s="2" t="s">
        <v>123</v>
      </c>
      <c r="DE555" s="2" t="s">
        <v>124</v>
      </c>
      <c r="DF555" s="2" t="s">
        <v>124</v>
      </c>
      <c r="DG555" s="2" t="s">
        <v>124</v>
      </c>
      <c r="DH555" s="2" t="s">
        <v>3</v>
      </c>
      <c r="DI555" s="2" t="s">
        <v>124</v>
      </c>
      <c r="DJ555" s="2" t="s">
        <v>124</v>
      </c>
      <c r="DK555" s="2" t="s">
        <v>3</v>
      </c>
      <c r="DL555" s="2" t="s">
        <v>3</v>
      </c>
      <c r="DM555" s="2" t="s">
        <v>3</v>
      </c>
      <c r="DN555" s="2">
        <v>0</v>
      </c>
      <c r="DO555" s="2">
        <v>0</v>
      </c>
      <c r="DP555" s="2">
        <v>1</v>
      </c>
      <c r="DQ555" s="2">
        <v>1</v>
      </c>
      <c r="DR555" s="2"/>
      <c r="DS555" s="2"/>
      <c r="DT555" s="2"/>
      <c r="DU555" s="2">
        <v>1013</v>
      </c>
      <c r="DV555" s="2" t="s">
        <v>160</v>
      </c>
      <c r="DW555" s="2" t="s">
        <v>160</v>
      </c>
      <c r="DX555" s="2">
        <v>1</v>
      </c>
      <c r="DY555" s="2"/>
      <c r="DZ555" s="2" t="s">
        <v>3</v>
      </c>
      <c r="EA555" s="2" t="s">
        <v>3</v>
      </c>
      <c r="EB555" s="2" t="s">
        <v>3</v>
      </c>
      <c r="EC555" s="2" t="s">
        <v>3</v>
      </c>
      <c r="ED555" s="2"/>
      <c r="EE555" s="2">
        <v>49994172</v>
      </c>
      <c r="EF555" s="2">
        <v>2</v>
      </c>
      <c r="EG555" s="2" t="s">
        <v>74</v>
      </c>
      <c r="EH555" s="2">
        <v>6</v>
      </c>
      <c r="EI555" s="2" t="s">
        <v>162</v>
      </c>
      <c r="EJ555" s="2">
        <v>1</v>
      </c>
      <c r="EK555" s="2">
        <v>6001</v>
      </c>
      <c r="EL555" s="2" t="s">
        <v>162</v>
      </c>
      <c r="EM555" s="2" t="s">
        <v>163</v>
      </c>
      <c r="EN555" s="2"/>
      <c r="EO555" s="2" t="s">
        <v>444</v>
      </c>
      <c r="EP555" s="2"/>
      <c r="EQ555" s="2">
        <v>131072</v>
      </c>
      <c r="ER555" s="2">
        <v>58585.02</v>
      </c>
      <c r="ES555" s="2">
        <v>55590.49</v>
      </c>
      <c r="ET555" s="2">
        <v>1590.53</v>
      </c>
      <c r="EU555" s="2">
        <v>243</v>
      </c>
      <c r="EV555" s="2">
        <v>1404</v>
      </c>
      <c r="EW555" s="2">
        <v>180</v>
      </c>
      <c r="EX555" s="2">
        <v>18</v>
      </c>
      <c r="EY555" s="2">
        <v>0</v>
      </c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>
        <v>0</v>
      </c>
      <c r="FR555" s="2">
        <v>0</v>
      </c>
      <c r="FS555" s="2">
        <v>0</v>
      </c>
      <c r="FT555" s="2"/>
      <c r="FU555" s="2"/>
      <c r="FV555" s="2"/>
      <c r="FW555" s="2"/>
      <c r="FX555" s="2">
        <v>102</v>
      </c>
      <c r="FY555" s="2">
        <v>58</v>
      </c>
      <c r="FZ555" s="2"/>
      <c r="GA555" s="2" t="s">
        <v>3</v>
      </c>
      <c r="GB555" s="2"/>
      <c r="GC555" s="2"/>
      <c r="GD555" s="2">
        <v>1</v>
      </c>
      <c r="GE555" s="2"/>
      <c r="GF555" s="2">
        <v>2118577387</v>
      </c>
      <c r="GG555" s="2">
        <v>2</v>
      </c>
      <c r="GH555" s="2">
        <v>1</v>
      </c>
      <c r="GI555" s="2">
        <v>-2</v>
      </c>
      <c r="GJ555" s="2">
        <v>0</v>
      </c>
      <c r="GK555" s="2">
        <v>0</v>
      </c>
      <c r="GL555" s="2">
        <f t="shared" si="586"/>
        <v>0</v>
      </c>
      <c r="GM555" s="2">
        <f>ROUND(O555+X555+Y555,2)+GX555</f>
        <v>274.31</v>
      </c>
      <c r="GN555" s="2">
        <f t="shared" si="587"/>
        <v>274.31</v>
      </c>
      <c r="GO555" s="2">
        <f t="shared" si="588"/>
        <v>0</v>
      </c>
      <c r="GP555" s="2">
        <f t="shared" si="589"/>
        <v>0</v>
      </c>
      <c r="GQ555" s="2"/>
      <c r="GR555" s="2">
        <v>0</v>
      </c>
      <c r="GS555" s="2">
        <v>3</v>
      </c>
      <c r="GT555" s="2">
        <v>0</v>
      </c>
      <c r="GU555" s="2" t="s">
        <v>3</v>
      </c>
      <c r="GV555" s="2">
        <f t="shared" si="590"/>
        <v>0</v>
      </c>
      <c r="GW555" s="2">
        <v>1</v>
      </c>
      <c r="GX555" s="2">
        <f t="shared" si="591"/>
        <v>0</v>
      </c>
      <c r="GY555" s="2"/>
      <c r="GZ555" s="2"/>
      <c r="HA555" s="2">
        <v>0</v>
      </c>
      <c r="HB555" s="2">
        <v>0</v>
      </c>
      <c r="HC555" s="2">
        <f t="shared" si="592"/>
        <v>0</v>
      </c>
      <c r="HD555" s="2"/>
      <c r="HE555" s="2" t="s">
        <v>3</v>
      </c>
      <c r="HF555" s="2" t="s">
        <v>3</v>
      </c>
      <c r="HG555" s="2"/>
      <c r="HH555" s="2"/>
      <c r="HI555" s="2"/>
      <c r="HJ555" s="2"/>
      <c r="HK555" s="2"/>
      <c r="HL555" s="2"/>
      <c r="HM555" s="2" t="s">
        <v>3</v>
      </c>
      <c r="HN555" s="2" t="s">
        <v>164</v>
      </c>
      <c r="HO555" s="2" t="s">
        <v>165</v>
      </c>
      <c r="HP555" s="2" t="s">
        <v>162</v>
      </c>
      <c r="HQ555" s="2" t="s">
        <v>162</v>
      </c>
      <c r="HR555" s="2"/>
      <c r="HS555" s="2">
        <v>0</v>
      </c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>
        <v>0</v>
      </c>
      <c r="IL555" s="2"/>
      <c r="IM555" s="2"/>
      <c r="IN555" s="2"/>
      <c r="IO555" s="2"/>
      <c r="IP555" s="2"/>
      <c r="IQ555" s="2"/>
      <c r="IR555" s="2"/>
      <c r="IS555" s="2"/>
      <c r="IT555" s="2"/>
      <c r="IU555" s="2"/>
    </row>
    <row r="556" spans="1:255" x14ac:dyDescent="0.2">
      <c r="A556">
        <v>17</v>
      </c>
      <c r="B556">
        <v>1</v>
      </c>
      <c r="C556">
        <f>ROW(SmtRes!A1096)</f>
        <v>1096</v>
      </c>
      <c r="D556">
        <f>ROW(EtalonRes!A1118)</f>
        <v>1118</v>
      </c>
      <c r="E556" t="s">
        <v>642</v>
      </c>
      <c r="F556" t="s">
        <v>158</v>
      </c>
      <c r="G556" t="s">
        <v>159</v>
      </c>
      <c r="H556" t="s">
        <v>160</v>
      </c>
      <c r="I556">
        <f>ROUND(0.44/100,7)</f>
        <v>4.4000000000000003E-3</v>
      </c>
      <c r="J556">
        <v>0</v>
      </c>
      <c r="K556">
        <f>ROUND(0.44/100,7)</f>
        <v>4.4000000000000003E-3</v>
      </c>
      <c r="O556">
        <f t="shared" si="566"/>
        <v>2744.18</v>
      </c>
      <c r="P556">
        <f t="shared" si="603"/>
        <v>2252.75</v>
      </c>
      <c r="Q556">
        <f t="shared" si="567"/>
        <v>113.88</v>
      </c>
      <c r="R556">
        <f t="shared" si="568"/>
        <v>65.349999999999994</v>
      </c>
      <c r="S556">
        <f t="shared" si="569"/>
        <v>377.55</v>
      </c>
      <c r="T556">
        <f t="shared" si="570"/>
        <v>0</v>
      </c>
      <c r="U556">
        <f t="shared" si="571"/>
        <v>0.95040000000000002</v>
      </c>
      <c r="V556">
        <f t="shared" si="572"/>
        <v>9.5039999999999999E-2</v>
      </c>
      <c r="W556">
        <f t="shared" si="573"/>
        <v>0</v>
      </c>
      <c r="X556">
        <f t="shared" si="574"/>
        <v>451.76</v>
      </c>
      <c r="Y556">
        <f t="shared" si="575"/>
        <v>256.88</v>
      </c>
      <c r="AA556">
        <v>64966525</v>
      </c>
      <c r="AB556">
        <f t="shared" si="576"/>
        <v>59183.93</v>
      </c>
      <c r="AC556">
        <f>ROUND(((ES556*ROUND(1,7))),2)</f>
        <v>55590.49</v>
      </c>
      <c r="AD556">
        <f>ROUND(((((ET556*ROUND(1.2,7)))-((EU556*ROUND(1.2,7))))+AE556),2)</f>
        <v>1908.64</v>
      </c>
      <c r="AE556">
        <f>ROUND(((EU556*ROUND(1.2,7))),2)</f>
        <v>291.60000000000002</v>
      </c>
      <c r="AF556">
        <f>ROUND(((EV556*ROUND(1.2,7))),2)</f>
        <v>1684.8</v>
      </c>
      <c r="AG556">
        <f t="shared" si="577"/>
        <v>0</v>
      </c>
      <c r="AH556">
        <f>((EW556*ROUND(1.2,7)))</f>
        <v>216</v>
      </c>
      <c r="AI556">
        <f>((EX556*ROUND(1.2,7)))</f>
        <v>21.599999999999998</v>
      </c>
      <c r="AJ556">
        <f t="shared" si="578"/>
        <v>0</v>
      </c>
      <c r="AK556">
        <v>58585.02</v>
      </c>
      <c r="AL556">
        <v>55590.49</v>
      </c>
      <c r="AM556">
        <v>1590.53</v>
      </c>
      <c r="AN556">
        <v>243</v>
      </c>
      <c r="AO556">
        <v>1404</v>
      </c>
      <c r="AP556">
        <v>0</v>
      </c>
      <c r="AQ556">
        <v>180</v>
      </c>
      <c r="AR556">
        <v>18</v>
      </c>
      <c r="AS556">
        <v>0</v>
      </c>
      <c r="AT556">
        <v>102</v>
      </c>
      <c r="AU556">
        <v>58</v>
      </c>
      <c r="AV556">
        <v>1</v>
      </c>
      <c r="AW556">
        <v>1</v>
      </c>
      <c r="AZ556">
        <v>1</v>
      </c>
      <c r="BA556">
        <v>50.93</v>
      </c>
      <c r="BB556">
        <v>13.56</v>
      </c>
      <c r="BC556">
        <v>9.2100000000000009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1</v>
      </c>
      <c r="BJ556" t="s">
        <v>161</v>
      </c>
      <c r="BM556">
        <v>6001</v>
      </c>
      <c r="BN556">
        <v>0</v>
      </c>
      <c r="BO556" t="s">
        <v>158</v>
      </c>
      <c r="BP556">
        <v>1</v>
      </c>
      <c r="BQ556">
        <v>2</v>
      </c>
      <c r="BR556">
        <v>0</v>
      </c>
      <c r="BS556">
        <v>50.93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102</v>
      </c>
      <c r="CA556">
        <v>58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443</v>
      </c>
      <c r="CO556">
        <v>0</v>
      </c>
      <c r="CP556">
        <f t="shared" si="579"/>
        <v>2744.1800000000003</v>
      </c>
      <c r="CQ556">
        <f t="shared" si="604"/>
        <v>511988.41290000005</v>
      </c>
      <c r="CR556">
        <f>((((ET556*ROUND(1.2,7)))*BB556-((EU556*ROUND(1.2,7)))*BS556)+AE556*BS556)</f>
        <v>25881.104160000003</v>
      </c>
      <c r="CS556">
        <f t="shared" si="580"/>
        <v>14851.188000000002</v>
      </c>
      <c r="CT556">
        <f t="shared" si="581"/>
        <v>85806.864000000001</v>
      </c>
      <c r="CU556">
        <f t="shared" si="582"/>
        <v>0</v>
      </c>
      <c r="CV556">
        <f t="shared" si="583"/>
        <v>216</v>
      </c>
      <c r="CW556">
        <f t="shared" si="584"/>
        <v>21.599999999999998</v>
      </c>
      <c r="CX556">
        <f t="shared" si="585"/>
        <v>0</v>
      </c>
      <c r="CY556">
        <f t="shared" si="599"/>
        <v>451.75799999999998</v>
      </c>
      <c r="CZ556">
        <f t="shared" si="600"/>
        <v>256.88199999999995</v>
      </c>
      <c r="DC556" t="s">
        <v>3</v>
      </c>
      <c r="DD556" t="s">
        <v>123</v>
      </c>
      <c r="DE556" t="s">
        <v>124</v>
      </c>
      <c r="DF556" t="s">
        <v>124</v>
      </c>
      <c r="DG556" t="s">
        <v>124</v>
      </c>
      <c r="DH556" t="s">
        <v>3</v>
      </c>
      <c r="DI556" t="s">
        <v>124</v>
      </c>
      <c r="DJ556" t="s">
        <v>124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1013</v>
      </c>
      <c r="DV556" t="s">
        <v>160</v>
      </c>
      <c r="DW556" t="s">
        <v>160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49994172</v>
      </c>
      <c r="EF556">
        <v>2</v>
      </c>
      <c r="EG556" t="s">
        <v>74</v>
      </c>
      <c r="EH556">
        <v>6</v>
      </c>
      <c r="EI556" t="s">
        <v>162</v>
      </c>
      <c r="EJ556">
        <v>1</v>
      </c>
      <c r="EK556">
        <v>6001</v>
      </c>
      <c r="EL556" t="s">
        <v>162</v>
      </c>
      <c r="EM556" t="s">
        <v>163</v>
      </c>
      <c r="EO556" t="s">
        <v>444</v>
      </c>
      <c r="EQ556">
        <v>131072</v>
      </c>
      <c r="ER556">
        <v>58585.02</v>
      </c>
      <c r="ES556">
        <v>55590.49</v>
      </c>
      <c r="ET556">
        <v>1590.53</v>
      </c>
      <c r="EU556">
        <v>243</v>
      </c>
      <c r="EV556">
        <v>1404</v>
      </c>
      <c r="EW556">
        <v>180</v>
      </c>
      <c r="EX556">
        <v>18</v>
      </c>
      <c r="EY556">
        <v>0</v>
      </c>
      <c r="FQ556">
        <v>0</v>
      </c>
      <c r="FR556">
        <v>0</v>
      </c>
      <c r="FS556">
        <v>0</v>
      </c>
      <c r="FX556">
        <v>102</v>
      </c>
      <c r="FY556">
        <v>58</v>
      </c>
      <c r="GA556" t="s">
        <v>3</v>
      </c>
      <c r="GD556">
        <v>0</v>
      </c>
      <c r="GF556">
        <v>2118577387</v>
      </c>
      <c r="GG556">
        <v>2</v>
      </c>
      <c r="GH556">
        <v>1</v>
      </c>
      <c r="GI556">
        <v>2</v>
      </c>
      <c r="GJ556">
        <v>0</v>
      </c>
      <c r="GK556">
        <f>ROUND(R556*(S12)/100,2)</f>
        <v>104.56</v>
      </c>
      <c r="GL556">
        <f t="shared" si="586"/>
        <v>0</v>
      </c>
      <c r="GM556">
        <f>ROUND(O556+X556+Y556+GK556,2)+GX556</f>
        <v>3557.38</v>
      </c>
      <c r="GN556">
        <f t="shared" si="587"/>
        <v>3557.38</v>
      </c>
      <c r="GO556">
        <f t="shared" si="588"/>
        <v>0</v>
      </c>
      <c r="GP556">
        <f t="shared" si="589"/>
        <v>0</v>
      </c>
      <c r="GR556">
        <v>0</v>
      </c>
      <c r="GS556">
        <v>3</v>
      </c>
      <c r="GT556">
        <v>0</v>
      </c>
      <c r="GU556" t="s">
        <v>3</v>
      </c>
      <c r="GV556">
        <f t="shared" si="590"/>
        <v>0</v>
      </c>
      <c r="GW556">
        <v>1</v>
      </c>
      <c r="GX556">
        <f t="shared" si="591"/>
        <v>0</v>
      </c>
      <c r="HA556">
        <v>0</v>
      </c>
      <c r="HB556">
        <v>0</v>
      </c>
      <c r="HC556">
        <f t="shared" si="592"/>
        <v>0</v>
      </c>
      <c r="HE556" t="s">
        <v>3</v>
      </c>
      <c r="HF556" t="s">
        <v>3</v>
      </c>
      <c r="HM556" t="s">
        <v>3</v>
      </c>
      <c r="HN556" t="s">
        <v>164</v>
      </c>
      <c r="HO556" t="s">
        <v>165</v>
      </c>
      <c r="HP556" t="s">
        <v>162</v>
      </c>
      <c r="HQ556" t="s">
        <v>162</v>
      </c>
      <c r="HS556">
        <v>0</v>
      </c>
      <c r="IK556">
        <v>0</v>
      </c>
    </row>
    <row r="557" spans="1:255" x14ac:dyDescent="0.2">
      <c r="A557" s="2">
        <v>17</v>
      </c>
      <c r="B557" s="2">
        <v>1</v>
      </c>
      <c r="C557" s="2"/>
      <c r="D557" s="2"/>
      <c r="E557" s="2" t="s">
        <v>643</v>
      </c>
      <c r="F557" s="2" t="s">
        <v>644</v>
      </c>
      <c r="G557" s="2" t="s">
        <v>645</v>
      </c>
      <c r="H557" s="2" t="s">
        <v>380</v>
      </c>
      <c r="I557" s="2">
        <f>ROUND(1.55*0.4/1000,7)</f>
        <v>6.2E-4</v>
      </c>
      <c r="J557" s="2">
        <v>0</v>
      </c>
      <c r="K557" s="2">
        <f>ROUND(1.55*0.4/1000,7)</f>
        <v>6.2E-4</v>
      </c>
      <c r="L557" s="2"/>
      <c r="M557" s="2"/>
      <c r="N557" s="2"/>
      <c r="O557" s="2">
        <f t="shared" si="566"/>
        <v>0.43</v>
      </c>
      <c r="P557" s="2">
        <f t="shared" si="603"/>
        <v>0.43</v>
      </c>
      <c r="Q557" s="2">
        <f t="shared" si="567"/>
        <v>0</v>
      </c>
      <c r="R557" s="2">
        <f t="shared" si="568"/>
        <v>0</v>
      </c>
      <c r="S557" s="2">
        <f t="shared" si="569"/>
        <v>0</v>
      </c>
      <c r="T557" s="2">
        <f t="shared" si="570"/>
        <v>0</v>
      </c>
      <c r="U557" s="2">
        <f t="shared" si="571"/>
        <v>0</v>
      </c>
      <c r="V557" s="2">
        <f t="shared" si="572"/>
        <v>0</v>
      </c>
      <c r="W557" s="2">
        <f t="shared" si="573"/>
        <v>0.02</v>
      </c>
      <c r="X557" s="2">
        <f t="shared" si="574"/>
        <v>0</v>
      </c>
      <c r="Y557" s="2">
        <f t="shared" si="575"/>
        <v>0</v>
      </c>
      <c r="Z557" s="2"/>
      <c r="AA557" s="2">
        <v>64966527</v>
      </c>
      <c r="AB557" s="2">
        <f t="shared" si="576"/>
        <v>694.91</v>
      </c>
      <c r="AC557" s="2">
        <f>ROUND((ES557),2)</f>
        <v>694.91</v>
      </c>
      <c r="AD557" s="2">
        <f>ROUND((((ET557)-(EU557))+AE557),2)</f>
        <v>0</v>
      </c>
      <c r="AE557" s="2">
        <f>ROUND((EU557),2)</f>
        <v>0</v>
      </c>
      <c r="AF557" s="2">
        <f>ROUND((EV557),2)</f>
        <v>0</v>
      </c>
      <c r="AG557" s="2">
        <f t="shared" si="577"/>
        <v>0</v>
      </c>
      <c r="AH557" s="2">
        <f>(EW557)</f>
        <v>0</v>
      </c>
      <c r="AI557" s="2">
        <f>(EX557)</f>
        <v>0</v>
      </c>
      <c r="AJ557" s="2">
        <f t="shared" si="578"/>
        <v>34.51</v>
      </c>
      <c r="AK557" s="2">
        <v>694.91</v>
      </c>
      <c r="AL557" s="2">
        <v>694.91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34.51</v>
      </c>
      <c r="AT557" s="2">
        <v>0</v>
      </c>
      <c r="AU557" s="2">
        <v>0</v>
      </c>
      <c r="AV557" s="2">
        <v>1</v>
      </c>
      <c r="AW557" s="2">
        <v>1</v>
      </c>
      <c r="AX557" s="2"/>
      <c r="AY557" s="2"/>
      <c r="AZ557" s="2">
        <v>1</v>
      </c>
      <c r="BA557" s="2">
        <v>1</v>
      </c>
      <c r="BB557" s="2">
        <v>1</v>
      </c>
      <c r="BC557" s="2">
        <v>1</v>
      </c>
      <c r="BD557" s="2" t="s">
        <v>3</v>
      </c>
      <c r="BE557" s="2" t="s">
        <v>3</v>
      </c>
      <c r="BF557" s="2" t="s">
        <v>3</v>
      </c>
      <c r="BG557" s="2" t="s">
        <v>3</v>
      </c>
      <c r="BH557" s="2">
        <v>3</v>
      </c>
      <c r="BI557" s="2">
        <v>1</v>
      </c>
      <c r="BJ557" s="2" t="s">
        <v>646</v>
      </c>
      <c r="BK557" s="2"/>
      <c r="BL557" s="2"/>
      <c r="BM557" s="2">
        <v>500001</v>
      </c>
      <c r="BN557" s="2">
        <v>0</v>
      </c>
      <c r="BO557" s="2" t="s">
        <v>3</v>
      </c>
      <c r="BP557" s="2">
        <v>0</v>
      </c>
      <c r="BQ557" s="2">
        <v>8</v>
      </c>
      <c r="BR557" s="2">
        <v>0</v>
      </c>
      <c r="BS557" s="2">
        <v>1</v>
      </c>
      <c r="BT557" s="2">
        <v>1</v>
      </c>
      <c r="BU557" s="2">
        <v>1</v>
      </c>
      <c r="BV557" s="2">
        <v>1</v>
      </c>
      <c r="BW557" s="2">
        <v>1</v>
      </c>
      <c r="BX557" s="2">
        <v>1</v>
      </c>
      <c r="BY557" s="2" t="s">
        <v>3</v>
      </c>
      <c r="BZ557" s="2">
        <v>0</v>
      </c>
      <c r="CA557" s="2">
        <v>0</v>
      </c>
      <c r="CB557" s="2" t="s">
        <v>3</v>
      </c>
      <c r="CC557" s="2"/>
      <c r="CD557" s="2"/>
      <c r="CE557" s="2">
        <v>0</v>
      </c>
      <c r="CF557" s="2">
        <v>0</v>
      </c>
      <c r="CG557" s="2">
        <v>0</v>
      </c>
      <c r="CH557" s="2"/>
      <c r="CI557" s="2"/>
      <c r="CJ557" s="2"/>
      <c r="CK557" s="2"/>
      <c r="CL557" s="2"/>
      <c r="CM557" s="2">
        <v>0</v>
      </c>
      <c r="CN557" s="2" t="s">
        <v>3</v>
      </c>
      <c r="CO557" s="2">
        <v>0</v>
      </c>
      <c r="CP557" s="2">
        <f t="shared" si="579"/>
        <v>0.43</v>
      </c>
      <c r="CQ557" s="2">
        <f t="shared" si="604"/>
        <v>694.91</v>
      </c>
      <c r="CR557" s="2">
        <f>(((ET557)*BB557-(EU557)*BS557)+AE557*BS557)</f>
        <v>0</v>
      </c>
      <c r="CS557" s="2">
        <f t="shared" si="580"/>
        <v>0</v>
      </c>
      <c r="CT557" s="2">
        <f t="shared" si="581"/>
        <v>0</v>
      </c>
      <c r="CU557" s="2">
        <f t="shared" si="582"/>
        <v>0</v>
      </c>
      <c r="CV557" s="2">
        <f t="shared" si="583"/>
        <v>0</v>
      </c>
      <c r="CW557" s="2">
        <f t="shared" si="584"/>
        <v>0</v>
      </c>
      <c r="CX557" s="2">
        <f t="shared" si="585"/>
        <v>34.51</v>
      </c>
      <c r="CY557" s="2">
        <f>0</f>
        <v>0</v>
      </c>
      <c r="CZ557" s="2">
        <f>0</f>
        <v>0</v>
      </c>
      <c r="DA557" s="2"/>
      <c r="DB557" s="2"/>
      <c r="DC557" s="2" t="s">
        <v>3</v>
      </c>
      <c r="DD557" s="2" t="s">
        <v>3</v>
      </c>
      <c r="DE557" s="2" t="s">
        <v>3</v>
      </c>
      <c r="DF557" s="2" t="s">
        <v>3</v>
      </c>
      <c r="DG557" s="2" t="s">
        <v>3</v>
      </c>
      <c r="DH557" s="2" t="s">
        <v>3</v>
      </c>
      <c r="DI557" s="2" t="s">
        <v>3</v>
      </c>
      <c r="DJ557" s="2" t="s">
        <v>3</v>
      </c>
      <c r="DK557" s="2" t="s">
        <v>3</v>
      </c>
      <c r="DL557" s="2" t="s">
        <v>3</v>
      </c>
      <c r="DM557" s="2" t="s">
        <v>3</v>
      </c>
      <c r="DN557" s="2">
        <v>0</v>
      </c>
      <c r="DO557" s="2">
        <v>0</v>
      </c>
      <c r="DP557" s="2">
        <v>1</v>
      </c>
      <c r="DQ557" s="2">
        <v>1</v>
      </c>
      <c r="DR557" s="2"/>
      <c r="DS557" s="2"/>
      <c r="DT557" s="2"/>
      <c r="DU557" s="2">
        <v>1009</v>
      </c>
      <c r="DV557" s="2" t="s">
        <v>380</v>
      </c>
      <c r="DW557" s="2" t="s">
        <v>380</v>
      </c>
      <c r="DX557" s="2">
        <v>1000</v>
      </c>
      <c r="DY557" s="2"/>
      <c r="DZ557" s="2" t="s">
        <v>3</v>
      </c>
      <c r="EA557" s="2" t="s">
        <v>3</v>
      </c>
      <c r="EB557" s="2" t="s">
        <v>3</v>
      </c>
      <c r="EC557" s="2" t="s">
        <v>3</v>
      </c>
      <c r="ED557" s="2"/>
      <c r="EE557" s="2">
        <v>49994105</v>
      </c>
      <c r="EF557" s="2">
        <v>8</v>
      </c>
      <c r="EG557" s="2" t="s">
        <v>95</v>
      </c>
      <c r="EH557" s="2">
        <v>0</v>
      </c>
      <c r="EI557" s="2" t="s">
        <v>3</v>
      </c>
      <c r="EJ557" s="2">
        <v>1</v>
      </c>
      <c r="EK557" s="2">
        <v>500001</v>
      </c>
      <c r="EL557" s="2" t="s">
        <v>96</v>
      </c>
      <c r="EM557" s="2" t="s">
        <v>97</v>
      </c>
      <c r="EN557" s="2"/>
      <c r="EO557" s="2" t="s">
        <v>3</v>
      </c>
      <c r="EP557" s="2"/>
      <c r="EQ557" s="2">
        <v>131072</v>
      </c>
      <c r="ER557" s="2">
        <v>694.91</v>
      </c>
      <c r="ES557" s="2">
        <v>694.91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>
        <v>0</v>
      </c>
      <c r="FR557" s="2">
        <v>0</v>
      </c>
      <c r="FS557" s="2">
        <v>0</v>
      </c>
      <c r="FT557" s="2"/>
      <c r="FU557" s="2"/>
      <c r="FV557" s="2"/>
      <c r="FW557" s="2"/>
      <c r="FX557" s="2">
        <v>0</v>
      </c>
      <c r="FY557" s="2">
        <v>0</v>
      </c>
      <c r="FZ557" s="2"/>
      <c r="GA557" s="2" t="s">
        <v>3</v>
      </c>
      <c r="GB557" s="2"/>
      <c r="GC557" s="2"/>
      <c r="GD557" s="2">
        <v>1</v>
      </c>
      <c r="GE557" s="2"/>
      <c r="GF557" s="2">
        <v>-1522132188</v>
      </c>
      <c r="GG557" s="2">
        <v>2</v>
      </c>
      <c r="GH557" s="2">
        <v>1</v>
      </c>
      <c r="GI557" s="2">
        <v>-2</v>
      </c>
      <c r="GJ557" s="2">
        <v>0</v>
      </c>
      <c r="GK557" s="2">
        <v>0</v>
      </c>
      <c r="GL557" s="2">
        <f t="shared" si="586"/>
        <v>0</v>
      </c>
      <c r="GM557" s="2">
        <f>ROUND(O557+X557+Y557,2)+GX557</f>
        <v>0.43</v>
      </c>
      <c r="GN557" s="2">
        <f t="shared" si="587"/>
        <v>0.43</v>
      </c>
      <c r="GO557" s="2">
        <f t="shared" si="588"/>
        <v>0</v>
      </c>
      <c r="GP557" s="2">
        <f t="shared" si="589"/>
        <v>0</v>
      </c>
      <c r="GQ557" s="2"/>
      <c r="GR557" s="2">
        <v>0</v>
      </c>
      <c r="GS557" s="2">
        <v>3</v>
      </c>
      <c r="GT557" s="2">
        <v>0</v>
      </c>
      <c r="GU557" s="2" t="s">
        <v>3</v>
      </c>
      <c r="GV557" s="2">
        <f t="shared" si="590"/>
        <v>0</v>
      </c>
      <c r="GW557" s="2">
        <v>1</v>
      </c>
      <c r="GX557" s="2">
        <f t="shared" si="591"/>
        <v>0</v>
      </c>
      <c r="GY557" s="2"/>
      <c r="GZ557" s="2"/>
      <c r="HA557" s="2">
        <v>0</v>
      </c>
      <c r="HB557" s="2">
        <v>0</v>
      </c>
      <c r="HC557" s="2">
        <f t="shared" si="592"/>
        <v>0</v>
      </c>
      <c r="HD557" s="2"/>
      <c r="HE557" s="2" t="s">
        <v>3</v>
      </c>
      <c r="HF557" s="2" t="s">
        <v>3</v>
      </c>
      <c r="HG557" s="2"/>
      <c r="HH557" s="2"/>
      <c r="HI557" s="2"/>
      <c r="HJ557" s="2"/>
      <c r="HK557" s="2"/>
      <c r="HL557" s="2"/>
      <c r="HM557" s="2" t="s">
        <v>3</v>
      </c>
      <c r="HN557" s="2" t="s">
        <v>3</v>
      </c>
      <c r="HO557" s="2" t="s">
        <v>3</v>
      </c>
      <c r="HP557" s="2" t="s">
        <v>3</v>
      </c>
      <c r="HQ557" s="2" t="s">
        <v>3</v>
      </c>
      <c r="HR557" s="2"/>
      <c r="HS557" s="2">
        <v>0</v>
      </c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>
        <v>0</v>
      </c>
      <c r="IL557" s="2"/>
      <c r="IM557" s="2"/>
      <c r="IN557" s="2"/>
      <c r="IO557" s="2"/>
      <c r="IP557" s="2"/>
      <c r="IQ557" s="2"/>
      <c r="IR557" s="2"/>
      <c r="IS557" s="2"/>
      <c r="IT557" s="2"/>
      <c r="IU557" s="2"/>
    </row>
    <row r="558" spans="1:255" x14ac:dyDescent="0.2">
      <c r="A558">
        <v>17</v>
      </c>
      <c r="B558">
        <v>1</v>
      </c>
      <c r="E558" t="s">
        <v>643</v>
      </c>
      <c r="F558" t="s">
        <v>644</v>
      </c>
      <c r="G558" t="s">
        <v>645</v>
      </c>
      <c r="H558" t="s">
        <v>380</v>
      </c>
      <c r="I558">
        <f>ROUND(1.55*0.4/1000,7)</f>
        <v>6.2E-4</v>
      </c>
      <c r="J558">
        <v>0</v>
      </c>
      <c r="K558">
        <f>ROUND(1.55*0.4/1000,7)</f>
        <v>6.2E-4</v>
      </c>
      <c r="O558">
        <f t="shared" si="566"/>
        <v>3.11</v>
      </c>
      <c r="P558">
        <f t="shared" si="603"/>
        <v>3.11</v>
      </c>
      <c r="Q558">
        <f t="shared" si="567"/>
        <v>0</v>
      </c>
      <c r="R558">
        <f t="shared" si="568"/>
        <v>0</v>
      </c>
      <c r="S558">
        <f t="shared" si="569"/>
        <v>0</v>
      </c>
      <c r="T558">
        <f t="shared" si="570"/>
        <v>0</v>
      </c>
      <c r="U558">
        <f t="shared" si="571"/>
        <v>0</v>
      </c>
      <c r="V558">
        <f t="shared" si="572"/>
        <v>0</v>
      </c>
      <c r="W558">
        <f t="shared" si="573"/>
        <v>0.02</v>
      </c>
      <c r="X558">
        <f t="shared" si="574"/>
        <v>0</v>
      </c>
      <c r="Y558">
        <f t="shared" si="575"/>
        <v>0</v>
      </c>
      <c r="AA558">
        <v>64966525</v>
      </c>
      <c r="AB558">
        <f t="shared" si="576"/>
        <v>694.91</v>
      </c>
      <c r="AC558">
        <f>ROUND((ES558),2)</f>
        <v>694.91</v>
      </c>
      <c r="AD558">
        <f>ROUND((((ET558)-(EU558))+AE558),2)</f>
        <v>0</v>
      </c>
      <c r="AE558">
        <f>ROUND((EU558),2)</f>
        <v>0</v>
      </c>
      <c r="AF558">
        <f>ROUND((EV558),2)</f>
        <v>0</v>
      </c>
      <c r="AG558">
        <f t="shared" si="577"/>
        <v>0</v>
      </c>
      <c r="AH558">
        <f>(EW558)</f>
        <v>0</v>
      </c>
      <c r="AI558">
        <f>(EX558)</f>
        <v>0</v>
      </c>
      <c r="AJ558">
        <f t="shared" si="578"/>
        <v>34.51</v>
      </c>
      <c r="AK558">
        <v>694.91</v>
      </c>
      <c r="AL558">
        <v>694.91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34.51</v>
      </c>
      <c r="AT558">
        <v>0</v>
      </c>
      <c r="AU558">
        <v>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7.22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1</v>
      </c>
      <c r="BJ558" t="s">
        <v>646</v>
      </c>
      <c r="BM558">
        <v>500001</v>
      </c>
      <c r="BN558">
        <v>0</v>
      </c>
      <c r="BO558" t="s">
        <v>644</v>
      </c>
      <c r="BP558">
        <v>1</v>
      </c>
      <c r="BQ558">
        <v>8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0</v>
      </c>
      <c r="CA558">
        <v>0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3</v>
      </c>
      <c r="CO558">
        <v>0</v>
      </c>
      <c r="CP558">
        <f t="shared" si="579"/>
        <v>3.11</v>
      </c>
      <c r="CQ558">
        <f t="shared" si="604"/>
        <v>5017.2501999999995</v>
      </c>
      <c r="CR558">
        <f>(((ET558)*BB558-(EU558)*BS558)+AE558*BS558)</f>
        <v>0</v>
      </c>
      <c r="CS558">
        <f t="shared" si="580"/>
        <v>0</v>
      </c>
      <c r="CT558">
        <f t="shared" si="581"/>
        <v>0</v>
      </c>
      <c r="CU558">
        <f t="shared" si="582"/>
        <v>0</v>
      </c>
      <c r="CV558">
        <f t="shared" si="583"/>
        <v>0</v>
      </c>
      <c r="CW558">
        <f t="shared" si="584"/>
        <v>0</v>
      </c>
      <c r="CX558">
        <f t="shared" si="585"/>
        <v>34.51</v>
      </c>
      <c r="CY558">
        <f>0</f>
        <v>0</v>
      </c>
      <c r="CZ558">
        <f>0</f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1009</v>
      </c>
      <c r="DV558" t="s">
        <v>380</v>
      </c>
      <c r="DW558" t="s">
        <v>380</v>
      </c>
      <c r="DX558">
        <v>1000</v>
      </c>
      <c r="DZ558" t="s">
        <v>3</v>
      </c>
      <c r="EA558" t="s">
        <v>3</v>
      </c>
      <c r="EB558" t="s">
        <v>3</v>
      </c>
      <c r="EC558" t="s">
        <v>3</v>
      </c>
      <c r="EE558">
        <v>49994105</v>
      </c>
      <c r="EF558">
        <v>8</v>
      </c>
      <c r="EG558" t="s">
        <v>95</v>
      </c>
      <c r="EH558">
        <v>0</v>
      </c>
      <c r="EI558" t="s">
        <v>3</v>
      </c>
      <c r="EJ558">
        <v>1</v>
      </c>
      <c r="EK558">
        <v>500001</v>
      </c>
      <c r="EL558" t="s">
        <v>96</v>
      </c>
      <c r="EM558" t="s">
        <v>97</v>
      </c>
      <c r="EO558" t="s">
        <v>3</v>
      </c>
      <c r="EQ558">
        <v>131072</v>
      </c>
      <c r="ER558">
        <v>694.91</v>
      </c>
      <c r="ES558">
        <v>694.91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FQ558">
        <v>0</v>
      </c>
      <c r="FR558">
        <v>0</v>
      </c>
      <c r="FS558">
        <v>0</v>
      </c>
      <c r="FX558">
        <v>0</v>
      </c>
      <c r="FY558">
        <v>0</v>
      </c>
      <c r="GA558" t="s">
        <v>3</v>
      </c>
      <c r="GD558">
        <v>0</v>
      </c>
      <c r="GF558">
        <v>-1522132188</v>
      </c>
      <c r="GG558">
        <v>2</v>
      </c>
      <c r="GH558">
        <v>1</v>
      </c>
      <c r="GI558">
        <v>2</v>
      </c>
      <c r="GJ558">
        <v>0</v>
      </c>
      <c r="GK558">
        <f>ROUND(R558*(S12)/100,2)</f>
        <v>0</v>
      </c>
      <c r="GL558">
        <f t="shared" si="586"/>
        <v>0</v>
      </c>
      <c r="GM558">
        <f>ROUND(O558+X558+Y558+GK558,2)+GX558</f>
        <v>3.11</v>
      </c>
      <c r="GN558">
        <f t="shared" si="587"/>
        <v>3.11</v>
      </c>
      <c r="GO558">
        <f t="shared" si="588"/>
        <v>0</v>
      </c>
      <c r="GP558">
        <f t="shared" si="589"/>
        <v>0</v>
      </c>
      <c r="GR558">
        <v>0</v>
      </c>
      <c r="GS558">
        <v>3</v>
      </c>
      <c r="GT558">
        <v>0</v>
      </c>
      <c r="GU558" t="s">
        <v>3</v>
      </c>
      <c r="GV558">
        <f t="shared" si="590"/>
        <v>0</v>
      </c>
      <c r="GW558">
        <v>1</v>
      </c>
      <c r="GX558">
        <f t="shared" si="591"/>
        <v>0</v>
      </c>
      <c r="HA558">
        <v>0</v>
      </c>
      <c r="HB558">
        <v>0</v>
      </c>
      <c r="HC558">
        <f t="shared" si="592"/>
        <v>0</v>
      </c>
      <c r="HE558" t="s">
        <v>3</v>
      </c>
      <c r="HF558" t="s">
        <v>3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HS558">
        <v>0</v>
      </c>
      <c r="IK558">
        <v>0</v>
      </c>
    </row>
    <row r="559" spans="1:255" x14ac:dyDescent="0.2">
      <c r="A559" s="2">
        <v>17</v>
      </c>
      <c r="B559" s="2">
        <v>1</v>
      </c>
      <c r="C559" s="2">
        <f>ROW(SmtRes!A1104)</f>
        <v>1104</v>
      </c>
      <c r="D559" s="2">
        <f>ROW(EtalonRes!A1126)</f>
        <v>1126</v>
      </c>
      <c r="E559" s="2" t="s">
        <v>647</v>
      </c>
      <c r="F559" s="2" t="s">
        <v>158</v>
      </c>
      <c r="G559" s="2" t="s">
        <v>159</v>
      </c>
      <c r="H559" s="2" t="s">
        <v>160</v>
      </c>
      <c r="I559" s="2">
        <f>ROUND(0.35/100,7)</f>
        <v>3.5000000000000001E-3</v>
      </c>
      <c r="J559" s="2">
        <v>0</v>
      </c>
      <c r="K559" s="2">
        <f>ROUND(0.35/100,7)</f>
        <v>3.5000000000000001E-3</v>
      </c>
      <c r="L559" s="2"/>
      <c r="M559" s="2"/>
      <c r="N559" s="2"/>
      <c r="O559" s="2">
        <f t="shared" si="566"/>
        <v>207.15</v>
      </c>
      <c r="P559" s="2">
        <f t="shared" si="603"/>
        <v>194.57</v>
      </c>
      <c r="Q559" s="2">
        <f t="shared" si="567"/>
        <v>6.68</v>
      </c>
      <c r="R559" s="2">
        <f t="shared" si="568"/>
        <v>1.02</v>
      </c>
      <c r="S559" s="2">
        <f t="shared" si="569"/>
        <v>5.9</v>
      </c>
      <c r="T559" s="2">
        <f t="shared" si="570"/>
        <v>0</v>
      </c>
      <c r="U559" s="2">
        <f t="shared" si="571"/>
        <v>0.75600000000000001</v>
      </c>
      <c r="V559" s="2">
        <f t="shared" si="572"/>
        <v>7.5600000000000001E-2</v>
      </c>
      <c r="W559" s="2">
        <f t="shared" si="573"/>
        <v>0</v>
      </c>
      <c r="X559" s="2">
        <f t="shared" si="574"/>
        <v>7.06</v>
      </c>
      <c r="Y559" s="2">
        <f t="shared" si="575"/>
        <v>4.01</v>
      </c>
      <c r="Z559" s="2"/>
      <c r="AA559" s="2">
        <v>64966527</v>
      </c>
      <c r="AB559" s="2">
        <f t="shared" si="576"/>
        <v>59183.93</v>
      </c>
      <c r="AC559" s="2">
        <f>ROUND(((ES559*ROUND(1,7))),2)</f>
        <v>55590.49</v>
      </c>
      <c r="AD559" s="2">
        <f>ROUND(((((ET559*ROUND(1.2,7)))-((EU559*ROUND(1.2,7))))+AE559),2)</f>
        <v>1908.64</v>
      </c>
      <c r="AE559" s="2">
        <f t="shared" ref="AE559:AF562" si="605">ROUND(((EU559*ROUND(1.2,7))),2)</f>
        <v>291.60000000000002</v>
      </c>
      <c r="AF559" s="2">
        <f t="shared" si="605"/>
        <v>1684.8</v>
      </c>
      <c r="AG559" s="2">
        <f t="shared" si="577"/>
        <v>0</v>
      </c>
      <c r="AH559" s="2">
        <f t="shared" ref="AH559:AI562" si="606">((EW559*ROUND(1.2,7)))</f>
        <v>216</v>
      </c>
      <c r="AI559" s="2">
        <f t="shared" si="606"/>
        <v>21.599999999999998</v>
      </c>
      <c r="AJ559" s="2">
        <f t="shared" si="578"/>
        <v>0</v>
      </c>
      <c r="AK559" s="2">
        <v>58585.02</v>
      </c>
      <c r="AL559" s="2">
        <v>55590.49</v>
      </c>
      <c r="AM559" s="2">
        <v>1590.53</v>
      </c>
      <c r="AN559" s="2">
        <v>243</v>
      </c>
      <c r="AO559" s="2">
        <v>1404</v>
      </c>
      <c r="AP559" s="2">
        <v>0</v>
      </c>
      <c r="AQ559" s="2">
        <v>180</v>
      </c>
      <c r="AR559" s="2">
        <v>18</v>
      </c>
      <c r="AS559" s="2">
        <v>0</v>
      </c>
      <c r="AT559" s="2">
        <v>102</v>
      </c>
      <c r="AU559" s="2">
        <v>58</v>
      </c>
      <c r="AV559" s="2">
        <v>1</v>
      </c>
      <c r="AW559" s="2">
        <v>1</v>
      </c>
      <c r="AX559" s="2"/>
      <c r="AY559" s="2"/>
      <c r="AZ559" s="2">
        <v>1</v>
      </c>
      <c r="BA559" s="2">
        <v>1</v>
      </c>
      <c r="BB559" s="2">
        <v>1</v>
      </c>
      <c r="BC559" s="2">
        <v>1</v>
      </c>
      <c r="BD559" s="2" t="s">
        <v>3</v>
      </c>
      <c r="BE559" s="2" t="s">
        <v>3</v>
      </c>
      <c r="BF559" s="2" t="s">
        <v>3</v>
      </c>
      <c r="BG559" s="2" t="s">
        <v>3</v>
      </c>
      <c r="BH559" s="2">
        <v>0</v>
      </c>
      <c r="BI559" s="2">
        <v>1</v>
      </c>
      <c r="BJ559" s="2" t="s">
        <v>161</v>
      </c>
      <c r="BK559" s="2"/>
      <c r="BL559" s="2"/>
      <c r="BM559" s="2">
        <v>6001</v>
      </c>
      <c r="BN559" s="2">
        <v>0</v>
      </c>
      <c r="BO559" s="2" t="s">
        <v>3</v>
      </c>
      <c r="BP559" s="2">
        <v>0</v>
      </c>
      <c r="BQ559" s="2">
        <v>2</v>
      </c>
      <c r="BR559" s="2">
        <v>0</v>
      </c>
      <c r="BS559" s="2">
        <v>1</v>
      </c>
      <c r="BT559" s="2">
        <v>1</v>
      </c>
      <c r="BU559" s="2">
        <v>1</v>
      </c>
      <c r="BV559" s="2">
        <v>1</v>
      </c>
      <c r="BW559" s="2">
        <v>1</v>
      </c>
      <c r="BX559" s="2">
        <v>1</v>
      </c>
      <c r="BY559" s="2" t="s">
        <v>3</v>
      </c>
      <c r="BZ559" s="2">
        <v>102</v>
      </c>
      <c r="CA559" s="2">
        <v>58</v>
      </c>
      <c r="CB559" s="2" t="s">
        <v>3</v>
      </c>
      <c r="CC559" s="2"/>
      <c r="CD559" s="2"/>
      <c r="CE559" s="2">
        <v>0</v>
      </c>
      <c r="CF559" s="2">
        <v>0</v>
      </c>
      <c r="CG559" s="2">
        <v>0</v>
      </c>
      <c r="CH559" s="2"/>
      <c r="CI559" s="2"/>
      <c r="CJ559" s="2"/>
      <c r="CK559" s="2"/>
      <c r="CL559" s="2"/>
      <c r="CM559" s="2">
        <v>0</v>
      </c>
      <c r="CN559" s="2" t="s">
        <v>443</v>
      </c>
      <c r="CO559" s="2">
        <v>0</v>
      </c>
      <c r="CP559" s="2">
        <f t="shared" si="579"/>
        <v>207.15</v>
      </c>
      <c r="CQ559" s="2">
        <f t="shared" si="604"/>
        <v>55590.49</v>
      </c>
      <c r="CR559" s="2">
        <f>((((ET559*ROUND(1.2,7)))*BB559-((EU559*ROUND(1.2,7)))*BS559)+AE559*BS559)</f>
        <v>1908.636</v>
      </c>
      <c r="CS559" s="2">
        <f t="shared" si="580"/>
        <v>291.60000000000002</v>
      </c>
      <c r="CT559" s="2">
        <f t="shared" si="581"/>
        <v>1684.8</v>
      </c>
      <c r="CU559" s="2">
        <f t="shared" si="582"/>
        <v>0</v>
      </c>
      <c r="CV559" s="2">
        <f t="shared" si="583"/>
        <v>216</v>
      </c>
      <c r="CW559" s="2">
        <f t="shared" si="584"/>
        <v>21.599999999999998</v>
      </c>
      <c r="CX559" s="2">
        <f t="shared" si="585"/>
        <v>0</v>
      </c>
      <c r="CY559" s="2">
        <f t="shared" ref="CY559:CY566" si="607">(((S559+R559)*AT559)/100)</f>
        <v>7.0584000000000007</v>
      </c>
      <c r="CZ559" s="2">
        <f t="shared" ref="CZ559:CZ566" si="608">(((S559+R559)*AU559)/100)</f>
        <v>4.0136000000000003</v>
      </c>
      <c r="DA559" s="2"/>
      <c r="DB559" s="2"/>
      <c r="DC559" s="2" t="s">
        <v>3</v>
      </c>
      <c r="DD559" s="2" t="s">
        <v>123</v>
      </c>
      <c r="DE559" s="2" t="s">
        <v>124</v>
      </c>
      <c r="DF559" s="2" t="s">
        <v>124</v>
      </c>
      <c r="DG559" s="2" t="s">
        <v>124</v>
      </c>
      <c r="DH559" s="2" t="s">
        <v>3</v>
      </c>
      <c r="DI559" s="2" t="s">
        <v>124</v>
      </c>
      <c r="DJ559" s="2" t="s">
        <v>124</v>
      </c>
      <c r="DK559" s="2" t="s">
        <v>3</v>
      </c>
      <c r="DL559" s="2" t="s">
        <v>3</v>
      </c>
      <c r="DM559" s="2" t="s">
        <v>3</v>
      </c>
      <c r="DN559" s="2">
        <v>0</v>
      </c>
      <c r="DO559" s="2">
        <v>0</v>
      </c>
      <c r="DP559" s="2">
        <v>1</v>
      </c>
      <c r="DQ559" s="2">
        <v>1</v>
      </c>
      <c r="DR559" s="2"/>
      <c r="DS559" s="2"/>
      <c r="DT559" s="2"/>
      <c r="DU559" s="2">
        <v>1013</v>
      </c>
      <c r="DV559" s="2" t="s">
        <v>160</v>
      </c>
      <c r="DW559" s="2" t="s">
        <v>160</v>
      </c>
      <c r="DX559" s="2">
        <v>1</v>
      </c>
      <c r="DY559" s="2"/>
      <c r="DZ559" s="2" t="s">
        <v>3</v>
      </c>
      <c r="EA559" s="2" t="s">
        <v>3</v>
      </c>
      <c r="EB559" s="2" t="s">
        <v>3</v>
      </c>
      <c r="EC559" s="2" t="s">
        <v>3</v>
      </c>
      <c r="ED559" s="2"/>
      <c r="EE559" s="2">
        <v>49994172</v>
      </c>
      <c r="EF559" s="2">
        <v>2</v>
      </c>
      <c r="EG559" s="2" t="s">
        <v>74</v>
      </c>
      <c r="EH559" s="2">
        <v>6</v>
      </c>
      <c r="EI559" s="2" t="s">
        <v>162</v>
      </c>
      <c r="EJ559" s="2">
        <v>1</v>
      </c>
      <c r="EK559" s="2">
        <v>6001</v>
      </c>
      <c r="EL559" s="2" t="s">
        <v>162</v>
      </c>
      <c r="EM559" s="2" t="s">
        <v>163</v>
      </c>
      <c r="EN559" s="2"/>
      <c r="EO559" s="2" t="s">
        <v>444</v>
      </c>
      <c r="EP559" s="2"/>
      <c r="EQ559" s="2">
        <v>131072</v>
      </c>
      <c r="ER559" s="2">
        <v>58585.02</v>
      </c>
      <c r="ES559" s="2">
        <v>55590.49</v>
      </c>
      <c r="ET559" s="2">
        <v>1590.53</v>
      </c>
      <c r="EU559" s="2">
        <v>243</v>
      </c>
      <c r="EV559" s="2">
        <v>1404</v>
      </c>
      <c r="EW559" s="2">
        <v>180</v>
      </c>
      <c r="EX559" s="2">
        <v>18</v>
      </c>
      <c r="EY559" s="2">
        <v>0</v>
      </c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>
        <v>0</v>
      </c>
      <c r="FR559" s="2">
        <v>0</v>
      </c>
      <c r="FS559" s="2">
        <v>0</v>
      </c>
      <c r="FT559" s="2"/>
      <c r="FU559" s="2"/>
      <c r="FV559" s="2"/>
      <c r="FW559" s="2"/>
      <c r="FX559" s="2">
        <v>102</v>
      </c>
      <c r="FY559" s="2">
        <v>58</v>
      </c>
      <c r="FZ559" s="2"/>
      <c r="GA559" s="2" t="s">
        <v>3</v>
      </c>
      <c r="GB559" s="2"/>
      <c r="GC559" s="2"/>
      <c r="GD559" s="2">
        <v>1</v>
      </c>
      <c r="GE559" s="2"/>
      <c r="GF559" s="2">
        <v>2118577387</v>
      </c>
      <c r="GG559" s="2">
        <v>2</v>
      </c>
      <c r="GH559" s="2">
        <v>1</v>
      </c>
      <c r="GI559" s="2">
        <v>-2</v>
      </c>
      <c r="GJ559" s="2">
        <v>0</v>
      </c>
      <c r="GK559" s="2">
        <v>0</v>
      </c>
      <c r="GL559" s="2">
        <f t="shared" si="586"/>
        <v>0</v>
      </c>
      <c r="GM559" s="2">
        <f>ROUND(O559+X559+Y559,2)+GX559</f>
        <v>218.22</v>
      </c>
      <c r="GN559" s="2">
        <f t="shared" si="587"/>
        <v>218.22</v>
      </c>
      <c r="GO559" s="2">
        <f t="shared" si="588"/>
        <v>0</v>
      </c>
      <c r="GP559" s="2">
        <f t="shared" si="589"/>
        <v>0</v>
      </c>
      <c r="GQ559" s="2"/>
      <c r="GR559" s="2">
        <v>0</v>
      </c>
      <c r="GS559" s="2">
        <v>3</v>
      </c>
      <c r="GT559" s="2">
        <v>0</v>
      </c>
      <c r="GU559" s="2" t="s">
        <v>3</v>
      </c>
      <c r="GV559" s="2">
        <f t="shared" si="590"/>
        <v>0</v>
      </c>
      <c r="GW559" s="2">
        <v>1</v>
      </c>
      <c r="GX559" s="2">
        <f t="shared" si="591"/>
        <v>0</v>
      </c>
      <c r="GY559" s="2"/>
      <c r="GZ559" s="2"/>
      <c r="HA559" s="2">
        <v>0</v>
      </c>
      <c r="HB559" s="2">
        <v>0</v>
      </c>
      <c r="HC559" s="2">
        <f t="shared" si="592"/>
        <v>0</v>
      </c>
      <c r="HD559" s="2"/>
      <c r="HE559" s="2" t="s">
        <v>3</v>
      </c>
      <c r="HF559" s="2" t="s">
        <v>3</v>
      </c>
      <c r="HG559" s="2"/>
      <c r="HH559" s="2"/>
      <c r="HI559" s="2"/>
      <c r="HJ559" s="2"/>
      <c r="HK559" s="2"/>
      <c r="HL559" s="2"/>
      <c r="HM559" s="2" t="s">
        <v>3</v>
      </c>
      <c r="HN559" s="2" t="s">
        <v>164</v>
      </c>
      <c r="HO559" s="2" t="s">
        <v>165</v>
      </c>
      <c r="HP559" s="2" t="s">
        <v>162</v>
      </c>
      <c r="HQ559" s="2" t="s">
        <v>162</v>
      </c>
      <c r="HR559" s="2"/>
      <c r="HS559" s="2">
        <v>0</v>
      </c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>
        <v>0</v>
      </c>
      <c r="IL559" s="2"/>
      <c r="IM559" s="2"/>
      <c r="IN559" s="2"/>
      <c r="IO559" s="2"/>
      <c r="IP559" s="2"/>
      <c r="IQ559" s="2"/>
      <c r="IR559" s="2"/>
      <c r="IS559" s="2"/>
      <c r="IT559" s="2"/>
      <c r="IU559" s="2"/>
    </row>
    <row r="560" spans="1:255" x14ac:dyDescent="0.2">
      <c r="A560">
        <v>17</v>
      </c>
      <c r="B560">
        <v>1</v>
      </c>
      <c r="C560">
        <f>ROW(SmtRes!A1112)</f>
        <v>1112</v>
      </c>
      <c r="D560">
        <f>ROW(EtalonRes!A1134)</f>
        <v>1134</v>
      </c>
      <c r="E560" t="s">
        <v>647</v>
      </c>
      <c r="F560" t="s">
        <v>158</v>
      </c>
      <c r="G560" t="s">
        <v>159</v>
      </c>
      <c r="H560" t="s">
        <v>160</v>
      </c>
      <c r="I560">
        <f>ROUND(0.35/100,7)</f>
        <v>3.5000000000000001E-3</v>
      </c>
      <c r="J560">
        <v>0</v>
      </c>
      <c r="K560">
        <f>ROUND(0.35/100,7)</f>
        <v>3.5000000000000001E-3</v>
      </c>
      <c r="O560">
        <f t="shared" si="566"/>
        <v>2182.86</v>
      </c>
      <c r="P560">
        <f t="shared" si="603"/>
        <v>1791.96</v>
      </c>
      <c r="Q560">
        <f t="shared" si="567"/>
        <v>90.58</v>
      </c>
      <c r="R560">
        <f t="shared" si="568"/>
        <v>51.98</v>
      </c>
      <c r="S560">
        <f t="shared" si="569"/>
        <v>300.32</v>
      </c>
      <c r="T560">
        <f t="shared" si="570"/>
        <v>0</v>
      </c>
      <c r="U560">
        <f t="shared" si="571"/>
        <v>0.75600000000000001</v>
      </c>
      <c r="V560">
        <f t="shared" si="572"/>
        <v>7.5600000000000001E-2</v>
      </c>
      <c r="W560">
        <f t="shared" si="573"/>
        <v>0</v>
      </c>
      <c r="X560">
        <f t="shared" si="574"/>
        <v>359.35</v>
      </c>
      <c r="Y560">
        <f t="shared" si="575"/>
        <v>204.33</v>
      </c>
      <c r="AA560">
        <v>64966525</v>
      </c>
      <c r="AB560">
        <f t="shared" si="576"/>
        <v>59183.93</v>
      </c>
      <c r="AC560">
        <f>ROUND(((ES560*ROUND(1,7))),2)</f>
        <v>55590.49</v>
      </c>
      <c r="AD560">
        <f>ROUND(((((ET560*ROUND(1.2,7)))-((EU560*ROUND(1.2,7))))+AE560),2)</f>
        <v>1908.64</v>
      </c>
      <c r="AE560">
        <f t="shared" si="605"/>
        <v>291.60000000000002</v>
      </c>
      <c r="AF560">
        <f t="shared" si="605"/>
        <v>1684.8</v>
      </c>
      <c r="AG560">
        <f t="shared" si="577"/>
        <v>0</v>
      </c>
      <c r="AH560">
        <f t="shared" si="606"/>
        <v>216</v>
      </c>
      <c r="AI560">
        <f t="shared" si="606"/>
        <v>21.599999999999998</v>
      </c>
      <c r="AJ560">
        <f t="shared" si="578"/>
        <v>0</v>
      </c>
      <c r="AK560">
        <v>58585.02</v>
      </c>
      <c r="AL560">
        <v>55590.49</v>
      </c>
      <c r="AM560">
        <v>1590.53</v>
      </c>
      <c r="AN560">
        <v>243</v>
      </c>
      <c r="AO560">
        <v>1404</v>
      </c>
      <c r="AP560">
        <v>0</v>
      </c>
      <c r="AQ560">
        <v>180</v>
      </c>
      <c r="AR560">
        <v>18</v>
      </c>
      <c r="AS560">
        <v>0</v>
      </c>
      <c r="AT560">
        <v>102</v>
      </c>
      <c r="AU560">
        <v>58</v>
      </c>
      <c r="AV560">
        <v>1</v>
      </c>
      <c r="AW560">
        <v>1</v>
      </c>
      <c r="AZ560">
        <v>1</v>
      </c>
      <c r="BA560">
        <v>50.93</v>
      </c>
      <c r="BB560">
        <v>13.56</v>
      </c>
      <c r="BC560">
        <v>9.2100000000000009</v>
      </c>
      <c r="BD560" t="s">
        <v>3</v>
      </c>
      <c r="BE560" t="s">
        <v>3</v>
      </c>
      <c r="BF560" t="s">
        <v>3</v>
      </c>
      <c r="BG560" t="s">
        <v>3</v>
      </c>
      <c r="BH560">
        <v>0</v>
      </c>
      <c r="BI560">
        <v>1</v>
      </c>
      <c r="BJ560" t="s">
        <v>161</v>
      </c>
      <c r="BM560">
        <v>6001</v>
      </c>
      <c r="BN560">
        <v>0</v>
      </c>
      <c r="BO560" t="s">
        <v>158</v>
      </c>
      <c r="BP560">
        <v>1</v>
      </c>
      <c r="BQ560">
        <v>2</v>
      </c>
      <c r="BR560">
        <v>0</v>
      </c>
      <c r="BS560">
        <v>50.93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102</v>
      </c>
      <c r="CA560">
        <v>58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443</v>
      </c>
      <c r="CO560">
        <v>0</v>
      </c>
      <c r="CP560">
        <f t="shared" si="579"/>
        <v>2182.86</v>
      </c>
      <c r="CQ560">
        <f t="shared" si="604"/>
        <v>511988.41290000005</v>
      </c>
      <c r="CR560">
        <f>((((ET560*ROUND(1.2,7)))*BB560-((EU560*ROUND(1.2,7)))*BS560)+AE560*BS560)</f>
        <v>25881.104160000003</v>
      </c>
      <c r="CS560">
        <f t="shared" si="580"/>
        <v>14851.188000000002</v>
      </c>
      <c r="CT560">
        <f t="shared" si="581"/>
        <v>85806.864000000001</v>
      </c>
      <c r="CU560">
        <f t="shared" si="582"/>
        <v>0</v>
      </c>
      <c r="CV560">
        <f t="shared" si="583"/>
        <v>216</v>
      </c>
      <c r="CW560">
        <f t="shared" si="584"/>
        <v>21.599999999999998</v>
      </c>
      <c r="CX560">
        <f t="shared" si="585"/>
        <v>0</v>
      </c>
      <c r="CY560">
        <f t="shared" si="607"/>
        <v>359.346</v>
      </c>
      <c r="CZ560">
        <f t="shared" si="608"/>
        <v>204.334</v>
      </c>
      <c r="DC560" t="s">
        <v>3</v>
      </c>
      <c r="DD560" t="s">
        <v>123</v>
      </c>
      <c r="DE560" t="s">
        <v>124</v>
      </c>
      <c r="DF560" t="s">
        <v>124</v>
      </c>
      <c r="DG560" t="s">
        <v>124</v>
      </c>
      <c r="DH560" t="s">
        <v>3</v>
      </c>
      <c r="DI560" t="s">
        <v>124</v>
      </c>
      <c r="DJ560" t="s">
        <v>124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1013</v>
      </c>
      <c r="DV560" t="s">
        <v>160</v>
      </c>
      <c r="DW560" t="s">
        <v>160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49994172</v>
      </c>
      <c r="EF560">
        <v>2</v>
      </c>
      <c r="EG560" t="s">
        <v>74</v>
      </c>
      <c r="EH560">
        <v>6</v>
      </c>
      <c r="EI560" t="s">
        <v>162</v>
      </c>
      <c r="EJ560">
        <v>1</v>
      </c>
      <c r="EK560">
        <v>6001</v>
      </c>
      <c r="EL560" t="s">
        <v>162</v>
      </c>
      <c r="EM560" t="s">
        <v>163</v>
      </c>
      <c r="EO560" t="s">
        <v>444</v>
      </c>
      <c r="EQ560">
        <v>131072</v>
      </c>
      <c r="ER560">
        <v>58585.02</v>
      </c>
      <c r="ES560">
        <v>55590.49</v>
      </c>
      <c r="ET560">
        <v>1590.53</v>
      </c>
      <c r="EU560">
        <v>243</v>
      </c>
      <c r="EV560">
        <v>1404</v>
      </c>
      <c r="EW560">
        <v>180</v>
      </c>
      <c r="EX560">
        <v>18</v>
      </c>
      <c r="EY560">
        <v>0</v>
      </c>
      <c r="FQ560">
        <v>0</v>
      </c>
      <c r="FR560">
        <v>0</v>
      </c>
      <c r="FS560">
        <v>0</v>
      </c>
      <c r="FX560">
        <v>102</v>
      </c>
      <c r="FY560">
        <v>58</v>
      </c>
      <c r="GA560" t="s">
        <v>3</v>
      </c>
      <c r="GD560">
        <v>0</v>
      </c>
      <c r="GF560">
        <v>2118577387</v>
      </c>
      <c r="GG560">
        <v>2</v>
      </c>
      <c r="GH560">
        <v>1</v>
      </c>
      <c r="GI560">
        <v>2</v>
      </c>
      <c r="GJ560">
        <v>0</v>
      </c>
      <c r="GK560">
        <f>ROUND(R560*(S12)/100,2)</f>
        <v>83.17</v>
      </c>
      <c r="GL560">
        <f t="shared" si="586"/>
        <v>0</v>
      </c>
      <c r="GM560">
        <f>ROUND(O560+X560+Y560+GK560,2)+GX560</f>
        <v>2829.71</v>
      </c>
      <c r="GN560">
        <f t="shared" si="587"/>
        <v>2829.71</v>
      </c>
      <c r="GO560">
        <f t="shared" si="588"/>
        <v>0</v>
      </c>
      <c r="GP560">
        <f t="shared" si="589"/>
        <v>0</v>
      </c>
      <c r="GR560">
        <v>0</v>
      </c>
      <c r="GS560">
        <v>3</v>
      </c>
      <c r="GT560">
        <v>0</v>
      </c>
      <c r="GU560" t="s">
        <v>3</v>
      </c>
      <c r="GV560">
        <f t="shared" si="590"/>
        <v>0</v>
      </c>
      <c r="GW560">
        <v>1</v>
      </c>
      <c r="GX560">
        <f t="shared" si="591"/>
        <v>0</v>
      </c>
      <c r="HA560">
        <v>0</v>
      </c>
      <c r="HB560">
        <v>0</v>
      </c>
      <c r="HC560">
        <f t="shared" si="592"/>
        <v>0</v>
      </c>
      <c r="HE560" t="s">
        <v>3</v>
      </c>
      <c r="HF560" t="s">
        <v>3</v>
      </c>
      <c r="HM560" t="s">
        <v>3</v>
      </c>
      <c r="HN560" t="s">
        <v>164</v>
      </c>
      <c r="HO560" t="s">
        <v>165</v>
      </c>
      <c r="HP560" t="s">
        <v>162</v>
      </c>
      <c r="HQ560" t="s">
        <v>162</v>
      </c>
      <c r="HS560">
        <v>0</v>
      </c>
      <c r="IK560">
        <v>0</v>
      </c>
    </row>
    <row r="561" spans="1:255" x14ac:dyDescent="0.2">
      <c r="A561" s="2">
        <v>17</v>
      </c>
      <c r="B561" s="2">
        <v>1</v>
      </c>
      <c r="C561" s="2">
        <f>ROW(SmtRes!A1117)</f>
        <v>1117</v>
      </c>
      <c r="D561" s="2">
        <f>ROW(EtalonRes!A1139)</f>
        <v>1139</v>
      </c>
      <c r="E561" s="2" t="s">
        <v>648</v>
      </c>
      <c r="F561" s="2" t="s">
        <v>649</v>
      </c>
      <c r="G561" s="2" t="s">
        <v>650</v>
      </c>
      <c r="H561" s="2" t="s">
        <v>437</v>
      </c>
      <c r="I561" s="2">
        <f>ROUND(6/100,7)</f>
        <v>0.06</v>
      </c>
      <c r="J561" s="2">
        <v>0</v>
      </c>
      <c r="K561" s="2">
        <f>ROUND(6/100,7)</f>
        <v>0.06</v>
      </c>
      <c r="L561" s="2"/>
      <c r="M561" s="2"/>
      <c r="N561" s="2"/>
      <c r="O561" s="2">
        <f t="shared" si="566"/>
        <v>273.82</v>
      </c>
      <c r="P561" s="2">
        <f t="shared" si="603"/>
        <v>259.2</v>
      </c>
      <c r="Q561" s="2">
        <f t="shared" si="567"/>
        <v>8.01</v>
      </c>
      <c r="R561" s="2">
        <f t="shared" si="568"/>
        <v>0.78</v>
      </c>
      <c r="S561" s="2">
        <f t="shared" si="569"/>
        <v>6.61</v>
      </c>
      <c r="T561" s="2">
        <f t="shared" si="570"/>
        <v>0</v>
      </c>
      <c r="U561" s="2">
        <f t="shared" si="571"/>
        <v>0.81720000000000004</v>
      </c>
      <c r="V561" s="2">
        <f t="shared" si="572"/>
        <v>6.7680000000000004E-2</v>
      </c>
      <c r="W561" s="2">
        <f t="shared" si="573"/>
        <v>0</v>
      </c>
      <c r="X561" s="2">
        <f t="shared" si="574"/>
        <v>10.86</v>
      </c>
      <c r="Y561" s="2">
        <f t="shared" si="575"/>
        <v>9.9</v>
      </c>
      <c r="Z561" s="2"/>
      <c r="AA561" s="2">
        <v>64966527</v>
      </c>
      <c r="AB561" s="2">
        <f t="shared" si="576"/>
        <v>4563.7299999999996</v>
      </c>
      <c r="AC561" s="2">
        <f t="shared" ref="AC561:AC566" si="609">ROUND((ES561),2)</f>
        <v>4320</v>
      </c>
      <c r="AD561" s="2">
        <f>ROUND(((((ET561*ROUND(1.2,7)))-((EU561*ROUND(1.2,7))))+AE561),2)</f>
        <v>133.55000000000001</v>
      </c>
      <c r="AE561" s="2">
        <f t="shared" si="605"/>
        <v>13.08</v>
      </c>
      <c r="AF561" s="2">
        <f t="shared" si="605"/>
        <v>110.18</v>
      </c>
      <c r="AG561" s="2">
        <f t="shared" si="577"/>
        <v>0</v>
      </c>
      <c r="AH561" s="2">
        <f t="shared" si="606"/>
        <v>13.62</v>
      </c>
      <c r="AI561" s="2">
        <f t="shared" si="606"/>
        <v>1.1279999999999999</v>
      </c>
      <c r="AJ561" s="2">
        <f t="shared" si="578"/>
        <v>0</v>
      </c>
      <c r="AK561" s="2">
        <v>4523.1099999999997</v>
      </c>
      <c r="AL561" s="2">
        <v>4320</v>
      </c>
      <c r="AM561" s="2">
        <v>111.29</v>
      </c>
      <c r="AN561" s="2">
        <v>10.9</v>
      </c>
      <c r="AO561" s="2">
        <v>91.82</v>
      </c>
      <c r="AP561" s="2">
        <v>0</v>
      </c>
      <c r="AQ561" s="2">
        <v>11.35</v>
      </c>
      <c r="AR561" s="2">
        <v>0.94</v>
      </c>
      <c r="AS561" s="2">
        <v>0</v>
      </c>
      <c r="AT561" s="2">
        <v>147</v>
      </c>
      <c r="AU561" s="2">
        <v>134</v>
      </c>
      <c r="AV561" s="2">
        <v>1</v>
      </c>
      <c r="AW561" s="2">
        <v>1</v>
      </c>
      <c r="AX561" s="2"/>
      <c r="AY561" s="2"/>
      <c r="AZ561" s="2">
        <v>1</v>
      </c>
      <c r="BA561" s="2">
        <v>1</v>
      </c>
      <c r="BB561" s="2">
        <v>1</v>
      </c>
      <c r="BC561" s="2">
        <v>1</v>
      </c>
      <c r="BD561" s="2" t="s">
        <v>3</v>
      </c>
      <c r="BE561" s="2" t="s">
        <v>3</v>
      </c>
      <c r="BF561" s="2" t="s">
        <v>3</v>
      </c>
      <c r="BG561" s="2" t="s">
        <v>3</v>
      </c>
      <c r="BH561" s="2">
        <v>0</v>
      </c>
      <c r="BI561" s="2">
        <v>1</v>
      </c>
      <c r="BJ561" s="2" t="s">
        <v>651</v>
      </c>
      <c r="BK561" s="2"/>
      <c r="BL561" s="2"/>
      <c r="BM561" s="2">
        <v>27001</v>
      </c>
      <c r="BN561" s="2">
        <v>0</v>
      </c>
      <c r="BO561" s="2" t="s">
        <v>3</v>
      </c>
      <c r="BP561" s="2">
        <v>0</v>
      </c>
      <c r="BQ561" s="2">
        <v>2</v>
      </c>
      <c r="BR561" s="2">
        <v>0</v>
      </c>
      <c r="BS561" s="2">
        <v>1</v>
      </c>
      <c r="BT561" s="2">
        <v>1</v>
      </c>
      <c r="BU561" s="2">
        <v>1</v>
      </c>
      <c r="BV561" s="2">
        <v>1</v>
      </c>
      <c r="BW561" s="2">
        <v>1</v>
      </c>
      <c r="BX561" s="2">
        <v>1</v>
      </c>
      <c r="BY561" s="2" t="s">
        <v>3</v>
      </c>
      <c r="BZ561" s="2">
        <v>147</v>
      </c>
      <c r="CA561" s="2">
        <v>134</v>
      </c>
      <c r="CB561" s="2" t="s">
        <v>3</v>
      </c>
      <c r="CC561" s="2"/>
      <c r="CD561" s="2"/>
      <c r="CE561" s="2">
        <v>0</v>
      </c>
      <c r="CF561" s="2">
        <v>0</v>
      </c>
      <c r="CG561" s="2">
        <v>0</v>
      </c>
      <c r="CH561" s="2"/>
      <c r="CI561" s="2"/>
      <c r="CJ561" s="2"/>
      <c r="CK561" s="2"/>
      <c r="CL561" s="2"/>
      <c r="CM561" s="2">
        <v>0</v>
      </c>
      <c r="CN561" s="2" t="s">
        <v>1253</v>
      </c>
      <c r="CO561" s="2">
        <v>0</v>
      </c>
      <c r="CP561" s="2">
        <f t="shared" si="579"/>
        <v>273.82</v>
      </c>
      <c r="CQ561" s="2">
        <f t="shared" si="604"/>
        <v>4320</v>
      </c>
      <c r="CR561" s="2">
        <f>((((ET561*ROUND(1.2,7)))*BB561-((EU561*ROUND(1.2,7)))*BS561)+AE561*BS561)</f>
        <v>133.548</v>
      </c>
      <c r="CS561" s="2">
        <f t="shared" si="580"/>
        <v>13.08</v>
      </c>
      <c r="CT561" s="2">
        <f t="shared" si="581"/>
        <v>110.18</v>
      </c>
      <c r="CU561" s="2">
        <f t="shared" si="582"/>
        <v>0</v>
      </c>
      <c r="CV561" s="2">
        <f t="shared" si="583"/>
        <v>13.62</v>
      </c>
      <c r="CW561" s="2">
        <f t="shared" si="584"/>
        <v>1.1279999999999999</v>
      </c>
      <c r="CX561" s="2">
        <f t="shared" si="585"/>
        <v>0</v>
      </c>
      <c r="CY561" s="2">
        <f t="shared" si="607"/>
        <v>10.863300000000002</v>
      </c>
      <c r="CZ561" s="2">
        <f t="shared" si="608"/>
        <v>9.9026000000000014</v>
      </c>
      <c r="DA561" s="2"/>
      <c r="DB561" s="2">
        <v>77</v>
      </c>
      <c r="DC561" s="2" t="s">
        <v>3</v>
      </c>
      <c r="DD561" s="2" t="s">
        <v>3</v>
      </c>
      <c r="DE561" s="2" t="s">
        <v>60</v>
      </c>
      <c r="DF561" s="2" t="s">
        <v>60</v>
      </c>
      <c r="DG561" s="2" t="s">
        <v>60</v>
      </c>
      <c r="DH561" s="2" t="s">
        <v>3</v>
      </c>
      <c r="DI561" s="2" t="s">
        <v>60</v>
      </c>
      <c r="DJ561" s="2" t="s">
        <v>60</v>
      </c>
      <c r="DK561" s="2" t="s">
        <v>3</v>
      </c>
      <c r="DL561" s="2" t="s">
        <v>3</v>
      </c>
      <c r="DM561" s="2" t="s">
        <v>3</v>
      </c>
      <c r="DN561" s="2">
        <v>0</v>
      </c>
      <c r="DO561" s="2">
        <v>0</v>
      </c>
      <c r="DP561" s="2">
        <v>1</v>
      </c>
      <c r="DQ561" s="2">
        <v>1</v>
      </c>
      <c r="DR561" s="2"/>
      <c r="DS561" s="2"/>
      <c r="DT561" s="2"/>
      <c r="DU561" s="2">
        <v>1010</v>
      </c>
      <c r="DV561" s="2" t="s">
        <v>437</v>
      </c>
      <c r="DW561" s="2" t="s">
        <v>437</v>
      </c>
      <c r="DX561" s="2">
        <v>100</v>
      </c>
      <c r="DY561" s="2"/>
      <c r="DZ561" s="2" t="s">
        <v>3</v>
      </c>
      <c r="EA561" s="2" t="s">
        <v>3</v>
      </c>
      <c r="EB561" s="2" t="s">
        <v>3</v>
      </c>
      <c r="EC561" s="2" t="s">
        <v>3</v>
      </c>
      <c r="ED561" s="2"/>
      <c r="EE561" s="2">
        <v>49994245</v>
      </c>
      <c r="EF561" s="2">
        <v>2</v>
      </c>
      <c r="EG561" s="2" t="s">
        <v>74</v>
      </c>
      <c r="EH561" s="2">
        <v>21</v>
      </c>
      <c r="EI561" s="2" t="s">
        <v>327</v>
      </c>
      <c r="EJ561" s="2">
        <v>1</v>
      </c>
      <c r="EK561" s="2">
        <v>27001</v>
      </c>
      <c r="EL561" s="2" t="s">
        <v>327</v>
      </c>
      <c r="EM561" s="2" t="s">
        <v>328</v>
      </c>
      <c r="EN561" s="2"/>
      <c r="EO561" s="2" t="s">
        <v>153</v>
      </c>
      <c r="EP561" s="2"/>
      <c r="EQ561" s="2">
        <v>131072</v>
      </c>
      <c r="ER561" s="2">
        <v>4523.1099999999997</v>
      </c>
      <c r="ES561" s="2">
        <v>4320</v>
      </c>
      <c r="ET561" s="2">
        <v>111.29</v>
      </c>
      <c r="EU561" s="2">
        <v>10.9</v>
      </c>
      <c r="EV561" s="2">
        <v>91.82</v>
      </c>
      <c r="EW561" s="2">
        <v>11.35</v>
      </c>
      <c r="EX561" s="2">
        <v>0.94</v>
      </c>
      <c r="EY561" s="2">
        <v>0</v>
      </c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>
        <v>0</v>
      </c>
      <c r="FR561" s="2">
        <v>0</v>
      </c>
      <c r="FS561" s="2">
        <v>0</v>
      </c>
      <c r="FT561" s="2"/>
      <c r="FU561" s="2"/>
      <c r="FV561" s="2"/>
      <c r="FW561" s="2"/>
      <c r="FX561" s="2">
        <v>147</v>
      </c>
      <c r="FY561" s="2">
        <v>134</v>
      </c>
      <c r="FZ561" s="2"/>
      <c r="GA561" s="2" t="s">
        <v>3</v>
      </c>
      <c r="GB561" s="2"/>
      <c r="GC561" s="2"/>
      <c r="GD561" s="2">
        <v>1</v>
      </c>
      <c r="GE561" s="2"/>
      <c r="GF561" s="2">
        <v>-1367781330</v>
      </c>
      <c r="GG561" s="2">
        <v>2</v>
      </c>
      <c r="GH561" s="2">
        <v>1</v>
      </c>
      <c r="GI561" s="2">
        <v>-2</v>
      </c>
      <c r="GJ561" s="2">
        <v>0</v>
      </c>
      <c r="GK561" s="2">
        <v>0</v>
      </c>
      <c r="GL561" s="2">
        <f t="shared" si="586"/>
        <v>0</v>
      </c>
      <c r="GM561" s="2">
        <f>ROUND(O561+X561+Y561,2)+GX561</f>
        <v>294.58</v>
      </c>
      <c r="GN561" s="2">
        <f t="shared" si="587"/>
        <v>294.58</v>
      </c>
      <c r="GO561" s="2">
        <f t="shared" si="588"/>
        <v>0</v>
      </c>
      <c r="GP561" s="2">
        <f t="shared" si="589"/>
        <v>0</v>
      </c>
      <c r="GQ561" s="2"/>
      <c r="GR561" s="2">
        <v>0</v>
      </c>
      <c r="GS561" s="2">
        <v>3</v>
      </c>
      <c r="GT561" s="2">
        <v>0</v>
      </c>
      <c r="GU561" s="2" t="s">
        <v>3</v>
      </c>
      <c r="GV561" s="2">
        <f t="shared" si="590"/>
        <v>0</v>
      </c>
      <c r="GW561" s="2">
        <v>1</v>
      </c>
      <c r="GX561" s="2">
        <f t="shared" si="591"/>
        <v>0</v>
      </c>
      <c r="GY561" s="2"/>
      <c r="GZ561" s="2"/>
      <c r="HA561" s="2">
        <v>0</v>
      </c>
      <c r="HB561" s="2">
        <v>0</v>
      </c>
      <c r="HC561" s="2">
        <f t="shared" si="592"/>
        <v>0</v>
      </c>
      <c r="HD561" s="2"/>
      <c r="HE561" s="2" t="s">
        <v>3</v>
      </c>
      <c r="HF561" s="2" t="s">
        <v>3</v>
      </c>
      <c r="HG561" s="2"/>
      <c r="HH561" s="2"/>
      <c r="HI561" s="2"/>
      <c r="HJ561" s="2"/>
      <c r="HK561" s="2"/>
      <c r="HL561" s="2"/>
      <c r="HM561" s="2" t="s">
        <v>3</v>
      </c>
      <c r="HN561" s="2" t="s">
        <v>329</v>
      </c>
      <c r="HO561" s="2" t="s">
        <v>330</v>
      </c>
      <c r="HP561" s="2" t="s">
        <v>327</v>
      </c>
      <c r="HQ561" s="2" t="s">
        <v>327</v>
      </c>
      <c r="HR561" s="2"/>
      <c r="HS561" s="2">
        <v>0</v>
      </c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>
        <v>0</v>
      </c>
      <c r="IL561" s="2"/>
      <c r="IM561" s="2"/>
      <c r="IN561" s="2"/>
      <c r="IO561" s="2"/>
      <c r="IP561" s="2"/>
      <c r="IQ561" s="2"/>
      <c r="IR561" s="2"/>
      <c r="IS561" s="2"/>
      <c r="IT561" s="2"/>
      <c r="IU561" s="2"/>
    </row>
    <row r="562" spans="1:255" x14ac:dyDescent="0.2">
      <c r="A562">
        <v>17</v>
      </c>
      <c r="B562">
        <v>1</v>
      </c>
      <c r="C562">
        <f>ROW(SmtRes!A1122)</f>
        <v>1122</v>
      </c>
      <c r="D562">
        <f>ROW(EtalonRes!A1144)</f>
        <v>1144</v>
      </c>
      <c r="E562" t="s">
        <v>648</v>
      </c>
      <c r="F562" t="s">
        <v>649</v>
      </c>
      <c r="G562" t="s">
        <v>650</v>
      </c>
      <c r="H562" t="s">
        <v>437</v>
      </c>
      <c r="I562">
        <f>ROUND(6/100,7)</f>
        <v>0.06</v>
      </c>
      <c r="J562">
        <v>0</v>
      </c>
      <c r="K562">
        <f>ROUND(6/100,7)</f>
        <v>0.06</v>
      </c>
      <c r="O562">
        <f t="shared" si="566"/>
        <v>2257.7800000000002</v>
      </c>
      <c r="P562">
        <f t="shared" si="603"/>
        <v>1840.32</v>
      </c>
      <c r="Q562">
        <f t="shared" si="567"/>
        <v>80.77</v>
      </c>
      <c r="R562">
        <f t="shared" si="568"/>
        <v>39.97</v>
      </c>
      <c r="S562">
        <f t="shared" si="569"/>
        <v>336.69</v>
      </c>
      <c r="T562">
        <f t="shared" si="570"/>
        <v>0</v>
      </c>
      <c r="U562">
        <f t="shared" si="571"/>
        <v>0.81720000000000004</v>
      </c>
      <c r="V562">
        <f t="shared" si="572"/>
        <v>6.7680000000000004E-2</v>
      </c>
      <c r="W562">
        <f t="shared" si="573"/>
        <v>0</v>
      </c>
      <c r="X562">
        <f t="shared" si="574"/>
        <v>553.69000000000005</v>
      </c>
      <c r="Y562">
        <f t="shared" si="575"/>
        <v>504.72</v>
      </c>
      <c r="AA562">
        <v>64966525</v>
      </c>
      <c r="AB562">
        <f t="shared" si="576"/>
        <v>4563.7299999999996</v>
      </c>
      <c r="AC562">
        <f t="shared" si="609"/>
        <v>4320</v>
      </c>
      <c r="AD562">
        <f>ROUND(((((ET562*ROUND(1.2,7)))-((EU562*ROUND(1.2,7))))+AE562),2)</f>
        <v>133.55000000000001</v>
      </c>
      <c r="AE562">
        <f t="shared" si="605"/>
        <v>13.08</v>
      </c>
      <c r="AF562">
        <f t="shared" si="605"/>
        <v>110.18</v>
      </c>
      <c r="AG562">
        <f t="shared" si="577"/>
        <v>0</v>
      </c>
      <c r="AH562">
        <f t="shared" si="606"/>
        <v>13.62</v>
      </c>
      <c r="AI562">
        <f t="shared" si="606"/>
        <v>1.1279999999999999</v>
      </c>
      <c r="AJ562">
        <f t="shared" si="578"/>
        <v>0</v>
      </c>
      <c r="AK562">
        <v>4523.1099999999997</v>
      </c>
      <c r="AL562">
        <v>4320</v>
      </c>
      <c r="AM562">
        <v>111.29</v>
      </c>
      <c r="AN562">
        <v>10.9</v>
      </c>
      <c r="AO562">
        <v>91.82</v>
      </c>
      <c r="AP562">
        <v>0</v>
      </c>
      <c r="AQ562">
        <v>11.35</v>
      </c>
      <c r="AR562">
        <v>0.94</v>
      </c>
      <c r="AS562">
        <v>0</v>
      </c>
      <c r="AT562">
        <v>147</v>
      </c>
      <c r="AU562">
        <v>134</v>
      </c>
      <c r="AV562">
        <v>1</v>
      </c>
      <c r="AW562">
        <v>1</v>
      </c>
      <c r="AZ562">
        <v>1</v>
      </c>
      <c r="BA562">
        <v>50.93</v>
      </c>
      <c r="BB562">
        <v>10.08</v>
      </c>
      <c r="BC562">
        <v>7.1</v>
      </c>
      <c r="BD562" t="s">
        <v>3</v>
      </c>
      <c r="BE562" t="s">
        <v>3</v>
      </c>
      <c r="BF562" t="s">
        <v>3</v>
      </c>
      <c r="BG562" t="s">
        <v>3</v>
      </c>
      <c r="BH562">
        <v>0</v>
      </c>
      <c r="BI562">
        <v>1</v>
      </c>
      <c r="BJ562" t="s">
        <v>651</v>
      </c>
      <c r="BM562">
        <v>27001</v>
      </c>
      <c r="BN562">
        <v>0</v>
      </c>
      <c r="BO562" t="s">
        <v>649</v>
      </c>
      <c r="BP562">
        <v>1</v>
      </c>
      <c r="BQ562">
        <v>2</v>
      </c>
      <c r="BR562">
        <v>0</v>
      </c>
      <c r="BS562">
        <v>50.93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147</v>
      </c>
      <c r="CA562">
        <v>134</v>
      </c>
      <c r="CB562" t="s">
        <v>3</v>
      </c>
      <c r="CE562">
        <v>0</v>
      </c>
      <c r="CF562">
        <v>0</v>
      </c>
      <c r="CG562">
        <v>0</v>
      </c>
      <c r="CM562">
        <v>0</v>
      </c>
      <c r="CN562" t="s">
        <v>1253</v>
      </c>
      <c r="CO562">
        <v>0</v>
      </c>
      <c r="CP562">
        <f t="shared" si="579"/>
        <v>2257.7799999999997</v>
      </c>
      <c r="CQ562">
        <f t="shared" si="604"/>
        <v>30672</v>
      </c>
      <c r="CR562">
        <f>((((ET562*ROUND(1.2,7)))*BB562-((EU562*ROUND(1.2,7)))*BS562)+AE562*BS562)</f>
        <v>1346.1638399999999</v>
      </c>
      <c r="CS562">
        <f t="shared" si="580"/>
        <v>666.1644</v>
      </c>
      <c r="CT562">
        <f t="shared" si="581"/>
        <v>5611.4674000000005</v>
      </c>
      <c r="CU562">
        <f t="shared" si="582"/>
        <v>0</v>
      </c>
      <c r="CV562">
        <f t="shared" si="583"/>
        <v>13.62</v>
      </c>
      <c r="CW562">
        <f t="shared" si="584"/>
        <v>1.1279999999999999</v>
      </c>
      <c r="CX562">
        <f t="shared" si="585"/>
        <v>0</v>
      </c>
      <c r="CY562">
        <f t="shared" si="607"/>
        <v>553.6902</v>
      </c>
      <c r="CZ562">
        <f t="shared" si="608"/>
        <v>504.72439999999995</v>
      </c>
      <c r="DB562">
        <v>78</v>
      </c>
      <c r="DC562" t="s">
        <v>3</v>
      </c>
      <c r="DD562" t="s">
        <v>3</v>
      </c>
      <c r="DE562" t="s">
        <v>60</v>
      </c>
      <c r="DF562" t="s">
        <v>60</v>
      </c>
      <c r="DG562" t="s">
        <v>60</v>
      </c>
      <c r="DH562" t="s">
        <v>3</v>
      </c>
      <c r="DI562" t="s">
        <v>60</v>
      </c>
      <c r="DJ562" t="s">
        <v>60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1010</v>
      </c>
      <c r="DV562" t="s">
        <v>437</v>
      </c>
      <c r="DW562" t="s">
        <v>437</v>
      </c>
      <c r="DX562">
        <v>100</v>
      </c>
      <c r="DZ562" t="s">
        <v>3</v>
      </c>
      <c r="EA562" t="s">
        <v>3</v>
      </c>
      <c r="EB562" t="s">
        <v>3</v>
      </c>
      <c r="EC562" t="s">
        <v>3</v>
      </c>
      <c r="EE562">
        <v>49994245</v>
      </c>
      <c r="EF562">
        <v>2</v>
      </c>
      <c r="EG562" t="s">
        <v>74</v>
      </c>
      <c r="EH562">
        <v>21</v>
      </c>
      <c r="EI562" t="s">
        <v>327</v>
      </c>
      <c r="EJ562">
        <v>1</v>
      </c>
      <c r="EK562">
        <v>27001</v>
      </c>
      <c r="EL562" t="s">
        <v>327</v>
      </c>
      <c r="EM562" t="s">
        <v>328</v>
      </c>
      <c r="EO562" t="s">
        <v>153</v>
      </c>
      <c r="EQ562">
        <v>131072</v>
      </c>
      <c r="ER562">
        <v>4523.1099999999997</v>
      </c>
      <c r="ES562">
        <v>4320</v>
      </c>
      <c r="ET562">
        <v>111.29</v>
      </c>
      <c r="EU562">
        <v>10.9</v>
      </c>
      <c r="EV562">
        <v>91.82</v>
      </c>
      <c r="EW562">
        <v>11.35</v>
      </c>
      <c r="EX562">
        <v>0.94</v>
      </c>
      <c r="EY562">
        <v>0</v>
      </c>
      <c r="FQ562">
        <v>0</v>
      </c>
      <c r="FR562">
        <v>0</v>
      </c>
      <c r="FS562">
        <v>0</v>
      </c>
      <c r="FX562">
        <v>147</v>
      </c>
      <c r="FY562">
        <v>134</v>
      </c>
      <c r="GA562" t="s">
        <v>3</v>
      </c>
      <c r="GD562">
        <v>0</v>
      </c>
      <c r="GF562">
        <v>-1367781330</v>
      </c>
      <c r="GG562">
        <v>2</v>
      </c>
      <c r="GH562">
        <v>1</v>
      </c>
      <c r="GI562">
        <v>2</v>
      </c>
      <c r="GJ562">
        <v>0</v>
      </c>
      <c r="GK562">
        <f>ROUND(R562*(S12)/100,2)</f>
        <v>63.95</v>
      </c>
      <c r="GL562">
        <f t="shared" si="586"/>
        <v>0</v>
      </c>
      <c r="GM562">
        <f>ROUND(O562+X562+Y562+GK562,2)+GX562</f>
        <v>3380.14</v>
      </c>
      <c r="GN562">
        <f t="shared" si="587"/>
        <v>3380.14</v>
      </c>
      <c r="GO562">
        <f t="shared" si="588"/>
        <v>0</v>
      </c>
      <c r="GP562">
        <f t="shared" si="589"/>
        <v>0</v>
      </c>
      <c r="GR562">
        <v>0</v>
      </c>
      <c r="GS562">
        <v>3</v>
      </c>
      <c r="GT562">
        <v>0</v>
      </c>
      <c r="GU562" t="s">
        <v>3</v>
      </c>
      <c r="GV562">
        <f t="shared" si="590"/>
        <v>0</v>
      </c>
      <c r="GW562">
        <v>1</v>
      </c>
      <c r="GX562">
        <f t="shared" si="591"/>
        <v>0</v>
      </c>
      <c r="HA562">
        <v>0</v>
      </c>
      <c r="HB562">
        <v>0</v>
      </c>
      <c r="HC562">
        <f t="shared" si="592"/>
        <v>0</v>
      </c>
      <c r="HE562" t="s">
        <v>3</v>
      </c>
      <c r="HF562" t="s">
        <v>3</v>
      </c>
      <c r="HM562" t="s">
        <v>3</v>
      </c>
      <c r="HN562" t="s">
        <v>329</v>
      </c>
      <c r="HO562" t="s">
        <v>330</v>
      </c>
      <c r="HP562" t="s">
        <v>327</v>
      </c>
      <c r="HQ562" t="s">
        <v>327</v>
      </c>
      <c r="HS562">
        <v>0</v>
      </c>
      <c r="IK562">
        <v>0</v>
      </c>
    </row>
    <row r="563" spans="1:255" x14ac:dyDescent="0.2">
      <c r="A563" s="2">
        <v>17</v>
      </c>
      <c r="B563" s="2">
        <v>1</v>
      </c>
      <c r="C563" s="2"/>
      <c r="D563" s="2"/>
      <c r="E563" s="2" t="s">
        <v>652</v>
      </c>
      <c r="F563" s="2" t="s">
        <v>653</v>
      </c>
      <c r="G563" s="2" t="s">
        <v>654</v>
      </c>
      <c r="H563" s="2" t="s">
        <v>51</v>
      </c>
      <c r="I563" s="2">
        <v>6</v>
      </c>
      <c r="J563" s="2">
        <v>0</v>
      </c>
      <c r="K563" s="2">
        <v>6</v>
      </c>
      <c r="L563" s="2"/>
      <c r="M563" s="2"/>
      <c r="N563" s="2"/>
      <c r="O563" s="2">
        <f t="shared" si="566"/>
        <v>18000</v>
      </c>
      <c r="P563" s="2">
        <f>ROUND(ROUND(CQ563*I563,2)/BC563,2)</f>
        <v>18000</v>
      </c>
      <c r="Q563" s="2">
        <f t="shared" si="567"/>
        <v>0</v>
      </c>
      <c r="R563" s="2">
        <f t="shared" si="568"/>
        <v>0</v>
      </c>
      <c r="S563" s="2">
        <f t="shared" si="569"/>
        <v>0</v>
      </c>
      <c r="T563" s="2">
        <f t="shared" si="570"/>
        <v>0</v>
      </c>
      <c r="U563" s="2">
        <f t="shared" si="571"/>
        <v>0</v>
      </c>
      <c r="V563" s="2">
        <f t="shared" si="572"/>
        <v>0</v>
      </c>
      <c r="W563" s="2">
        <f t="shared" si="573"/>
        <v>0</v>
      </c>
      <c r="X563" s="2">
        <f t="shared" si="574"/>
        <v>0</v>
      </c>
      <c r="Y563" s="2">
        <f t="shared" si="575"/>
        <v>0</v>
      </c>
      <c r="Z563" s="2"/>
      <c r="AA563" s="2">
        <v>64966527</v>
      </c>
      <c r="AB563" s="2">
        <f t="shared" si="576"/>
        <v>3000</v>
      </c>
      <c r="AC563" s="2">
        <f t="shared" si="609"/>
        <v>3000</v>
      </c>
      <c r="AD563" s="2">
        <f>ROUND((((ET563)-(EU563))+AE563),2)</f>
        <v>0</v>
      </c>
      <c r="AE563" s="2">
        <f t="shared" ref="AE563:AF566" si="610">ROUND((EU563),2)</f>
        <v>0</v>
      </c>
      <c r="AF563" s="2">
        <f t="shared" si="610"/>
        <v>0</v>
      </c>
      <c r="AG563" s="2">
        <f t="shared" si="577"/>
        <v>0</v>
      </c>
      <c r="AH563" s="2">
        <f t="shared" ref="AH563:AI566" si="611">(EW563)</f>
        <v>0</v>
      </c>
      <c r="AI563" s="2">
        <f t="shared" si="611"/>
        <v>0</v>
      </c>
      <c r="AJ563" s="2">
        <f t="shared" si="578"/>
        <v>0</v>
      </c>
      <c r="AK563" s="2">
        <v>3000</v>
      </c>
      <c r="AL563" s="2">
        <v>3000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78</v>
      </c>
      <c r="AU563" s="2">
        <v>57</v>
      </c>
      <c r="AV563" s="2">
        <v>1</v>
      </c>
      <c r="AW563" s="2">
        <v>1</v>
      </c>
      <c r="AX563" s="2"/>
      <c r="AY563" s="2"/>
      <c r="AZ563" s="2">
        <v>1</v>
      </c>
      <c r="BA563" s="2">
        <v>1</v>
      </c>
      <c r="BB563" s="2">
        <v>1</v>
      </c>
      <c r="BC563" s="2">
        <v>1</v>
      </c>
      <c r="BD563" s="2" t="s">
        <v>3</v>
      </c>
      <c r="BE563" s="2" t="s">
        <v>3</v>
      </c>
      <c r="BF563" s="2" t="s">
        <v>3</v>
      </c>
      <c r="BG563" s="2" t="s">
        <v>3</v>
      </c>
      <c r="BH563" s="2">
        <v>3</v>
      </c>
      <c r="BI563" s="2">
        <v>2</v>
      </c>
      <c r="BJ563" s="2" t="s">
        <v>3</v>
      </c>
      <c r="BK563" s="2"/>
      <c r="BL563" s="2"/>
      <c r="BM563" s="2">
        <v>400002</v>
      </c>
      <c r="BN563" s="2">
        <v>0</v>
      </c>
      <c r="BO563" s="2" t="s">
        <v>3</v>
      </c>
      <c r="BP563" s="2">
        <v>0</v>
      </c>
      <c r="BQ563" s="2">
        <v>7</v>
      </c>
      <c r="BR563" s="2">
        <v>0</v>
      </c>
      <c r="BS563" s="2">
        <v>1</v>
      </c>
      <c r="BT563" s="2">
        <v>1</v>
      </c>
      <c r="BU563" s="2">
        <v>1</v>
      </c>
      <c r="BV563" s="2">
        <v>1</v>
      </c>
      <c r="BW563" s="2">
        <v>1</v>
      </c>
      <c r="BX563" s="2">
        <v>1</v>
      </c>
      <c r="BY563" s="2" t="s">
        <v>3</v>
      </c>
      <c r="BZ563" s="2">
        <v>78</v>
      </c>
      <c r="CA563" s="2">
        <v>57</v>
      </c>
      <c r="CB563" s="2" t="s">
        <v>3</v>
      </c>
      <c r="CC563" s="2"/>
      <c r="CD563" s="2"/>
      <c r="CE563" s="2">
        <v>0</v>
      </c>
      <c r="CF563" s="2">
        <v>0</v>
      </c>
      <c r="CG563" s="2">
        <v>0</v>
      </c>
      <c r="CH563" s="2"/>
      <c r="CI563" s="2"/>
      <c r="CJ563" s="2"/>
      <c r="CK563" s="2"/>
      <c r="CL563" s="2"/>
      <c r="CM563" s="2">
        <v>0</v>
      </c>
      <c r="CN563" s="2" t="s">
        <v>3</v>
      </c>
      <c r="CO563" s="2">
        <v>0</v>
      </c>
      <c r="CP563" s="2">
        <f t="shared" si="579"/>
        <v>18000</v>
      </c>
      <c r="CQ563" s="2">
        <f>AC563</f>
        <v>3000</v>
      </c>
      <c r="CR563" s="2">
        <f>(((ET563)-(EU563)*BS563)+AE563*BS563)</f>
        <v>0</v>
      </c>
      <c r="CS563" s="2">
        <f t="shared" si="580"/>
        <v>0</v>
      </c>
      <c r="CT563" s="2">
        <f t="shared" si="581"/>
        <v>0</v>
      </c>
      <c r="CU563" s="2">
        <f t="shared" si="582"/>
        <v>0</v>
      </c>
      <c r="CV563" s="2">
        <f t="shared" si="583"/>
        <v>0</v>
      </c>
      <c r="CW563" s="2">
        <f t="shared" si="584"/>
        <v>0</v>
      </c>
      <c r="CX563" s="2">
        <f t="shared" si="585"/>
        <v>0</v>
      </c>
      <c r="CY563" s="2">
        <f t="shared" si="607"/>
        <v>0</v>
      </c>
      <c r="CZ563" s="2">
        <f t="shared" si="608"/>
        <v>0</v>
      </c>
      <c r="DA563" s="2"/>
      <c r="DB563" s="2"/>
      <c r="DC563" s="2" t="s">
        <v>3</v>
      </c>
      <c r="DD563" s="2" t="s">
        <v>3</v>
      </c>
      <c r="DE563" s="2" t="s">
        <v>3</v>
      </c>
      <c r="DF563" s="2" t="s">
        <v>3</v>
      </c>
      <c r="DG563" s="2" t="s">
        <v>3</v>
      </c>
      <c r="DH563" s="2" t="s">
        <v>3</v>
      </c>
      <c r="DI563" s="2" t="s">
        <v>3</v>
      </c>
      <c r="DJ563" s="2" t="s">
        <v>3</v>
      </c>
      <c r="DK563" s="2" t="s">
        <v>3</v>
      </c>
      <c r="DL563" s="2" t="s">
        <v>3</v>
      </c>
      <c r="DM563" s="2" t="s">
        <v>3</v>
      </c>
      <c r="DN563" s="2">
        <v>0</v>
      </c>
      <c r="DO563" s="2">
        <v>0</v>
      </c>
      <c r="DP563" s="2">
        <v>1</v>
      </c>
      <c r="DQ563" s="2">
        <v>1</v>
      </c>
      <c r="DR563" s="2"/>
      <c r="DS563" s="2"/>
      <c r="DT563" s="2"/>
      <c r="DU563" s="2">
        <v>1010</v>
      </c>
      <c r="DV563" s="2" t="s">
        <v>51</v>
      </c>
      <c r="DW563" s="2" t="s">
        <v>51</v>
      </c>
      <c r="DX563" s="2">
        <v>1</v>
      </c>
      <c r="DY563" s="2"/>
      <c r="DZ563" s="2" t="s">
        <v>3</v>
      </c>
      <c r="EA563" s="2" t="s">
        <v>3</v>
      </c>
      <c r="EB563" s="2" t="s">
        <v>3</v>
      </c>
      <c r="EC563" s="2" t="s">
        <v>3</v>
      </c>
      <c r="ED563" s="2"/>
      <c r="EE563" s="2">
        <v>49994505</v>
      </c>
      <c r="EF563" s="2">
        <v>7</v>
      </c>
      <c r="EG563" s="2" t="s">
        <v>42</v>
      </c>
      <c r="EH563" s="2">
        <v>109</v>
      </c>
      <c r="EI563" s="2" t="s">
        <v>43</v>
      </c>
      <c r="EJ563" s="2">
        <v>1</v>
      </c>
      <c r="EK563" s="2">
        <v>400002</v>
      </c>
      <c r="EL563" s="2" t="s">
        <v>43</v>
      </c>
      <c r="EM563" s="2" t="s">
        <v>44</v>
      </c>
      <c r="EN563" s="2"/>
      <c r="EO563" s="2" t="s">
        <v>3</v>
      </c>
      <c r="EP563" s="2"/>
      <c r="EQ563" s="2">
        <v>1703936</v>
      </c>
      <c r="ER563" s="2">
        <v>213.17000000000002</v>
      </c>
      <c r="ES563" s="2">
        <v>3000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>
        <v>5</v>
      </c>
      <c r="FA563" s="2"/>
      <c r="FB563" s="2"/>
      <c r="FC563" s="2">
        <v>0</v>
      </c>
      <c r="FD563" s="2">
        <v>18</v>
      </c>
      <c r="FE563" s="2"/>
      <c r="FF563" s="2">
        <v>3000</v>
      </c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>
        <v>0</v>
      </c>
      <c r="FR563" s="2">
        <v>0</v>
      </c>
      <c r="FS563" s="2">
        <v>0</v>
      </c>
      <c r="FT563" s="2"/>
      <c r="FU563" s="2"/>
      <c r="FV563" s="2"/>
      <c r="FW563" s="2"/>
      <c r="FX563" s="2">
        <v>78</v>
      </c>
      <c r="FY563" s="2">
        <v>57</v>
      </c>
      <c r="FZ563" s="2"/>
      <c r="GA563" s="2" t="s">
        <v>3</v>
      </c>
      <c r="GB563" s="2"/>
      <c r="GC563" s="2"/>
      <c r="GD563" s="2">
        <v>1</v>
      </c>
      <c r="GE563" s="2"/>
      <c r="GF563" s="2">
        <v>138852242</v>
      </c>
      <c r="GG563" s="2">
        <v>2</v>
      </c>
      <c r="GH563" s="2">
        <v>3</v>
      </c>
      <c r="GI563" s="2">
        <v>-2</v>
      </c>
      <c r="GJ563" s="2">
        <v>0</v>
      </c>
      <c r="GK563" s="2">
        <v>0</v>
      </c>
      <c r="GL563" s="2">
        <f t="shared" si="586"/>
        <v>0</v>
      </c>
      <c r="GM563" s="2">
        <f>ROUND(O563+X563+Y563,2)+GX563</f>
        <v>18000</v>
      </c>
      <c r="GN563" s="2">
        <f t="shared" si="587"/>
        <v>0</v>
      </c>
      <c r="GO563" s="2">
        <f t="shared" si="588"/>
        <v>18000</v>
      </c>
      <c r="GP563" s="2">
        <f t="shared" si="589"/>
        <v>0</v>
      </c>
      <c r="GQ563" s="2"/>
      <c r="GR563" s="2">
        <v>1</v>
      </c>
      <c r="GS563" s="2">
        <v>1</v>
      </c>
      <c r="GT563" s="2">
        <v>0</v>
      </c>
      <c r="GU563" s="2" t="s">
        <v>3</v>
      </c>
      <c r="GV563" s="2">
        <f t="shared" si="590"/>
        <v>0</v>
      </c>
      <c r="GW563" s="2">
        <v>1</v>
      </c>
      <c r="GX563" s="2">
        <f t="shared" si="591"/>
        <v>0</v>
      </c>
      <c r="GY563" s="2"/>
      <c r="GZ563" s="2"/>
      <c r="HA563" s="2">
        <v>0</v>
      </c>
      <c r="HB563" s="2">
        <v>0</v>
      </c>
      <c r="HC563" s="2">
        <f t="shared" si="592"/>
        <v>0</v>
      </c>
      <c r="HD563" s="2"/>
      <c r="HE563" s="2" t="s">
        <v>3</v>
      </c>
      <c r="HF563" s="2" t="s">
        <v>3</v>
      </c>
      <c r="HG563" s="2">
        <f>ROUND(AC563*I563,2)</f>
        <v>18000</v>
      </c>
      <c r="HH563" s="2"/>
      <c r="HI563" s="2"/>
      <c r="HJ563" s="2"/>
      <c r="HK563" s="2"/>
      <c r="HL563" s="2"/>
      <c r="HM563" s="2" t="s">
        <v>3</v>
      </c>
      <c r="HN563" s="2" t="s">
        <v>45</v>
      </c>
      <c r="HO563" s="2" t="s">
        <v>46</v>
      </c>
      <c r="HP563" s="2" t="s">
        <v>43</v>
      </c>
      <c r="HQ563" s="2" t="s">
        <v>43</v>
      </c>
      <c r="HR563" s="2"/>
      <c r="HS563" s="2">
        <v>0</v>
      </c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>
        <v>0</v>
      </c>
      <c r="IL563" s="2"/>
      <c r="IM563" s="2"/>
      <c r="IN563" s="2"/>
      <c r="IO563" s="2"/>
      <c r="IP563" s="2"/>
      <c r="IQ563" s="2"/>
      <c r="IR563" s="2"/>
      <c r="IS563" s="2"/>
      <c r="IT563" s="2"/>
      <c r="IU563" s="2"/>
    </row>
    <row r="564" spans="1:255" x14ac:dyDescent="0.2">
      <c r="A564">
        <v>17</v>
      </c>
      <c r="B564">
        <v>1</v>
      </c>
      <c r="E564" t="s">
        <v>652</v>
      </c>
      <c r="F564" t="s">
        <v>653</v>
      </c>
      <c r="G564" t="s">
        <v>654</v>
      </c>
      <c r="H564" t="s">
        <v>51</v>
      </c>
      <c r="I564">
        <v>6</v>
      </c>
      <c r="J564">
        <v>0</v>
      </c>
      <c r="K564">
        <v>6</v>
      </c>
      <c r="O564">
        <f t="shared" si="566"/>
        <v>18360</v>
      </c>
      <c r="P564">
        <f>ROUND(CQ564*I564,2)</f>
        <v>18360</v>
      </c>
      <c r="Q564">
        <f t="shared" si="567"/>
        <v>0</v>
      </c>
      <c r="R564">
        <f t="shared" si="568"/>
        <v>0</v>
      </c>
      <c r="S564">
        <f t="shared" si="569"/>
        <v>0</v>
      </c>
      <c r="T564">
        <f t="shared" si="570"/>
        <v>0</v>
      </c>
      <c r="U564">
        <f t="shared" si="571"/>
        <v>0</v>
      </c>
      <c r="V564">
        <f t="shared" si="572"/>
        <v>0</v>
      </c>
      <c r="W564">
        <f t="shared" si="573"/>
        <v>0</v>
      </c>
      <c r="X564">
        <f t="shared" si="574"/>
        <v>0</v>
      </c>
      <c r="Y564">
        <f t="shared" si="575"/>
        <v>0</v>
      </c>
      <c r="AA564">
        <v>64966525</v>
      </c>
      <c r="AB564">
        <f t="shared" si="576"/>
        <v>3060</v>
      </c>
      <c r="AC564">
        <f t="shared" si="609"/>
        <v>3060</v>
      </c>
      <c r="AD564">
        <f>ROUND((((ET564)-(EU564))+AE564),2)</f>
        <v>0</v>
      </c>
      <c r="AE564">
        <f t="shared" si="610"/>
        <v>0</v>
      </c>
      <c r="AF564">
        <f t="shared" si="610"/>
        <v>0</v>
      </c>
      <c r="AG564">
        <f t="shared" si="577"/>
        <v>0</v>
      </c>
      <c r="AH564">
        <f t="shared" si="611"/>
        <v>0</v>
      </c>
      <c r="AI564">
        <f t="shared" si="611"/>
        <v>0</v>
      </c>
      <c r="AJ564">
        <f t="shared" si="578"/>
        <v>0</v>
      </c>
      <c r="AK564">
        <v>3060</v>
      </c>
      <c r="AL564">
        <v>3060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78</v>
      </c>
      <c r="AU564">
        <v>57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9.66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2</v>
      </c>
      <c r="BJ564" t="s">
        <v>3</v>
      </c>
      <c r="BM564">
        <v>400002</v>
      </c>
      <c r="BN564">
        <v>0</v>
      </c>
      <c r="BO564" t="s">
        <v>3</v>
      </c>
      <c r="BP564">
        <v>0</v>
      </c>
      <c r="BQ564">
        <v>7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78</v>
      </c>
      <c r="CA564">
        <v>57</v>
      </c>
      <c r="CB564" t="s">
        <v>3</v>
      </c>
      <c r="CE564">
        <v>0</v>
      </c>
      <c r="CF564">
        <v>0</v>
      </c>
      <c r="CG564">
        <v>0</v>
      </c>
      <c r="CM564">
        <v>0</v>
      </c>
      <c r="CN564" t="s">
        <v>3</v>
      </c>
      <c r="CO564">
        <v>0</v>
      </c>
      <c r="CP564">
        <f t="shared" si="579"/>
        <v>18360</v>
      </c>
      <c r="CQ564">
        <f>AC564</f>
        <v>3060</v>
      </c>
      <c r="CR564">
        <f>(((ET564)-(EU564)*BS564)+AE564*BS564)</f>
        <v>0</v>
      </c>
      <c r="CS564">
        <f t="shared" si="580"/>
        <v>0</v>
      </c>
      <c r="CT564">
        <f t="shared" si="581"/>
        <v>0</v>
      </c>
      <c r="CU564">
        <f t="shared" si="582"/>
        <v>0</v>
      </c>
      <c r="CV564">
        <f t="shared" si="583"/>
        <v>0</v>
      </c>
      <c r="CW564">
        <f t="shared" si="584"/>
        <v>0</v>
      </c>
      <c r="CX564">
        <f t="shared" si="585"/>
        <v>0</v>
      </c>
      <c r="CY564">
        <f t="shared" si="607"/>
        <v>0</v>
      </c>
      <c r="CZ564">
        <f t="shared" si="608"/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1010</v>
      </c>
      <c r="DV564" t="s">
        <v>51</v>
      </c>
      <c r="DW564" t="s">
        <v>51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49994505</v>
      </c>
      <c r="EF564">
        <v>7</v>
      </c>
      <c r="EG564" t="s">
        <v>42</v>
      </c>
      <c r="EH564">
        <v>109</v>
      </c>
      <c r="EI564" t="s">
        <v>43</v>
      </c>
      <c r="EJ564">
        <v>1</v>
      </c>
      <c r="EK564">
        <v>400002</v>
      </c>
      <c r="EL564" t="s">
        <v>43</v>
      </c>
      <c r="EM564" t="s">
        <v>44</v>
      </c>
      <c r="EO564" t="s">
        <v>3</v>
      </c>
      <c r="EQ564">
        <v>1703936</v>
      </c>
      <c r="ER564">
        <v>3060</v>
      </c>
      <c r="ES564">
        <v>3060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5</v>
      </c>
      <c r="FC564">
        <v>0</v>
      </c>
      <c r="FD564">
        <v>18</v>
      </c>
      <c r="FF564">
        <v>3000</v>
      </c>
      <c r="FQ564">
        <v>0</v>
      </c>
      <c r="FR564">
        <v>0</v>
      </c>
      <c r="FS564">
        <v>0</v>
      </c>
      <c r="FX564">
        <v>78</v>
      </c>
      <c r="FY564">
        <v>57</v>
      </c>
      <c r="GA564" t="s">
        <v>641</v>
      </c>
      <c r="GD564">
        <v>0</v>
      </c>
      <c r="GF564">
        <v>138852242</v>
      </c>
      <c r="GG564">
        <v>2</v>
      </c>
      <c r="GH564">
        <v>3</v>
      </c>
      <c r="GI564">
        <v>5</v>
      </c>
      <c r="GJ564">
        <v>0</v>
      </c>
      <c r="GK564">
        <f>ROUND(R564*(S12)/100,2)</f>
        <v>0</v>
      </c>
      <c r="GL564">
        <f t="shared" si="586"/>
        <v>0</v>
      </c>
      <c r="GM564">
        <f>ROUND(O564+X564+Y564+GK564,2)+GX564</f>
        <v>18360</v>
      </c>
      <c r="GN564">
        <f t="shared" si="587"/>
        <v>0</v>
      </c>
      <c r="GO564">
        <f t="shared" si="588"/>
        <v>18360</v>
      </c>
      <c r="GP564">
        <f t="shared" si="589"/>
        <v>0</v>
      </c>
      <c r="GR564">
        <v>1</v>
      </c>
      <c r="GS564">
        <v>1</v>
      </c>
      <c r="GT564">
        <v>0</v>
      </c>
      <c r="GU564" t="s">
        <v>3</v>
      </c>
      <c r="GV564">
        <f t="shared" si="590"/>
        <v>0</v>
      </c>
      <c r="GW564">
        <v>1</v>
      </c>
      <c r="GX564">
        <f t="shared" si="591"/>
        <v>0</v>
      </c>
      <c r="HA564">
        <v>0</v>
      </c>
      <c r="HB564">
        <v>0</v>
      </c>
      <c r="HC564">
        <f t="shared" si="592"/>
        <v>0</v>
      </c>
      <c r="HE564" t="s">
        <v>48</v>
      </c>
      <c r="HF564" t="s">
        <v>38</v>
      </c>
      <c r="HG564">
        <f>ROUND(AC564*I564,2)</f>
        <v>18360</v>
      </c>
      <c r="HM564" t="s">
        <v>3</v>
      </c>
      <c r="HN564" t="s">
        <v>45</v>
      </c>
      <c r="HO564" t="s">
        <v>46</v>
      </c>
      <c r="HP564" t="s">
        <v>43</v>
      </c>
      <c r="HQ564" t="s">
        <v>43</v>
      </c>
      <c r="HS564">
        <v>0</v>
      </c>
      <c r="IK564">
        <v>0</v>
      </c>
    </row>
    <row r="565" spans="1:255" x14ac:dyDescent="0.2">
      <c r="A565" s="2">
        <v>17</v>
      </c>
      <c r="B565" s="2">
        <v>1</v>
      </c>
      <c r="C565" s="2"/>
      <c r="D565" s="2"/>
      <c r="E565" s="2" t="s">
        <v>655</v>
      </c>
      <c r="F565" s="2" t="s">
        <v>656</v>
      </c>
      <c r="G565" s="2" t="s">
        <v>657</v>
      </c>
      <c r="H565" s="2" t="s">
        <v>51</v>
      </c>
      <c r="I565" s="2">
        <v>6</v>
      </c>
      <c r="J565" s="2">
        <v>0</v>
      </c>
      <c r="K565" s="2">
        <v>6</v>
      </c>
      <c r="L565" s="2"/>
      <c r="M565" s="2"/>
      <c r="N565" s="2"/>
      <c r="O565" s="2">
        <f t="shared" si="566"/>
        <v>78000</v>
      </c>
      <c r="P565" s="2">
        <f>ROUND(ROUND(CQ565*I565,2)/BC565,2)</f>
        <v>78000</v>
      </c>
      <c r="Q565" s="2">
        <f t="shared" si="567"/>
        <v>0</v>
      </c>
      <c r="R565" s="2">
        <f t="shared" si="568"/>
        <v>0</v>
      </c>
      <c r="S565" s="2">
        <f t="shared" si="569"/>
        <v>0</v>
      </c>
      <c r="T565" s="2">
        <f t="shared" si="570"/>
        <v>0</v>
      </c>
      <c r="U565" s="2">
        <f t="shared" si="571"/>
        <v>0</v>
      </c>
      <c r="V565" s="2">
        <f t="shared" si="572"/>
        <v>0</v>
      </c>
      <c r="W565" s="2">
        <f t="shared" si="573"/>
        <v>0</v>
      </c>
      <c r="X565" s="2">
        <f t="shared" si="574"/>
        <v>0</v>
      </c>
      <c r="Y565" s="2">
        <f t="shared" si="575"/>
        <v>0</v>
      </c>
      <c r="Z565" s="2"/>
      <c r="AA565" s="2">
        <v>64966527</v>
      </c>
      <c r="AB565" s="2">
        <f t="shared" si="576"/>
        <v>13000</v>
      </c>
      <c r="AC565" s="2">
        <f t="shared" si="609"/>
        <v>13000</v>
      </c>
      <c r="AD565" s="2">
        <f>ROUND((((ET565)-(EU565))+AE565),2)</f>
        <v>0</v>
      </c>
      <c r="AE565" s="2">
        <f t="shared" si="610"/>
        <v>0</v>
      </c>
      <c r="AF565" s="2">
        <f t="shared" si="610"/>
        <v>0</v>
      </c>
      <c r="AG565" s="2">
        <f t="shared" si="577"/>
        <v>0</v>
      </c>
      <c r="AH565" s="2">
        <f t="shared" si="611"/>
        <v>0</v>
      </c>
      <c r="AI565" s="2">
        <f t="shared" si="611"/>
        <v>0</v>
      </c>
      <c r="AJ565" s="2">
        <f t="shared" si="578"/>
        <v>0</v>
      </c>
      <c r="AK565" s="2">
        <v>13000</v>
      </c>
      <c r="AL565" s="2">
        <v>13000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78</v>
      </c>
      <c r="AU565" s="2">
        <v>57</v>
      </c>
      <c r="AV565" s="2">
        <v>1</v>
      </c>
      <c r="AW565" s="2">
        <v>1</v>
      </c>
      <c r="AX565" s="2"/>
      <c r="AY565" s="2"/>
      <c r="AZ565" s="2">
        <v>1</v>
      </c>
      <c r="BA565" s="2">
        <v>1</v>
      </c>
      <c r="BB565" s="2">
        <v>1</v>
      </c>
      <c r="BC565" s="2">
        <v>1</v>
      </c>
      <c r="BD565" s="2" t="s">
        <v>3</v>
      </c>
      <c r="BE565" s="2" t="s">
        <v>3</v>
      </c>
      <c r="BF565" s="2" t="s">
        <v>3</v>
      </c>
      <c r="BG565" s="2" t="s">
        <v>3</v>
      </c>
      <c r="BH565" s="2">
        <v>3</v>
      </c>
      <c r="BI565" s="2">
        <v>2</v>
      </c>
      <c r="BJ565" s="2" t="s">
        <v>3</v>
      </c>
      <c r="BK565" s="2"/>
      <c r="BL565" s="2"/>
      <c r="BM565" s="2">
        <v>400002</v>
      </c>
      <c r="BN565" s="2">
        <v>0</v>
      </c>
      <c r="BO565" s="2" t="s">
        <v>3</v>
      </c>
      <c r="BP565" s="2">
        <v>0</v>
      </c>
      <c r="BQ565" s="2">
        <v>7</v>
      </c>
      <c r="BR565" s="2">
        <v>0</v>
      </c>
      <c r="BS565" s="2">
        <v>1</v>
      </c>
      <c r="BT565" s="2">
        <v>1</v>
      </c>
      <c r="BU565" s="2">
        <v>1</v>
      </c>
      <c r="BV565" s="2">
        <v>1</v>
      </c>
      <c r="BW565" s="2">
        <v>1</v>
      </c>
      <c r="BX565" s="2">
        <v>1</v>
      </c>
      <c r="BY565" s="2" t="s">
        <v>3</v>
      </c>
      <c r="BZ565" s="2">
        <v>78</v>
      </c>
      <c r="CA565" s="2">
        <v>57</v>
      </c>
      <c r="CB565" s="2" t="s">
        <v>3</v>
      </c>
      <c r="CC565" s="2"/>
      <c r="CD565" s="2"/>
      <c r="CE565" s="2">
        <v>0</v>
      </c>
      <c r="CF565" s="2">
        <v>0</v>
      </c>
      <c r="CG565" s="2">
        <v>0</v>
      </c>
      <c r="CH565" s="2"/>
      <c r="CI565" s="2"/>
      <c r="CJ565" s="2"/>
      <c r="CK565" s="2"/>
      <c r="CL565" s="2"/>
      <c r="CM565" s="2">
        <v>0</v>
      </c>
      <c r="CN565" s="2" t="s">
        <v>3</v>
      </c>
      <c r="CO565" s="2">
        <v>0</v>
      </c>
      <c r="CP565" s="2">
        <f t="shared" si="579"/>
        <v>78000</v>
      </c>
      <c r="CQ565" s="2">
        <f>AC565</f>
        <v>13000</v>
      </c>
      <c r="CR565" s="2">
        <f>(((ET565)-(EU565)*BS565)+AE565*BS565)</f>
        <v>0</v>
      </c>
      <c r="CS565" s="2">
        <f t="shared" si="580"/>
        <v>0</v>
      </c>
      <c r="CT565" s="2">
        <f t="shared" si="581"/>
        <v>0</v>
      </c>
      <c r="CU565" s="2">
        <f t="shared" si="582"/>
        <v>0</v>
      </c>
      <c r="CV565" s="2">
        <f t="shared" si="583"/>
        <v>0</v>
      </c>
      <c r="CW565" s="2">
        <f t="shared" si="584"/>
        <v>0</v>
      </c>
      <c r="CX565" s="2">
        <f t="shared" si="585"/>
        <v>0</v>
      </c>
      <c r="CY565" s="2">
        <f t="shared" si="607"/>
        <v>0</v>
      </c>
      <c r="CZ565" s="2">
        <f t="shared" si="608"/>
        <v>0</v>
      </c>
      <c r="DA565" s="2"/>
      <c r="DB565" s="2"/>
      <c r="DC565" s="2" t="s">
        <v>3</v>
      </c>
      <c r="DD565" s="2" t="s">
        <v>3</v>
      </c>
      <c r="DE565" s="2" t="s">
        <v>3</v>
      </c>
      <c r="DF565" s="2" t="s">
        <v>3</v>
      </c>
      <c r="DG565" s="2" t="s">
        <v>3</v>
      </c>
      <c r="DH565" s="2" t="s">
        <v>3</v>
      </c>
      <c r="DI565" s="2" t="s">
        <v>3</v>
      </c>
      <c r="DJ565" s="2" t="s">
        <v>3</v>
      </c>
      <c r="DK565" s="2" t="s">
        <v>3</v>
      </c>
      <c r="DL565" s="2" t="s">
        <v>3</v>
      </c>
      <c r="DM565" s="2" t="s">
        <v>3</v>
      </c>
      <c r="DN565" s="2">
        <v>0</v>
      </c>
      <c r="DO565" s="2">
        <v>0</v>
      </c>
      <c r="DP565" s="2">
        <v>1</v>
      </c>
      <c r="DQ565" s="2">
        <v>1</v>
      </c>
      <c r="DR565" s="2"/>
      <c r="DS565" s="2"/>
      <c r="DT565" s="2"/>
      <c r="DU565" s="2">
        <v>1010</v>
      </c>
      <c r="DV565" s="2" t="s">
        <v>51</v>
      </c>
      <c r="DW565" s="2" t="s">
        <v>51</v>
      </c>
      <c r="DX565" s="2">
        <v>1</v>
      </c>
      <c r="DY565" s="2"/>
      <c r="DZ565" s="2" t="s">
        <v>3</v>
      </c>
      <c r="EA565" s="2" t="s">
        <v>3</v>
      </c>
      <c r="EB565" s="2" t="s">
        <v>3</v>
      </c>
      <c r="EC565" s="2" t="s">
        <v>3</v>
      </c>
      <c r="ED565" s="2"/>
      <c r="EE565" s="2">
        <v>49994505</v>
      </c>
      <c r="EF565" s="2">
        <v>7</v>
      </c>
      <c r="EG565" s="2" t="s">
        <v>42</v>
      </c>
      <c r="EH565" s="2">
        <v>109</v>
      </c>
      <c r="EI565" s="2" t="s">
        <v>43</v>
      </c>
      <c r="EJ565" s="2">
        <v>1</v>
      </c>
      <c r="EK565" s="2">
        <v>400002</v>
      </c>
      <c r="EL565" s="2" t="s">
        <v>43</v>
      </c>
      <c r="EM565" s="2" t="s">
        <v>44</v>
      </c>
      <c r="EN565" s="2"/>
      <c r="EO565" s="2" t="s">
        <v>3</v>
      </c>
      <c r="EP565" s="2"/>
      <c r="EQ565" s="2">
        <v>1703936</v>
      </c>
      <c r="ER565" s="2">
        <v>213.17000000000002</v>
      </c>
      <c r="ES565" s="2">
        <v>13000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5</v>
      </c>
      <c r="FA565" s="2"/>
      <c r="FB565" s="2"/>
      <c r="FC565" s="2">
        <v>0</v>
      </c>
      <c r="FD565" s="2">
        <v>18</v>
      </c>
      <c r="FE565" s="2"/>
      <c r="FF565" s="2">
        <v>13000</v>
      </c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>
        <v>0</v>
      </c>
      <c r="FR565" s="2">
        <v>0</v>
      </c>
      <c r="FS565" s="2">
        <v>0</v>
      </c>
      <c r="FT565" s="2"/>
      <c r="FU565" s="2"/>
      <c r="FV565" s="2"/>
      <c r="FW565" s="2"/>
      <c r="FX565" s="2">
        <v>78</v>
      </c>
      <c r="FY565" s="2">
        <v>57</v>
      </c>
      <c r="FZ565" s="2"/>
      <c r="GA565" s="2" t="s">
        <v>3</v>
      </c>
      <c r="GB565" s="2"/>
      <c r="GC565" s="2"/>
      <c r="GD565" s="2">
        <v>1</v>
      </c>
      <c r="GE565" s="2"/>
      <c r="GF565" s="2">
        <v>-746747431</v>
      </c>
      <c r="GG565" s="2">
        <v>2</v>
      </c>
      <c r="GH565" s="2">
        <v>3</v>
      </c>
      <c r="GI565" s="2">
        <v>-2</v>
      </c>
      <c r="GJ565" s="2">
        <v>0</v>
      </c>
      <c r="GK565" s="2">
        <v>0</v>
      </c>
      <c r="GL565" s="2">
        <f t="shared" si="586"/>
        <v>0</v>
      </c>
      <c r="GM565" s="2">
        <f>ROUND(O565+X565+Y565,2)+GX565</f>
        <v>78000</v>
      </c>
      <c r="GN565" s="2">
        <f t="shared" si="587"/>
        <v>0</v>
      </c>
      <c r="GO565" s="2">
        <f t="shared" si="588"/>
        <v>78000</v>
      </c>
      <c r="GP565" s="2">
        <f t="shared" si="589"/>
        <v>0</v>
      </c>
      <c r="GQ565" s="2"/>
      <c r="GR565" s="2">
        <v>1</v>
      </c>
      <c r="GS565" s="2">
        <v>1</v>
      </c>
      <c r="GT565" s="2">
        <v>0</v>
      </c>
      <c r="GU565" s="2" t="s">
        <v>3</v>
      </c>
      <c r="GV565" s="2">
        <f t="shared" si="590"/>
        <v>0</v>
      </c>
      <c r="GW565" s="2">
        <v>1</v>
      </c>
      <c r="GX565" s="2">
        <f t="shared" si="591"/>
        <v>0</v>
      </c>
      <c r="GY565" s="2"/>
      <c r="GZ565" s="2"/>
      <c r="HA565" s="2">
        <v>0</v>
      </c>
      <c r="HB565" s="2">
        <v>0</v>
      </c>
      <c r="HC565" s="2">
        <f t="shared" si="592"/>
        <v>0</v>
      </c>
      <c r="HD565" s="2"/>
      <c r="HE565" s="2" t="s">
        <v>3</v>
      </c>
      <c r="HF565" s="2" t="s">
        <v>3</v>
      </c>
      <c r="HG565" s="2">
        <f>ROUND(AC565*I565,2)</f>
        <v>78000</v>
      </c>
      <c r="HH565" s="2"/>
      <c r="HI565" s="2"/>
      <c r="HJ565" s="2"/>
      <c r="HK565" s="2"/>
      <c r="HL565" s="2"/>
      <c r="HM565" s="2" t="s">
        <v>3</v>
      </c>
      <c r="HN565" s="2" t="s">
        <v>45</v>
      </c>
      <c r="HO565" s="2" t="s">
        <v>46</v>
      </c>
      <c r="HP565" s="2" t="s">
        <v>43</v>
      </c>
      <c r="HQ565" s="2" t="s">
        <v>43</v>
      </c>
      <c r="HR565" s="2"/>
      <c r="HS565" s="2">
        <v>0</v>
      </c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>
        <v>0</v>
      </c>
      <c r="IL565" s="2"/>
      <c r="IM565" s="2"/>
      <c r="IN565" s="2"/>
      <c r="IO565" s="2"/>
      <c r="IP565" s="2"/>
      <c r="IQ565" s="2"/>
      <c r="IR565" s="2"/>
      <c r="IS565" s="2"/>
      <c r="IT565" s="2"/>
      <c r="IU565" s="2"/>
    </row>
    <row r="566" spans="1:255" x14ac:dyDescent="0.2">
      <c r="A566">
        <v>17</v>
      </c>
      <c r="B566">
        <v>1</v>
      </c>
      <c r="E566" t="s">
        <v>655</v>
      </c>
      <c r="F566" t="s">
        <v>656</v>
      </c>
      <c r="G566" t="s">
        <v>657</v>
      </c>
      <c r="H566" t="s">
        <v>51</v>
      </c>
      <c r="I566">
        <v>6</v>
      </c>
      <c r="J566">
        <v>0</v>
      </c>
      <c r="K566">
        <v>6</v>
      </c>
      <c r="O566">
        <f t="shared" si="566"/>
        <v>79560</v>
      </c>
      <c r="P566">
        <f>ROUND(CQ566*I566,2)</f>
        <v>79560</v>
      </c>
      <c r="Q566">
        <f t="shared" si="567"/>
        <v>0</v>
      </c>
      <c r="R566">
        <f t="shared" si="568"/>
        <v>0</v>
      </c>
      <c r="S566">
        <f t="shared" si="569"/>
        <v>0</v>
      </c>
      <c r="T566">
        <f t="shared" si="570"/>
        <v>0</v>
      </c>
      <c r="U566">
        <f t="shared" si="571"/>
        <v>0</v>
      </c>
      <c r="V566">
        <f t="shared" si="572"/>
        <v>0</v>
      </c>
      <c r="W566">
        <f t="shared" si="573"/>
        <v>0</v>
      </c>
      <c r="X566">
        <f t="shared" si="574"/>
        <v>0</v>
      </c>
      <c r="Y566">
        <f t="shared" si="575"/>
        <v>0</v>
      </c>
      <c r="AA566">
        <v>64966525</v>
      </c>
      <c r="AB566">
        <f t="shared" si="576"/>
        <v>13260</v>
      </c>
      <c r="AC566">
        <f t="shared" si="609"/>
        <v>13260</v>
      </c>
      <c r="AD566">
        <f>ROUND((((ET566)-(EU566))+AE566),2)</f>
        <v>0</v>
      </c>
      <c r="AE566">
        <f t="shared" si="610"/>
        <v>0</v>
      </c>
      <c r="AF566">
        <f t="shared" si="610"/>
        <v>0</v>
      </c>
      <c r="AG566">
        <f t="shared" si="577"/>
        <v>0</v>
      </c>
      <c r="AH566">
        <f t="shared" si="611"/>
        <v>0</v>
      </c>
      <c r="AI566">
        <f t="shared" si="611"/>
        <v>0</v>
      </c>
      <c r="AJ566">
        <f t="shared" si="578"/>
        <v>0</v>
      </c>
      <c r="AK566">
        <v>13260</v>
      </c>
      <c r="AL566">
        <v>13260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78</v>
      </c>
      <c r="AU566">
        <v>57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9.66</v>
      </c>
      <c r="BD566" t="s">
        <v>3</v>
      </c>
      <c r="BE566" t="s">
        <v>3</v>
      </c>
      <c r="BF566" t="s">
        <v>3</v>
      </c>
      <c r="BG566" t="s">
        <v>3</v>
      </c>
      <c r="BH566">
        <v>3</v>
      </c>
      <c r="BI566">
        <v>2</v>
      </c>
      <c r="BJ566" t="s">
        <v>3</v>
      </c>
      <c r="BM566">
        <v>400002</v>
      </c>
      <c r="BN566">
        <v>0</v>
      </c>
      <c r="BO566" t="s">
        <v>3</v>
      </c>
      <c r="BP566">
        <v>0</v>
      </c>
      <c r="BQ566">
        <v>7</v>
      </c>
      <c r="BR566">
        <v>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78</v>
      </c>
      <c r="CA566">
        <v>57</v>
      </c>
      <c r="CB566" t="s">
        <v>3</v>
      </c>
      <c r="CE566">
        <v>0</v>
      </c>
      <c r="CF566">
        <v>0</v>
      </c>
      <c r="CG566">
        <v>0</v>
      </c>
      <c r="CM566">
        <v>0</v>
      </c>
      <c r="CN566" t="s">
        <v>3</v>
      </c>
      <c r="CO566">
        <v>0</v>
      </c>
      <c r="CP566">
        <f t="shared" si="579"/>
        <v>79560</v>
      </c>
      <c r="CQ566">
        <f>AC566</f>
        <v>13260</v>
      </c>
      <c r="CR566">
        <f>(((ET566)-(EU566)*BS566)+AE566*BS566)</f>
        <v>0</v>
      </c>
      <c r="CS566">
        <f t="shared" si="580"/>
        <v>0</v>
      </c>
      <c r="CT566">
        <f t="shared" si="581"/>
        <v>0</v>
      </c>
      <c r="CU566">
        <f t="shared" si="582"/>
        <v>0</v>
      </c>
      <c r="CV566">
        <f t="shared" si="583"/>
        <v>0</v>
      </c>
      <c r="CW566">
        <f t="shared" si="584"/>
        <v>0</v>
      </c>
      <c r="CX566">
        <f t="shared" si="585"/>
        <v>0</v>
      </c>
      <c r="CY566">
        <f t="shared" si="607"/>
        <v>0</v>
      </c>
      <c r="CZ566">
        <f t="shared" si="608"/>
        <v>0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1010</v>
      </c>
      <c r="DV566" t="s">
        <v>51</v>
      </c>
      <c r="DW566" t="s">
        <v>51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49994505</v>
      </c>
      <c r="EF566">
        <v>7</v>
      </c>
      <c r="EG566" t="s">
        <v>42</v>
      </c>
      <c r="EH566">
        <v>109</v>
      </c>
      <c r="EI566" t="s">
        <v>43</v>
      </c>
      <c r="EJ566">
        <v>1</v>
      </c>
      <c r="EK566">
        <v>400002</v>
      </c>
      <c r="EL566" t="s">
        <v>43</v>
      </c>
      <c r="EM566" t="s">
        <v>44</v>
      </c>
      <c r="EO566" t="s">
        <v>3</v>
      </c>
      <c r="EQ566">
        <v>1703936</v>
      </c>
      <c r="ER566">
        <v>13260</v>
      </c>
      <c r="ES566">
        <v>13260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5</v>
      </c>
      <c r="FC566">
        <v>0</v>
      </c>
      <c r="FD566">
        <v>18</v>
      </c>
      <c r="FF566">
        <v>13000</v>
      </c>
      <c r="FQ566">
        <v>0</v>
      </c>
      <c r="FR566">
        <v>0</v>
      </c>
      <c r="FS566">
        <v>0</v>
      </c>
      <c r="FX566">
        <v>78</v>
      </c>
      <c r="FY566">
        <v>57</v>
      </c>
      <c r="GA566" t="s">
        <v>491</v>
      </c>
      <c r="GD566">
        <v>0</v>
      </c>
      <c r="GF566">
        <v>-746747431</v>
      </c>
      <c r="GG566">
        <v>2</v>
      </c>
      <c r="GH566">
        <v>3</v>
      </c>
      <c r="GI566">
        <v>5</v>
      </c>
      <c r="GJ566">
        <v>0</v>
      </c>
      <c r="GK566">
        <f>ROUND(R566*(S12)/100,2)</f>
        <v>0</v>
      </c>
      <c r="GL566">
        <f t="shared" si="586"/>
        <v>0</v>
      </c>
      <c r="GM566">
        <f>ROUND(O566+X566+Y566+GK566,2)+GX566</f>
        <v>79560</v>
      </c>
      <c r="GN566">
        <f t="shared" si="587"/>
        <v>0</v>
      </c>
      <c r="GO566">
        <f t="shared" si="588"/>
        <v>79560</v>
      </c>
      <c r="GP566">
        <f t="shared" si="589"/>
        <v>0</v>
      </c>
      <c r="GR566">
        <v>1</v>
      </c>
      <c r="GS566">
        <v>1</v>
      </c>
      <c r="GT566">
        <v>0</v>
      </c>
      <c r="GU566" t="s">
        <v>3</v>
      </c>
      <c r="GV566">
        <f t="shared" si="590"/>
        <v>0</v>
      </c>
      <c r="GW566">
        <v>1</v>
      </c>
      <c r="GX566">
        <f t="shared" si="591"/>
        <v>0</v>
      </c>
      <c r="HA566">
        <v>0</v>
      </c>
      <c r="HB566">
        <v>0</v>
      </c>
      <c r="HC566">
        <f t="shared" si="592"/>
        <v>0</v>
      </c>
      <c r="HE566" t="s">
        <v>48</v>
      </c>
      <c r="HF566" t="s">
        <v>38</v>
      </c>
      <c r="HG566">
        <f>ROUND(AC566*I566,2)</f>
        <v>79560</v>
      </c>
      <c r="HM566" t="s">
        <v>3</v>
      </c>
      <c r="HN566" t="s">
        <v>45</v>
      </c>
      <c r="HO566" t="s">
        <v>46</v>
      </c>
      <c r="HP566" t="s">
        <v>43</v>
      </c>
      <c r="HQ566" t="s">
        <v>43</v>
      </c>
      <c r="HS566">
        <v>0</v>
      </c>
      <c r="IK566">
        <v>0</v>
      </c>
    </row>
    <row r="568" spans="1:255" x14ac:dyDescent="0.2">
      <c r="A568" s="3">
        <v>51</v>
      </c>
      <c r="B568" s="3">
        <f>B537</f>
        <v>1</v>
      </c>
      <c r="C568" s="3">
        <f>A537</f>
        <v>4</v>
      </c>
      <c r="D568" s="3">
        <f>ROW(A537)</f>
        <v>537</v>
      </c>
      <c r="E568" s="3"/>
      <c r="F568" s="3" t="str">
        <f>IF(F537&lt;&gt;"",F537,"")</f>
        <v>Новый раздел</v>
      </c>
      <c r="G568" s="3" t="str">
        <f>IF(G537&lt;&gt;"",G537,"")</f>
        <v>Установка маркеров, рэперов</v>
      </c>
      <c r="H568" s="3">
        <v>0</v>
      </c>
      <c r="I568" s="3"/>
      <c r="J568" s="3"/>
      <c r="K568" s="3"/>
      <c r="L568" s="3"/>
      <c r="M568" s="3"/>
      <c r="N568" s="3"/>
      <c r="O568" s="3">
        <f t="shared" ref="O568:T568" si="612">ROUND(AB568,2)</f>
        <v>2322180.0299999998</v>
      </c>
      <c r="P568" s="3">
        <f t="shared" si="612"/>
        <v>2321378.6800000002</v>
      </c>
      <c r="Q568" s="3">
        <f t="shared" si="612"/>
        <v>132.18</v>
      </c>
      <c r="R568" s="3">
        <f t="shared" si="612"/>
        <v>19.14</v>
      </c>
      <c r="S568" s="3">
        <f t="shared" si="612"/>
        <v>669.17</v>
      </c>
      <c r="T568" s="3">
        <f t="shared" si="612"/>
        <v>0</v>
      </c>
      <c r="U568" s="3">
        <f>AH568</f>
        <v>76.191600000000008</v>
      </c>
      <c r="V568" s="3">
        <f>AI568</f>
        <v>1.7695199999999998</v>
      </c>
      <c r="W568" s="3">
        <f>ROUND(AJ568,2)</f>
        <v>4.88</v>
      </c>
      <c r="X568" s="3">
        <f>ROUND(AK568,2)</f>
        <v>663.87</v>
      </c>
      <c r="Y568" s="3">
        <f>ROUND(AL568,2)</f>
        <v>362.4</v>
      </c>
      <c r="Z568" s="3"/>
      <c r="AA568" s="3"/>
      <c r="AB568" s="3">
        <f>ROUND(SUMIF(AA541:AA566,"=64966527",O541:O566),2)</f>
        <v>2322180.0299999998</v>
      </c>
      <c r="AC568" s="3">
        <f>ROUND(SUMIF(AA541:AA566,"=64966527",P541:P566),2)</f>
        <v>2321378.6800000002</v>
      </c>
      <c r="AD568" s="3">
        <f>ROUND(SUMIF(AA541:AA566,"=64966527",Q541:Q566),2)</f>
        <v>132.18</v>
      </c>
      <c r="AE568" s="3">
        <f>ROUND(SUMIF(AA541:AA566,"=64966527",R541:R566),2)</f>
        <v>19.14</v>
      </c>
      <c r="AF568" s="3">
        <f>ROUND(SUMIF(AA541:AA566,"=64966527",S541:S566),2)</f>
        <v>669.17</v>
      </c>
      <c r="AG568" s="3">
        <f>ROUND(SUMIF(AA541:AA566,"=64966527",T541:T566),2)</f>
        <v>0</v>
      </c>
      <c r="AH568" s="3">
        <f>SUMIF(AA541:AA566,"=64966527",U541:U566)</f>
        <v>76.191600000000008</v>
      </c>
      <c r="AI568" s="3">
        <f>SUMIF(AA541:AA566,"=64966527",V541:V566)</f>
        <v>1.7695199999999998</v>
      </c>
      <c r="AJ568" s="3">
        <f>ROUND(SUMIF(AA541:AA566,"=64966527",W541:W566),2)</f>
        <v>4.88</v>
      </c>
      <c r="AK568" s="3">
        <f>ROUND(SUMIF(AA541:AA566,"=64966527",X541:X566),2)</f>
        <v>663.87</v>
      </c>
      <c r="AL568" s="3">
        <f>ROUND(SUMIF(AA541:AA566,"=64966527",Y541:Y566),2)</f>
        <v>362.4</v>
      </c>
      <c r="AM568" s="3"/>
      <c r="AN568" s="3"/>
      <c r="AO568" s="3">
        <f t="shared" ref="AO568:BD568" si="613">ROUND(BX568,2)</f>
        <v>0</v>
      </c>
      <c r="AP568" s="3">
        <f t="shared" si="613"/>
        <v>0</v>
      </c>
      <c r="AQ568" s="3">
        <f t="shared" si="613"/>
        <v>0</v>
      </c>
      <c r="AR568" s="3">
        <f t="shared" si="613"/>
        <v>2323206.2999999998</v>
      </c>
      <c r="AS568" s="3">
        <f t="shared" si="613"/>
        <v>1520.63</v>
      </c>
      <c r="AT568" s="3">
        <f t="shared" si="613"/>
        <v>2321685.67</v>
      </c>
      <c r="AU568" s="3">
        <f t="shared" si="613"/>
        <v>0</v>
      </c>
      <c r="AV568" s="3">
        <f t="shared" si="613"/>
        <v>2321378.6800000002</v>
      </c>
      <c r="AW568" s="3">
        <f t="shared" si="613"/>
        <v>2321378.6800000002</v>
      </c>
      <c r="AX568" s="3">
        <f t="shared" si="613"/>
        <v>0</v>
      </c>
      <c r="AY568" s="3">
        <f t="shared" si="613"/>
        <v>2321378.6800000002</v>
      </c>
      <c r="AZ568" s="3">
        <f t="shared" si="613"/>
        <v>0</v>
      </c>
      <c r="BA568" s="3">
        <f t="shared" si="613"/>
        <v>0</v>
      </c>
      <c r="BB568" s="3">
        <f t="shared" si="613"/>
        <v>0</v>
      </c>
      <c r="BC568" s="3">
        <f t="shared" si="613"/>
        <v>0</v>
      </c>
      <c r="BD568" s="3">
        <f t="shared" si="613"/>
        <v>0</v>
      </c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>
        <f>ROUND(SUMIF(AA541:AA566,"=64966527",FQ541:FQ566),2)</f>
        <v>0</v>
      </c>
      <c r="BY568" s="3">
        <f>ROUND(SUMIF(AA541:AA566,"=64966527",FR541:FR566),2)</f>
        <v>0</v>
      </c>
      <c r="BZ568" s="3">
        <f>ROUND(SUMIF(AA541:AA566,"=64966527",GL541:GL566),2)</f>
        <v>0</v>
      </c>
      <c r="CA568" s="3">
        <f>ROUND(SUMIF(AA541:AA566,"=64966527",GM541:GM566),2)</f>
        <v>2323206.2999999998</v>
      </c>
      <c r="CB568" s="3">
        <f>ROUND(SUMIF(AA541:AA566,"=64966527",GN541:GN566),2)</f>
        <v>1520.63</v>
      </c>
      <c r="CC568" s="3">
        <f>ROUND(SUMIF(AA541:AA566,"=64966527",GO541:GO566),2)</f>
        <v>2321685.67</v>
      </c>
      <c r="CD568" s="3">
        <f>ROUND(SUMIF(AA541:AA566,"=64966527",GP541:GP566),2)</f>
        <v>0</v>
      </c>
      <c r="CE568" s="3">
        <f>AC568-BX568</f>
        <v>2321378.6800000002</v>
      </c>
      <c r="CF568" s="3">
        <f>AC568-BY568</f>
        <v>2321378.6800000002</v>
      </c>
      <c r="CG568" s="3">
        <f>BX568-BZ568</f>
        <v>0</v>
      </c>
      <c r="CH568" s="3">
        <f>AC568-BX568-BY568+BZ568</f>
        <v>2321378.6800000002</v>
      </c>
      <c r="CI568" s="3">
        <f>BY568-BZ568</f>
        <v>0</v>
      </c>
      <c r="CJ568" s="3">
        <f>ROUND(SUMIF(AA541:AA566,"=64966527",GX541:GX566),2)</f>
        <v>0</v>
      </c>
      <c r="CK568" s="3">
        <f>ROUND(SUMIF(AA541:AA566,"=64966527",GY541:GY566),2)</f>
        <v>0</v>
      </c>
      <c r="CL568" s="3">
        <f>ROUND(SUMIF(AA541:AA566,"=64966527",GZ541:GZ566),2)</f>
        <v>0</v>
      </c>
      <c r="CM568" s="3">
        <f>ROUND(SUMIF(AA541:AA566,"=64966527",HD541:HD566),2)</f>
        <v>0</v>
      </c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4">
        <f t="shared" ref="DG568:DL568" si="614">ROUND(DT568,2)</f>
        <v>2421330.2200000002</v>
      </c>
      <c r="DH568" s="4">
        <f t="shared" si="614"/>
        <v>2385486.6800000002</v>
      </c>
      <c r="DI568" s="4">
        <f t="shared" si="614"/>
        <v>1762.69</v>
      </c>
      <c r="DJ568" s="4">
        <f t="shared" si="614"/>
        <v>975.24</v>
      </c>
      <c r="DK568" s="4">
        <f t="shared" si="614"/>
        <v>34080.85</v>
      </c>
      <c r="DL568" s="4">
        <f t="shared" si="614"/>
        <v>0</v>
      </c>
      <c r="DM568" s="4">
        <f>DZ568</f>
        <v>76.191600000000008</v>
      </c>
      <c r="DN568" s="4">
        <f>EA568</f>
        <v>1.7695199999999998</v>
      </c>
      <c r="DO568" s="4">
        <f>ROUND(EB568,2)</f>
        <v>4.88</v>
      </c>
      <c r="DP568" s="4">
        <f>ROUND(EC568,2)</f>
        <v>33811.79</v>
      </c>
      <c r="DQ568" s="4">
        <f>ROUND(ED568,2)</f>
        <v>18458.009999999998</v>
      </c>
      <c r="DR568" s="4"/>
      <c r="DS568" s="4"/>
      <c r="DT568" s="4">
        <f>ROUND(SUMIF(AA541:AA566,"=64966525",O541:O566),2)</f>
        <v>2421330.2200000002</v>
      </c>
      <c r="DU568" s="4">
        <f>ROUND(SUMIF(AA541:AA566,"=64966525",P541:P566),2)</f>
        <v>2385486.6800000002</v>
      </c>
      <c r="DV568" s="4">
        <f>ROUND(SUMIF(AA541:AA566,"=64966525",Q541:Q566),2)</f>
        <v>1762.69</v>
      </c>
      <c r="DW568" s="4">
        <f>ROUND(SUMIF(AA541:AA566,"=64966525",R541:R566),2)</f>
        <v>975.24</v>
      </c>
      <c r="DX568" s="4">
        <f>ROUND(SUMIF(AA541:AA566,"=64966525",S541:S566),2)</f>
        <v>34080.85</v>
      </c>
      <c r="DY568" s="4">
        <f>ROUND(SUMIF(AA541:AA566,"=64966525",T541:T566),2)</f>
        <v>0</v>
      </c>
      <c r="DZ568" s="4">
        <f>SUMIF(AA541:AA566,"=64966525",U541:U566)</f>
        <v>76.191600000000008</v>
      </c>
      <c r="EA568" s="4">
        <f>SUMIF(AA541:AA566,"=64966525",V541:V566)</f>
        <v>1.7695199999999998</v>
      </c>
      <c r="EB568" s="4">
        <f>ROUND(SUMIF(AA541:AA566,"=64966525",W541:W566),2)</f>
        <v>4.88</v>
      </c>
      <c r="EC568" s="4">
        <f>ROUND(SUMIF(AA541:AA566,"=64966525",X541:X566),2)</f>
        <v>33811.79</v>
      </c>
      <c r="ED568" s="4">
        <f>ROUND(SUMIF(AA541:AA566,"=64966525",Y541:Y566),2)</f>
        <v>18458.009999999998</v>
      </c>
      <c r="EE568" s="4"/>
      <c r="EF568" s="4"/>
      <c r="EG568" s="4">
        <f t="shared" ref="EG568:EV568" si="615">ROUND(FP568,2)</f>
        <v>0</v>
      </c>
      <c r="EH568" s="4">
        <f t="shared" si="615"/>
        <v>0</v>
      </c>
      <c r="EI568" s="4">
        <f t="shared" si="615"/>
        <v>0</v>
      </c>
      <c r="EJ568" s="4">
        <f t="shared" si="615"/>
        <v>2475160.4</v>
      </c>
      <c r="EK568" s="4">
        <f t="shared" si="615"/>
        <v>31163.4</v>
      </c>
      <c r="EL568" s="4">
        <f t="shared" si="615"/>
        <v>2443997</v>
      </c>
      <c r="EM568" s="4">
        <f t="shared" si="615"/>
        <v>0</v>
      </c>
      <c r="EN568" s="4">
        <f t="shared" si="615"/>
        <v>2385486.6800000002</v>
      </c>
      <c r="EO568" s="4">
        <f t="shared" si="615"/>
        <v>2385486.6800000002</v>
      </c>
      <c r="EP568" s="4">
        <f t="shared" si="615"/>
        <v>0</v>
      </c>
      <c r="EQ568" s="4">
        <f t="shared" si="615"/>
        <v>2385486.6800000002</v>
      </c>
      <c r="ER568" s="4">
        <f t="shared" si="615"/>
        <v>0</v>
      </c>
      <c r="ES568" s="4">
        <f t="shared" si="615"/>
        <v>0</v>
      </c>
      <c r="ET568" s="4">
        <f t="shared" si="615"/>
        <v>0</v>
      </c>
      <c r="EU568" s="4">
        <f t="shared" si="615"/>
        <v>0</v>
      </c>
      <c r="EV568" s="4">
        <f t="shared" si="615"/>
        <v>0</v>
      </c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>
        <f>ROUND(SUMIF(AA541:AA566,"=64966525",FQ541:FQ566),2)</f>
        <v>0</v>
      </c>
      <c r="FQ568" s="4">
        <f>ROUND(SUMIF(AA541:AA566,"=64966525",FR541:FR566),2)</f>
        <v>0</v>
      </c>
      <c r="FR568" s="4">
        <f>ROUND(SUMIF(AA541:AA566,"=64966525",GL541:GL566),2)</f>
        <v>0</v>
      </c>
      <c r="FS568" s="4">
        <f>ROUND(SUMIF(AA541:AA566,"=64966525",GM541:GM566),2)</f>
        <v>2475160.4</v>
      </c>
      <c r="FT568" s="4">
        <f>ROUND(SUMIF(AA541:AA566,"=64966525",GN541:GN566),2)</f>
        <v>31163.4</v>
      </c>
      <c r="FU568" s="4">
        <f>ROUND(SUMIF(AA541:AA566,"=64966525",GO541:GO566),2)</f>
        <v>2443997</v>
      </c>
      <c r="FV568" s="4">
        <f>ROUND(SUMIF(AA541:AA566,"=64966525",GP541:GP566),2)</f>
        <v>0</v>
      </c>
      <c r="FW568" s="4">
        <f>DU568-FP568</f>
        <v>2385486.6800000002</v>
      </c>
      <c r="FX568" s="4">
        <f>DU568-FQ568</f>
        <v>2385486.6800000002</v>
      </c>
      <c r="FY568" s="4">
        <f>FP568-FR568</f>
        <v>0</v>
      </c>
      <c r="FZ568" s="4">
        <f>DU568-FP568-FQ568+FR568</f>
        <v>2385486.6800000002</v>
      </c>
      <c r="GA568" s="4">
        <f>FQ568-FR568</f>
        <v>0</v>
      </c>
      <c r="GB568" s="4">
        <f>ROUND(SUMIF(AA541:AA566,"=64966525",GX541:GX566),2)</f>
        <v>0</v>
      </c>
      <c r="GC568" s="4">
        <f>ROUND(SUMIF(AA541:AA566,"=64966525",GY541:GY566),2)</f>
        <v>0</v>
      </c>
      <c r="GD568" s="4">
        <f>ROUND(SUMIF(AA541:AA566,"=64966525",GZ541:GZ566),2)</f>
        <v>0</v>
      </c>
      <c r="GE568" s="4">
        <f>ROUND(SUMIF(AA541:AA566,"=64966525",HD541:HD566),2)</f>
        <v>0</v>
      </c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>
        <v>0</v>
      </c>
    </row>
    <row r="570" spans="1:255" x14ac:dyDescent="0.2">
      <c r="A570" s="5">
        <v>50</v>
      </c>
      <c r="B570" s="5">
        <v>0</v>
      </c>
      <c r="C570" s="5">
        <v>0</v>
      </c>
      <c r="D570" s="5">
        <v>1</v>
      </c>
      <c r="E570" s="5">
        <v>201</v>
      </c>
      <c r="F570" s="5">
        <f>ROUND(Source!O568,O570)</f>
        <v>2322180.0299999998</v>
      </c>
      <c r="G570" s="5" t="s">
        <v>224</v>
      </c>
      <c r="H570" s="5" t="s">
        <v>225</v>
      </c>
      <c r="I570" s="5"/>
      <c r="J570" s="5"/>
      <c r="K570" s="5">
        <v>201</v>
      </c>
      <c r="L570" s="5">
        <v>1</v>
      </c>
      <c r="M570" s="5">
        <v>3</v>
      </c>
      <c r="N570" s="5" t="s">
        <v>3</v>
      </c>
      <c r="O570" s="5">
        <v>2</v>
      </c>
      <c r="P570" s="5">
        <f>ROUND(Source!DG568,O570)</f>
        <v>2421330.2200000002</v>
      </c>
      <c r="Q570" s="5"/>
      <c r="R570" s="5"/>
      <c r="S570" s="5"/>
      <c r="T570" s="5"/>
      <c r="U570" s="5"/>
      <c r="V570" s="5"/>
      <c r="W570" s="5">
        <v>2322180.0300000003</v>
      </c>
      <c r="X570" s="5">
        <v>1</v>
      </c>
      <c r="Y570" s="5">
        <v>2322180.0300000003</v>
      </c>
      <c r="Z570" s="5">
        <v>2421330.2200000002</v>
      </c>
      <c r="AA570" s="5">
        <v>1</v>
      </c>
      <c r="AB570" s="5">
        <v>2421330.2200000002</v>
      </c>
    </row>
    <row r="571" spans="1:255" x14ac:dyDescent="0.2">
      <c r="A571" s="5">
        <v>50</v>
      </c>
      <c r="B571" s="5">
        <v>0</v>
      </c>
      <c r="C571" s="5">
        <v>0</v>
      </c>
      <c r="D571" s="5">
        <v>1</v>
      </c>
      <c r="E571" s="5">
        <v>202</v>
      </c>
      <c r="F571" s="5">
        <f>ROUND(Source!P568,O571)</f>
        <v>2321378.6800000002</v>
      </c>
      <c r="G571" s="5" t="s">
        <v>226</v>
      </c>
      <c r="H571" s="5" t="s">
        <v>227</v>
      </c>
      <c r="I571" s="5"/>
      <c r="J571" s="5"/>
      <c r="K571" s="5">
        <v>202</v>
      </c>
      <c r="L571" s="5">
        <v>2</v>
      </c>
      <c r="M571" s="5">
        <v>3</v>
      </c>
      <c r="N571" s="5" t="s">
        <v>3</v>
      </c>
      <c r="O571" s="5">
        <v>2</v>
      </c>
      <c r="P571" s="5">
        <f>ROUND(Source!DH568,O571)</f>
        <v>2385486.6800000002</v>
      </c>
      <c r="Q571" s="5"/>
      <c r="R571" s="5"/>
      <c r="S571" s="5"/>
      <c r="T571" s="5"/>
      <c r="U571" s="5"/>
      <c r="V571" s="5"/>
      <c r="W571" s="5">
        <v>2321378.6800000002</v>
      </c>
      <c r="X571" s="5">
        <v>1</v>
      </c>
      <c r="Y571" s="5">
        <v>2321378.6800000002</v>
      </c>
      <c r="Z571" s="5">
        <v>2385486.6800000002</v>
      </c>
      <c r="AA571" s="5">
        <v>1</v>
      </c>
      <c r="AB571" s="5">
        <v>2385486.6800000002</v>
      </c>
    </row>
    <row r="572" spans="1:255" x14ac:dyDescent="0.2">
      <c r="A572" s="5">
        <v>50</v>
      </c>
      <c r="B572" s="5">
        <v>0</v>
      </c>
      <c r="C572" s="5">
        <v>0</v>
      </c>
      <c r="D572" s="5">
        <v>1</v>
      </c>
      <c r="E572" s="5">
        <v>222</v>
      </c>
      <c r="F572" s="5">
        <f>ROUND(Source!AO568,O572)</f>
        <v>0</v>
      </c>
      <c r="G572" s="5" t="s">
        <v>228</v>
      </c>
      <c r="H572" s="5" t="s">
        <v>229</v>
      </c>
      <c r="I572" s="5"/>
      <c r="J572" s="5"/>
      <c r="K572" s="5">
        <v>222</v>
      </c>
      <c r="L572" s="5">
        <v>3</v>
      </c>
      <c r="M572" s="5">
        <v>3</v>
      </c>
      <c r="N572" s="5" t="s">
        <v>3</v>
      </c>
      <c r="O572" s="5">
        <v>2</v>
      </c>
      <c r="P572" s="5">
        <f>ROUND(Source!EG568,O572)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55" x14ac:dyDescent="0.2">
      <c r="A573" s="5">
        <v>50</v>
      </c>
      <c r="B573" s="5">
        <v>0</v>
      </c>
      <c r="C573" s="5">
        <v>0</v>
      </c>
      <c r="D573" s="5">
        <v>1</v>
      </c>
      <c r="E573" s="5">
        <v>225</v>
      </c>
      <c r="F573" s="5">
        <f>ROUND(Source!AV568,O573)</f>
        <v>2321378.6800000002</v>
      </c>
      <c r="G573" s="5" t="s">
        <v>230</v>
      </c>
      <c r="H573" s="5" t="s">
        <v>231</v>
      </c>
      <c r="I573" s="5"/>
      <c r="J573" s="5"/>
      <c r="K573" s="5">
        <v>225</v>
      </c>
      <c r="L573" s="5">
        <v>4</v>
      </c>
      <c r="M573" s="5">
        <v>3</v>
      </c>
      <c r="N573" s="5" t="s">
        <v>3</v>
      </c>
      <c r="O573" s="5">
        <v>2</v>
      </c>
      <c r="P573" s="5">
        <f>ROUND(Source!EN568,O573)</f>
        <v>2385486.6800000002</v>
      </c>
      <c r="Q573" s="5"/>
      <c r="R573" s="5"/>
      <c r="S573" s="5"/>
      <c r="T573" s="5"/>
      <c r="U573" s="5"/>
      <c r="V573" s="5"/>
      <c r="W573" s="5">
        <v>2321378.6800000002</v>
      </c>
      <c r="X573" s="5">
        <v>1</v>
      </c>
      <c r="Y573" s="5">
        <v>2321378.6800000002</v>
      </c>
      <c r="Z573" s="5">
        <v>2385486.6800000002</v>
      </c>
      <c r="AA573" s="5">
        <v>1</v>
      </c>
      <c r="AB573" s="5">
        <v>2385486.6800000002</v>
      </c>
    </row>
    <row r="574" spans="1:255" x14ac:dyDescent="0.2">
      <c r="A574" s="5">
        <v>50</v>
      </c>
      <c r="B574" s="5">
        <v>0</v>
      </c>
      <c r="C574" s="5">
        <v>0</v>
      </c>
      <c r="D574" s="5">
        <v>1</v>
      </c>
      <c r="E574" s="5">
        <v>226</v>
      </c>
      <c r="F574" s="5">
        <f>ROUND(Source!AW568,O574)</f>
        <v>2321378.6800000002</v>
      </c>
      <c r="G574" s="5" t="s">
        <v>232</v>
      </c>
      <c r="H574" s="5" t="s">
        <v>233</v>
      </c>
      <c r="I574" s="5"/>
      <c r="J574" s="5"/>
      <c r="K574" s="5">
        <v>226</v>
      </c>
      <c r="L574" s="5">
        <v>5</v>
      </c>
      <c r="M574" s="5">
        <v>3</v>
      </c>
      <c r="N574" s="5" t="s">
        <v>3</v>
      </c>
      <c r="O574" s="5">
        <v>2</v>
      </c>
      <c r="P574" s="5">
        <f>ROUND(Source!EO568,O574)</f>
        <v>2385486.6800000002</v>
      </c>
      <c r="Q574" s="5"/>
      <c r="R574" s="5"/>
      <c r="S574" s="5"/>
      <c r="T574" s="5"/>
      <c r="U574" s="5"/>
      <c r="V574" s="5"/>
      <c r="W574" s="5">
        <v>2321378.6800000002</v>
      </c>
      <c r="X574" s="5">
        <v>1</v>
      </c>
      <c r="Y574" s="5">
        <v>2321378.6800000002</v>
      </c>
      <c r="Z574" s="5">
        <v>2385486.6800000002</v>
      </c>
      <c r="AA574" s="5">
        <v>1</v>
      </c>
      <c r="AB574" s="5">
        <v>2385486.6800000002</v>
      </c>
    </row>
    <row r="575" spans="1:255" x14ac:dyDescent="0.2">
      <c r="A575" s="5">
        <v>50</v>
      </c>
      <c r="B575" s="5">
        <v>0</v>
      </c>
      <c r="C575" s="5">
        <v>0</v>
      </c>
      <c r="D575" s="5">
        <v>1</v>
      </c>
      <c r="E575" s="5">
        <v>227</v>
      </c>
      <c r="F575" s="5">
        <f>ROUND(Source!AX568,O575)</f>
        <v>0</v>
      </c>
      <c r="G575" s="5" t="s">
        <v>234</v>
      </c>
      <c r="H575" s="5" t="s">
        <v>235</v>
      </c>
      <c r="I575" s="5"/>
      <c r="J575" s="5"/>
      <c r="K575" s="5">
        <v>227</v>
      </c>
      <c r="L575" s="5">
        <v>6</v>
      </c>
      <c r="M575" s="5">
        <v>3</v>
      </c>
      <c r="N575" s="5" t="s">
        <v>3</v>
      </c>
      <c r="O575" s="5">
        <v>2</v>
      </c>
      <c r="P575" s="5">
        <f>ROUND(Source!EP568,O575)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55" x14ac:dyDescent="0.2">
      <c r="A576" s="5">
        <v>50</v>
      </c>
      <c r="B576" s="5">
        <v>0</v>
      </c>
      <c r="C576" s="5">
        <v>0</v>
      </c>
      <c r="D576" s="5">
        <v>1</v>
      </c>
      <c r="E576" s="5">
        <v>228</v>
      </c>
      <c r="F576" s="5">
        <f>ROUND(Source!AY568,O576)</f>
        <v>2321378.6800000002</v>
      </c>
      <c r="G576" s="5" t="s">
        <v>236</v>
      </c>
      <c r="H576" s="5" t="s">
        <v>237</v>
      </c>
      <c r="I576" s="5"/>
      <c r="J576" s="5"/>
      <c r="K576" s="5">
        <v>228</v>
      </c>
      <c r="L576" s="5">
        <v>7</v>
      </c>
      <c r="M576" s="5">
        <v>3</v>
      </c>
      <c r="N576" s="5" t="s">
        <v>3</v>
      </c>
      <c r="O576" s="5">
        <v>2</v>
      </c>
      <c r="P576" s="5">
        <f>ROUND(Source!EQ568,O576)</f>
        <v>2385486.6800000002</v>
      </c>
      <c r="Q576" s="5"/>
      <c r="R576" s="5"/>
      <c r="S576" s="5"/>
      <c r="T576" s="5"/>
      <c r="U576" s="5"/>
      <c r="V576" s="5"/>
      <c r="W576" s="5">
        <v>2321378.6800000002</v>
      </c>
      <c r="X576" s="5">
        <v>1</v>
      </c>
      <c r="Y576" s="5">
        <v>2321378.6800000002</v>
      </c>
      <c r="Z576" s="5">
        <v>2385486.6800000002</v>
      </c>
      <c r="AA576" s="5">
        <v>1</v>
      </c>
      <c r="AB576" s="5">
        <v>2385486.6800000002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216</v>
      </c>
      <c r="F577" s="5">
        <f>ROUND(Source!AP568,O577)</f>
        <v>0</v>
      </c>
      <c r="G577" s="5" t="s">
        <v>238</v>
      </c>
      <c r="H577" s="5" t="s">
        <v>239</v>
      </c>
      <c r="I577" s="5"/>
      <c r="J577" s="5"/>
      <c r="K577" s="5">
        <v>216</v>
      </c>
      <c r="L577" s="5">
        <v>8</v>
      </c>
      <c r="M577" s="5">
        <v>3</v>
      </c>
      <c r="N577" s="5" t="s">
        <v>3</v>
      </c>
      <c r="O577" s="5">
        <v>2</v>
      </c>
      <c r="P577" s="5">
        <f>ROUND(Source!EH568,O577)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223</v>
      </c>
      <c r="F578" s="5">
        <f>ROUND(Source!AQ568,O578)</f>
        <v>0</v>
      </c>
      <c r="G578" s="5" t="s">
        <v>240</v>
      </c>
      <c r="H578" s="5" t="s">
        <v>241</v>
      </c>
      <c r="I578" s="5"/>
      <c r="J578" s="5"/>
      <c r="K578" s="5">
        <v>223</v>
      </c>
      <c r="L578" s="5">
        <v>9</v>
      </c>
      <c r="M578" s="5">
        <v>3</v>
      </c>
      <c r="N578" s="5" t="s">
        <v>3</v>
      </c>
      <c r="O578" s="5">
        <v>2</v>
      </c>
      <c r="P578" s="5">
        <f>ROUND(Source!EI568,O578)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229</v>
      </c>
      <c r="F579" s="5">
        <f>ROUND(Source!AZ568,O579)</f>
        <v>0</v>
      </c>
      <c r="G579" s="5" t="s">
        <v>242</v>
      </c>
      <c r="H579" s="5" t="s">
        <v>243</v>
      </c>
      <c r="I579" s="5"/>
      <c r="J579" s="5"/>
      <c r="K579" s="5">
        <v>229</v>
      </c>
      <c r="L579" s="5">
        <v>10</v>
      </c>
      <c r="M579" s="5">
        <v>3</v>
      </c>
      <c r="N579" s="5" t="s">
        <v>3</v>
      </c>
      <c r="O579" s="5">
        <v>2</v>
      </c>
      <c r="P579" s="5">
        <f>ROUND(Source!ER568,O579)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203</v>
      </c>
      <c r="F580" s="5">
        <f>ROUND(Source!Q568,O580)</f>
        <v>132.18</v>
      </c>
      <c r="G580" s="5" t="s">
        <v>44</v>
      </c>
      <c r="H580" s="5" t="s">
        <v>244</v>
      </c>
      <c r="I580" s="5"/>
      <c r="J580" s="5"/>
      <c r="K580" s="5">
        <v>203</v>
      </c>
      <c r="L580" s="5">
        <v>11</v>
      </c>
      <c r="M580" s="5">
        <v>3</v>
      </c>
      <c r="N580" s="5" t="s">
        <v>3</v>
      </c>
      <c r="O580" s="5">
        <v>2</v>
      </c>
      <c r="P580" s="5">
        <f>ROUND(Source!DI568,O580)</f>
        <v>1762.69</v>
      </c>
      <c r="Q580" s="5"/>
      <c r="R580" s="5"/>
      <c r="S580" s="5"/>
      <c r="T580" s="5"/>
      <c r="U580" s="5"/>
      <c r="V580" s="5"/>
      <c r="W580" s="5">
        <v>132.18</v>
      </c>
      <c r="X580" s="5">
        <v>1</v>
      </c>
      <c r="Y580" s="5">
        <v>132.18</v>
      </c>
      <c r="Z580" s="5">
        <v>1762.69</v>
      </c>
      <c r="AA580" s="5">
        <v>1</v>
      </c>
      <c r="AB580" s="5">
        <v>1762.69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231</v>
      </c>
      <c r="F581" s="5">
        <f>ROUND(Source!BB568,O581)</f>
        <v>0</v>
      </c>
      <c r="G581" s="5" t="s">
        <v>245</v>
      </c>
      <c r="H581" s="5" t="s">
        <v>246</v>
      </c>
      <c r="I581" s="5"/>
      <c r="J581" s="5"/>
      <c r="K581" s="5">
        <v>231</v>
      </c>
      <c r="L581" s="5">
        <v>12</v>
      </c>
      <c r="M581" s="5">
        <v>3</v>
      </c>
      <c r="N581" s="5" t="s">
        <v>3</v>
      </c>
      <c r="O581" s="5">
        <v>2</v>
      </c>
      <c r="P581" s="5">
        <f>ROUND(Source!ET568,O581)</f>
        <v>0</v>
      </c>
      <c r="Q581" s="5"/>
      <c r="R581" s="5"/>
      <c r="S581" s="5"/>
      <c r="T581" s="5"/>
      <c r="U581" s="5"/>
      <c r="V581" s="5"/>
      <c r="W581" s="5">
        <v>0</v>
      </c>
      <c r="X581" s="5">
        <v>1</v>
      </c>
      <c r="Y581" s="5">
        <v>0</v>
      </c>
      <c r="Z581" s="5">
        <v>0</v>
      </c>
      <c r="AA581" s="5">
        <v>1</v>
      </c>
      <c r="AB581" s="5">
        <v>0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204</v>
      </c>
      <c r="F582" s="5">
        <f>ROUND(Source!R568,O582)</f>
        <v>19.14</v>
      </c>
      <c r="G582" s="5" t="s">
        <v>247</v>
      </c>
      <c r="H582" s="5" t="s">
        <v>248</v>
      </c>
      <c r="I582" s="5"/>
      <c r="J582" s="5"/>
      <c r="K582" s="5">
        <v>204</v>
      </c>
      <c r="L582" s="5">
        <v>13</v>
      </c>
      <c r="M582" s="5">
        <v>3</v>
      </c>
      <c r="N582" s="5" t="s">
        <v>3</v>
      </c>
      <c r="O582" s="5">
        <v>2</v>
      </c>
      <c r="P582" s="5">
        <f>ROUND(Source!DJ568,O582)</f>
        <v>975.24</v>
      </c>
      <c r="Q582" s="5"/>
      <c r="R582" s="5"/>
      <c r="S582" s="5"/>
      <c r="T582" s="5"/>
      <c r="U582" s="5"/>
      <c r="V582" s="5"/>
      <c r="W582" s="5">
        <v>19.14</v>
      </c>
      <c r="X582" s="5">
        <v>1</v>
      </c>
      <c r="Y582" s="5">
        <v>19.14</v>
      </c>
      <c r="Z582" s="5">
        <v>975.24000000000012</v>
      </c>
      <c r="AA582" s="5">
        <v>1</v>
      </c>
      <c r="AB582" s="5">
        <v>975.24000000000012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205</v>
      </c>
      <c r="F583" s="5">
        <f>ROUND(Source!S568,O583)</f>
        <v>669.17</v>
      </c>
      <c r="G583" s="5" t="s">
        <v>249</v>
      </c>
      <c r="H583" s="5" t="s">
        <v>250</v>
      </c>
      <c r="I583" s="5"/>
      <c r="J583" s="5"/>
      <c r="K583" s="5">
        <v>205</v>
      </c>
      <c r="L583" s="5">
        <v>14</v>
      </c>
      <c r="M583" s="5">
        <v>3</v>
      </c>
      <c r="N583" s="5" t="s">
        <v>3</v>
      </c>
      <c r="O583" s="5">
        <v>2</v>
      </c>
      <c r="P583" s="5">
        <f>ROUND(Source!DK568,O583)</f>
        <v>34080.85</v>
      </c>
      <c r="Q583" s="5"/>
      <c r="R583" s="5"/>
      <c r="S583" s="5"/>
      <c r="T583" s="5"/>
      <c r="U583" s="5"/>
      <c r="V583" s="5"/>
      <c r="W583" s="5">
        <v>669.17</v>
      </c>
      <c r="X583" s="5">
        <v>1</v>
      </c>
      <c r="Y583" s="5">
        <v>669.17</v>
      </c>
      <c r="Z583" s="5">
        <v>34080.850000000006</v>
      </c>
      <c r="AA583" s="5">
        <v>1</v>
      </c>
      <c r="AB583" s="5">
        <v>34080.850000000006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232</v>
      </c>
      <c r="F584" s="5">
        <f>ROUND(Source!BC568,O584)</f>
        <v>0</v>
      </c>
      <c r="G584" s="5" t="s">
        <v>251</v>
      </c>
      <c r="H584" s="5" t="s">
        <v>252</v>
      </c>
      <c r="I584" s="5"/>
      <c r="J584" s="5"/>
      <c r="K584" s="5">
        <v>232</v>
      </c>
      <c r="L584" s="5">
        <v>15</v>
      </c>
      <c r="M584" s="5">
        <v>3</v>
      </c>
      <c r="N584" s="5" t="s">
        <v>3</v>
      </c>
      <c r="O584" s="5">
        <v>2</v>
      </c>
      <c r="P584" s="5">
        <f>ROUND(Source!EU568,O584)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214</v>
      </c>
      <c r="F585" s="5">
        <f>ROUND(Source!AS568,O585)</f>
        <v>1520.63</v>
      </c>
      <c r="G585" s="5" t="s">
        <v>253</v>
      </c>
      <c r="H585" s="5" t="s">
        <v>254</v>
      </c>
      <c r="I585" s="5"/>
      <c r="J585" s="5"/>
      <c r="K585" s="5">
        <v>214</v>
      </c>
      <c r="L585" s="5">
        <v>16</v>
      </c>
      <c r="M585" s="5">
        <v>3</v>
      </c>
      <c r="N585" s="5" t="s">
        <v>3</v>
      </c>
      <c r="O585" s="5">
        <v>2</v>
      </c>
      <c r="P585" s="5">
        <f>ROUND(Source!EK568,O585)</f>
        <v>31163.4</v>
      </c>
      <c r="Q585" s="5"/>
      <c r="R585" s="5"/>
      <c r="S585" s="5"/>
      <c r="T585" s="5"/>
      <c r="U585" s="5"/>
      <c r="V585" s="5"/>
      <c r="W585" s="5">
        <v>1520.63</v>
      </c>
      <c r="X585" s="5">
        <v>1</v>
      </c>
      <c r="Y585" s="5">
        <v>1520.63</v>
      </c>
      <c r="Z585" s="5">
        <v>31163.4</v>
      </c>
      <c r="AA585" s="5">
        <v>1</v>
      </c>
      <c r="AB585" s="5">
        <v>31163.4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215</v>
      </c>
      <c r="F586" s="5">
        <f>ROUND(Source!AT568,O586)</f>
        <v>2321685.67</v>
      </c>
      <c r="G586" s="5" t="s">
        <v>255</v>
      </c>
      <c r="H586" s="5" t="s">
        <v>256</v>
      </c>
      <c r="I586" s="5"/>
      <c r="J586" s="5"/>
      <c r="K586" s="5">
        <v>215</v>
      </c>
      <c r="L586" s="5">
        <v>17</v>
      </c>
      <c r="M586" s="5">
        <v>3</v>
      </c>
      <c r="N586" s="5" t="s">
        <v>3</v>
      </c>
      <c r="O586" s="5">
        <v>2</v>
      </c>
      <c r="P586" s="5">
        <f>ROUND(Source!EL568,O586)</f>
        <v>2443997</v>
      </c>
      <c r="Q586" s="5"/>
      <c r="R586" s="5"/>
      <c r="S586" s="5"/>
      <c r="T586" s="5"/>
      <c r="U586" s="5"/>
      <c r="V586" s="5"/>
      <c r="W586" s="5">
        <v>2321685.67</v>
      </c>
      <c r="X586" s="5">
        <v>1</v>
      </c>
      <c r="Y586" s="5">
        <v>2321685.67</v>
      </c>
      <c r="Z586" s="5">
        <v>2443997</v>
      </c>
      <c r="AA586" s="5">
        <v>1</v>
      </c>
      <c r="AB586" s="5">
        <v>2443997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217</v>
      </c>
      <c r="F587" s="5">
        <f>ROUND(Source!AU568,O587)</f>
        <v>0</v>
      </c>
      <c r="G587" s="5" t="s">
        <v>257</v>
      </c>
      <c r="H587" s="5" t="s">
        <v>258</v>
      </c>
      <c r="I587" s="5"/>
      <c r="J587" s="5"/>
      <c r="K587" s="5">
        <v>217</v>
      </c>
      <c r="L587" s="5">
        <v>18</v>
      </c>
      <c r="M587" s="5">
        <v>3</v>
      </c>
      <c r="N587" s="5" t="s">
        <v>3</v>
      </c>
      <c r="O587" s="5">
        <v>2</v>
      </c>
      <c r="P587" s="5">
        <f>ROUND(Source!EM568,O587)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230</v>
      </c>
      <c r="F588" s="5">
        <f>ROUND(Source!BA568,O588)</f>
        <v>0</v>
      </c>
      <c r="G588" s="5" t="s">
        <v>259</v>
      </c>
      <c r="H588" s="5" t="s">
        <v>260</v>
      </c>
      <c r="I588" s="5"/>
      <c r="J588" s="5"/>
      <c r="K588" s="5">
        <v>230</v>
      </c>
      <c r="L588" s="5">
        <v>19</v>
      </c>
      <c r="M588" s="5">
        <v>3</v>
      </c>
      <c r="N588" s="5" t="s">
        <v>3</v>
      </c>
      <c r="O588" s="5">
        <v>2</v>
      </c>
      <c r="P588" s="5">
        <f>ROUND(Source!ES568,O588)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206</v>
      </c>
      <c r="F589" s="5">
        <f>ROUND(Source!T568,O589)</f>
        <v>0</v>
      </c>
      <c r="G589" s="5" t="s">
        <v>261</v>
      </c>
      <c r="H589" s="5" t="s">
        <v>262</v>
      </c>
      <c r="I589" s="5"/>
      <c r="J589" s="5"/>
      <c r="K589" s="5">
        <v>206</v>
      </c>
      <c r="L589" s="5">
        <v>20</v>
      </c>
      <c r="M589" s="5">
        <v>3</v>
      </c>
      <c r="N589" s="5" t="s">
        <v>3</v>
      </c>
      <c r="O589" s="5">
        <v>2</v>
      </c>
      <c r="P589" s="5">
        <f>ROUND(Source!DL568,O589)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207</v>
      </c>
      <c r="F590" s="5">
        <f>ROUND(Source!U568,O590)</f>
        <v>76.191599999999994</v>
      </c>
      <c r="G590" s="5" t="s">
        <v>263</v>
      </c>
      <c r="H590" s="5" t="s">
        <v>264</v>
      </c>
      <c r="I590" s="5"/>
      <c r="J590" s="5"/>
      <c r="K590" s="5">
        <v>207</v>
      </c>
      <c r="L590" s="5">
        <v>21</v>
      </c>
      <c r="M590" s="5">
        <v>3</v>
      </c>
      <c r="N590" s="5" t="s">
        <v>3</v>
      </c>
      <c r="O590" s="5">
        <v>7</v>
      </c>
      <c r="P590" s="5">
        <f>ROUND(Source!DM568,O590)</f>
        <v>76.191599999999994</v>
      </c>
      <c r="Q590" s="5"/>
      <c r="R590" s="5"/>
      <c r="S590" s="5"/>
      <c r="T590" s="5"/>
      <c r="U590" s="5"/>
      <c r="V590" s="5"/>
      <c r="W590" s="5">
        <v>76.191599999999994</v>
      </c>
      <c r="X590" s="5">
        <v>1</v>
      </c>
      <c r="Y590" s="5">
        <v>76.191599999999994</v>
      </c>
      <c r="Z590" s="5">
        <v>76.191599999999994</v>
      </c>
      <c r="AA590" s="5">
        <v>1</v>
      </c>
      <c r="AB590" s="5">
        <v>76.191599999999994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208</v>
      </c>
      <c r="F591" s="5">
        <f>ROUND(Source!V568,O591)</f>
        <v>1.76952</v>
      </c>
      <c r="G591" s="5" t="s">
        <v>265</v>
      </c>
      <c r="H591" s="5" t="s">
        <v>266</v>
      </c>
      <c r="I591" s="5"/>
      <c r="J591" s="5"/>
      <c r="K591" s="5">
        <v>208</v>
      </c>
      <c r="L591" s="5">
        <v>22</v>
      </c>
      <c r="M591" s="5">
        <v>3</v>
      </c>
      <c r="N591" s="5" t="s">
        <v>3</v>
      </c>
      <c r="O591" s="5">
        <v>7</v>
      </c>
      <c r="P591" s="5">
        <f>ROUND(Source!DN568,O591)</f>
        <v>1.76952</v>
      </c>
      <c r="Q591" s="5"/>
      <c r="R591" s="5"/>
      <c r="S591" s="5"/>
      <c r="T591" s="5"/>
      <c r="U591" s="5"/>
      <c r="V591" s="5"/>
      <c r="W591" s="5">
        <v>1.76952</v>
      </c>
      <c r="X591" s="5">
        <v>1</v>
      </c>
      <c r="Y591" s="5">
        <v>1.76952</v>
      </c>
      <c r="Z591" s="5">
        <v>1.76952</v>
      </c>
      <c r="AA591" s="5">
        <v>1</v>
      </c>
      <c r="AB591" s="5">
        <v>1.76952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209</v>
      </c>
      <c r="F592" s="5">
        <f>ROUND(Source!W568,O592)</f>
        <v>4.88</v>
      </c>
      <c r="G592" s="5" t="s">
        <v>267</v>
      </c>
      <c r="H592" s="5" t="s">
        <v>268</v>
      </c>
      <c r="I592" s="5"/>
      <c r="J592" s="5"/>
      <c r="K592" s="5">
        <v>209</v>
      </c>
      <c r="L592" s="5">
        <v>23</v>
      </c>
      <c r="M592" s="5">
        <v>3</v>
      </c>
      <c r="N592" s="5" t="s">
        <v>3</v>
      </c>
      <c r="O592" s="5">
        <v>2</v>
      </c>
      <c r="P592" s="5">
        <f>ROUND(Source!DO568,O592)</f>
        <v>4.88</v>
      </c>
      <c r="Q592" s="5"/>
      <c r="R592" s="5"/>
      <c r="S592" s="5"/>
      <c r="T592" s="5"/>
      <c r="U592" s="5"/>
      <c r="V592" s="5"/>
      <c r="W592" s="5">
        <v>4.88</v>
      </c>
      <c r="X592" s="5">
        <v>1</v>
      </c>
      <c r="Y592" s="5">
        <v>4.88</v>
      </c>
      <c r="Z592" s="5">
        <v>4.88</v>
      </c>
      <c r="AA592" s="5">
        <v>1</v>
      </c>
      <c r="AB592" s="5">
        <v>4.88</v>
      </c>
    </row>
    <row r="593" spans="1:255" x14ac:dyDescent="0.2">
      <c r="A593" s="5">
        <v>50</v>
      </c>
      <c r="B593" s="5">
        <v>0</v>
      </c>
      <c r="C593" s="5">
        <v>0</v>
      </c>
      <c r="D593" s="5">
        <v>1</v>
      </c>
      <c r="E593" s="5">
        <v>233</v>
      </c>
      <c r="F593" s="5">
        <f>ROUND(Source!BD568,O593)</f>
        <v>0</v>
      </c>
      <c r="G593" s="5" t="s">
        <v>269</v>
      </c>
      <c r="H593" s="5" t="s">
        <v>270</v>
      </c>
      <c r="I593" s="5"/>
      <c r="J593" s="5"/>
      <c r="K593" s="5">
        <v>233</v>
      </c>
      <c r="L593" s="5">
        <v>24</v>
      </c>
      <c r="M593" s="5">
        <v>3</v>
      </c>
      <c r="N593" s="5" t="s">
        <v>3</v>
      </c>
      <c r="O593" s="5">
        <v>2</v>
      </c>
      <c r="P593" s="5">
        <f>ROUND(Source!EV568,O593)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55" x14ac:dyDescent="0.2">
      <c r="A594" s="5">
        <v>50</v>
      </c>
      <c r="B594" s="5">
        <v>0</v>
      </c>
      <c r="C594" s="5">
        <v>0</v>
      </c>
      <c r="D594" s="5">
        <v>1</v>
      </c>
      <c r="E594" s="5">
        <v>210</v>
      </c>
      <c r="F594" s="5">
        <f>ROUND(Source!X568,O594)</f>
        <v>663.87</v>
      </c>
      <c r="G594" s="5" t="s">
        <v>271</v>
      </c>
      <c r="H594" s="5" t="s">
        <v>272</v>
      </c>
      <c r="I594" s="5"/>
      <c r="J594" s="5"/>
      <c r="K594" s="5">
        <v>210</v>
      </c>
      <c r="L594" s="5">
        <v>25</v>
      </c>
      <c r="M594" s="5">
        <v>3</v>
      </c>
      <c r="N594" s="5" t="s">
        <v>3</v>
      </c>
      <c r="O594" s="5">
        <v>2</v>
      </c>
      <c r="P594" s="5">
        <f>ROUND(Source!DP568,O594)</f>
        <v>33811.79</v>
      </c>
      <c r="Q594" s="5"/>
      <c r="R594" s="5"/>
      <c r="S594" s="5"/>
      <c r="T594" s="5"/>
      <c r="U594" s="5"/>
      <c r="V594" s="5"/>
      <c r="W594" s="5">
        <v>663.87</v>
      </c>
      <c r="X594" s="5">
        <v>1</v>
      </c>
      <c r="Y594" s="5">
        <v>663.87</v>
      </c>
      <c r="Z594" s="5">
        <v>33811.79</v>
      </c>
      <c r="AA594" s="5">
        <v>1</v>
      </c>
      <c r="AB594" s="5">
        <v>33811.79</v>
      </c>
    </row>
    <row r="595" spans="1:255" x14ac:dyDescent="0.2">
      <c r="A595" s="5">
        <v>50</v>
      </c>
      <c r="B595" s="5">
        <v>0</v>
      </c>
      <c r="C595" s="5">
        <v>0</v>
      </c>
      <c r="D595" s="5">
        <v>1</v>
      </c>
      <c r="E595" s="5">
        <v>211</v>
      </c>
      <c r="F595" s="5">
        <f>ROUND(Source!Y568,O595)</f>
        <v>362.4</v>
      </c>
      <c r="G595" s="5" t="s">
        <v>273</v>
      </c>
      <c r="H595" s="5" t="s">
        <v>274</v>
      </c>
      <c r="I595" s="5"/>
      <c r="J595" s="5"/>
      <c r="K595" s="5">
        <v>211</v>
      </c>
      <c r="L595" s="5">
        <v>26</v>
      </c>
      <c r="M595" s="5">
        <v>3</v>
      </c>
      <c r="N595" s="5" t="s">
        <v>3</v>
      </c>
      <c r="O595" s="5">
        <v>2</v>
      </c>
      <c r="P595" s="5">
        <f>ROUND(Source!DQ568,O595)</f>
        <v>18458.009999999998</v>
      </c>
      <c r="Q595" s="5"/>
      <c r="R595" s="5"/>
      <c r="S595" s="5"/>
      <c r="T595" s="5"/>
      <c r="U595" s="5"/>
      <c r="V595" s="5"/>
      <c r="W595" s="5">
        <v>362.4</v>
      </c>
      <c r="X595" s="5">
        <v>1</v>
      </c>
      <c r="Y595" s="5">
        <v>362.4</v>
      </c>
      <c r="Z595" s="5">
        <v>18458.009999999998</v>
      </c>
      <c r="AA595" s="5">
        <v>1</v>
      </c>
      <c r="AB595" s="5">
        <v>18458.009999999998</v>
      </c>
    </row>
    <row r="596" spans="1:255" x14ac:dyDescent="0.2">
      <c r="A596" s="5">
        <v>50</v>
      </c>
      <c r="B596" s="5">
        <v>0</v>
      </c>
      <c r="C596" s="5">
        <v>0</v>
      </c>
      <c r="D596" s="5">
        <v>1</v>
      </c>
      <c r="E596" s="5">
        <v>224</v>
      </c>
      <c r="F596" s="5">
        <f>ROUND(Source!AR568,O596)</f>
        <v>2323206.2999999998</v>
      </c>
      <c r="G596" s="5" t="s">
        <v>275</v>
      </c>
      <c r="H596" s="5" t="s">
        <v>276</v>
      </c>
      <c r="I596" s="5"/>
      <c r="J596" s="5"/>
      <c r="K596" s="5">
        <v>224</v>
      </c>
      <c r="L596" s="5">
        <v>27</v>
      </c>
      <c r="M596" s="5">
        <v>3</v>
      </c>
      <c r="N596" s="5" t="s">
        <v>3</v>
      </c>
      <c r="O596" s="5">
        <v>2</v>
      </c>
      <c r="P596" s="5">
        <f>ROUND(Source!EJ568,O596)</f>
        <v>2475160.4</v>
      </c>
      <c r="Q596" s="5"/>
      <c r="R596" s="5"/>
      <c r="S596" s="5"/>
      <c r="T596" s="5"/>
      <c r="U596" s="5"/>
      <c r="V596" s="5"/>
      <c r="W596" s="5">
        <v>2323206.2999999998</v>
      </c>
      <c r="X596" s="5">
        <v>1</v>
      </c>
      <c r="Y596" s="5">
        <v>2323206.2999999998</v>
      </c>
      <c r="Z596" s="5">
        <v>2475160.4</v>
      </c>
      <c r="AA596" s="5">
        <v>1</v>
      </c>
      <c r="AB596" s="5">
        <v>2475160.4</v>
      </c>
    </row>
    <row r="598" spans="1:255" x14ac:dyDescent="0.2">
      <c r="A598" s="1">
        <v>4</v>
      </c>
      <c r="B598" s="1">
        <v>1</v>
      </c>
      <c r="C598" s="1"/>
      <c r="D598" s="1">
        <f>ROW(A605)</f>
        <v>605</v>
      </c>
      <c r="E598" s="1"/>
      <c r="F598" s="1" t="s">
        <v>20</v>
      </c>
      <c r="G598" s="1" t="s">
        <v>658</v>
      </c>
      <c r="H598" s="1" t="s">
        <v>3</v>
      </c>
      <c r="I598" s="1">
        <v>0</v>
      </c>
      <c r="J598" s="1"/>
      <c r="K598" s="1">
        <v>0</v>
      </c>
      <c r="L598" s="1"/>
      <c r="M598" s="1" t="s">
        <v>3</v>
      </c>
      <c r="N598" s="1"/>
      <c r="O598" s="1"/>
      <c r="P598" s="1"/>
      <c r="Q598" s="1"/>
      <c r="R598" s="1"/>
      <c r="S598" s="1">
        <v>0</v>
      </c>
      <c r="T598" s="1">
        <v>0</v>
      </c>
      <c r="U598" s="1" t="s">
        <v>3</v>
      </c>
      <c r="V598" s="1">
        <v>0</v>
      </c>
      <c r="W598" s="1"/>
      <c r="X598" s="1"/>
      <c r="Y598" s="1"/>
      <c r="Z598" s="1"/>
      <c r="AA598" s="1"/>
      <c r="AB598" s="1" t="s">
        <v>3</v>
      </c>
      <c r="AC598" s="1" t="s">
        <v>3</v>
      </c>
      <c r="AD598" s="1" t="s">
        <v>3</v>
      </c>
      <c r="AE598" s="1" t="s">
        <v>3</v>
      </c>
      <c r="AF598" s="1" t="s">
        <v>3</v>
      </c>
      <c r="AG598" s="1" t="s">
        <v>3</v>
      </c>
      <c r="AH598" s="1"/>
      <c r="AI598" s="1"/>
      <c r="AJ598" s="1"/>
      <c r="AK598" s="1"/>
      <c r="AL598" s="1"/>
      <c r="AM598" s="1"/>
      <c r="AN598" s="1"/>
      <c r="AO598" s="1"/>
      <c r="AP598" s="1" t="s">
        <v>3</v>
      </c>
      <c r="AQ598" s="1" t="s">
        <v>3</v>
      </c>
      <c r="AR598" s="1" t="s">
        <v>3</v>
      </c>
      <c r="AS598" s="1"/>
      <c r="AT598" s="1"/>
      <c r="AU598" s="1"/>
      <c r="AV598" s="1"/>
      <c r="AW598" s="1"/>
      <c r="AX598" s="1"/>
      <c r="AY598" s="1"/>
      <c r="AZ598" s="1" t="s">
        <v>3</v>
      </c>
      <c r="BA598" s="1"/>
      <c r="BB598" s="1" t="s">
        <v>3</v>
      </c>
      <c r="BC598" s="1" t="s">
        <v>3</v>
      </c>
      <c r="BD598" s="1" t="s">
        <v>3</v>
      </c>
      <c r="BE598" s="1" t="s">
        <v>3</v>
      </c>
      <c r="BF598" s="1" t="s">
        <v>3</v>
      </c>
      <c r="BG598" s="1" t="s">
        <v>3</v>
      </c>
      <c r="BH598" s="1" t="s">
        <v>3</v>
      </c>
      <c r="BI598" s="1" t="s">
        <v>3</v>
      </c>
      <c r="BJ598" s="1" t="s">
        <v>3</v>
      </c>
      <c r="BK598" s="1" t="s">
        <v>3</v>
      </c>
      <c r="BL598" s="1" t="s">
        <v>3</v>
      </c>
      <c r="BM598" s="1" t="s">
        <v>3</v>
      </c>
      <c r="BN598" s="1" t="s">
        <v>3</v>
      </c>
      <c r="BO598" s="1" t="s">
        <v>3</v>
      </c>
      <c r="BP598" s="1" t="s">
        <v>3</v>
      </c>
      <c r="BQ598" s="1"/>
      <c r="BR598" s="1"/>
      <c r="BS598" s="1"/>
      <c r="BT598" s="1"/>
      <c r="BU598" s="1"/>
      <c r="BV598" s="1"/>
      <c r="BW598" s="1"/>
      <c r="BX598" s="1">
        <v>0</v>
      </c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>
        <v>0</v>
      </c>
    </row>
    <row r="600" spans="1:255" x14ac:dyDescent="0.2">
      <c r="A600" s="3">
        <v>52</v>
      </c>
      <c r="B600" s="3">
        <f t="shared" ref="B600:G600" si="616">B605</f>
        <v>1</v>
      </c>
      <c r="C600" s="3">
        <f t="shared" si="616"/>
        <v>4</v>
      </c>
      <c r="D600" s="3">
        <f t="shared" si="616"/>
        <v>598</v>
      </c>
      <c r="E600" s="3">
        <f t="shared" si="616"/>
        <v>0</v>
      </c>
      <c r="F600" s="3" t="str">
        <f t="shared" si="616"/>
        <v>Новый раздел</v>
      </c>
      <c r="G600" s="3" t="str">
        <f t="shared" si="616"/>
        <v>Оборудование</v>
      </c>
      <c r="H600" s="3"/>
      <c r="I600" s="3"/>
      <c r="J600" s="3"/>
      <c r="K600" s="3"/>
      <c r="L600" s="3"/>
      <c r="M600" s="3"/>
      <c r="N600" s="3"/>
      <c r="O600" s="3">
        <f t="shared" ref="O600:AT600" si="617">O605</f>
        <v>2444444.44</v>
      </c>
      <c r="P600" s="3">
        <f t="shared" si="617"/>
        <v>2444444.44</v>
      </c>
      <c r="Q600" s="3">
        <f t="shared" si="617"/>
        <v>0</v>
      </c>
      <c r="R600" s="3">
        <f t="shared" si="617"/>
        <v>0</v>
      </c>
      <c r="S600" s="3">
        <f t="shared" si="617"/>
        <v>0</v>
      </c>
      <c r="T600" s="3">
        <f t="shared" si="617"/>
        <v>0</v>
      </c>
      <c r="U600" s="3">
        <f t="shared" si="617"/>
        <v>0</v>
      </c>
      <c r="V600" s="3">
        <f t="shared" si="617"/>
        <v>0</v>
      </c>
      <c r="W600" s="3">
        <f t="shared" si="617"/>
        <v>0</v>
      </c>
      <c r="X600" s="3">
        <f t="shared" si="617"/>
        <v>0</v>
      </c>
      <c r="Y600" s="3">
        <f t="shared" si="617"/>
        <v>0</v>
      </c>
      <c r="Z600" s="3">
        <f t="shared" si="617"/>
        <v>0</v>
      </c>
      <c r="AA600" s="3">
        <f t="shared" si="617"/>
        <v>0</v>
      </c>
      <c r="AB600" s="3">
        <f t="shared" si="617"/>
        <v>2444444.44</v>
      </c>
      <c r="AC600" s="3">
        <f t="shared" si="617"/>
        <v>2444444.44</v>
      </c>
      <c r="AD600" s="3">
        <f t="shared" si="617"/>
        <v>0</v>
      </c>
      <c r="AE600" s="3">
        <f t="shared" si="617"/>
        <v>0</v>
      </c>
      <c r="AF600" s="3">
        <f t="shared" si="617"/>
        <v>0</v>
      </c>
      <c r="AG600" s="3">
        <f t="shared" si="617"/>
        <v>0</v>
      </c>
      <c r="AH600" s="3">
        <f t="shared" si="617"/>
        <v>0</v>
      </c>
      <c r="AI600" s="3">
        <f t="shared" si="617"/>
        <v>0</v>
      </c>
      <c r="AJ600" s="3">
        <f t="shared" si="617"/>
        <v>0</v>
      </c>
      <c r="AK600" s="3">
        <f t="shared" si="617"/>
        <v>0</v>
      </c>
      <c r="AL600" s="3">
        <f t="shared" si="617"/>
        <v>0</v>
      </c>
      <c r="AM600" s="3">
        <f t="shared" si="617"/>
        <v>0</v>
      </c>
      <c r="AN600" s="3">
        <f t="shared" si="617"/>
        <v>0</v>
      </c>
      <c r="AO600" s="3">
        <f t="shared" si="617"/>
        <v>0</v>
      </c>
      <c r="AP600" s="3">
        <f t="shared" si="617"/>
        <v>0</v>
      </c>
      <c r="AQ600" s="3">
        <f t="shared" si="617"/>
        <v>0</v>
      </c>
      <c r="AR600" s="3">
        <f t="shared" si="617"/>
        <v>2444444.44</v>
      </c>
      <c r="AS600" s="3">
        <f t="shared" si="617"/>
        <v>0</v>
      </c>
      <c r="AT600" s="3">
        <f t="shared" si="617"/>
        <v>2444444.44</v>
      </c>
      <c r="AU600" s="3">
        <f t="shared" ref="AU600:BZ600" si="618">AU605</f>
        <v>0</v>
      </c>
      <c r="AV600" s="3">
        <f t="shared" si="618"/>
        <v>2444444.44</v>
      </c>
      <c r="AW600" s="3">
        <f t="shared" si="618"/>
        <v>2444444.44</v>
      </c>
      <c r="AX600" s="3">
        <f t="shared" si="618"/>
        <v>0</v>
      </c>
      <c r="AY600" s="3">
        <f t="shared" si="618"/>
        <v>2444444.44</v>
      </c>
      <c r="AZ600" s="3">
        <f t="shared" si="618"/>
        <v>0</v>
      </c>
      <c r="BA600" s="3">
        <f t="shared" si="618"/>
        <v>0</v>
      </c>
      <c r="BB600" s="3">
        <f t="shared" si="618"/>
        <v>0</v>
      </c>
      <c r="BC600" s="3">
        <f t="shared" si="618"/>
        <v>0</v>
      </c>
      <c r="BD600" s="3">
        <f t="shared" si="618"/>
        <v>0</v>
      </c>
      <c r="BE600" s="3">
        <f t="shared" si="618"/>
        <v>0</v>
      </c>
      <c r="BF600" s="3">
        <f t="shared" si="618"/>
        <v>0</v>
      </c>
      <c r="BG600" s="3">
        <f t="shared" si="618"/>
        <v>0</v>
      </c>
      <c r="BH600" s="3">
        <f t="shared" si="618"/>
        <v>0</v>
      </c>
      <c r="BI600" s="3">
        <f t="shared" si="618"/>
        <v>0</v>
      </c>
      <c r="BJ600" s="3">
        <f t="shared" si="618"/>
        <v>0</v>
      </c>
      <c r="BK600" s="3">
        <f t="shared" si="618"/>
        <v>0</v>
      </c>
      <c r="BL600" s="3">
        <f t="shared" si="618"/>
        <v>0</v>
      </c>
      <c r="BM600" s="3">
        <f t="shared" si="618"/>
        <v>0</v>
      </c>
      <c r="BN600" s="3">
        <f t="shared" si="618"/>
        <v>0</v>
      </c>
      <c r="BO600" s="3">
        <f t="shared" si="618"/>
        <v>0</v>
      </c>
      <c r="BP600" s="3">
        <f t="shared" si="618"/>
        <v>0</v>
      </c>
      <c r="BQ600" s="3">
        <f t="shared" si="618"/>
        <v>0</v>
      </c>
      <c r="BR600" s="3">
        <f t="shared" si="618"/>
        <v>0</v>
      </c>
      <c r="BS600" s="3">
        <f t="shared" si="618"/>
        <v>0</v>
      </c>
      <c r="BT600" s="3">
        <f t="shared" si="618"/>
        <v>0</v>
      </c>
      <c r="BU600" s="3">
        <f t="shared" si="618"/>
        <v>0</v>
      </c>
      <c r="BV600" s="3">
        <f t="shared" si="618"/>
        <v>0</v>
      </c>
      <c r="BW600" s="3">
        <f t="shared" si="618"/>
        <v>0</v>
      </c>
      <c r="BX600" s="3">
        <f t="shared" si="618"/>
        <v>0</v>
      </c>
      <c r="BY600" s="3">
        <f t="shared" si="618"/>
        <v>0</v>
      </c>
      <c r="BZ600" s="3">
        <f t="shared" si="618"/>
        <v>0</v>
      </c>
      <c r="CA600" s="3">
        <f t="shared" ref="CA600:DF600" si="619">CA605</f>
        <v>2444444.44</v>
      </c>
      <c r="CB600" s="3">
        <f t="shared" si="619"/>
        <v>0</v>
      </c>
      <c r="CC600" s="3">
        <f t="shared" si="619"/>
        <v>2444444.44</v>
      </c>
      <c r="CD600" s="3">
        <f t="shared" si="619"/>
        <v>0</v>
      </c>
      <c r="CE600" s="3">
        <f t="shared" si="619"/>
        <v>2444444.44</v>
      </c>
      <c r="CF600" s="3">
        <f t="shared" si="619"/>
        <v>2444444.44</v>
      </c>
      <c r="CG600" s="3">
        <f t="shared" si="619"/>
        <v>0</v>
      </c>
      <c r="CH600" s="3">
        <f t="shared" si="619"/>
        <v>2444444.44</v>
      </c>
      <c r="CI600" s="3">
        <f t="shared" si="619"/>
        <v>0</v>
      </c>
      <c r="CJ600" s="3">
        <f t="shared" si="619"/>
        <v>0</v>
      </c>
      <c r="CK600" s="3">
        <f t="shared" si="619"/>
        <v>0</v>
      </c>
      <c r="CL600" s="3">
        <f t="shared" si="619"/>
        <v>0</v>
      </c>
      <c r="CM600" s="3">
        <f t="shared" si="619"/>
        <v>0</v>
      </c>
      <c r="CN600" s="3">
        <f t="shared" si="619"/>
        <v>0</v>
      </c>
      <c r="CO600" s="3">
        <f t="shared" si="619"/>
        <v>0</v>
      </c>
      <c r="CP600" s="3">
        <f t="shared" si="619"/>
        <v>0</v>
      </c>
      <c r="CQ600" s="3">
        <f t="shared" si="619"/>
        <v>0</v>
      </c>
      <c r="CR600" s="3">
        <f t="shared" si="619"/>
        <v>0</v>
      </c>
      <c r="CS600" s="3">
        <f t="shared" si="619"/>
        <v>0</v>
      </c>
      <c r="CT600" s="3">
        <f t="shared" si="619"/>
        <v>0</v>
      </c>
      <c r="CU600" s="3">
        <f t="shared" si="619"/>
        <v>0</v>
      </c>
      <c r="CV600" s="3">
        <f t="shared" si="619"/>
        <v>0</v>
      </c>
      <c r="CW600" s="3">
        <f t="shared" si="619"/>
        <v>0</v>
      </c>
      <c r="CX600" s="3">
        <f t="shared" si="619"/>
        <v>0</v>
      </c>
      <c r="CY600" s="3">
        <f t="shared" si="619"/>
        <v>0</v>
      </c>
      <c r="CZ600" s="3">
        <f t="shared" si="619"/>
        <v>0</v>
      </c>
      <c r="DA600" s="3">
        <f t="shared" si="619"/>
        <v>0</v>
      </c>
      <c r="DB600" s="3">
        <f t="shared" si="619"/>
        <v>0</v>
      </c>
      <c r="DC600" s="3">
        <f t="shared" si="619"/>
        <v>0</v>
      </c>
      <c r="DD600" s="3">
        <f t="shared" si="619"/>
        <v>0</v>
      </c>
      <c r="DE600" s="3">
        <f t="shared" si="619"/>
        <v>0</v>
      </c>
      <c r="DF600" s="3">
        <f t="shared" si="619"/>
        <v>0</v>
      </c>
      <c r="DG600" s="4">
        <f t="shared" ref="DG600:EL600" si="620">DG605</f>
        <v>2547991.1</v>
      </c>
      <c r="DH600" s="4">
        <f t="shared" si="620"/>
        <v>2547991.1</v>
      </c>
      <c r="DI600" s="4">
        <f t="shared" si="620"/>
        <v>0</v>
      </c>
      <c r="DJ600" s="4">
        <f t="shared" si="620"/>
        <v>0</v>
      </c>
      <c r="DK600" s="4">
        <f t="shared" si="620"/>
        <v>0</v>
      </c>
      <c r="DL600" s="4">
        <f t="shared" si="620"/>
        <v>0</v>
      </c>
      <c r="DM600" s="4">
        <f t="shared" si="620"/>
        <v>0</v>
      </c>
      <c r="DN600" s="4">
        <f t="shared" si="620"/>
        <v>0</v>
      </c>
      <c r="DO600" s="4">
        <f t="shared" si="620"/>
        <v>0</v>
      </c>
      <c r="DP600" s="4">
        <f t="shared" si="620"/>
        <v>0</v>
      </c>
      <c r="DQ600" s="4">
        <f t="shared" si="620"/>
        <v>0</v>
      </c>
      <c r="DR600" s="4">
        <f t="shared" si="620"/>
        <v>0</v>
      </c>
      <c r="DS600" s="4">
        <f t="shared" si="620"/>
        <v>0</v>
      </c>
      <c r="DT600" s="4">
        <f t="shared" si="620"/>
        <v>2547991.1</v>
      </c>
      <c r="DU600" s="4">
        <f t="shared" si="620"/>
        <v>2547991.1</v>
      </c>
      <c r="DV600" s="4">
        <f t="shared" si="620"/>
        <v>0</v>
      </c>
      <c r="DW600" s="4">
        <f t="shared" si="620"/>
        <v>0</v>
      </c>
      <c r="DX600" s="4">
        <f t="shared" si="620"/>
        <v>0</v>
      </c>
      <c r="DY600" s="4">
        <f t="shared" si="620"/>
        <v>0</v>
      </c>
      <c r="DZ600" s="4">
        <f t="shared" si="620"/>
        <v>0</v>
      </c>
      <c r="EA600" s="4">
        <f t="shared" si="620"/>
        <v>0</v>
      </c>
      <c r="EB600" s="4">
        <f t="shared" si="620"/>
        <v>0</v>
      </c>
      <c r="EC600" s="4">
        <f t="shared" si="620"/>
        <v>0</v>
      </c>
      <c r="ED600" s="4">
        <f t="shared" si="620"/>
        <v>0</v>
      </c>
      <c r="EE600" s="4">
        <f t="shared" si="620"/>
        <v>0</v>
      </c>
      <c r="EF600" s="4">
        <f t="shared" si="620"/>
        <v>0</v>
      </c>
      <c r="EG600" s="4">
        <f t="shared" si="620"/>
        <v>0</v>
      </c>
      <c r="EH600" s="4">
        <f t="shared" si="620"/>
        <v>0</v>
      </c>
      <c r="EI600" s="4">
        <f t="shared" si="620"/>
        <v>0</v>
      </c>
      <c r="EJ600" s="4">
        <f t="shared" si="620"/>
        <v>2547991.1</v>
      </c>
      <c r="EK600" s="4">
        <f t="shared" si="620"/>
        <v>0</v>
      </c>
      <c r="EL600" s="4">
        <f t="shared" si="620"/>
        <v>2547991.1</v>
      </c>
      <c r="EM600" s="4">
        <f t="shared" ref="EM600:FR600" si="621">EM605</f>
        <v>0</v>
      </c>
      <c r="EN600" s="4">
        <f t="shared" si="621"/>
        <v>2547991.1</v>
      </c>
      <c r="EO600" s="4">
        <f t="shared" si="621"/>
        <v>2547991.1</v>
      </c>
      <c r="EP600" s="4">
        <f t="shared" si="621"/>
        <v>0</v>
      </c>
      <c r="EQ600" s="4">
        <f t="shared" si="621"/>
        <v>2547991.1</v>
      </c>
      <c r="ER600" s="4">
        <f t="shared" si="621"/>
        <v>0</v>
      </c>
      <c r="ES600" s="4">
        <f t="shared" si="621"/>
        <v>0</v>
      </c>
      <c r="ET600" s="4">
        <f t="shared" si="621"/>
        <v>0</v>
      </c>
      <c r="EU600" s="4">
        <f t="shared" si="621"/>
        <v>0</v>
      </c>
      <c r="EV600" s="4">
        <f t="shared" si="621"/>
        <v>0</v>
      </c>
      <c r="EW600" s="4">
        <f t="shared" si="621"/>
        <v>0</v>
      </c>
      <c r="EX600" s="4">
        <f t="shared" si="621"/>
        <v>0</v>
      </c>
      <c r="EY600" s="4">
        <f t="shared" si="621"/>
        <v>0</v>
      </c>
      <c r="EZ600" s="4">
        <f t="shared" si="621"/>
        <v>0</v>
      </c>
      <c r="FA600" s="4">
        <f t="shared" si="621"/>
        <v>0</v>
      </c>
      <c r="FB600" s="4">
        <f t="shared" si="621"/>
        <v>0</v>
      </c>
      <c r="FC600" s="4">
        <f t="shared" si="621"/>
        <v>0</v>
      </c>
      <c r="FD600" s="4">
        <f t="shared" si="621"/>
        <v>0</v>
      </c>
      <c r="FE600" s="4">
        <f t="shared" si="621"/>
        <v>0</v>
      </c>
      <c r="FF600" s="4">
        <f t="shared" si="621"/>
        <v>0</v>
      </c>
      <c r="FG600" s="4">
        <f t="shared" si="621"/>
        <v>0</v>
      </c>
      <c r="FH600" s="4">
        <f t="shared" si="621"/>
        <v>0</v>
      </c>
      <c r="FI600" s="4">
        <f t="shared" si="621"/>
        <v>0</v>
      </c>
      <c r="FJ600" s="4">
        <f t="shared" si="621"/>
        <v>0</v>
      </c>
      <c r="FK600" s="4">
        <f t="shared" si="621"/>
        <v>0</v>
      </c>
      <c r="FL600" s="4">
        <f t="shared" si="621"/>
        <v>0</v>
      </c>
      <c r="FM600" s="4">
        <f t="shared" si="621"/>
        <v>0</v>
      </c>
      <c r="FN600" s="4">
        <f t="shared" si="621"/>
        <v>0</v>
      </c>
      <c r="FO600" s="4">
        <f t="shared" si="621"/>
        <v>0</v>
      </c>
      <c r="FP600" s="4">
        <f t="shared" si="621"/>
        <v>0</v>
      </c>
      <c r="FQ600" s="4">
        <f t="shared" si="621"/>
        <v>0</v>
      </c>
      <c r="FR600" s="4">
        <f t="shared" si="621"/>
        <v>0</v>
      </c>
      <c r="FS600" s="4">
        <f t="shared" ref="FS600:GX600" si="622">FS605</f>
        <v>2547991.1</v>
      </c>
      <c r="FT600" s="4">
        <f t="shared" si="622"/>
        <v>0</v>
      </c>
      <c r="FU600" s="4">
        <f t="shared" si="622"/>
        <v>2547991.1</v>
      </c>
      <c r="FV600" s="4">
        <f t="shared" si="622"/>
        <v>0</v>
      </c>
      <c r="FW600" s="4">
        <f t="shared" si="622"/>
        <v>2547991.1</v>
      </c>
      <c r="FX600" s="4">
        <f t="shared" si="622"/>
        <v>2547991.1</v>
      </c>
      <c r="FY600" s="4">
        <f t="shared" si="622"/>
        <v>0</v>
      </c>
      <c r="FZ600" s="4">
        <f t="shared" si="622"/>
        <v>2547991.1</v>
      </c>
      <c r="GA600" s="4">
        <f t="shared" si="622"/>
        <v>0</v>
      </c>
      <c r="GB600" s="4">
        <f t="shared" si="622"/>
        <v>0</v>
      </c>
      <c r="GC600" s="4">
        <f t="shared" si="622"/>
        <v>0</v>
      </c>
      <c r="GD600" s="4">
        <f t="shared" si="622"/>
        <v>0</v>
      </c>
      <c r="GE600" s="4">
        <f t="shared" si="622"/>
        <v>0</v>
      </c>
      <c r="GF600" s="4">
        <f t="shared" si="622"/>
        <v>0</v>
      </c>
      <c r="GG600" s="4">
        <f t="shared" si="622"/>
        <v>0</v>
      </c>
      <c r="GH600" s="4">
        <f t="shared" si="622"/>
        <v>0</v>
      </c>
      <c r="GI600" s="4">
        <f t="shared" si="622"/>
        <v>0</v>
      </c>
      <c r="GJ600" s="4">
        <f t="shared" si="622"/>
        <v>0</v>
      </c>
      <c r="GK600" s="4">
        <f t="shared" si="622"/>
        <v>0</v>
      </c>
      <c r="GL600" s="4">
        <f t="shared" si="622"/>
        <v>0</v>
      </c>
      <c r="GM600" s="4">
        <f t="shared" si="622"/>
        <v>0</v>
      </c>
      <c r="GN600" s="4">
        <f t="shared" si="622"/>
        <v>0</v>
      </c>
      <c r="GO600" s="4">
        <f t="shared" si="622"/>
        <v>0</v>
      </c>
      <c r="GP600" s="4">
        <f t="shared" si="622"/>
        <v>0</v>
      </c>
      <c r="GQ600" s="4">
        <f t="shared" si="622"/>
        <v>0</v>
      </c>
      <c r="GR600" s="4">
        <f t="shared" si="622"/>
        <v>0</v>
      </c>
      <c r="GS600" s="4">
        <f t="shared" si="622"/>
        <v>0</v>
      </c>
      <c r="GT600" s="4">
        <f t="shared" si="622"/>
        <v>0</v>
      </c>
      <c r="GU600" s="4">
        <f t="shared" si="622"/>
        <v>0</v>
      </c>
      <c r="GV600" s="4">
        <f t="shared" si="622"/>
        <v>0</v>
      </c>
      <c r="GW600" s="4">
        <f t="shared" si="622"/>
        <v>0</v>
      </c>
      <c r="GX600" s="4">
        <f t="shared" si="622"/>
        <v>0</v>
      </c>
    </row>
    <row r="602" spans="1:255" x14ac:dyDescent="0.2">
      <c r="A602" s="2">
        <v>17</v>
      </c>
      <c r="B602" s="2">
        <v>1</v>
      </c>
      <c r="C602" s="2"/>
      <c r="D602" s="2"/>
      <c r="E602" s="2" t="s">
        <v>659</v>
      </c>
      <c r="F602" s="2" t="s">
        <v>660</v>
      </c>
      <c r="G602" s="2" t="s">
        <v>661</v>
      </c>
      <c r="H602" s="2" t="s">
        <v>662</v>
      </c>
      <c r="I602" s="2">
        <f>ROUND(ROUND(1,4),7)</f>
        <v>1</v>
      </c>
      <c r="J602" s="2">
        <v>0</v>
      </c>
      <c r="K602" s="2">
        <f>ROUND(ROUND(1,4),7)</f>
        <v>1</v>
      </c>
      <c r="L602" s="2"/>
      <c r="M602" s="2"/>
      <c r="N602" s="2"/>
      <c r="O602" s="2">
        <f>ROUND(CP602,2)</f>
        <v>2444444.44</v>
      </c>
      <c r="P602" s="2">
        <f>ROUND(ROUND(CQ602*I602,2)/BC602,2)</f>
        <v>2444444.44</v>
      </c>
      <c r="Q602" s="2">
        <f>ROUND(CR602*I602,2)</f>
        <v>0</v>
      </c>
      <c r="R602" s="2">
        <f>ROUND(CS602*I602,2)</f>
        <v>0</v>
      </c>
      <c r="S602" s="2">
        <f>ROUND(CT602*I602,2)</f>
        <v>0</v>
      </c>
      <c r="T602" s="2">
        <f>ROUND(CU602*I602,2)</f>
        <v>0</v>
      </c>
      <c r="U602" s="2">
        <f>ROUND(CV602*I602,7)</f>
        <v>0</v>
      </c>
      <c r="V602" s="2">
        <f>ROUND(CW602*I602,7)</f>
        <v>0</v>
      </c>
      <c r="W602" s="2">
        <f>ROUND(CX602*I602,2)</f>
        <v>0</v>
      </c>
      <c r="X602" s="2">
        <f>ROUND(CY602,2)</f>
        <v>0</v>
      </c>
      <c r="Y602" s="2">
        <f>ROUND(CZ602,2)</f>
        <v>0</v>
      </c>
      <c r="Z602" s="2"/>
      <c r="AA602" s="2">
        <v>64966527</v>
      </c>
      <c r="AB602" s="2">
        <f>ROUND((AC602+AD602+AF602),2)</f>
        <v>2444444.44</v>
      </c>
      <c r="AC602" s="2">
        <f t="shared" ref="AC602:AF603" si="623">ROUND((ES602),2)</f>
        <v>2444444.44</v>
      </c>
      <c r="AD602" s="2">
        <f t="shared" si="623"/>
        <v>0</v>
      </c>
      <c r="AE602" s="2">
        <f t="shared" si="623"/>
        <v>0</v>
      </c>
      <c r="AF602" s="2">
        <f t="shared" si="623"/>
        <v>0</v>
      </c>
      <c r="AG602" s="2">
        <f>ROUND((AP602),2)</f>
        <v>0</v>
      </c>
      <c r="AH602" s="2">
        <f>(EW602)</f>
        <v>0</v>
      </c>
      <c r="AI602" s="2">
        <f>(EX602)</f>
        <v>0</v>
      </c>
      <c r="AJ602" s="2">
        <f>(AS602)</f>
        <v>0</v>
      </c>
      <c r="AK602" s="2">
        <v>2444444.44</v>
      </c>
      <c r="AL602" s="2">
        <v>2444444.44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1</v>
      </c>
      <c r="AW602" s="2">
        <v>1</v>
      </c>
      <c r="AX602" s="2"/>
      <c r="AY602" s="2"/>
      <c r="AZ602" s="2">
        <v>1</v>
      </c>
      <c r="BA602" s="2">
        <v>1</v>
      </c>
      <c r="BB602" s="2">
        <v>1</v>
      </c>
      <c r="BC602" s="2">
        <v>1</v>
      </c>
      <c r="BD602" s="2" t="s">
        <v>3</v>
      </c>
      <c r="BE602" s="2" t="s">
        <v>3</v>
      </c>
      <c r="BF602" s="2" t="s">
        <v>3</v>
      </c>
      <c r="BG602" s="2" t="s">
        <v>3</v>
      </c>
      <c r="BH602" s="2">
        <v>3</v>
      </c>
      <c r="BI602" s="2">
        <v>2</v>
      </c>
      <c r="BJ602" s="2" t="s">
        <v>3</v>
      </c>
      <c r="BK602" s="2"/>
      <c r="BL602" s="2"/>
      <c r="BM602" s="2">
        <v>746</v>
      </c>
      <c r="BN602" s="2">
        <v>0</v>
      </c>
      <c r="BO602" s="2" t="s">
        <v>3</v>
      </c>
      <c r="BP602" s="2">
        <v>0</v>
      </c>
      <c r="BQ602" s="2">
        <v>0</v>
      </c>
      <c r="BR602" s="2">
        <v>0</v>
      </c>
      <c r="BS602" s="2">
        <v>1</v>
      </c>
      <c r="BT602" s="2">
        <v>1</v>
      </c>
      <c r="BU602" s="2">
        <v>1</v>
      </c>
      <c r="BV602" s="2">
        <v>1</v>
      </c>
      <c r="BW602" s="2">
        <v>1</v>
      </c>
      <c r="BX602" s="2">
        <v>1</v>
      </c>
      <c r="BY602" s="2" t="s">
        <v>3</v>
      </c>
      <c r="BZ602" s="2">
        <v>0</v>
      </c>
      <c r="CA602" s="2">
        <v>0</v>
      </c>
      <c r="CB602" s="2" t="s">
        <v>3</v>
      </c>
      <c r="CC602" s="2"/>
      <c r="CD602" s="2"/>
      <c r="CE602" s="2">
        <v>0</v>
      </c>
      <c r="CF602" s="2">
        <v>0</v>
      </c>
      <c r="CG602" s="2">
        <v>0</v>
      </c>
      <c r="CH602" s="2"/>
      <c r="CI602" s="2"/>
      <c r="CJ602" s="2"/>
      <c r="CK602" s="2"/>
      <c r="CL602" s="2"/>
      <c r="CM602" s="2">
        <v>0</v>
      </c>
      <c r="CN602" s="2" t="s">
        <v>3</v>
      </c>
      <c r="CO602" s="2">
        <v>0</v>
      </c>
      <c r="CP602" s="2">
        <f>(P602+Q602+S602)</f>
        <v>2444444.44</v>
      </c>
      <c r="CQ602" s="2">
        <f>AC602</f>
        <v>2444444.44</v>
      </c>
      <c r="CR602" s="2">
        <f>AD602</f>
        <v>0</v>
      </c>
      <c r="CS602" s="2">
        <f>AE602*BS602</f>
        <v>0</v>
      </c>
      <c r="CT602" s="2">
        <f>AF602*BA602</f>
        <v>0</v>
      </c>
      <c r="CU602" s="2">
        <f t="shared" ref="CU602:CX603" si="624">AG602</f>
        <v>0</v>
      </c>
      <c r="CV602" s="2">
        <f t="shared" si="624"/>
        <v>0</v>
      </c>
      <c r="CW602" s="2">
        <f t="shared" si="624"/>
        <v>0</v>
      </c>
      <c r="CX602" s="2">
        <f t="shared" si="624"/>
        <v>0</v>
      </c>
      <c r="CY602" s="2">
        <f>0</f>
        <v>0</v>
      </c>
      <c r="CZ602" s="2">
        <f>0</f>
        <v>0</v>
      </c>
      <c r="DA602" s="2"/>
      <c r="DB602" s="2"/>
      <c r="DC602" s="2" t="s">
        <v>3</v>
      </c>
      <c r="DD602" s="2" t="s">
        <v>3</v>
      </c>
      <c r="DE602" s="2" t="s">
        <v>3</v>
      </c>
      <c r="DF602" s="2" t="s">
        <v>3</v>
      </c>
      <c r="DG602" s="2" t="s">
        <v>3</v>
      </c>
      <c r="DH602" s="2" t="s">
        <v>3</v>
      </c>
      <c r="DI602" s="2" t="s">
        <v>3</v>
      </c>
      <c r="DJ602" s="2" t="s">
        <v>3</v>
      </c>
      <c r="DK602" s="2" t="s">
        <v>3</v>
      </c>
      <c r="DL602" s="2" t="s">
        <v>3</v>
      </c>
      <c r="DM602" s="2" t="s">
        <v>3</v>
      </c>
      <c r="DN602" s="2">
        <v>0</v>
      </c>
      <c r="DO602" s="2">
        <v>0</v>
      </c>
      <c r="DP602" s="2">
        <v>1</v>
      </c>
      <c r="DQ602" s="2">
        <v>1</v>
      </c>
      <c r="DR602" s="2"/>
      <c r="DS602" s="2"/>
      <c r="DT602" s="2"/>
      <c r="DU602" s="2">
        <v>1013</v>
      </c>
      <c r="DV602" s="2" t="s">
        <v>662</v>
      </c>
      <c r="DW602" s="2" t="s">
        <v>662</v>
      </c>
      <c r="DX602" s="2">
        <v>1</v>
      </c>
      <c r="DY602" s="2"/>
      <c r="DZ602" s="2" t="s">
        <v>3</v>
      </c>
      <c r="EA602" s="2" t="s">
        <v>3</v>
      </c>
      <c r="EB602" s="2" t="s">
        <v>3</v>
      </c>
      <c r="EC602" s="2" t="s">
        <v>3</v>
      </c>
      <c r="ED602" s="2"/>
      <c r="EE602" s="2">
        <v>0</v>
      </c>
      <c r="EF602" s="2">
        <v>0</v>
      </c>
      <c r="EG602" s="2" t="s">
        <v>3</v>
      </c>
      <c r="EH602" s="2">
        <v>0</v>
      </c>
      <c r="EI602" s="2" t="s">
        <v>3</v>
      </c>
      <c r="EJ602" s="2">
        <v>0</v>
      </c>
      <c r="EK602" s="2">
        <v>746</v>
      </c>
      <c r="EL602" s="2" t="s">
        <v>3</v>
      </c>
      <c r="EM602" s="2" t="s">
        <v>3</v>
      </c>
      <c r="EN602" s="2"/>
      <c r="EO602" s="2" t="s">
        <v>3</v>
      </c>
      <c r="EP602" s="2"/>
      <c r="EQ602" s="2">
        <v>1703936</v>
      </c>
      <c r="ER602" s="2">
        <v>401680.16000000003</v>
      </c>
      <c r="ES602" s="2">
        <v>2444444.44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0</v>
      </c>
      <c r="EZ602" s="2">
        <v>5</v>
      </c>
      <c r="FA602" s="2"/>
      <c r="FB602" s="2"/>
      <c r="FC602" s="2">
        <v>0</v>
      </c>
      <c r="FD602" s="2">
        <v>18</v>
      </c>
      <c r="FE602" s="2"/>
      <c r="FF602" s="2">
        <v>2444444.44</v>
      </c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>
        <v>0</v>
      </c>
      <c r="FR602" s="2">
        <v>0</v>
      </c>
      <c r="FS602" s="2">
        <v>0</v>
      </c>
      <c r="FT602" s="2"/>
      <c r="FU602" s="2"/>
      <c r="FV602" s="2"/>
      <c r="FW602" s="2"/>
      <c r="FX602" s="2">
        <v>0</v>
      </c>
      <c r="FY602" s="2">
        <v>0</v>
      </c>
      <c r="FZ602" s="2"/>
      <c r="GA602" s="2" t="s">
        <v>3</v>
      </c>
      <c r="GB602" s="2"/>
      <c r="GC602" s="2"/>
      <c r="GD602" s="2">
        <v>1</v>
      </c>
      <c r="GE602" s="2"/>
      <c r="GF602" s="2">
        <v>-324208771</v>
      </c>
      <c r="GG602" s="2">
        <v>2</v>
      </c>
      <c r="GH602" s="2">
        <v>3</v>
      </c>
      <c r="GI602" s="2">
        <v>-2</v>
      </c>
      <c r="GJ602" s="2">
        <v>0</v>
      </c>
      <c r="GK602" s="2">
        <v>0</v>
      </c>
      <c r="GL602" s="2">
        <f>ROUND(IF(AND(BH602=3,BI602=3,FS602&lt;&gt;0),P602,0),2)</f>
        <v>0</v>
      </c>
      <c r="GM602" s="2">
        <f>ROUND(O602+X602+Y602,2)+GX602</f>
        <v>2444444.44</v>
      </c>
      <c r="GN602" s="2">
        <f>IF(OR(BI602=0,BI602=1),GM602-GX602,0)</f>
        <v>0</v>
      </c>
      <c r="GO602" s="2">
        <f>IF(BI602=2,GM602-GX602,0)</f>
        <v>2444444.44</v>
      </c>
      <c r="GP602" s="2">
        <f>IF(BI602=4,GM602-GX602,0)</f>
        <v>0</v>
      </c>
      <c r="GQ602" s="2"/>
      <c r="GR602" s="2">
        <v>1</v>
      </c>
      <c r="GS602" s="2">
        <v>1</v>
      </c>
      <c r="GT602" s="2">
        <v>0</v>
      </c>
      <c r="GU602" s="2" t="s">
        <v>3</v>
      </c>
      <c r="GV602" s="2">
        <f>ROUND((GT602),2)</f>
        <v>0</v>
      </c>
      <c r="GW602" s="2">
        <v>1</v>
      </c>
      <c r="GX602" s="2">
        <f>ROUND(HC602*I602,2)</f>
        <v>0</v>
      </c>
      <c r="GY602" s="2"/>
      <c r="GZ602" s="2"/>
      <c r="HA602" s="2">
        <v>0</v>
      </c>
      <c r="HB602" s="2">
        <v>0</v>
      </c>
      <c r="HC602" s="2">
        <f>GV602*GW602</f>
        <v>0</v>
      </c>
      <c r="HD602" s="2"/>
      <c r="HE602" s="2" t="s">
        <v>3</v>
      </c>
      <c r="HF602" s="2" t="s">
        <v>3</v>
      </c>
      <c r="HG602" s="2">
        <f>ROUND(AC602*I602,2)</f>
        <v>2444444.44</v>
      </c>
      <c r="HH602" s="2"/>
      <c r="HI602" s="2"/>
      <c r="HJ602" s="2"/>
      <c r="HK602" s="2"/>
      <c r="HL602" s="2"/>
      <c r="HM602" s="2" t="s">
        <v>3</v>
      </c>
      <c r="HN602" s="2" t="s">
        <v>3</v>
      </c>
      <c r="HO602" s="2" t="s">
        <v>3</v>
      </c>
      <c r="HP602" s="2" t="s">
        <v>3</v>
      </c>
      <c r="HQ602" s="2" t="s">
        <v>3</v>
      </c>
      <c r="HR602" s="2"/>
      <c r="HS602" s="2">
        <v>0</v>
      </c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>
        <v>0</v>
      </c>
      <c r="IL602" s="2"/>
      <c r="IM602" s="2"/>
      <c r="IN602" s="2"/>
      <c r="IO602" s="2"/>
      <c r="IP602" s="2"/>
      <c r="IQ602" s="2"/>
      <c r="IR602" s="2"/>
      <c r="IS602" s="2"/>
      <c r="IT602" s="2"/>
      <c r="IU602" s="2"/>
    </row>
    <row r="603" spans="1:255" x14ac:dyDescent="0.2">
      <c r="A603">
        <v>17</v>
      </c>
      <c r="B603">
        <v>1</v>
      </c>
      <c r="E603" t="s">
        <v>659</v>
      </c>
      <c r="F603" t="s">
        <v>660</v>
      </c>
      <c r="G603" t="s">
        <v>661</v>
      </c>
      <c r="H603" t="s">
        <v>662</v>
      </c>
      <c r="I603">
        <f>ROUND(ROUND(1,4),7)</f>
        <v>1</v>
      </c>
      <c r="J603">
        <v>0</v>
      </c>
      <c r="K603">
        <f>ROUND(ROUND(1,4),7)</f>
        <v>1</v>
      </c>
      <c r="O603">
        <f>ROUND(CP603,2)</f>
        <v>2547991.1</v>
      </c>
      <c r="P603">
        <f>ROUND(CQ603*I603,2)</f>
        <v>2547991.1</v>
      </c>
      <c r="Q603">
        <f>ROUND(CR603*I603,2)</f>
        <v>0</v>
      </c>
      <c r="R603">
        <f>ROUND(CS603*I603,2)</f>
        <v>0</v>
      </c>
      <c r="S603">
        <f>ROUND(CT603*I603,2)</f>
        <v>0</v>
      </c>
      <c r="T603">
        <f>ROUND(CU603*I603,2)</f>
        <v>0</v>
      </c>
      <c r="U603">
        <f>ROUND(CV603*I603,7)</f>
        <v>0</v>
      </c>
      <c r="V603">
        <f>ROUND(CW603*I603,7)</f>
        <v>0</v>
      </c>
      <c r="W603">
        <f>ROUND(CX603*I603,2)</f>
        <v>0</v>
      </c>
      <c r="X603">
        <f>ROUND(CY603,2)</f>
        <v>0</v>
      </c>
      <c r="Y603">
        <f>ROUND(CZ603,2)</f>
        <v>0</v>
      </c>
      <c r="AA603">
        <v>64966525</v>
      </c>
      <c r="AB603">
        <f>ROUND((AC603+AD603+AF603),2)</f>
        <v>2547991.1</v>
      </c>
      <c r="AC603">
        <f t="shared" si="623"/>
        <v>2547991.1</v>
      </c>
      <c r="AD603">
        <f t="shared" si="623"/>
        <v>0</v>
      </c>
      <c r="AE603">
        <f t="shared" si="623"/>
        <v>0</v>
      </c>
      <c r="AF603">
        <f t="shared" si="623"/>
        <v>0</v>
      </c>
      <c r="AG603">
        <f>ROUND((AP603),2)</f>
        <v>0</v>
      </c>
      <c r="AH603">
        <f>(EW603)</f>
        <v>0</v>
      </c>
      <c r="AI603">
        <f>(EX603)</f>
        <v>0</v>
      </c>
      <c r="AJ603">
        <f>(AS603)</f>
        <v>0</v>
      </c>
      <c r="AK603">
        <v>2547991.1</v>
      </c>
      <c r="AL603">
        <v>2547991.1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9.66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2</v>
      </c>
      <c r="BJ603" t="s">
        <v>3</v>
      </c>
      <c r="BM603">
        <v>746</v>
      </c>
      <c r="BN603">
        <v>0</v>
      </c>
      <c r="BO603" t="s">
        <v>3</v>
      </c>
      <c r="BP603">
        <v>0</v>
      </c>
      <c r="BQ603">
        <v>0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0</v>
      </c>
      <c r="CA603">
        <v>0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>(P603+Q603+S603)</f>
        <v>2547991.1</v>
      </c>
      <c r="CQ603">
        <f>AC603</f>
        <v>2547991.1</v>
      </c>
      <c r="CR603">
        <f>AD603</f>
        <v>0</v>
      </c>
      <c r="CS603">
        <f>AE603*BS603</f>
        <v>0</v>
      </c>
      <c r="CT603">
        <f>AF603*BA603</f>
        <v>0</v>
      </c>
      <c r="CU603">
        <f t="shared" si="624"/>
        <v>0</v>
      </c>
      <c r="CV603">
        <f t="shared" si="624"/>
        <v>0</v>
      </c>
      <c r="CW603">
        <f t="shared" si="624"/>
        <v>0</v>
      </c>
      <c r="CX603">
        <f t="shared" si="624"/>
        <v>0</v>
      </c>
      <c r="CY603">
        <f>0</f>
        <v>0</v>
      </c>
      <c r="CZ603">
        <f>0</f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1013</v>
      </c>
      <c r="DV603" t="s">
        <v>662</v>
      </c>
      <c r="DW603" t="s">
        <v>662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0</v>
      </c>
      <c r="EF603">
        <v>0</v>
      </c>
      <c r="EG603" t="s">
        <v>3</v>
      </c>
      <c r="EH603">
        <v>0</v>
      </c>
      <c r="EI603" t="s">
        <v>3</v>
      </c>
      <c r="EJ603">
        <v>0</v>
      </c>
      <c r="EK603">
        <v>746</v>
      </c>
      <c r="EL603" t="s">
        <v>3</v>
      </c>
      <c r="EM603" t="s">
        <v>3</v>
      </c>
      <c r="EO603" t="s">
        <v>3</v>
      </c>
      <c r="EQ603">
        <v>1703936</v>
      </c>
      <c r="ER603">
        <v>2547991.1</v>
      </c>
      <c r="ES603">
        <v>2547991.1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5</v>
      </c>
      <c r="FC603">
        <v>0</v>
      </c>
      <c r="FD603">
        <v>18</v>
      </c>
      <c r="FF603">
        <v>2444444.44</v>
      </c>
      <c r="FQ603">
        <v>0</v>
      </c>
      <c r="FR603">
        <v>0</v>
      </c>
      <c r="FS603">
        <v>0</v>
      </c>
      <c r="FX603">
        <v>0</v>
      </c>
      <c r="FY603">
        <v>0</v>
      </c>
      <c r="GA603" t="s">
        <v>663</v>
      </c>
      <c r="GD603">
        <v>0</v>
      </c>
      <c r="GF603">
        <v>-324208771</v>
      </c>
      <c r="GG603">
        <v>2</v>
      </c>
      <c r="GH603">
        <v>3</v>
      </c>
      <c r="GI603">
        <v>5</v>
      </c>
      <c r="GJ603">
        <v>0</v>
      </c>
      <c r="GK603">
        <f>ROUND(R603*(S12)/100,2)</f>
        <v>0</v>
      </c>
      <c r="GL603">
        <f>ROUND(IF(AND(BH603=3,BI603=3,FS603&lt;&gt;0),P603,0),2)</f>
        <v>0</v>
      </c>
      <c r="GM603">
        <f>ROUND(O603+X603+Y603+GK603,2)+GX603</f>
        <v>2547991.1</v>
      </c>
      <c r="GN603">
        <f>IF(OR(BI603=0,BI603=1),GM603-GX603,0)</f>
        <v>0</v>
      </c>
      <c r="GO603">
        <f>IF(BI603=2,GM603-GX603,0)</f>
        <v>2547991.1</v>
      </c>
      <c r="GP603">
        <f>IF(BI603=4,GM603-GX603,0)</f>
        <v>0</v>
      </c>
      <c r="GR603">
        <v>1</v>
      </c>
      <c r="GS603">
        <v>1</v>
      </c>
      <c r="GT603">
        <v>0</v>
      </c>
      <c r="GU603" t="s">
        <v>3</v>
      </c>
      <c r="GV603">
        <f>ROUND((GT603),2)</f>
        <v>0</v>
      </c>
      <c r="GW603">
        <v>1</v>
      </c>
      <c r="GX603">
        <f>ROUND(HC603*I603,2)</f>
        <v>0</v>
      </c>
      <c r="HA603">
        <v>0</v>
      </c>
      <c r="HB603">
        <v>0</v>
      </c>
      <c r="HC603">
        <f>GV603*GW603</f>
        <v>0</v>
      </c>
      <c r="HE603" t="s">
        <v>664</v>
      </c>
      <c r="HF603" t="s">
        <v>298</v>
      </c>
      <c r="HG603">
        <f>ROUND(AC603*I603,2)</f>
        <v>2547991.1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HS603">
        <v>0</v>
      </c>
      <c r="IK603">
        <v>0</v>
      </c>
    </row>
    <row r="605" spans="1:255" x14ac:dyDescent="0.2">
      <c r="A605" s="3">
        <v>51</v>
      </c>
      <c r="B605" s="3">
        <f>B598</f>
        <v>1</v>
      </c>
      <c r="C605" s="3">
        <f>A598</f>
        <v>4</v>
      </c>
      <c r="D605" s="3">
        <f>ROW(A598)</f>
        <v>598</v>
      </c>
      <c r="E605" s="3"/>
      <c r="F605" s="3" t="str">
        <f>IF(F598&lt;&gt;"",F598,"")</f>
        <v>Новый раздел</v>
      </c>
      <c r="G605" s="3" t="str">
        <f>IF(G598&lt;&gt;"",G598,"")</f>
        <v>Оборудование</v>
      </c>
      <c r="H605" s="3">
        <v>0</v>
      </c>
      <c r="I605" s="3"/>
      <c r="J605" s="3"/>
      <c r="K605" s="3"/>
      <c r="L605" s="3"/>
      <c r="M605" s="3"/>
      <c r="N605" s="3"/>
      <c r="O605" s="3">
        <f t="shared" ref="O605:T605" si="625">ROUND(AB605,2)</f>
        <v>2444444.44</v>
      </c>
      <c r="P605" s="3">
        <f t="shared" si="625"/>
        <v>2444444.44</v>
      </c>
      <c r="Q605" s="3">
        <f t="shared" si="625"/>
        <v>0</v>
      </c>
      <c r="R605" s="3">
        <f t="shared" si="625"/>
        <v>0</v>
      </c>
      <c r="S605" s="3">
        <f t="shared" si="625"/>
        <v>0</v>
      </c>
      <c r="T605" s="3">
        <f t="shared" si="625"/>
        <v>0</v>
      </c>
      <c r="U605" s="3">
        <f>AH605</f>
        <v>0</v>
      </c>
      <c r="V605" s="3">
        <f>AI605</f>
        <v>0</v>
      </c>
      <c r="W605" s="3">
        <f>ROUND(AJ605,2)</f>
        <v>0</v>
      </c>
      <c r="X605" s="3">
        <f>ROUND(AK605,2)</f>
        <v>0</v>
      </c>
      <c r="Y605" s="3">
        <f>ROUND(AL605,2)</f>
        <v>0</v>
      </c>
      <c r="Z605" s="3"/>
      <c r="AA605" s="3"/>
      <c r="AB605" s="3">
        <f>ROUND(SUMIF(AA602:AA603,"=64966527",O602:O603),2)</f>
        <v>2444444.44</v>
      </c>
      <c r="AC605" s="3">
        <f>ROUND(SUMIF(AA602:AA603,"=64966527",P602:P603),2)</f>
        <v>2444444.44</v>
      </c>
      <c r="AD605" s="3">
        <f>ROUND(SUMIF(AA602:AA603,"=64966527",Q602:Q603),2)</f>
        <v>0</v>
      </c>
      <c r="AE605" s="3">
        <f>ROUND(SUMIF(AA602:AA603,"=64966527",R602:R603),2)</f>
        <v>0</v>
      </c>
      <c r="AF605" s="3">
        <f>ROUND(SUMIF(AA602:AA603,"=64966527",S602:S603),2)</f>
        <v>0</v>
      </c>
      <c r="AG605" s="3">
        <f>ROUND(SUMIF(AA602:AA603,"=64966527",T602:T603),2)</f>
        <v>0</v>
      </c>
      <c r="AH605" s="3">
        <f>SUMIF(AA602:AA603,"=64966527",U602:U603)</f>
        <v>0</v>
      </c>
      <c r="AI605" s="3">
        <f>SUMIF(AA602:AA603,"=64966527",V602:V603)</f>
        <v>0</v>
      </c>
      <c r="AJ605" s="3">
        <f>ROUND(SUMIF(AA602:AA603,"=64966527",W602:W603),2)</f>
        <v>0</v>
      </c>
      <c r="AK605" s="3">
        <f>ROUND(SUMIF(AA602:AA603,"=64966527",X602:X603),2)</f>
        <v>0</v>
      </c>
      <c r="AL605" s="3">
        <f>ROUND(SUMIF(AA602:AA603,"=64966527",Y602:Y603),2)</f>
        <v>0</v>
      </c>
      <c r="AM605" s="3"/>
      <c r="AN605" s="3"/>
      <c r="AO605" s="3">
        <f t="shared" ref="AO605:BD605" si="626">ROUND(BX605,2)</f>
        <v>0</v>
      </c>
      <c r="AP605" s="3">
        <f t="shared" si="626"/>
        <v>0</v>
      </c>
      <c r="AQ605" s="3">
        <f t="shared" si="626"/>
        <v>0</v>
      </c>
      <c r="AR605" s="3">
        <f t="shared" si="626"/>
        <v>2444444.44</v>
      </c>
      <c r="AS605" s="3">
        <f t="shared" si="626"/>
        <v>0</v>
      </c>
      <c r="AT605" s="3">
        <f t="shared" si="626"/>
        <v>2444444.44</v>
      </c>
      <c r="AU605" s="3">
        <f t="shared" si="626"/>
        <v>0</v>
      </c>
      <c r="AV605" s="3">
        <f t="shared" si="626"/>
        <v>2444444.44</v>
      </c>
      <c r="AW605" s="3">
        <f t="shared" si="626"/>
        <v>2444444.44</v>
      </c>
      <c r="AX605" s="3">
        <f t="shared" si="626"/>
        <v>0</v>
      </c>
      <c r="AY605" s="3">
        <f t="shared" si="626"/>
        <v>2444444.44</v>
      </c>
      <c r="AZ605" s="3">
        <f t="shared" si="626"/>
        <v>0</v>
      </c>
      <c r="BA605" s="3">
        <f t="shared" si="626"/>
        <v>0</v>
      </c>
      <c r="BB605" s="3">
        <f t="shared" si="626"/>
        <v>0</v>
      </c>
      <c r="BC605" s="3">
        <f t="shared" si="626"/>
        <v>0</v>
      </c>
      <c r="BD605" s="3">
        <f t="shared" si="626"/>
        <v>0</v>
      </c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>
        <f>ROUND(SUMIF(AA602:AA603,"=64966527",FQ602:FQ603),2)</f>
        <v>0</v>
      </c>
      <c r="BY605" s="3">
        <f>ROUND(SUMIF(AA602:AA603,"=64966527",FR602:FR603),2)</f>
        <v>0</v>
      </c>
      <c r="BZ605" s="3">
        <f>ROUND(SUMIF(AA602:AA603,"=64966527",GL602:GL603),2)</f>
        <v>0</v>
      </c>
      <c r="CA605" s="3">
        <f>ROUND(SUMIF(AA602:AA603,"=64966527",GM602:GM603),2)</f>
        <v>2444444.44</v>
      </c>
      <c r="CB605" s="3">
        <f>ROUND(SUMIF(AA602:AA603,"=64966527",GN602:GN603),2)</f>
        <v>0</v>
      </c>
      <c r="CC605" s="3">
        <f>ROUND(SUMIF(AA602:AA603,"=64966527",GO602:GO603),2)</f>
        <v>2444444.44</v>
      </c>
      <c r="CD605" s="3">
        <f>ROUND(SUMIF(AA602:AA603,"=64966527",GP602:GP603),2)</f>
        <v>0</v>
      </c>
      <c r="CE605" s="3">
        <f>AC605-BX605</f>
        <v>2444444.44</v>
      </c>
      <c r="CF605" s="3">
        <f>AC605-BY605</f>
        <v>2444444.44</v>
      </c>
      <c r="CG605" s="3">
        <f>BX605-BZ605</f>
        <v>0</v>
      </c>
      <c r="CH605" s="3">
        <f>AC605-BX605-BY605+BZ605</f>
        <v>2444444.44</v>
      </c>
      <c r="CI605" s="3">
        <f>BY605-BZ605</f>
        <v>0</v>
      </c>
      <c r="CJ605" s="3">
        <f>ROUND(SUMIF(AA602:AA603,"=64966527",GX602:GX603),2)</f>
        <v>0</v>
      </c>
      <c r="CK605" s="3">
        <f>ROUND(SUMIF(AA602:AA603,"=64966527",GY602:GY603),2)</f>
        <v>0</v>
      </c>
      <c r="CL605" s="3">
        <f>ROUND(SUMIF(AA602:AA603,"=64966527",GZ602:GZ603),2)</f>
        <v>0</v>
      </c>
      <c r="CM605" s="3">
        <f>ROUND(SUMIF(AA602:AA603,"=64966527",HD602:HD603),2)</f>
        <v>0</v>
      </c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4">
        <f t="shared" ref="DG605:DL605" si="627">ROUND(DT605,2)</f>
        <v>2547991.1</v>
      </c>
      <c r="DH605" s="4">
        <f t="shared" si="627"/>
        <v>2547991.1</v>
      </c>
      <c r="DI605" s="4">
        <f t="shared" si="627"/>
        <v>0</v>
      </c>
      <c r="DJ605" s="4">
        <f t="shared" si="627"/>
        <v>0</v>
      </c>
      <c r="DK605" s="4">
        <f t="shared" si="627"/>
        <v>0</v>
      </c>
      <c r="DL605" s="4">
        <f t="shared" si="627"/>
        <v>0</v>
      </c>
      <c r="DM605" s="4">
        <f>DZ605</f>
        <v>0</v>
      </c>
      <c r="DN605" s="4">
        <f>EA605</f>
        <v>0</v>
      </c>
      <c r="DO605" s="4">
        <f>ROUND(EB605,2)</f>
        <v>0</v>
      </c>
      <c r="DP605" s="4">
        <f>ROUND(EC605,2)</f>
        <v>0</v>
      </c>
      <c r="DQ605" s="4">
        <f>ROUND(ED605,2)</f>
        <v>0</v>
      </c>
      <c r="DR605" s="4"/>
      <c r="DS605" s="4"/>
      <c r="DT605" s="4">
        <f>ROUND(SUMIF(AA602:AA603,"=64966525",O602:O603),2)</f>
        <v>2547991.1</v>
      </c>
      <c r="DU605" s="4">
        <f>ROUND(SUMIF(AA602:AA603,"=64966525",P602:P603),2)</f>
        <v>2547991.1</v>
      </c>
      <c r="DV605" s="4">
        <f>ROUND(SUMIF(AA602:AA603,"=64966525",Q602:Q603),2)</f>
        <v>0</v>
      </c>
      <c r="DW605" s="4">
        <f>ROUND(SUMIF(AA602:AA603,"=64966525",R602:R603),2)</f>
        <v>0</v>
      </c>
      <c r="DX605" s="4">
        <f>ROUND(SUMIF(AA602:AA603,"=64966525",S602:S603),2)</f>
        <v>0</v>
      </c>
      <c r="DY605" s="4">
        <f>ROUND(SUMIF(AA602:AA603,"=64966525",T602:T603),2)</f>
        <v>0</v>
      </c>
      <c r="DZ605" s="4">
        <f>SUMIF(AA602:AA603,"=64966525",U602:U603)</f>
        <v>0</v>
      </c>
      <c r="EA605" s="4">
        <f>SUMIF(AA602:AA603,"=64966525",V602:V603)</f>
        <v>0</v>
      </c>
      <c r="EB605" s="4">
        <f>ROUND(SUMIF(AA602:AA603,"=64966525",W602:W603),2)</f>
        <v>0</v>
      </c>
      <c r="EC605" s="4">
        <f>ROUND(SUMIF(AA602:AA603,"=64966525",X602:X603),2)</f>
        <v>0</v>
      </c>
      <c r="ED605" s="4">
        <f>ROUND(SUMIF(AA602:AA603,"=64966525",Y602:Y603),2)</f>
        <v>0</v>
      </c>
      <c r="EE605" s="4"/>
      <c r="EF605" s="4"/>
      <c r="EG605" s="4">
        <f t="shared" ref="EG605:EV605" si="628">ROUND(FP605,2)</f>
        <v>0</v>
      </c>
      <c r="EH605" s="4">
        <f t="shared" si="628"/>
        <v>0</v>
      </c>
      <c r="EI605" s="4">
        <f t="shared" si="628"/>
        <v>0</v>
      </c>
      <c r="EJ605" s="4">
        <f t="shared" si="628"/>
        <v>2547991.1</v>
      </c>
      <c r="EK605" s="4">
        <f t="shared" si="628"/>
        <v>0</v>
      </c>
      <c r="EL605" s="4">
        <f t="shared" si="628"/>
        <v>2547991.1</v>
      </c>
      <c r="EM605" s="4">
        <f t="shared" si="628"/>
        <v>0</v>
      </c>
      <c r="EN605" s="4">
        <f t="shared" si="628"/>
        <v>2547991.1</v>
      </c>
      <c r="EO605" s="4">
        <f t="shared" si="628"/>
        <v>2547991.1</v>
      </c>
      <c r="EP605" s="4">
        <f t="shared" si="628"/>
        <v>0</v>
      </c>
      <c r="EQ605" s="4">
        <f t="shared" si="628"/>
        <v>2547991.1</v>
      </c>
      <c r="ER605" s="4">
        <f t="shared" si="628"/>
        <v>0</v>
      </c>
      <c r="ES605" s="4">
        <f t="shared" si="628"/>
        <v>0</v>
      </c>
      <c r="ET605" s="4">
        <f t="shared" si="628"/>
        <v>0</v>
      </c>
      <c r="EU605" s="4">
        <f t="shared" si="628"/>
        <v>0</v>
      </c>
      <c r="EV605" s="4">
        <f t="shared" si="628"/>
        <v>0</v>
      </c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>
        <f>ROUND(SUMIF(AA602:AA603,"=64966525",FQ602:FQ603),2)</f>
        <v>0</v>
      </c>
      <c r="FQ605" s="4">
        <f>ROUND(SUMIF(AA602:AA603,"=64966525",FR602:FR603),2)</f>
        <v>0</v>
      </c>
      <c r="FR605" s="4">
        <f>ROUND(SUMIF(AA602:AA603,"=64966525",GL602:GL603),2)</f>
        <v>0</v>
      </c>
      <c r="FS605" s="4">
        <f>ROUND(SUMIF(AA602:AA603,"=64966525",GM602:GM603),2)</f>
        <v>2547991.1</v>
      </c>
      <c r="FT605" s="4">
        <f>ROUND(SUMIF(AA602:AA603,"=64966525",GN602:GN603),2)</f>
        <v>0</v>
      </c>
      <c r="FU605" s="4">
        <f>ROUND(SUMIF(AA602:AA603,"=64966525",GO602:GO603),2)</f>
        <v>2547991.1</v>
      </c>
      <c r="FV605" s="4">
        <f>ROUND(SUMIF(AA602:AA603,"=64966525",GP602:GP603),2)</f>
        <v>0</v>
      </c>
      <c r="FW605" s="4">
        <f>DU605-FP605</f>
        <v>2547991.1</v>
      </c>
      <c r="FX605" s="4">
        <f>DU605-FQ605</f>
        <v>2547991.1</v>
      </c>
      <c r="FY605" s="4">
        <f>FP605-FR605</f>
        <v>0</v>
      </c>
      <c r="FZ605" s="4">
        <f>DU605-FP605-FQ605+FR605</f>
        <v>2547991.1</v>
      </c>
      <c r="GA605" s="4">
        <f>FQ605-FR605</f>
        <v>0</v>
      </c>
      <c r="GB605" s="4">
        <f>ROUND(SUMIF(AA602:AA603,"=64966525",GX602:GX603),2)</f>
        <v>0</v>
      </c>
      <c r="GC605" s="4">
        <f>ROUND(SUMIF(AA602:AA603,"=64966525",GY602:GY603),2)</f>
        <v>0</v>
      </c>
      <c r="GD605" s="4">
        <f>ROUND(SUMIF(AA602:AA603,"=64966525",GZ602:GZ603),2)</f>
        <v>0</v>
      </c>
      <c r="GE605" s="4">
        <f>ROUND(SUMIF(AA602:AA603,"=64966525",HD602:HD603),2)</f>
        <v>0</v>
      </c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>
        <v>0</v>
      </c>
    </row>
    <row r="607" spans="1:255" x14ac:dyDescent="0.2">
      <c r="A607" s="5">
        <v>50</v>
      </c>
      <c r="B607" s="5">
        <v>0</v>
      </c>
      <c r="C607" s="5">
        <v>0</v>
      </c>
      <c r="D607" s="5">
        <v>1</v>
      </c>
      <c r="E607" s="5">
        <v>201</v>
      </c>
      <c r="F607" s="5">
        <f>ROUND(Source!O605,O607)</f>
        <v>2444444.44</v>
      </c>
      <c r="G607" s="5" t="s">
        <v>224</v>
      </c>
      <c r="H607" s="5" t="s">
        <v>225</v>
      </c>
      <c r="I607" s="5"/>
      <c r="J607" s="5"/>
      <c r="K607" s="5">
        <v>201</v>
      </c>
      <c r="L607" s="5">
        <v>1</v>
      </c>
      <c r="M607" s="5">
        <v>3</v>
      </c>
      <c r="N607" s="5" t="s">
        <v>3</v>
      </c>
      <c r="O607" s="5">
        <v>2</v>
      </c>
      <c r="P607" s="5">
        <f>ROUND(Source!DG605,O607)</f>
        <v>2547991.1</v>
      </c>
      <c r="Q607" s="5"/>
      <c r="R607" s="5"/>
      <c r="S607" s="5"/>
      <c r="T607" s="5"/>
      <c r="U607" s="5"/>
      <c r="V607" s="5"/>
      <c r="W607" s="5">
        <v>2444444.44</v>
      </c>
      <c r="X607" s="5">
        <v>1</v>
      </c>
      <c r="Y607" s="5">
        <v>2444444.44</v>
      </c>
      <c r="Z607" s="5">
        <v>2547991.1</v>
      </c>
      <c r="AA607" s="5">
        <v>1</v>
      </c>
      <c r="AB607" s="5">
        <v>2547991.1</v>
      </c>
    </row>
    <row r="608" spans="1:255" x14ac:dyDescent="0.2">
      <c r="A608" s="5">
        <v>50</v>
      </c>
      <c r="B608" s="5">
        <v>0</v>
      </c>
      <c r="C608" s="5">
        <v>0</v>
      </c>
      <c r="D608" s="5">
        <v>1</v>
      </c>
      <c r="E608" s="5">
        <v>202</v>
      </c>
      <c r="F608" s="5">
        <f>ROUND(Source!P605,O608)</f>
        <v>2444444.44</v>
      </c>
      <c r="G608" s="5" t="s">
        <v>226</v>
      </c>
      <c r="H608" s="5" t="s">
        <v>227</v>
      </c>
      <c r="I608" s="5"/>
      <c r="J608" s="5"/>
      <c r="K608" s="5">
        <v>202</v>
      </c>
      <c r="L608" s="5">
        <v>2</v>
      </c>
      <c r="M608" s="5">
        <v>3</v>
      </c>
      <c r="N608" s="5" t="s">
        <v>3</v>
      </c>
      <c r="O608" s="5">
        <v>2</v>
      </c>
      <c r="P608" s="5">
        <f>ROUND(Source!DH605,O608)</f>
        <v>2547991.1</v>
      </c>
      <c r="Q608" s="5"/>
      <c r="R608" s="5"/>
      <c r="S608" s="5"/>
      <c r="T608" s="5"/>
      <c r="U608" s="5"/>
      <c r="V608" s="5"/>
      <c r="W608" s="5">
        <v>2444444.44</v>
      </c>
      <c r="X608" s="5">
        <v>1</v>
      </c>
      <c r="Y608" s="5">
        <v>2444444.44</v>
      </c>
      <c r="Z608" s="5">
        <v>2547991.1</v>
      </c>
      <c r="AA608" s="5">
        <v>1</v>
      </c>
      <c r="AB608" s="5">
        <v>2547991.1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222</v>
      </c>
      <c r="F609" s="5">
        <f>ROUND(Source!AO605,O609)</f>
        <v>0</v>
      </c>
      <c r="G609" s="5" t="s">
        <v>228</v>
      </c>
      <c r="H609" s="5" t="s">
        <v>229</v>
      </c>
      <c r="I609" s="5"/>
      <c r="J609" s="5"/>
      <c r="K609" s="5">
        <v>222</v>
      </c>
      <c r="L609" s="5">
        <v>3</v>
      </c>
      <c r="M609" s="5">
        <v>3</v>
      </c>
      <c r="N609" s="5" t="s">
        <v>3</v>
      </c>
      <c r="O609" s="5">
        <v>2</v>
      </c>
      <c r="P609" s="5">
        <f>ROUND(Source!EG605,O609)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225</v>
      </c>
      <c r="F610" s="5">
        <f>ROUND(Source!AV605,O610)</f>
        <v>2444444.44</v>
      </c>
      <c r="G610" s="5" t="s">
        <v>230</v>
      </c>
      <c r="H610" s="5" t="s">
        <v>231</v>
      </c>
      <c r="I610" s="5"/>
      <c r="J610" s="5"/>
      <c r="K610" s="5">
        <v>225</v>
      </c>
      <c r="L610" s="5">
        <v>4</v>
      </c>
      <c r="M610" s="5">
        <v>3</v>
      </c>
      <c r="N610" s="5" t="s">
        <v>3</v>
      </c>
      <c r="O610" s="5">
        <v>2</v>
      </c>
      <c r="P610" s="5">
        <f>ROUND(Source!EN605,O610)</f>
        <v>2547991.1</v>
      </c>
      <c r="Q610" s="5"/>
      <c r="R610" s="5"/>
      <c r="S610" s="5"/>
      <c r="T610" s="5"/>
      <c r="U610" s="5"/>
      <c r="V610" s="5"/>
      <c r="W610" s="5">
        <v>2444444.44</v>
      </c>
      <c r="X610" s="5">
        <v>1</v>
      </c>
      <c r="Y610" s="5">
        <v>2444444.44</v>
      </c>
      <c r="Z610" s="5">
        <v>2547991.1</v>
      </c>
      <c r="AA610" s="5">
        <v>1</v>
      </c>
      <c r="AB610" s="5">
        <v>2547991.1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226</v>
      </c>
      <c r="F611" s="5">
        <f>ROUND(Source!AW605,O611)</f>
        <v>2444444.44</v>
      </c>
      <c r="G611" s="5" t="s">
        <v>232</v>
      </c>
      <c r="H611" s="5" t="s">
        <v>233</v>
      </c>
      <c r="I611" s="5"/>
      <c r="J611" s="5"/>
      <c r="K611" s="5">
        <v>226</v>
      </c>
      <c r="L611" s="5">
        <v>5</v>
      </c>
      <c r="M611" s="5">
        <v>3</v>
      </c>
      <c r="N611" s="5" t="s">
        <v>3</v>
      </c>
      <c r="O611" s="5">
        <v>2</v>
      </c>
      <c r="P611" s="5">
        <f>ROUND(Source!EO605,O611)</f>
        <v>2547991.1</v>
      </c>
      <c r="Q611" s="5"/>
      <c r="R611" s="5"/>
      <c r="S611" s="5"/>
      <c r="T611" s="5"/>
      <c r="U611" s="5"/>
      <c r="V611" s="5"/>
      <c r="W611" s="5">
        <v>2444444.44</v>
      </c>
      <c r="X611" s="5">
        <v>1</v>
      </c>
      <c r="Y611" s="5">
        <v>2444444.44</v>
      </c>
      <c r="Z611" s="5">
        <v>2547991.1</v>
      </c>
      <c r="AA611" s="5">
        <v>1</v>
      </c>
      <c r="AB611" s="5">
        <v>2547991.1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227</v>
      </c>
      <c r="F612" s="5">
        <f>ROUND(Source!AX605,O612)</f>
        <v>0</v>
      </c>
      <c r="G612" s="5" t="s">
        <v>234</v>
      </c>
      <c r="H612" s="5" t="s">
        <v>235</v>
      </c>
      <c r="I612" s="5"/>
      <c r="J612" s="5"/>
      <c r="K612" s="5">
        <v>227</v>
      </c>
      <c r="L612" s="5">
        <v>6</v>
      </c>
      <c r="M612" s="5">
        <v>3</v>
      </c>
      <c r="N612" s="5" t="s">
        <v>3</v>
      </c>
      <c r="O612" s="5">
        <v>2</v>
      </c>
      <c r="P612" s="5">
        <f>ROUND(Source!EP605,O612)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228</v>
      </c>
      <c r="F613" s="5">
        <f>ROUND(Source!AY605,O613)</f>
        <v>2444444.44</v>
      </c>
      <c r="G613" s="5" t="s">
        <v>236</v>
      </c>
      <c r="H613" s="5" t="s">
        <v>237</v>
      </c>
      <c r="I613" s="5"/>
      <c r="J613" s="5"/>
      <c r="K613" s="5">
        <v>228</v>
      </c>
      <c r="L613" s="5">
        <v>7</v>
      </c>
      <c r="M613" s="5">
        <v>3</v>
      </c>
      <c r="N613" s="5" t="s">
        <v>3</v>
      </c>
      <c r="O613" s="5">
        <v>2</v>
      </c>
      <c r="P613" s="5">
        <f>ROUND(Source!EQ605,O613)</f>
        <v>2547991.1</v>
      </c>
      <c r="Q613" s="5"/>
      <c r="R613" s="5"/>
      <c r="S613" s="5"/>
      <c r="T613" s="5"/>
      <c r="U613" s="5"/>
      <c r="V613" s="5"/>
      <c r="W613" s="5">
        <v>2444444.44</v>
      </c>
      <c r="X613" s="5">
        <v>1</v>
      </c>
      <c r="Y613" s="5">
        <v>2444444.44</v>
      </c>
      <c r="Z613" s="5">
        <v>2547991.1</v>
      </c>
      <c r="AA613" s="5">
        <v>1</v>
      </c>
      <c r="AB613" s="5">
        <v>2547991.1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216</v>
      </c>
      <c r="F614" s="5">
        <f>ROUND(Source!AP605,O614)</f>
        <v>0</v>
      </c>
      <c r="G614" s="5" t="s">
        <v>238</v>
      </c>
      <c r="H614" s="5" t="s">
        <v>239</v>
      </c>
      <c r="I614" s="5"/>
      <c r="J614" s="5"/>
      <c r="K614" s="5">
        <v>216</v>
      </c>
      <c r="L614" s="5">
        <v>8</v>
      </c>
      <c r="M614" s="5">
        <v>3</v>
      </c>
      <c r="N614" s="5" t="s">
        <v>3</v>
      </c>
      <c r="O614" s="5">
        <v>2</v>
      </c>
      <c r="P614" s="5">
        <f>ROUND(Source!EH605,O614)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223</v>
      </c>
      <c r="F615" s="5">
        <f>ROUND(Source!AQ605,O615)</f>
        <v>0</v>
      </c>
      <c r="G615" s="5" t="s">
        <v>240</v>
      </c>
      <c r="H615" s="5" t="s">
        <v>241</v>
      </c>
      <c r="I615" s="5"/>
      <c r="J615" s="5"/>
      <c r="K615" s="5">
        <v>223</v>
      </c>
      <c r="L615" s="5">
        <v>9</v>
      </c>
      <c r="M615" s="5">
        <v>3</v>
      </c>
      <c r="N615" s="5" t="s">
        <v>3</v>
      </c>
      <c r="O615" s="5">
        <v>2</v>
      </c>
      <c r="P615" s="5">
        <f>ROUND(Source!EI605,O615)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28" x14ac:dyDescent="0.2">
      <c r="A616" s="5">
        <v>50</v>
      </c>
      <c r="B616" s="5">
        <v>0</v>
      </c>
      <c r="C616" s="5">
        <v>0</v>
      </c>
      <c r="D616" s="5">
        <v>1</v>
      </c>
      <c r="E616" s="5">
        <v>229</v>
      </c>
      <c r="F616" s="5">
        <f>ROUND(Source!AZ605,O616)</f>
        <v>0</v>
      </c>
      <c r="G616" s="5" t="s">
        <v>242</v>
      </c>
      <c r="H616" s="5" t="s">
        <v>243</v>
      </c>
      <c r="I616" s="5"/>
      <c r="J616" s="5"/>
      <c r="K616" s="5">
        <v>229</v>
      </c>
      <c r="L616" s="5">
        <v>10</v>
      </c>
      <c r="M616" s="5">
        <v>3</v>
      </c>
      <c r="N616" s="5" t="s">
        <v>3</v>
      </c>
      <c r="O616" s="5">
        <v>2</v>
      </c>
      <c r="P616" s="5">
        <f>ROUND(Source!ER605,O616)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8" x14ac:dyDescent="0.2">
      <c r="A617" s="5">
        <v>50</v>
      </c>
      <c r="B617" s="5">
        <v>0</v>
      </c>
      <c r="C617" s="5">
        <v>0</v>
      </c>
      <c r="D617" s="5">
        <v>1</v>
      </c>
      <c r="E617" s="5">
        <v>203</v>
      </c>
      <c r="F617" s="5">
        <f>ROUND(Source!Q605,O617)</f>
        <v>0</v>
      </c>
      <c r="G617" s="5" t="s">
        <v>44</v>
      </c>
      <c r="H617" s="5" t="s">
        <v>244</v>
      </c>
      <c r="I617" s="5"/>
      <c r="J617" s="5"/>
      <c r="K617" s="5">
        <v>203</v>
      </c>
      <c r="L617" s="5">
        <v>11</v>
      </c>
      <c r="M617" s="5">
        <v>3</v>
      </c>
      <c r="N617" s="5" t="s">
        <v>3</v>
      </c>
      <c r="O617" s="5">
        <v>2</v>
      </c>
      <c r="P617" s="5">
        <f>ROUND(Source!DI605,O617)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8" x14ac:dyDescent="0.2">
      <c r="A618" s="5">
        <v>50</v>
      </c>
      <c r="B618" s="5">
        <v>0</v>
      </c>
      <c r="C618" s="5">
        <v>0</v>
      </c>
      <c r="D618" s="5">
        <v>1</v>
      </c>
      <c r="E618" s="5">
        <v>231</v>
      </c>
      <c r="F618" s="5">
        <f>ROUND(Source!BB605,O618)</f>
        <v>0</v>
      </c>
      <c r="G618" s="5" t="s">
        <v>245</v>
      </c>
      <c r="H618" s="5" t="s">
        <v>246</v>
      </c>
      <c r="I618" s="5"/>
      <c r="J618" s="5"/>
      <c r="K618" s="5">
        <v>231</v>
      </c>
      <c r="L618" s="5">
        <v>12</v>
      </c>
      <c r="M618" s="5">
        <v>3</v>
      </c>
      <c r="N618" s="5" t="s">
        <v>3</v>
      </c>
      <c r="O618" s="5">
        <v>2</v>
      </c>
      <c r="P618" s="5">
        <f>ROUND(Source!ET605,O618)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8" x14ac:dyDescent="0.2">
      <c r="A619" s="5">
        <v>50</v>
      </c>
      <c r="B619" s="5">
        <v>0</v>
      </c>
      <c r="C619" s="5">
        <v>0</v>
      </c>
      <c r="D619" s="5">
        <v>1</v>
      </c>
      <c r="E619" s="5">
        <v>204</v>
      </c>
      <c r="F619" s="5">
        <f>ROUND(Source!R605,O619)</f>
        <v>0</v>
      </c>
      <c r="G619" s="5" t="s">
        <v>247</v>
      </c>
      <c r="H619" s="5" t="s">
        <v>248</v>
      </c>
      <c r="I619" s="5"/>
      <c r="J619" s="5"/>
      <c r="K619" s="5">
        <v>204</v>
      </c>
      <c r="L619" s="5">
        <v>13</v>
      </c>
      <c r="M619" s="5">
        <v>3</v>
      </c>
      <c r="N619" s="5" t="s">
        <v>3</v>
      </c>
      <c r="O619" s="5">
        <v>2</v>
      </c>
      <c r="P619" s="5">
        <f>ROUND(Source!DJ605,O619)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8" x14ac:dyDescent="0.2">
      <c r="A620" s="5">
        <v>50</v>
      </c>
      <c r="B620" s="5">
        <v>0</v>
      </c>
      <c r="C620" s="5">
        <v>0</v>
      </c>
      <c r="D620" s="5">
        <v>1</v>
      </c>
      <c r="E620" s="5">
        <v>205</v>
      </c>
      <c r="F620" s="5">
        <f>ROUND(Source!S605,O620)</f>
        <v>0</v>
      </c>
      <c r="G620" s="5" t="s">
        <v>249</v>
      </c>
      <c r="H620" s="5" t="s">
        <v>250</v>
      </c>
      <c r="I620" s="5"/>
      <c r="J620" s="5"/>
      <c r="K620" s="5">
        <v>205</v>
      </c>
      <c r="L620" s="5">
        <v>14</v>
      </c>
      <c r="M620" s="5">
        <v>3</v>
      </c>
      <c r="N620" s="5" t="s">
        <v>3</v>
      </c>
      <c r="O620" s="5">
        <v>2</v>
      </c>
      <c r="P620" s="5">
        <f>ROUND(Source!DK605,O620)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8" x14ac:dyDescent="0.2">
      <c r="A621" s="5">
        <v>50</v>
      </c>
      <c r="B621" s="5">
        <v>0</v>
      </c>
      <c r="C621" s="5">
        <v>0</v>
      </c>
      <c r="D621" s="5">
        <v>1</v>
      </c>
      <c r="E621" s="5">
        <v>232</v>
      </c>
      <c r="F621" s="5">
        <f>ROUND(Source!BC605,O621)</f>
        <v>0</v>
      </c>
      <c r="G621" s="5" t="s">
        <v>251</v>
      </c>
      <c r="H621" s="5" t="s">
        <v>252</v>
      </c>
      <c r="I621" s="5"/>
      <c r="J621" s="5"/>
      <c r="K621" s="5">
        <v>232</v>
      </c>
      <c r="L621" s="5">
        <v>15</v>
      </c>
      <c r="M621" s="5">
        <v>3</v>
      </c>
      <c r="N621" s="5" t="s">
        <v>3</v>
      </c>
      <c r="O621" s="5">
        <v>2</v>
      </c>
      <c r="P621" s="5">
        <f>ROUND(Source!EU605,O621)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8" x14ac:dyDescent="0.2">
      <c r="A622" s="5">
        <v>50</v>
      </c>
      <c r="B622" s="5">
        <v>0</v>
      </c>
      <c r="C622" s="5">
        <v>0</v>
      </c>
      <c r="D622" s="5">
        <v>1</v>
      </c>
      <c r="E622" s="5">
        <v>214</v>
      </c>
      <c r="F622" s="5">
        <f>ROUND(Source!AS605,O622)</f>
        <v>0</v>
      </c>
      <c r="G622" s="5" t="s">
        <v>253</v>
      </c>
      <c r="H622" s="5" t="s">
        <v>254</v>
      </c>
      <c r="I622" s="5"/>
      <c r="J622" s="5"/>
      <c r="K622" s="5">
        <v>214</v>
      </c>
      <c r="L622" s="5">
        <v>16</v>
      </c>
      <c r="M622" s="5">
        <v>3</v>
      </c>
      <c r="N622" s="5" t="s">
        <v>3</v>
      </c>
      <c r="O622" s="5">
        <v>2</v>
      </c>
      <c r="P622" s="5">
        <f>ROUND(Source!EK605,O622)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8" x14ac:dyDescent="0.2">
      <c r="A623" s="5">
        <v>50</v>
      </c>
      <c r="B623" s="5">
        <v>0</v>
      </c>
      <c r="C623" s="5">
        <v>0</v>
      </c>
      <c r="D623" s="5">
        <v>1</v>
      </c>
      <c r="E623" s="5">
        <v>215</v>
      </c>
      <c r="F623" s="5">
        <f>ROUND(Source!AT605,O623)</f>
        <v>2444444.44</v>
      </c>
      <c r="G623" s="5" t="s">
        <v>255</v>
      </c>
      <c r="H623" s="5" t="s">
        <v>256</v>
      </c>
      <c r="I623" s="5"/>
      <c r="J623" s="5"/>
      <c r="K623" s="5">
        <v>215</v>
      </c>
      <c r="L623" s="5">
        <v>17</v>
      </c>
      <c r="M623" s="5">
        <v>3</v>
      </c>
      <c r="N623" s="5" t="s">
        <v>3</v>
      </c>
      <c r="O623" s="5">
        <v>2</v>
      </c>
      <c r="P623" s="5">
        <f>ROUND(Source!EL605,O623)</f>
        <v>2547991.1</v>
      </c>
      <c r="Q623" s="5"/>
      <c r="R623" s="5"/>
      <c r="S623" s="5"/>
      <c r="T623" s="5"/>
      <c r="U623" s="5"/>
      <c r="V623" s="5"/>
      <c r="W623" s="5">
        <v>2444444.44</v>
      </c>
      <c r="X623" s="5">
        <v>1</v>
      </c>
      <c r="Y623" s="5">
        <v>2444444.44</v>
      </c>
      <c r="Z623" s="5">
        <v>2547991.1</v>
      </c>
      <c r="AA623" s="5">
        <v>1</v>
      </c>
      <c r="AB623" s="5">
        <v>2547991.1</v>
      </c>
    </row>
    <row r="624" spans="1:28" x14ac:dyDescent="0.2">
      <c r="A624" s="5">
        <v>50</v>
      </c>
      <c r="B624" s="5">
        <v>0</v>
      </c>
      <c r="C624" s="5">
        <v>0</v>
      </c>
      <c r="D624" s="5">
        <v>1</v>
      </c>
      <c r="E624" s="5">
        <v>217</v>
      </c>
      <c r="F624" s="5">
        <f>ROUND(Source!AU605,O624)</f>
        <v>0</v>
      </c>
      <c r="G624" s="5" t="s">
        <v>257</v>
      </c>
      <c r="H624" s="5" t="s">
        <v>258</v>
      </c>
      <c r="I624" s="5"/>
      <c r="J624" s="5"/>
      <c r="K624" s="5">
        <v>217</v>
      </c>
      <c r="L624" s="5">
        <v>18</v>
      </c>
      <c r="M624" s="5">
        <v>3</v>
      </c>
      <c r="N624" s="5" t="s">
        <v>3</v>
      </c>
      <c r="O624" s="5">
        <v>2</v>
      </c>
      <c r="P624" s="5">
        <f>ROUND(Source!EM605,O624)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55" x14ac:dyDescent="0.2">
      <c r="A625" s="5">
        <v>50</v>
      </c>
      <c r="B625" s="5">
        <v>0</v>
      </c>
      <c r="C625" s="5">
        <v>0</v>
      </c>
      <c r="D625" s="5">
        <v>1</v>
      </c>
      <c r="E625" s="5">
        <v>230</v>
      </c>
      <c r="F625" s="5">
        <f>ROUND(Source!BA605,O625)</f>
        <v>0</v>
      </c>
      <c r="G625" s="5" t="s">
        <v>259</v>
      </c>
      <c r="H625" s="5" t="s">
        <v>260</v>
      </c>
      <c r="I625" s="5"/>
      <c r="J625" s="5"/>
      <c r="K625" s="5">
        <v>230</v>
      </c>
      <c r="L625" s="5">
        <v>19</v>
      </c>
      <c r="M625" s="5">
        <v>3</v>
      </c>
      <c r="N625" s="5" t="s">
        <v>3</v>
      </c>
      <c r="O625" s="5">
        <v>2</v>
      </c>
      <c r="P625" s="5">
        <f>ROUND(Source!ES605,O625)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55" x14ac:dyDescent="0.2">
      <c r="A626" s="5">
        <v>50</v>
      </c>
      <c r="B626" s="5">
        <v>0</v>
      </c>
      <c r="C626" s="5">
        <v>0</v>
      </c>
      <c r="D626" s="5">
        <v>1</v>
      </c>
      <c r="E626" s="5">
        <v>206</v>
      </c>
      <c r="F626" s="5">
        <f>ROUND(Source!T605,O626)</f>
        <v>0</v>
      </c>
      <c r="G626" s="5" t="s">
        <v>261</v>
      </c>
      <c r="H626" s="5" t="s">
        <v>262</v>
      </c>
      <c r="I626" s="5"/>
      <c r="J626" s="5"/>
      <c r="K626" s="5">
        <v>206</v>
      </c>
      <c r="L626" s="5">
        <v>20</v>
      </c>
      <c r="M626" s="5">
        <v>3</v>
      </c>
      <c r="N626" s="5" t="s">
        <v>3</v>
      </c>
      <c r="O626" s="5">
        <v>2</v>
      </c>
      <c r="P626" s="5">
        <f>ROUND(Source!DL605,O626)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55" x14ac:dyDescent="0.2">
      <c r="A627" s="5">
        <v>50</v>
      </c>
      <c r="B627" s="5">
        <v>0</v>
      </c>
      <c r="C627" s="5">
        <v>0</v>
      </c>
      <c r="D627" s="5">
        <v>1</v>
      </c>
      <c r="E627" s="5">
        <v>207</v>
      </c>
      <c r="F627" s="5">
        <f>ROUND(Source!U605,O627)</f>
        <v>0</v>
      </c>
      <c r="G627" s="5" t="s">
        <v>263</v>
      </c>
      <c r="H627" s="5" t="s">
        <v>264</v>
      </c>
      <c r="I627" s="5"/>
      <c r="J627" s="5"/>
      <c r="K627" s="5">
        <v>207</v>
      </c>
      <c r="L627" s="5">
        <v>21</v>
      </c>
      <c r="M627" s="5">
        <v>3</v>
      </c>
      <c r="N627" s="5" t="s">
        <v>3</v>
      </c>
      <c r="O627" s="5">
        <v>7</v>
      </c>
      <c r="P627" s="5">
        <f>ROUND(Source!DM605,O627)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55" x14ac:dyDescent="0.2">
      <c r="A628" s="5">
        <v>50</v>
      </c>
      <c r="B628" s="5">
        <v>0</v>
      </c>
      <c r="C628" s="5">
        <v>0</v>
      </c>
      <c r="D628" s="5">
        <v>1</v>
      </c>
      <c r="E628" s="5">
        <v>208</v>
      </c>
      <c r="F628" s="5">
        <f>ROUND(Source!V605,O628)</f>
        <v>0</v>
      </c>
      <c r="G628" s="5" t="s">
        <v>265</v>
      </c>
      <c r="H628" s="5" t="s">
        <v>266</v>
      </c>
      <c r="I628" s="5"/>
      <c r="J628" s="5"/>
      <c r="K628" s="5">
        <v>208</v>
      </c>
      <c r="L628" s="5">
        <v>22</v>
      </c>
      <c r="M628" s="5">
        <v>3</v>
      </c>
      <c r="N628" s="5" t="s">
        <v>3</v>
      </c>
      <c r="O628" s="5">
        <v>7</v>
      </c>
      <c r="P628" s="5">
        <f>ROUND(Source!DN605,O628)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55" x14ac:dyDescent="0.2">
      <c r="A629" s="5">
        <v>50</v>
      </c>
      <c r="B629" s="5">
        <v>0</v>
      </c>
      <c r="C629" s="5">
        <v>0</v>
      </c>
      <c r="D629" s="5">
        <v>1</v>
      </c>
      <c r="E629" s="5">
        <v>209</v>
      </c>
      <c r="F629" s="5">
        <f>ROUND(Source!W605,O629)</f>
        <v>0</v>
      </c>
      <c r="G629" s="5" t="s">
        <v>267</v>
      </c>
      <c r="H629" s="5" t="s">
        <v>268</v>
      </c>
      <c r="I629" s="5"/>
      <c r="J629" s="5"/>
      <c r="K629" s="5">
        <v>209</v>
      </c>
      <c r="L629" s="5">
        <v>23</v>
      </c>
      <c r="M629" s="5">
        <v>3</v>
      </c>
      <c r="N629" s="5" t="s">
        <v>3</v>
      </c>
      <c r="O629" s="5">
        <v>2</v>
      </c>
      <c r="P629" s="5">
        <f>ROUND(Source!DO605,O629)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55" x14ac:dyDescent="0.2">
      <c r="A630" s="5">
        <v>50</v>
      </c>
      <c r="B630" s="5">
        <v>0</v>
      </c>
      <c r="C630" s="5">
        <v>0</v>
      </c>
      <c r="D630" s="5">
        <v>1</v>
      </c>
      <c r="E630" s="5">
        <v>233</v>
      </c>
      <c r="F630" s="5">
        <f>ROUND(Source!BD605,O630)</f>
        <v>0</v>
      </c>
      <c r="G630" s="5" t="s">
        <v>269</v>
      </c>
      <c r="H630" s="5" t="s">
        <v>270</v>
      </c>
      <c r="I630" s="5"/>
      <c r="J630" s="5"/>
      <c r="K630" s="5">
        <v>233</v>
      </c>
      <c r="L630" s="5">
        <v>24</v>
      </c>
      <c r="M630" s="5">
        <v>3</v>
      </c>
      <c r="N630" s="5" t="s">
        <v>3</v>
      </c>
      <c r="O630" s="5">
        <v>2</v>
      </c>
      <c r="P630" s="5">
        <f>ROUND(Source!EV605,O630)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55" x14ac:dyDescent="0.2">
      <c r="A631" s="5">
        <v>50</v>
      </c>
      <c r="B631" s="5">
        <v>0</v>
      </c>
      <c r="C631" s="5">
        <v>0</v>
      </c>
      <c r="D631" s="5">
        <v>1</v>
      </c>
      <c r="E631" s="5">
        <v>210</v>
      </c>
      <c r="F631" s="5">
        <f>ROUND(Source!X605,O631)</f>
        <v>0</v>
      </c>
      <c r="G631" s="5" t="s">
        <v>271</v>
      </c>
      <c r="H631" s="5" t="s">
        <v>272</v>
      </c>
      <c r="I631" s="5"/>
      <c r="J631" s="5"/>
      <c r="K631" s="5">
        <v>210</v>
      </c>
      <c r="L631" s="5">
        <v>25</v>
      </c>
      <c r="M631" s="5">
        <v>3</v>
      </c>
      <c r="N631" s="5" t="s">
        <v>3</v>
      </c>
      <c r="O631" s="5">
        <v>2</v>
      </c>
      <c r="P631" s="5">
        <f>ROUND(Source!DP605,O631)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55" x14ac:dyDescent="0.2">
      <c r="A632" s="5">
        <v>50</v>
      </c>
      <c r="B632" s="5">
        <v>0</v>
      </c>
      <c r="C632" s="5">
        <v>0</v>
      </c>
      <c r="D632" s="5">
        <v>1</v>
      </c>
      <c r="E632" s="5">
        <v>211</v>
      </c>
      <c r="F632" s="5">
        <f>ROUND(Source!Y605,O632)</f>
        <v>0</v>
      </c>
      <c r="G632" s="5" t="s">
        <v>273</v>
      </c>
      <c r="H632" s="5" t="s">
        <v>274</v>
      </c>
      <c r="I632" s="5"/>
      <c r="J632" s="5"/>
      <c r="K632" s="5">
        <v>211</v>
      </c>
      <c r="L632" s="5">
        <v>26</v>
      </c>
      <c r="M632" s="5">
        <v>3</v>
      </c>
      <c r="N632" s="5" t="s">
        <v>3</v>
      </c>
      <c r="O632" s="5">
        <v>2</v>
      </c>
      <c r="P632" s="5">
        <f>ROUND(Source!DQ605,O632)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55" x14ac:dyDescent="0.2">
      <c r="A633" s="5">
        <v>50</v>
      </c>
      <c r="B633" s="5">
        <v>0</v>
      </c>
      <c r="C633" s="5">
        <v>0</v>
      </c>
      <c r="D633" s="5">
        <v>1</v>
      </c>
      <c r="E633" s="5">
        <v>224</v>
      </c>
      <c r="F633" s="5">
        <f>ROUND(Source!AR605,O633)</f>
        <v>2444444.44</v>
      </c>
      <c r="G633" s="5" t="s">
        <v>275</v>
      </c>
      <c r="H633" s="5" t="s">
        <v>276</v>
      </c>
      <c r="I633" s="5"/>
      <c r="J633" s="5"/>
      <c r="K633" s="5">
        <v>224</v>
      </c>
      <c r="L633" s="5">
        <v>27</v>
      </c>
      <c r="M633" s="5">
        <v>3</v>
      </c>
      <c r="N633" s="5" t="s">
        <v>3</v>
      </c>
      <c r="O633" s="5">
        <v>2</v>
      </c>
      <c r="P633" s="5">
        <f>ROUND(Source!EJ605,O633)</f>
        <v>2547991.1</v>
      </c>
      <c r="Q633" s="5"/>
      <c r="R633" s="5"/>
      <c r="S633" s="5"/>
      <c r="T633" s="5"/>
      <c r="U633" s="5"/>
      <c r="V633" s="5"/>
      <c r="W633" s="5">
        <v>2444444.44</v>
      </c>
      <c r="X633" s="5">
        <v>1</v>
      </c>
      <c r="Y633" s="5">
        <v>2444444.44</v>
      </c>
      <c r="Z633" s="5">
        <v>2547991.1</v>
      </c>
      <c r="AA633" s="5">
        <v>1</v>
      </c>
      <c r="AB633" s="5">
        <v>2547991.1</v>
      </c>
    </row>
    <row r="635" spans="1:255" x14ac:dyDescent="0.2">
      <c r="A635" s="1">
        <v>4</v>
      </c>
      <c r="B635" s="1">
        <v>1</v>
      </c>
      <c r="C635" s="1"/>
      <c r="D635" s="1">
        <f>ROW(A644)</f>
        <v>644</v>
      </c>
      <c r="E635" s="1"/>
      <c r="F635" s="1" t="s">
        <v>20</v>
      </c>
      <c r="G635" s="1" t="s">
        <v>665</v>
      </c>
      <c r="H635" s="1" t="s">
        <v>3</v>
      </c>
      <c r="I635" s="1">
        <v>0</v>
      </c>
      <c r="J635" s="1"/>
      <c r="K635" s="1">
        <v>0</v>
      </c>
      <c r="L635" s="1"/>
      <c r="M635" s="1" t="s">
        <v>3</v>
      </c>
      <c r="N635" s="1"/>
      <c r="O635" s="1"/>
      <c r="P635" s="1"/>
      <c r="Q635" s="1"/>
      <c r="R635" s="1"/>
      <c r="S635" s="1">
        <v>0</v>
      </c>
      <c r="T635" s="1">
        <v>0</v>
      </c>
      <c r="U635" s="1" t="s">
        <v>3</v>
      </c>
      <c r="V635" s="1">
        <v>0</v>
      </c>
      <c r="W635" s="1"/>
      <c r="X635" s="1"/>
      <c r="Y635" s="1"/>
      <c r="Z635" s="1"/>
      <c r="AA635" s="1"/>
      <c r="AB635" s="1" t="s">
        <v>3</v>
      </c>
      <c r="AC635" s="1" t="s">
        <v>3</v>
      </c>
      <c r="AD635" s="1" t="s">
        <v>3</v>
      </c>
      <c r="AE635" s="1" t="s">
        <v>3</v>
      </c>
      <c r="AF635" s="1" t="s">
        <v>3</v>
      </c>
      <c r="AG635" s="1" t="s">
        <v>3</v>
      </c>
      <c r="AH635" s="1"/>
      <c r="AI635" s="1"/>
      <c r="AJ635" s="1"/>
      <c r="AK635" s="1"/>
      <c r="AL635" s="1"/>
      <c r="AM635" s="1"/>
      <c r="AN635" s="1"/>
      <c r="AO635" s="1"/>
      <c r="AP635" s="1" t="s">
        <v>3</v>
      </c>
      <c r="AQ635" s="1" t="s">
        <v>3</v>
      </c>
      <c r="AR635" s="1" t="s">
        <v>3</v>
      </c>
      <c r="AS635" s="1"/>
      <c r="AT635" s="1"/>
      <c r="AU635" s="1"/>
      <c r="AV635" s="1"/>
      <c r="AW635" s="1"/>
      <c r="AX635" s="1"/>
      <c r="AY635" s="1"/>
      <c r="AZ635" s="1" t="s">
        <v>3</v>
      </c>
      <c r="BA635" s="1"/>
      <c r="BB635" s="1" t="s">
        <v>3</v>
      </c>
      <c r="BC635" s="1" t="s">
        <v>3</v>
      </c>
      <c r="BD635" s="1" t="s">
        <v>3</v>
      </c>
      <c r="BE635" s="1" t="s">
        <v>3</v>
      </c>
      <c r="BF635" s="1" t="s">
        <v>3</v>
      </c>
      <c r="BG635" s="1" t="s">
        <v>3</v>
      </c>
      <c r="BH635" s="1" t="s">
        <v>3</v>
      </c>
      <c r="BI635" s="1" t="s">
        <v>3</v>
      </c>
      <c r="BJ635" s="1" t="s">
        <v>3</v>
      </c>
      <c r="BK635" s="1" t="s">
        <v>3</v>
      </c>
      <c r="BL635" s="1" t="s">
        <v>3</v>
      </c>
      <c r="BM635" s="1" t="s">
        <v>3</v>
      </c>
      <c r="BN635" s="1" t="s">
        <v>3</v>
      </c>
      <c r="BO635" s="1" t="s">
        <v>3</v>
      </c>
      <c r="BP635" s="1" t="s">
        <v>3</v>
      </c>
      <c r="BQ635" s="1"/>
      <c r="BR635" s="1"/>
      <c r="BS635" s="1"/>
      <c r="BT635" s="1"/>
      <c r="BU635" s="1"/>
      <c r="BV635" s="1"/>
      <c r="BW635" s="1"/>
      <c r="BX635" s="1">
        <v>0</v>
      </c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>
        <v>0</v>
      </c>
    </row>
    <row r="637" spans="1:255" x14ac:dyDescent="0.2">
      <c r="A637" s="3">
        <v>52</v>
      </c>
      <c r="B637" s="3">
        <f t="shared" ref="B637:G637" si="629">B644</f>
        <v>1</v>
      </c>
      <c r="C637" s="3">
        <f t="shared" si="629"/>
        <v>4</v>
      </c>
      <c r="D637" s="3">
        <f t="shared" si="629"/>
        <v>635</v>
      </c>
      <c r="E637" s="3">
        <f t="shared" si="629"/>
        <v>0</v>
      </c>
      <c r="F637" s="3" t="str">
        <f t="shared" si="629"/>
        <v>Новый раздел</v>
      </c>
      <c r="G637" s="3" t="str">
        <f t="shared" si="629"/>
        <v>Заход на ЗПП 220кВ</v>
      </c>
      <c r="H637" s="3"/>
      <c r="I637" s="3"/>
      <c r="J637" s="3"/>
      <c r="K637" s="3"/>
      <c r="L637" s="3"/>
      <c r="M637" s="3"/>
      <c r="N637" s="3"/>
      <c r="O637" s="3">
        <f t="shared" ref="O637:AT637" si="630">O644</f>
        <v>5460917.8799999999</v>
      </c>
      <c r="P637" s="3">
        <f t="shared" si="630"/>
        <v>5456193.7800000003</v>
      </c>
      <c r="Q637" s="3">
        <f t="shared" si="630"/>
        <v>1094.3399999999999</v>
      </c>
      <c r="R637" s="3">
        <f t="shared" si="630"/>
        <v>28.89</v>
      </c>
      <c r="S637" s="3">
        <f t="shared" si="630"/>
        <v>3629.76</v>
      </c>
      <c r="T637" s="3">
        <f t="shared" si="630"/>
        <v>0</v>
      </c>
      <c r="U637" s="3">
        <f t="shared" si="630"/>
        <v>327.3</v>
      </c>
      <c r="V637" s="3">
        <f t="shared" si="630"/>
        <v>1.62</v>
      </c>
      <c r="W637" s="3">
        <f t="shared" si="630"/>
        <v>0</v>
      </c>
      <c r="X637" s="3">
        <f t="shared" si="630"/>
        <v>3548.89</v>
      </c>
      <c r="Y637" s="3">
        <f t="shared" si="630"/>
        <v>1865.91</v>
      </c>
      <c r="Z637" s="3">
        <f t="shared" si="630"/>
        <v>0</v>
      </c>
      <c r="AA637" s="3">
        <f t="shared" si="630"/>
        <v>0</v>
      </c>
      <c r="AB637" s="3">
        <f t="shared" si="630"/>
        <v>5460917.8799999999</v>
      </c>
      <c r="AC637" s="3">
        <f t="shared" si="630"/>
        <v>5456193.7800000003</v>
      </c>
      <c r="AD637" s="3">
        <f t="shared" si="630"/>
        <v>1094.3399999999999</v>
      </c>
      <c r="AE637" s="3">
        <f t="shared" si="630"/>
        <v>28.89</v>
      </c>
      <c r="AF637" s="3">
        <f t="shared" si="630"/>
        <v>3629.76</v>
      </c>
      <c r="AG637" s="3">
        <f t="shared" si="630"/>
        <v>0</v>
      </c>
      <c r="AH637" s="3">
        <f t="shared" si="630"/>
        <v>327.3</v>
      </c>
      <c r="AI637" s="3">
        <f t="shared" si="630"/>
        <v>1.62</v>
      </c>
      <c r="AJ637" s="3">
        <f t="shared" si="630"/>
        <v>0</v>
      </c>
      <c r="AK637" s="3">
        <f t="shared" si="630"/>
        <v>3548.89</v>
      </c>
      <c r="AL637" s="3">
        <f t="shared" si="630"/>
        <v>1865.91</v>
      </c>
      <c r="AM637" s="3">
        <f t="shared" si="630"/>
        <v>0</v>
      </c>
      <c r="AN637" s="3">
        <f t="shared" si="630"/>
        <v>0</v>
      </c>
      <c r="AO637" s="3">
        <f t="shared" si="630"/>
        <v>0</v>
      </c>
      <c r="AP637" s="3">
        <f t="shared" si="630"/>
        <v>5454924.9900000002</v>
      </c>
      <c r="AQ637" s="3">
        <f t="shared" si="630"/>
        <v>0</v>
      </c>
      <c r="AR637" s="3">
        <f t="shared" si="630"/>
        <v>5466332.6799999997</v>
      </c>
      <c r="AS637" s="3">
        <f t="shared" si="630"/>
        <v>0</v>
      </c>
      <c r="AT637" s="3">
        <f t="shared" si="630"/>
        <v>11407.69</v>
      </c>
      <c r="AU637" s="3">
        <f t="shared" ref="AU637:BZ637" si="631">AU644</f>
        <v>0</v>
      </c>
      <c r="AV637" s="3">
        <f t="shared" si="631"/>
        <v>5456193.7800000003</v>
      </c>
      <c r="AW637" s="3">
        <f t="shared" si="631"/>
        <v>1268.79</v>
      </c>
      <c r="AX637" s="3">
        <f t="shared" si="631"/>
        <v>0</v>
      </c>
      <c r="AY637" s="3">
        <f t="shared" si="631"/>
        <v>1268.79</v>
      </c>
      <c r="AZ637" s="3">
        <f t="shared" si="631"/>
        <v>5454924.9900000002</v>
      </c>
      <c r="BA637" s="3">
        <f t="shared" si="631"/>
        <v>0</v>
      </c>
      <c r="BB637" s="3">
        <f t="shared" si="631"/>
        <v>0</v>
      </c>
      <c r="BC637" s="3">
        <f t="shared" si="631"/>
        <v>0</v>
      </c>
      <c r="BD637" s="3">
        <f t="shared" si="631"/>
        <v>0</v>
      </c>
      <c r="BE637" s="3">
        <f t="shared" si="631"/>
        <v>0</v>
      </c>
      <c r="BF637" s="3">
        <f t="shared" si="631"/>
        <v>0</v>
      </c>
      <c r="BG637" s="3">
        <f t="shared" si="631"/>
        <v>0</v>
      </c>
      <c r="BH637" s="3">
        <f t="shared" si="631"/>
        <v>0</v>
      </c>
      <c r="BI637" s="3">
        <f t="shared" si="631"/>
        <v>0</v>
      </c>
      <c r="BJ637" s="3">
        <f t="shared" si="631"/>
        <v>0</v>
      </c>
      <c r="BK637" s="3">
        <f t="shared" si="631"/>
        <v>0</v>
      </c>
      <c r="BL637" s="3">
        <f t="shared" si="631"/>
        <v>0</v>
      </c>
      <c r="BM637" s="3">
        <f t="shared" si="631"/>
        <v>0</v>
      </c>
      <c r="BN637" s="3">
        <f t="shared" si="631"/>
        <v>0</v>
      </c>
      <c r="BO637" s="3">
        <f t="shared" si="631"/>
        <v>0</v>
      </c>
      <c r="BP637" s="3">
        <f t="shared" si="631"/>
        <v>0</v>
      </c>
      <c r="BQ637" s="3">
        <f t="shared" si="631"/>
        <v>0</v>
      </c>
      <c r="BR637" s="3">
        <f t="shared" si="631"/>
        <v>0</v>
      </c>
      <c r="BS637" s="3">
        <f t="shared" si="631"/>
        <v>0</v>
      </c>
      <c r="BT637" s="3">
        <f t="shared" si="631"/>
        <v>0</v>
      </c>
      <c r="BU637" s="3">
        <f t="shared" si="631"/>
        <v>0</v>
      </c>
      <c r="BV637" s="3">
        <f t="shared" si="631"/>
        <v>0</v>
      </c>
      <c r="BW637" s="3">
        <f t="shared" si="631"/>
        <v>0</v>
      </c>
      <c r="BX637" s="3">
        <f t="shared" si="631"/>
        <v>0</v>
      </c>
      <c r="BY637" s="3">
        <f t="shared" si="631"/>
        <v>5454924.9900000002</v>
      </c>
      <c r="BZ637" s="3">
        <f t="shared" si="631"/>
        <v>0</v>
      </c>
      <c r="CA637" s="3">
        <f t="shared" ref="CA637:DF637" si="632">CA644</f>
        <v>5466332.6799999997</v>
      </c>
      <c r="CB637" s="3">
        <f t="shared" si="632"/>
        <v>0</v>
      </c>
      <c r="CC637" s="3">
        <f t="shared" si="632"/>
        <v>11407.69</v>
      </c>
      <c r="CD637" s="3">
        <f t="shared" si="632"/>
        <v>0</v>
      </c>
      <c r="CE637" s="3">
        <f t="shared" si="632"/>
        <v>5456193.7800000003</v>
      </c>
      <c r="CF637" s="3">
        <f t="shared" si="632"/>
        <v>1268.7900000000373</v>
      </c>
      <c r="CG637" s="3">
        <f t="shared" si="632"/>
        <v>0</v>
      </c>
      <c r="CH637" s="3">
        <f t="shared" si="632"/>
        <v>1268.7900000000373</v>
      </c>
      <c r="CI637" s="3">
        <f t="shared" si="632"/>
        <v>5454924.9900000002</v>
      </c>
      <c r="CJ637" s="3">
        <f t="shared" si="632"/>
        <v>0</v>
      </c>
      <c r="CK637" s="3">
        <f t="shared" si="632"/>
        <v>0</v>
      </c>
      <c r="CL637" s="3">
        <f t="shared" si="632"/>
        <v>0</v>
      </c>
      <c r="CM637" s="3">
        <f t="shared" si="632"/>
        <v>0</v>
      </c>
      <c r="CN637" s="3">
        <f t="shared" si="632"/>
        <v>0</v>
      </c>
      <c r="CO637" s="3">
        <f t="shared" si="632"/>
        <v>0</v>
      </c>
      <c r="CP637" s="3">
        <f t="shared" si="632"/>
        <v>0</v>
      </c>
      <c r="CQ637" s="3">
        <f t="shared" si="632"/>
        <v>0</v>
      </c>
      <c r="CR637" s="3">
        <f t="shared" si="632"/>
        <v>0</v>
      </c>
      <c r="CS637" s="3">
        <f t="shared" si="632"/>
        <v>0</v>
      </c>
      <c r="CT637" s="3">
        <f t="shared" si="632"/>
        <v>0</v>
      </c>
      <c r="CU637" s="3">
        <f t="shared" si="632"/>
        <v>0</v>
      </c>
      <c r="CV637" s="3">
        <f t="shared" si="632"/>
        <v>0</v>
      </c>
      <c r="CW637" s="3">
        <f t="shared" si="632"/>
        <v>0</v>
      </c>
      <c r="CX637" s="3">
        <f t="shared" si="632"/>
        <v>0</v>
      </c>
      <c r="CY637" s="3">
        <f t="shared" si="632"/>
        <v>0</v>
      </c>
      <c r="CZ637" s="3">
        <f t="shared" si="632"/>
        <v>0</v>
      </c>
      <c r="DA637" s="3">
        <f t="shared" si="632"/>
        <v>0</v>
      </c>
      <c r="DB637" s="3">
        <f t="shared" si="632"/>
        <v>0</v>
      </c>
      <c r="DC637" s="3">
        <f t="shared" si="632"/>
        <v>0</v>
      </c>
      <c r="DD637" s="3">
        <f t="shared" si="632"/>
        <v>0</v>
      </c>
      <c r="DE637" s="3">
        <f t="shared" si="632"/>
        <v>0</v>
      </c>
      <c r="DF637" s="3">
        <f t="shared" si="632"/>
        <v>0</v>
      </c>
      <c r="DG637" s="4">
        <f t="shared" ref="DG637:EL637" si="633">DG644</f>
        <v>5737443.4500000002</v>
      </c>
      <c r="DH637" s="4">
        <f t="shared" si="633"/>
        <v>5535508.0700000003</v>
      </c>
      <c r="DI637" s="4">
        <f t="shared" si="633"/>
        <v>17071.7</v>
      </c>
      <c r="DJ637" s="4">
        <f t="shared" si="633"/>
        <v>1471.37</v>
      </c>
      <c r="DK637" s="4">
        <f t="shared" si="633"/>
        <v>184863.68</v>
      </c>
      <c r="DL637" s="4">
        <f t="shared" si="633"/>
        <v>0</v>
      </c>
      <c r="DM637" s="4">
        <f t="shared" si="633"/>
        <v>327.3</v>
      </c>
      <c r="DN637" s="4">
        <f t="shared" si="633"/>
        <v>1.62</v>
      </c>
      <c r="DO637" s="4">
        <f t="shared" si="633"/>
        <v>0</v>
      </c>
      <c r="DP637" s="4">
        <f t="shared" si="633"/>
        <v>180745</v>
      </c>
      <c r="DQ637" s="4">
        <f t="shared" si="633"/>
        <v>95030.88</v>
      </c>
      <c r="DR637" s="4">
        <f t="shared" si="633"/>
        <v>0</v>
      </c>
      <c r="DS637" s="4">
        <f t="shared" si="633"/>
        <v>0</v>
      </c>
      <c r="DT637" s="4">
        <f t="shared" si="633"/>
        <v>5737443.4500000002</v>
      </c>
      <c r="DU637" s="4">
        <f t="shared" si="633"/>
        <v>5535508.0700000003</v>
      </c>
      <c r="DV637" s="4">
        <f t="shared" si="633"/>
        <v>17071.7</v>
      </c>
      <c r="DW637" s="4">
        <f t="shared" si="633"/>
        <v>1471.37</v>
      </c>
      <c r="DX637" s="4">
        <f t="shared" si="633"/>
        <v>184863.68</v>
      </c>
      <c r="DY637" s="4">
        <f t="shared" si="633"/>
        <v>0</v>
      </c>
      <c r="DZ637" s="4">
        <f t="shared" si="633"/>
        <v>327.3</v>
      </c>
      <c r="EA637" s="4">
        <f t="shared" si="633"/>
        <v>1.62</v>
      </c>
      <c r="EB637" s="4">
        <f t="shared" si="633"/>
        <v>0</v>
      </c>
      <c r="EC637" s="4">
        <f t="shared" si="633"/>
        <v>180745</v>
      </c>
      <c r="ED637" s="4">
        <f t="shared" si="633"/>
        <v>95030.88</v>
      </c>
      <c r="EE637" s="4">
        <f t="shared" si="633"/>
        <v>0</v>
      </c>
      <c r="EF637" s="4">
        <f t="shared" si="633"/>
        <v>0</v>
      </c>
      <c r="EG637" s="4">
        <f t="shared" si="633"/>
        <v>0</v>
      </c>
      <c r="EH637" s="4">
        <f t="shared" si="633"/>
        <v>5520384.0899999999</v>
      </c>
      <c r="EI637" s="4">
        <f t="shared" si="633"/>
        <v>0</v>
      </c>
      <c r="EJ637" s="4">
        <f t="shared" si="633"/>
        <v>6015573.5199999996</v>
      </c>
      <c r="EK637" s="4">
        <f t="shared" si="633"/>
        <v>0</v>
      </c>
      <c r="EL637" s="4">
        <f t="shared" si="633"/>
        <v>495189.43</v>
      </c>
      <c r="EM637" s="4">
        <f t="shared" ref="EM637:FR637" si="634">EM644</f>
        <v>0</v>
      </c>
      <c r="EN637" s="4">
        <f t="shared" si="634"/>
        <v>5535508.0700000003</v>
      </c>
      <c r="EO637" s="4">
        <f t="shared" si="634"/>
        <v>15123.98</v>
      </c>
      <c r="EP637" s="4">
        <f t="shared" si="634"/>
        <v>0</v>
      </c>
      <c r="EQ637" s="4">
        <f t="shared" si="634"/>
        <v>15123.98</v>
      </c>
      <c r="ER637" s="4">
        <f t="shared" si="634"/>
        <v>5520384.0899999999</v>
      </c>
      <c r="ES637" s="4">
        <f t="shared" si="634"/>
        <v>0</v>
      </c>
      <c r="ET637" s="4">
        <f t="shared" si="634"/>
        <v>0</v>
      </c>
      <c r="EU637" s="4">
        <f t="shared" si="634"/>
        <v>0</v>
      </c>
      <c r="EV637" s="4">
        <f t="shared" si="634"/>
        <v>0</v>
      </c>
      <c r="EW637" s="4">
        <f t="shared" si="634"/>
        <v>0</v>
      </c>
      <c r="EX637" s="4">
        <f t="shared" si="634"/>
        <v>0</v>
      </c>
      <c r="EY637" s="4">
        <f t="shared" si="634"/>
        <v>0</v>
      </c>
      <c r="EZ637" s="4">
        <f t="shared" si="634"/>
        <v>0</v>
      </c>
      <c r="FA637" s="4">
        <f t="shared" si="634"/>
        <v>0</v>
      </c>
      <c r="FB637" s="4">
        <f t="shared" si="634"/>
        <v>0</v>
      </c>
      <c r="FC637" s="4">
        <f t="shared" si="634"/>
        <v>0</v>
      </c>
      <c r="FD637" s="4">
        <f t="shared" si="634"/>
        <v>0</v>
      </c>
      <c r="FE637" s="4">
        <f t="shared" si="634"/>
        <v>0</v>
      </c>
      <c r="FF637" s="4">
        <f t="shared" si="634"/>
        <v>0</v>
      </c>
      <c r="FG637" s="4">
        <f t="shared" si="634"/>
        <v>0</v>
      </c>
      <c r="FH637" s="4">
        <f t="shared" si="634"/>
        <v>0</v>
      </c>
      <c r="FI637" s="4">
        <f t="shared" si="634"/>
        <v>0</v>
      </c>
      <c r="FJ637" s="4">
        <f t="shared" si="634"/>
        <v>0</v>
      </c>
      <c r="FK637" s="4">
        <f t="shared" si="634"/>
        <v>0</v>
      </c>
      <c r="FL637" s="4">
        <f t="shared" si="634"/>
        <v>0</v>
      </c>
      <c r="FM637" s="4">
        <f t="shared" si="634"/>
        <v>0</v>
      </c>
      <c r="FN637" s="4">
        <f t="shared" si="634"/>
        <v>0</v>
      </c>
      <c r="FO637" s="4">
        <f t="shared" si="634"/>
        <v>0</v>
      </c>
      <c r="FP637" s="4">
        <f t="shared" si="634"/>
        <v>0</v>
      </c>
      <c r="FQ637" s="4">
        <f t="shared" si="634"/>
        <v>5520384.0899999999</v>
      </c>
      <c r="FR637" s="4">
        <f t="shared" si="634"/>
        <v>0</v>
      </c>
      <c r="FS637" s="4">
        <f t="shared" ref="FS637:GX637" si="635">FS644</f>
        <v>6015573.5199999996</v>
      </c>
      <c r="FT637" s="4">
        <f t="shared" si="635"/>
        <v>0</v>
      </c>
      <c r="FU637" s="4">
        <f t="shared" si="635"/>
        <v>495189.43</v>
      </c>
      <c r="FV637" s="4">
        <f t="shared" si="635"/>
        <v>0</v>
      </c>
      <c r="FW637" s="4">
        <f t="shared" si="635"/>
        <v>5535508.0700000003</v>
      </c>
      <c r="FX637" s="4">
        <f t="shared" si="635"/>
        <v>15123.980000000447</v>
      </c>
      <c r="FY637" s="4">
        <f t="shared" si="635"/>
        <v>0</v>
      </c>
      <c r="FZ637" s="4">
        <f t="shared" si="635"/>
        <v>15123.980000000447</v>
      </c>
      <c r="GA637" s="4">
        <f t="shared" si="635"/>
        <v>5520384.0899999999</v>
      </c>
      <c r="GB637" s="4">
        <f t="shared" si="635"/>
        <v>0</v>
      </c>
      <c r="GC637" s="4">
        <f t="shared" si="635"/>
        <v>0</v>
      </c>
      <c r="GD637" s="4">
        <f t="shared" si="635"/>
        <v>0</v>
      </c>
      <c r="GE637" s="4">
        <f t="shared" si="635"/>
        <v>0</v>
      </c>
      <c r="GF637" s="4">
        <f t="shared" si="635"/>
        <v>0</v>
      </c>
      <c r="GG637" s="4">
        <f t="shared" si="635"/>
        <v>0</v>
      </c>
      <c r="GH637" s="4">
        <f t="shared" si="635"/>
        <v>0</v>
      </c>
      <c r="GI637" s="4">
        <f t="shared" si="635"/>
        <v>0</v>
      </c>
      <c r="GJ637" s="4">
        <f t="shared" si="635"/>
        <v>0</v>
      </c>
      <c r="GK637" s="4">
        <f t="shared" si="635"/>
        <v>0</v>
      </c>
      <c r="GL637" s="4">
        <f t="shared" si="635"/>
        <v>0</v>
      </c>
      <c r="GM637" s="4">
        <f t="shared" si="635"/>
        <v>0</v>
      </c>
      <c r="GN637" s="4">
        <f t="shared" si="635"/>
        <v>0</v>
      </c>
      <c r="GO637" s="4">
        <f t="shared" si="635"/>
        <v>0</v>
      </c>
      <c r="GP637" s="4">
        <f t="shared" si="635"/>
        <v>0</v>
      </c>
      <c r="GQ637" s="4">
        <f t="shared" si="635"/>
        <v>0</v>
      </c>
      <c r="GR637" s="4">
        <f t="shared" si="635"/>
        <v>0</v>
      </c>
      <c r="GS637" s="4">
        <f t="shared" si="635"/>
        <v>0</v>
      </c>
      <c r="GT637" s="4">
        <f t="shared" si="635"/>
        <v>0</v>
      </c>
      <c r="GU637" s="4">
        <f t="shared" si="635"/>
        <v>0</v>
      </c>
      <c r="GV637" s="4">
        <f t="shared" si="635"/>
        <v>0</v>
      </c>
      <c r="GW637" s="4">
        <f t="shared" si="635"/>
        <v>0</v>
      </c>
      <c r="GX637" s="4">
        <f t="shared" si="635"/>
        <v>0</v>
      </c>
    </row>
    <row r="639" spans="1:255" x14ac:dyDescent="0.2">
      <c r="A639" s="2">
        <v>17</v>
      </c>
      <c r="B639" s="2">
        <v>1</v>
      </c>
      <c r="C639" s="2">
        <f>ROW(SmtRes!A1136)</f>
        <v>1136</v>
      </c>
      <c r="D639" s="2">
        <f>ROW(EtalonRes!A1158)</f>
        <v>1158</v>
      </c>
      <c r="E639" s="2" t="s">
        <v>666</v>
      </c>
      <c r="F639" s="2" t="s">
        <v>667</v>
      </c>
      <c r="G639" s="2" t="s">
        <v>668</v>
      </c>
      <c r="H639" s="2" t="s">
        <v>109</v>
      </c>
      <c r="I639" s="2">
        <f>ROUND(ROUND(3,4),7)</f>
        <v>3</v>
      </c>
      <c r="J639" s="2">
        <v>0</v>
      </c>
      <c r="K639" s="2">
        <f>ROUND(ROUND(3,4),7)</f>
        <v>3</v>
      </c>
      <c r="L639" s="2"/>
      <c r="M639" s="2"/>
      <c r="N639" s="2"/>
      <c r="O639" s="2">
        <f>ROUND(CP639,2)</f>
        <v>5992.89</v>
      </c>
      <c r="P639" s="2">
        <f>ROUND(CQ639*I639,2)</f>
        <v>1268.79</v>
      </c>
      <c r="Q639" s="2">
        <f>ROUND(CR639*I639,2)</f>
        <v>1094.3399999999999</v>
      </c>
      <c r="R639" s="2">
        <f>ROUND(CS639*I639,2)</f>
        <v>28.89</v>
      </c>
      <c r="S639" s="2">
        <f>ROUND(CT639*I639,2)</f>
        <v>3629.76</v>
      </c>
      <c r="T639" s="2">
        <f>ROUND(CU639*I639,2)</f>
        <v>0</v>
      </c>
      <c r="U639" s="2">
        <f>ROUND(CV639*I639,7)</f>
        <v>327.3</v>
      </c>
      <c r="V639" s="2">
        <f>ROUND(CW639*I639,7)</f>
        <v>1.62</v>
      </c>
      <c r="W639" s="2">
        <f>ROUND(CX639*I639,2)</f>
        <v>0</v>
      </c>
      <c r="X639" s="2">
        <f t="shared" ref="X639:Y642" si="636">ROUND(CY639,2)</f>
        <v>3548.89</v>
      </c>
      <c r="Y639" s="2">
        <f t="shared" si="636"/>
        <v>1865.91</v>
      </c>
      <c r="Z639" s="2"/>
      <c r="AA639" s="2">
        <v>64966527</v>
      </c>
      <c r="AB639" s="2">
        <f>ROUND((AC639+AD639+AF639),2)</f>
        <v>1997.63</v>
      </c>
      <c r="AC639" s="2">
        <f>ROUND((ES639),2)</f>
        <v>422.93</v>
      </c>
      <c r="AD639" s="2">
        <f>ROUND((((ET639)-(EU639))+AE639),2)</f>
        <v>364.78</v>
      </c>
      <c r="AE639" s="2">
        <f t="shared" ref="AE639:AF642" si="637">ROUND((EU639),2)</f>
        <v>9.6300000000000008</v>
      </c>
      <c r="AF639" s="2">
        <f t="shared" si="637"/>
        <v>1209.92</v>
      </c>
      <c r="AG639" s="2">
        <f>ROUND((AP639),2)</f>
        <v>0</v>
      </c>
      <c r="AH639" s="2">
        <f t="shared" ref="AH639:AI642" si="638">(EW639)</f>
        <v>109.1</v>
      </c>
      <c r="AI639" s="2">
        <f t="shared" si="638"/>
        <v>0.54</v>
      </c>
      <c r="AJ639" s="2">
        <f>(AS639)</f>
        <v>0</v>
      </c>
      <c r="AK639" s="2">
        <v>1997.63</v>
      </c>
      <c r="AL639" s="2">
        <v>422.93</v>
      </c>
      <c r="AM639" s="2">
        <v>364.78</v>
      </c>
      <c r="AN639" s="2">
        <v>9.6300000000000008</v>
      </c>
      <c r="AO639" s="2">
        <v>1209.92</v>
      </c>
      <c r="AP639" s="2">
        <v>0</v>
      </c>
      <c r="AQ639" s="2">
        <v>109.1</v>
      </c>
      <c r="AR639" s="2">
        <v>0.54</v>
      </c>
      <c r="AS639" s="2">
        <v>0</v>
      </c>
      <c r="AT639" s="2">
        <v>97</v>
      </c>
      <c r="AU639" s="2">
        <v>51</v>
      </c>
      <c r="AV639" s="2">
        <v>1</v>
      </c>
      <c r="AW639" s="2">
        <v>1</v>
      </c>
      <c r="AX639" s="2"/>
      <c r="AY639" s="2"/>
      <c r="AZ639" s="2">
        <v>1</v>
      </c>
      <c r="BA639" s="2">
        <v>1</v>
      </c>
      <c r="BB639" s="2">
        <v>1</v>
      </c>
      <c r="BC639" s="2">
        <v>1</v>
      </c>
      <c r="BD639" s="2" t="s">
        <v>3</v>
      </c>
      <c r="BE639" s="2" t="s">
        <v>3</v>
      </c>
      <c r="BF639" s="2" t="s">
        <v>3</v>
      </c>
      <c r="BG639" s="2" t="s">
        <v>3</v>
      </c>
      <c r="BH639" s="2">
        <v>0</v>
      </c>
      <c r="BI639" s="2">
        <v>2</v>
      </c>
      <c r="BJ639" s="2" t="s">
        <v>669</v>
      </c>
      <c r="BK639" s="2"/>
      <c r="BL639" s="2"/>
      <c r="BM639" s="2">
        <v>108001</v>
      </c>
      <c r="BN639" s="2">
        <v>0</v>
      </c>
      <c r="BO639" s="2" t="s">
        <v>3</v>
      </c>
      <c r="BP639" s="2">
        <v>0</v>
      </c>
      <c r="BQ639" s="2">
        <v>3</v>
      </c>
      <c r="BR639" s="2">
        <v>0</v>
      </c>
      <c r="BS639" s="2">
        <v>1</v>
      </c>
      <c r="BT639" s="2">
        <v>1</v>
      </c>
      <c r="BU639" s="2">
        <v>1</v>
      </c>
      <c r="BV639" s="2">
        <v>1</v>
      </c>
      <c r="BW639" s="2">
        <v>1</v>
      </c>
      <c r="BX639" s="2">
        <v>1</v>
      </c>
      <c r="BY639" s="2" t="s">
        <v>3</v>
      </c>
      <c r="BZ639" s="2">
        <v>97</v>
      </c>
      <c r="CA639" s="2">
        <v>51</v>
      </c>
      <c r="CB639" s="2" t="s">
        <v>3</v>
      </c>
      <c r="CC639" s="2"/>
      <c r="CD639" s="2"/>
      <c r="CE639" s="2">
        <v>0</v>
      </c>
      <c r="CF639" s="2">
        <v>0</v>
      </c>
      <c r="CG639" s="2">
        <v>0</v>
      </c>
      <c r="CH639" s="2"/>
      <c r="CI639" s="2"/>
      <c r="CJ639" s="2"/>
      <c r="CK639" s="2"/>
      <c r="CL639" s="2"/>
      <c r="CM639" s="2">
        <v>0</v>
      </c>
      <c r="CN639" s="2" t="s">
        <v>3</v>
      </c>
      <c r="CO639" s="2">
        <v>0</v>
      </c>
      <c r="CP639" s="2">
        <f>(P639+Q639+S639)</f>
        <v>5992.89</v>
      </c>
      <c r="CQ639" s="2">
        <f>AC639*BC639</f>
        <v>422.93</v>
      </c>
      <c r="CR639" s="2">
        <f>(((ET639)*BB639-(EU639)*BS639)+AE639*BS639)</f>
        <v>364.78</v>
      </c>
      <c r="CS639" s="2">
        <f>AE639*BS639</f>
        <v>9.6300000000000008</v>
      </c>
      <c r="CT639" s="2">
        <f>AF639*BA639</f>
        <v>1209.92</v>
      </c>
      <c r="CU639" s="2">
        <f t="shared" ref="CU639:CX642" si="639">AG639</f>
        <v>0</v>
      </c>
      <c r="CV639" s="2">
        <f t="shared" si="639"/>
        <v>109.1</v>
      </c>
      <c r="CW639" s="2">
        <f t="shared" si="639"/>
        <v>0.54</v>
      </c>
      <c r="CX639" s="2">
        <f t="shared" si="639"/>
        <v>0</v>
      </c>
      <c r="CY639" s="2">
        <f>(((S639+R639)*AT639)/100)</f>
        <v>3548.8905</v>
      </c>
      <c r="CZ639" s="2">
        <f>(((S639+R639)*AU639)/100)</f>
        <v>1865.9114999999999</v>
      </c>
      <c r="DA639" s="2"/>
      <c r="DB639" s="2"/>
      <c r="DC639" s="2" t="s">
        <v>3</v>
      </c>
      <c r="DD639" s="2" t="s">
        <v>3</v>
      </c>
      <c r="DE639" s="2" t="s">
        <v>3</v>
      </c>
      <c r="DF639" s="2" t="s">
        <v>3</v>
      </c>
      <c r="DG639" s="2" t="s">
        <v>3</v>
      </c>
      <c r="DH639" s="2" t="s">
        <v>3</v>
      </c>
      <c r="DI639" s="2" t="s">
        <v>3</v>
      </c>
      <c r="DJ639" s="2" t="s">
        <v>3</v>
      </c>
      <c r="DK639" s="2" t="s">
        <v>3</v>
      </c>
      <c r="DL639" s="2" t="s">
        <v>3</v>
      </c>
      <c r="DM639" s="2" t="s">
        <v>3</v>
      </c>
      <c r="DN639" s="2">
        <v>0</v>
      </c>
      <c r="DO639" s="2">
        <v>0</v>
      </c>
      <c r="DP639" s="2">
        <v>1</v>
      </c>
      <c r="DQ639" s="2">
        <v>1</v>
      </c>
      <c r="DR639" s="2"/>
      <c r="DS639" s="2"/>
      <c r="DT639" s="2"/>
      <c r="DU639" s="2">
        <v>1013</v>
      </c>
      <c r="DV639" s="2" t="s">
        <v>109</v>
      </c>
      <c r="DW639" s="2" t="s">
        <v>109</v>
      </c>
      <c r="DX639" s="2">
        <v>1</v>
      </c>
      <c r="DY639" s="2"/>
      <c r="DZ639" s="2" t="s">
        <v>3</v>
      </c>
      <c r="EA639" s="2" t="s">
        <v>3</v>
      </c>
      <c r="EB639" s="2" t="s">
        <v>3</v>
      </c>
      <c r="EC639" s="2" t="s">
        <v>3</v>
      </c>
      <c r="ED639" s="2"/>
      <c r="EE639" s="2">
        <v>49994016</v>
      </c>
      <c r="EF639" s="2">
        <v>3</v>
      </c>
      <c r="EG639" s="2" t="s">
        <v>27</v>
      </c>
      <c r="EH639" s="2">
        <v>0</v>
      </c>
      <c r="EI639" s="2" t="s">
        <v>3</v>
      </c>
      <c r="EJ639" s="2">
        <v>2</v>
      </c>
      <c r="EK639" s="2">
        <v>108001</v>
      </c>
      <c r="EL639" s="2" t="s">
        <v>28</v>
      </c>
      <c r="EM639" s="2" t="s">
        <v>29</v>
      </c>
      <c r="EN639" s="2"/>
      <c r="EO639" s="2" t="s">
        <v>3</v>
      </c>
      <c r="EP639" s="2"/>
      <c r="EQ639" s="2">
        <v>131072</v>
      </c>
      <c r="ER639" s="2">
        <v>1997.63</v>
      </c>
      <c r="ES639" s="2">
        <v>422.93</v>
      </c>
      <c r="ET639" s="2">
        <v>364.78</v>
      </c>
      <c r="EU639" s="2">
        <v>9.6300000000000008</v>
      </c>
      <c r="EV639" s="2">
        <v>1209.92</v>
      </c>
      <c r="EW639" s="2">
        <v>109.1</v>
      </c>
      <c r="EX639" s="2">
        <v>0.54</v>
      </c>
      <c r="EY639" s="2">
        <v>0</v>
      </c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>
        <v>0</v>
      </c>
      <c r="FR639" s="2">
        <v>0</v>
      </c>
      <c r="FS639" s="2">
        <v>0</v>
      </c>
      <c r="FT639" s="2"/>
      <c r="FU639" s="2"/>
      <c r="FV639" s="2"/>
      <c r="FW639" s="2"/>
      <c r="FX639" s="2">
        <v>97</v>
      </c>
      <c r="FY639" s="2">
        <v>51</v>
      </c>
      <c r="FZ639" s="2"/>
      <c r="GA639" s="2" t="s">
        <v>3</v>
      </c>
      <c r="GB639" s="2"/>
      <c r="GC639" s="2"/>
      <c r="GD639" s="2">
        <v>1</v>
      </c>
      <c r="GE639" s="2"/>
      <c r="GF639" s="2">
        <v>2123566224</v>
      </c>
      <c r="GG639" s="2">
        <v>2</v>
      </c>
      <c r="GH639" s="2">
        <v>1</v>
      </c>
      <c r="GI639" s="2">
        <v>-2</v>
      </c>
      <c r="GJ639" s="2">
        <v>0</v>
      </c>
      <c r="GK639" s="2">
        <v>0</v>
      </c>
      <c r="GL639" s="2">
        <f>ROUND(IF(AND(BH639=3,BI639=3,FS639&lt;&gt;0),P639,0),2)</f>
        <v>0</v>
      </c>
      <c r="GM639" s="2">
        <f>ROUND(O639+X639+Y639,2)+GX639</f>
        <v>11407.69</v>
      </c>
      <c r="GN639" s="2">
        <f>IF(OR(BI639=0,BI639=1),GM639-GX639,0)</f>
        <v>0</v>
      </c>
      <c r="GO639" s="2">
        <f>IF(BI639=2,GM639-GX639,0)</f>
        <v>11407.69</v>
      </c>
      <c r="GP639" s="2">
        <f>IF(BI639=4,GM639-GX639,0)</f>
        <v>0</v>
      </c>
      <c r="GQ639" s="2"/>
      <c r="GR639" s="2">
        <v>0</v>
      </c>
      <c r="GS639" s="2">
        <v>3</v>
      </c>
      <c r="GT639" s="2">
        <v>0</v>
      </c>
      <c r="GU639" s="2" t="s">
        <v>3</v>
      </c>
      <c r="GV639" s="2">
        <f>ROUND((GT639),2)</f>
        <v>0</v>
      </c>
      <c r="GW639" s="2">
        <v>1</v>
      </c>
      <c r="GX639" s="2">
        <f>ROUND(HC639*I639,2)</f>
        <v>0</v>
      </c>
      <c r="GY639" s="2"/>
      <c r="GZ639" s="2"/>
      <c r="HA639" s="2">
        <v>0</v>
      </c>
      <c r="HB639" s="2">
        <v>0</v>
      </c>
      <c r="HC639" s="2">
        <f>GV639*GW639</f>
        <v>0</v>
      </c>
      <c r="HD639" s="2"/>
      <c r="HE639" s="2" t="s">
        <v>3</v>
      </c>
      <c r="HF639" s="2" t="s">
        <v>3</v>
      </c>
      <c r="HG639" s="2"/>
      <c r="HH639" s="2"/>
      <c r="HI639" s="2"/>
      <c r="HJ639" s="2"/>
      <c r="HK639" s="2"/>
      <c r="HL639" s="2"/>
      <c r="HM639" s="2" t="s">
        <v>3</v>
      </c>
      <c r="HN639" s="2" t="s">
        <v>30</v>
      </c>
      <c r="HO639" s="2" t="s">
        <v>31</v>
      </c>
      <c r="HP639" s="2" t="s">
        <v>28</v>
      </c>
      <c r="HQ639" s="2" t="s">
        <v>28</v>
      </c>
      <c r="HR639" s="2"/>
      <c r="HS639" s="2">
        <v>0</v>
      </c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>
        <v>0</v>
      </c>
      <c r="IL639" s="2"/>
      <c r="IM639" s="2"/>
      <c r="IN639" s="2"/>
      <c r="IO639" s="2"/>
      <c r="IP639" s="2"/>
      <c r="IQ639" s="2"/>
      <c r="IR639" s="2"/>
      <c r="IS639" s="2"/>
      <c r="IT639" s="2"/>
      <c r="IU639" s="2"/>
    </row>
    <row r="640" spans="1:255" x14ac:dyDescent="0.2">
      <c r="A640">
        <v>17</v>
      </c>
      <c r="B640">
        <v>1</v>
      </c>
      <c r="C640">
        <f>ROW(SmtRes!A1150)</f>
        <v>1150</v>
      </c>
      <c r="D640">
        <f>ROW(EtalonRes!A1172)</f>
        <v>1172</v>
      </c>
      <c r="E640" t="s">
        <v>666</v>
      </c>
      <c r="F640" t="s">
        <v>667</v>
      </c>
      <c r="G640" t="s">
        <v>668</v>
      </c>
      <c r="H640" t="s">
        <v>109</v>
      </c>
      <c r="I640">
        <f>ROUND(ROUND(3,4),7)</f>
        <v>3</v>
      </c>
      <c r="J640">
        <v>0</v>
      </c>
      <c r="K640">
        <f>ROUND(ROUND(3,4),7)</f>
        <v>3</v>
      </c>
      <c r="O640">
        <f>ROUND(CP640,2)</f>
        <v>217059.36</v>
      </c>
      <c r="P640">
        <f>ROUND(CQ640*I640,2)</f>
        <v>15123.98</v>
      </c>
      <c r="Q640">
        <f>ROUND(CR640*I640,2)</f>
        <v>17071.7</v>
      </c>
      <c r="R640">
        <f>ROUND(CS640*I640,2)</f>
        <v>1471.37</v>
      </c>
      <c r="S640">
        <f>ROUND(CT640*I640,2)</f>
        <v>184863.68</v>
      </c>
      <c r="T640">
        <f>ROUND(CU640*I640,2)</f>
        <v>0</v>
      </c>
      <c r="U640">
        <f>ROUND(CV640*I640,7)</f>
        <v>327.3</v>
      </c>
      <c r="V640">
        <f>ROUND(CW640*I640,7)</f>
        <v>1.62</v>
      </c>
      <c r="W640">
        <f>ROUND(CX640*I640,2)</f>
        <v>0</v>
      </c>
      <c r="X640">
        <f t="shared" si="636"/>
        <v>180745</v>
      </c>
      <c r="Y640">
        <f t="shared" si="636"/>
        <v>95030.88</v>
      </c>
      <c r="AA640">
        <v>64966525</v>
      </c>
      <c r="AB640">
        <f>ROUND((AC640+AD640+AF640),2)</f>
        <v>1997.63</v>
      </c>
      <c r="AC640">
        <f>ROUND((ES640),2)</f>
        <v>422.93</v>
      </c>
      <c r="AD640">
        <f>ROUND((((ET640)-(EU640))+AE640),2)</f>
        <v>364.78</v>
      </c>
      <c r="AE640">
        <f t="shared" si="637"/>
        <v>9.6300000000000008</v>
      </c>
      <c r="AF640">
        <f t="shared" si="637"/>
        <v>1209.92</v>
      </c>
      <c r="AG640">
        <f>ROUND((AP640),2)</f>
        <v>0</v>
      </c>
      <c r="AH640">
        <f t="shared" si="638"/>
        <v>109.1</v>
      </c>
      <c r="AI640">
        <f t="shared" si="638"/>
        <v>0.54</v>
      </c>
      <c r="AJ640">
        <f>(AS640)</f>
        <v>0</v>
      </c>
      <c r="AK640">
        <v>1997.63</v>
      </c>
      <c r="AL640">
        <v>422.93</v>
      </c>
      <c r="AM640">
        <v>364.78</v>
      </c>
      <c r="AN640">
        <v>9.6300000000000008</v>
      </c>
      <c r="AO640">
        <v>1209.92</v>
      </c>
      <c r="AP640">
        <v>0</v>
      </c>
      <c r="AQ640">
        <v>109.1</v>
      </c>
      <c r="AR640">
        <v>0.54</v>
      </c>
      <c r="AS640">
        <v>0</v>
      </c>
      <c r="AT640">
        <v>97</v>
      </c>
      <c r="AU640">
        <v>51</v>
      </c>
      <c r="AV640">
        <v>1</v>
      </c>
      <c r="AW640">
        <v>1</v>
      </c>
      <c r="AZ640">
        <v>1</v>
      </c>
      <c r="BA640">
        <v>50.93</v>
      </c>
      <c r="BB640">
        <v>15.6</v>
      </c>
      <c r="BC640">
        <v>11.92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2</v>
      </c>
      <c r="BJ640" t="s">
        <v>669</v>
      </c>
      <c r="BM640">
        <v>108001</v>
      </c>
      <c r="BN640">
        <v>0</v>
      </c>
      <c r="BO640" t="s">
        <v>667</v>
      </c>
      <c r="BP640">
        <v>1</v>
      </c>
      <c r="BQ640">
        <v>3</v>
      </c>
      <c r="BR640">
        <v>0</v>
      </c>
      <c r="BS640">
        <v>50.93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97</v>
      </c>
      <c r="CA640">
        <v>51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>(P640+Q640+S640)</f>
        <v>217059.36</v>
      </c>
      <c r="CQ640">
        <f>AC640*BC640</f>
        <v>5041.3256000000001</v>
      </c>
      <c r="CR640">
        <f>(((ET640)*BB640-(EU640)*BS640)+AE640*BS640)</f>
        <v>5690.5679999999993</v>
      </c>
      <c r="CS640">
        <f>AE640*BS640</f>
        <v>490.45590000000004</v>
      </c>
      <c r="CT640">
        <f>AF640*BA640</f>
        <v>61621.225600000005</v>
      </c>
      <c r="CU640">
        <f t="shared" si="639"/>
        <v>0</v>
      </c>
      <c r="CV640">
        <f t="shared" si="639"/>
        <v>109.1</v>
      </c>
      <c r="CW640">
        <f t="shared" si="639"/>
        <v>0.54</v>
      </c>
      <c r="CX640">
        <f t="shared" si="639"/>
        <v>0</v>
      </c>
      <c r="CY640">
        <f>(((S640+R640)*AT640)/100)</f>
        <v>180744.99849999999</v>
      </c>
      <c r="CZ640">
        <f>(((S640+R640)*AU640)/100)</f>
        <v>95030.875499999995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109</v>
      </c>
      <c r="DW640" t="s">
        <v>109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49994016</v>
      </c>
      <c r="EF640">
        <v>3</v>
      </c>
      <c r="EG640" t="s">
        <v>27</v>
      </c>
      <c r="EH640">
        <v>0</v>
      </c>
      <c r="EI640" t="s">
        <v>3</v>
      </c>
      <c r="EJ640">
        <v>2</v>
      </c>
      <c r="EK640">
        <v>108001</v>
      </c>
      <c r="EL640" t="s">
        <v>28</v>
      </c>
      <c r="EM640" t="s">
        <v>29</v>
      </c>
      <c r="EO640" t="s">
        <v>3</v>
      </c>
      <c r="EQ640">
        <v>131072</v>
      </c>
      <c r="ER640">
        <v>1997.63</v>
      </c>
      <c r="ES640">
        <v>422.93</v>
      </c>
      <c r="ET640">
        <v>364.78</v>
      </c>
      <c r="EU640">
        <v>9.6300000000000008</v>
      </c>
      <c r="EV640">
        <v>1209.92</v>
      </c>
      <c r="EW640">
        <v>109.1</v>
      </c>
      <c r="EX640">
        <v>0.54</v>
      </c>
      <c r="EY640">
        <v>0</v>
      </c>
      <c r="FQ640">
        <v>0</v>
      </c>
      <c r="FR640">
        <v>0</v>
      </c>
      <c r="FS640">
        <v>0</v>
      </c>
      <c r="FX640">
        <v>97</v>
      </c>
      <c r="FY640">
        <v>51</v>
      </c>
      <c r="GA640" t="s">
        <v>3</v>
      </c>
      <c r="GD640">
        <v>0</v>
      </c>
      <c r="GF640">
        <v>2123566224</v>
      </c>
      <c r="GG640">
        <v>2</v>
      </c>
      <c r="GH640">
        <v>1</v>
      </c>
      <c r="GI640">
        <v>2</v>
      </c>
      <c r="GJ640">
        <v>0</v>
      </c>
      <c r="GK640">
        <f>ROUND(R640*(S12)/100,2)</f>
        <v>2354.19</v>
      </c>
      <c r="GL640">
        <f>ROUND(IF(AND(BH640=3,BI640=3,FS640&lt;&gt;0),P640,0),2)</f>
        <v>0</v>
      </c>
      <c r="GM640">
        <f>ROUND(O640+X640+Y640+GK640,2)+GX640</f>
        <v>495189.43</v>
      </c>
      <c r="GN640">
        <f>IF(OR(BI640=0,BI640=1),GM640-GX640,0)</f>
        <v>0</v>
      </c>
      <c r="GO640">
        <f>IF(BI640=2,GM640-GX640,0)</f>
        <v>495189.43</v>
      </c>
      <c r="GP640">
        <f>IF(BI640=4,GM640-GX640,0)</f>
        <v>0</v>
      </c>
      <c r="GR640">
        <v>0</v>
      </c>
      <c r="GS640">
        <v>3</v>
      </c>
      <c r="GT640">
        <v>0</v>
      </c>
      <c r="GU640" t="s">
        <v>3</v>
      </c>
      <c r="GV640">
        <f>ROUND((GT640),2)</f>
        <v>0</v>
      </c>
      <c r="GW640">
        <v>1</v>
      </c>
      <c r="GX640">
        <f>ROUND(HC640*I640,2)</f>
        <v>0</v>
      </c>
      <c r="HA640">
        <v>0</v>
      </c>
      <c r="HB640">
        <v>0</v>
      </c>
      <c r="HC640">
        <f>GV640*GW640</f>
        <v>0</v>
      </c>
      <c r="HE640" t="s">
        <v>3</v>
      </c>
      <c r="HF640" t="s">
        <v>3</v>
      </c>
      <c r="HM640" t="s">
        <v>3</v>
      </c>
      <c r="HN640" t="s">
        <v>30</v>
      </c>
      <c r="HO640" t="s">
        <v>31</v>
      </c>
      <c r="HP640" t="s">
        <v>28</v>
      </c>
      <c r="HQ640" t="s">
        <v>28</v>
      </c>
      <c r="HS640">
        <v>0</v>
      </c>
      <c r="IK640">
        <v>0</v>
      </c>
    </row>
    <row r="641" spans="1:255" x14ac:dyDescent="0.2">
      <c r="A641" s="2">
        <v>17</v>
      </c>
      <c r="B641" s="2">
        <v>1</v>
      </c>
      <c r="C641" s="2"/>
      <c r="D641" s="2"/>
      <c r="E641" s="2" t="s">
        <v>670</v>
      </c>
      <c r="F641" s="2" t="s">
        <v>671</v>
      </c>
      <c r="G641" s="2" t="s">
        <v>672</v>
      </c>
      <c r="H641" s="2" t="s">
        <v>51</v>
      </c>
      <c r="I641" s="2">
        <f>ROUND(ROUND(3,4),7)</f>
        <v>3</v>
      </c>
      <c r="J641" s="2">
        <v>0</v>
      </c>
      <c r="K641" s="2">
        <f>ROUND(ROUND(3,4),7)</f>
        <v>3</v>
      </c>
      <c r="L641" s="2"/>
      <c r="M641" s="2"/>
      <c r="N641" s="2"/>
      <c r="O641" s="2">
        <f>ROUND(CP641,2)</f>
        <v>5454924.9900000002</v>
      </c>
      <c r="P641" s="2">
        <f>ROUND(ROUND(CQ641*I641,2)/BC641,2)</f>
        <v>5454924.9900000002</v>
      </c>
      <c r="Q641" s="2">
        <f>ROUND(CR641*I641,2)</f>
        <v>0</v>
      </c>
      <c r="R641" s="2">
        <f>ROUND(CS641*I641,2)</f>
        <v>0</v>
      </c>
      <c r="S641" s="2">
        <f>ROUND(CT641*I641,2)</f>
        <v>0</v>
      </c>
      <c r="T641" s="2">
        <f>ROUND(CU641*I641,2)</f>
        <v>0</v>
      </c>
      <c r="U641" s="2">
        <f>ROUND(CV641*I641,7)</f>
        <v>0</v>
      </c>
      <c r="V641" s="2">
        <f>ROUND(CW641*I641,7)</f>
        <v>0</v>
      </c>
      <c r="W641" s="2">
        <f>ROUND(CX641*I641,2)</f>
        <v>0</v>
      </c>
      <c r="X641" s="2">
        <f t="shared" si="636"/>
        <v>0</v>
      </c>
      <c r="Y641" s="2">
        <f t="shared" si="636"/>
        <v>0</v>
      </c>
      <c r="Z641" s="2"/>
      <c r="AA641" s="2">
        <v>64966527</v>
      </c>
      <c r="AB641" s="2">
        <f>ROUND((AC641+AD641+AF641),2)</f>
        <v>1818308.33</v>
      </c>
      <c r="AC641" s="2">
        <f>ROUND((ES641),2)</f>
        <v>1818308.33</v>
      </c>
      <c r="AD641" s="2">
        <f>ROUND((ET641),2)</f>
        <v>0</v>
      </c>
      <c r="AE641" s="2">
        <f t="shared" si="637"/>
        <v>0</v>
      </c>
      <c r="AF641" s="2">
        <f t="shared" si="637"/>
        <v>0</v>
      </c>
      <c r="AG641" s="2">
        <f>ROUND((AP641),2)</f>
        <v>0</v>
      </c>
      <c r="AH641" s="2">
        <f t="shared" si="638"/>
        <v>0</v>
      </c>
      <c r="AI641" s="2">
        <f t="shared" si="638"/>
        <v>0</v>
      </c>
      <c r="AJ641" s="2">
        <f>(AS641)</f>
        <v>0</v>
      </c>
      <c r="AK641" s="2">
        <v>1818308.33</v>
      </c>
      <c r="AL641" s="2">
        <v>1818308.33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1</v>
      </c>
      <c r="AW641" s="2">
        <v>1</v>
      </c>
      <c r="AX641" s="2"/>
      <c r="AY641" s="2"/>
      <c r="AZ641" s="2">
        <v>1</v>
      </c>
      <c r="BA641" s="2">
        <v>1</v>
      </c>
      <c r="BB641" s="2">
        <v>1</v>
      </c>
      <c r="BC641" s="2">
        <v>1</v>
      </c>
      <c r="BD641" s="2" t="s">
        <v>3</v>
      </c>
      <c r="BE641" s="2" t="s">
        <v>3</v>
      </c>
      <c r="BF641" s="2" t="s">
        <v>3</v>
      </c>
      <c r="BG641" s="2" t="s">
        <v>3</v>
      </c>
      <c r="BH641" s="2">
        <v>3</v>
      </c>
      <c r="BI641" s="2">
        <v>3</v>
      </c>
      <c r="BJ641" s="2" t="s">
        <v>3</v>
      </c>
      <c r="BK641" s="2"/>
      <c r="BL641" s="2"/>
      <c r="BM641" s="2">
        <v>902</v>
      </c>
      <c r="BN641" s="2">
        <v>0</v>
      </c>
      <c r="BO641" s="2" t="s">
        <v>3</v>
      </c>
      <c r="BP641" s="2">
        <v>0</v>
      </c>
      <c r="BQ641" s="2">
        <v>92</v>
      </c>
      <c r="BR641" s="2">
        <v>0</v>
      </c>
      <c r="BS641" s="2">
        <v>1</v>
      </c>
      <c r="BT641" s="2">
        <v>1</v>
      </c>
      <c r="BU641" s="2">
        <v>1</v>
      </c>
      <c r="BV641" s="2">
        <v>1</v>
      </c>
      <c r="BW641" s="2">
        <v>1</v>
      </c>
      <c r="BX641" s="2">
        <v>1</v>
      </c>
      <c r="BY641" s="2" t="s">
        <v>3</v>
      </c>
      <c r="BZ641" s="2">
        <v>0</v>
      </c>
      <c r="CA641" s="2">
        <v>0</v>
      </c>
      <c r="CB641" s="2" t="s">
        <v>3</v>
      </c>
      <c r="CC641" s="2"/>
      <c r="CD641" s="2"/>
      <c r="CE641" s="2">
        <v>0</v>
      </c>
      <c r="CF641" s="2">
        <v>0</v>
      </c>
      <c r="CG641" s="2">
        <v>0</v>
      </c>
      <c r="CH641" s="2"/>
      <c r="CI641" s="2"/>
      <c r="CJ641" s="2"/>
      <c r="CK641" s="2"/>
      <c r="CL641" s="2"/>
      <c r="CM641" s="2">
        <v>0</v>
      </c>
      <c r="CN641" s="2" t="s">
        <v>3</v>
      </c>
      <c r="CO641" s="2">
        <v>0</v>
      </c>
      <c r="CP641" s="2">
        <f>(P641+Q641+S641)</f>
        <v>5454924.9900000002</v>
      </c>
      <c r="CQ641" s="2">
        <f>AC641</f>
        <v>1818308.33</v>
      </c>
      <c r="CR641" s="2">
        <f>(((ET641)-(EU641)*BS641)+AE641*BS641)</f>
        <v>0</v>
      </c>
      <c r="CS641" s="2">
        <f>AE641*BS641</f>
        <v>0</v>
      </c>
      <c r="CT641" s="2">
        <f>AF641*BA641</f>
        <v>0</v>
      </c>
      <c r="CU641" s="2">
        <f t="shared" si="639"/>
        <v>0</v>
      </c>
      <c r="CV641" s="2">
        <f t="shared" si="639"/>
        <v>0</v>
      </c>
      <c r="CW641" s="2">
        <f t="shared" si="639"/>
        <v>0</v>
      </c>
      <c r="CX641" s="2">
        <f t="shared" si="639"/>
        <v>0</v>
      </c>
      <c r="CY641" s="2">
        <f>0</f>
        <v>0</v>
      </c>
      <c r="CZ641" s="2">
        <f>0</f>
        <v>0</v>
      </c>
      <c r="DA641" s="2"/>
      <c r="DB641" s="2"/>
      <c r="DC641" s="2" t="s">
        <v>3</v>
      </c>
      <c r="DD641" s="2" t="s">
        <v>3</v>
      </c>
      <c r="DE641" s="2" t="s">
        <v>3</v>
      </c>
      <c r="DF641" s="2" t="s">
        <v>3</v>
      </c>
      <c r="DG641" s="2" t="s">
        <v>3</v>
      </c>
      <c r="DH641" s="2" t="s">
        <v>3</v>
      </c>
      <c r="DI641" s="2" t="s">
        <v>3</v>
      </c>
      <c r="DJ641" s="2" t="s">
        <v>3</v>
      </c>
      <c r="DK641" s="2" t="s">
        <v>3</v>
      </c>
      <c r="DL641" s="2" t="s">
        <v>3</v>
      </c>
      <c r="DM641" s="2" t="s">
        <v>3</v>
      </c>
      <c r="DN641" s="2">
        <v>0</v>
      </c>
      <c r="DO641" s="2">
        <v>0</v>
      </c>
      <c r="DP641" s="2">
        <v>1</v>
      </c>
      <c r="DQ641" s="2">
        <v>1</v>
      </c>
      <c r="DR641" s="2"/>
      <c r="DS641" s="2"/>
      <c r="DT641" s="2"/>
      <c r="DU641" s="2">
        <v>1010</v>
      </c>
      <c r="DV641" s="2" t="s">
        <v>51</v>
      </c>
      <c r="DW641" s="2" t="s">
        <v>51</v>
      </c>
      <c r="DX641" s="2">
        <v>1</v>
      </c>
      <c r="DY641" s="2"/>
      <c r="DZ641" s="2" t="s">
        <v>3</v>
      </c>
      <c r="EA641" s="2" t="s">
        <v>3</v>
      </c>
      <c r="EB641" s="2" t="s">
        <v>3</v>
      </c>
      <c r="EC641" s="2" t="s">
        <v>3</v>
      </c>
      <c r="ED641" s="2"/>
      <c r="EE641" s="2">
        <v>49994707</v>
      </c>
      <c r="EF641" s="2">
        <v>92</v>
      </c>
      <c r="EG641" s="2" t="s">
        <v>673</v>
      </c>
      <c r="EH641" s="2">
        <v>0</v>
      </c>
      <c r="EI641" s="2" t="s">
        <v>3</v>
      </c>
      <c r="EJ641" s="2">
        <v>3</v>
      </c>
      <c r="EK641" s="2">
        <v>902</v>
      </c>
      <c r="EL641" s="2" t="s">
        <v>673</v>
      </c>
      <c r="EM641" s="2" t="s">
        <v>674</v>
      </c>
      <c r="EN641" s="2"/>
      <c r="EO641" s="2" t="s">
        <v>3</v>
      </c>
      <c r="EP641" s="2"/>
      <c r="EQ641" s="2">
        <v>1703936</v>
      </c>
      <c r="ER641" s="2">
        <v>176501.57</v>
      </c>
      <c r="ES641" s="2">
        <v>1818308.33</v>
      </c>
      <c r="ET641" s="2">
        <v>0</v>
      </c>
      <c r="EU641" s="2">
        <v>0</v>
      </c>
      <c r="EV641" s="2">
        <v>0</v>
      </c>
      <c r="EW641" s="2">
        <v>0</v>
      </c>
      <c r="EX641" s="2">
        <v>0</v>
      </c>
      <c r="EY641" s="2">
        <v>0</v>
      </c>
      <c r="EZ641" s="2">
        <v>5</v>
      </c>
      <c r="FA641" s="2"/>
      <c r="FB641" s="2"/>
      <c r="FC641" s="2">
        <v>0</v>
      </c>
      <c r="FD641" s="2">
        <v>18</v>
      </c>
      <c r="FE641" s="2"/>
      <c r="FF641" s="2">
        <v>1818308.33</v>
      </c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>
        <v>0</v>
      </c>
      <c r="FR641" s="2">
        <f>P641</f>
        <v>5454924.9900000002</v>
      </c>
      <c r="FS641" s="2">
        <v>0</v>
      </c>
      <c r="FT641" s="2"/>
      <c r="FU641" s="2"/>
      <c r="FV641" s="2"/>
      <c r="FW641" s="2"/>
      <c r="FX641" s="2">
        <v>0</v>
      </c>
      <c r="FY641" s="2">
        <v>0</v>
      </c>
      <c r="FZ641" s="2"/>
      <c r="GA641" s="2" t="s">
        <v>3</v>
      </c>
      <c r="GB641" s="2"/>
      <c r="GC641" s="2"/>
      <c r="GD641" s="2">
        <v>1</v>
      </c>
      <c r="GE641" s="2"/>
      <c r="GF641" s="2">
        <v>1263827173</v>
      </c>
      <c r="GG641" s="2">
        <v>2</v>
      </c>
      <c r="GH641" s="2">
        <v>3</v>
      </c>
      <c r="GI641" s="2">
        <v>-2</v>
      </c>
      <c r="GJ641" s="2">
        <v>0</v>
      </c>
      <c r="GK641" s="2">
        <v>0</v>
      </c>
      <c r="GL641" s="2">
        <f>ROUND(IF(AND(BH641=3,BI641=3,FS641&lt;&gt;0),P641,0),2)</f>
        <v>0</v>
      </c>
      <c r="GM641" s="2">
        <f>ROUND(O641+X641+Y641,2)+GX641</f>
        <v>5454924.9900000002</v>
      </c>
      <c r="GN641" s="2">
        <f>IF(OR(BI641=0,BI641=1),GM641-GX641,0)</f>
        <v>0</v>
      </c>
      <c r="GO641" s="2">
        <f>IF(BI641=2,GM641-GX641,0)</f>
        <v>0</v>
      </c>
      <c r="GP641" s="2">
        <f>IF(BI641=4,GM641-GX641,0)</f>
        <v>0</v>
      </c>
      <c r="GQ641" s="2"/>
      <c r="GR641" s="2">
        <v>1</v>
      </c>
      <c r="GS641" s="2">
        <v>1</v>
      </c>
      <c r="GT641" s="2">
        <v>0</v>
      </c>
      <c r="GU641" s="2" t="s">
        <v>3</v>
      </c>
      <c r="GV641" s="2">
        <f>ROUND((GT641),2)</f>
        <v>0</v>
      </c>
      <c r="GW641" s="2">
        <v>1</v>
      </c>
      <c r="GX641" s="2">
        <f>ROUND(HC641*I641,2)</f>
        <v>0</v>
      </c>
      <c r="GY641" s="2"/>
      <c r="GZ641" s="2"/>
      <c r="HA641" s="2">
        <v>0</v>
      </c>
      <c r="HB641" s="2">
        <v>0</v>
      </c>
      <c r="HC641" s="2">
        <f>GV641*GW641</f>
        <v>0</v>
      </c>
      <c r="HD641" s="2"/>
      <c r="HE641" s="2" t="s">
        <v>3</v>
      </c>
      <c r="HF641" s="2" t="s">
        <v>3</v>
      </c>
      <c r="HG641" s="2"/>
      <c r="HH641" s="2">
        <f>ROUND(AC641*I641,2)</f>
        <v>5454924.9900000002</v>
      </c>
      <c r="HI641" s="2"/>
      <c r="HJ641" s="2"/>
      <c r="HK641" s="2"/>
      <c r="HL641" s="2"/>
      <c r="HM641" s="2" t="s">
        <v>3</v>
      </c>
      <c r="HN641" s="2" t="s">
        <v>3</v>
      </c>
      <c r="HO641" s="2" t="s">
        <v>3</v>
      </c>
      <c r="HP641" s="2" t="s">
        <v>3</v>
      </c>
      <c r="HQ641" s="2" t="s">
        <v>3</v>
      </c>
      <c r="HR641" s="2"/>
      <c r="HS641" s="2">
        <v>0</v>
      </c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>
        <v>0</v>
      </c>
      <c r="IL641" s="2"/>
      <c r="IM641" s="2"/>
      <c r="IN641" s="2"/>
      <c r="IO641" s="2"/>
      <c r="IP641" s="2"/>
      <c r="IQ641" s="2"/>
      <c r="IR641" s="2"/>
      <c r="IS641" s="2"/>
      <c r="IT641" s="2"/>
      <c r="IU641" s="2"/>
    </row>
    <row r="642" spans="1:255" x14ac:dyDescent="0.2">
      <c r="A642">
        <v>17</v>
      </c>
      <c r="B642">
        <v>1</v>
      </c>
      <c r="E642" t="s">
        <v>670</v>
      </c>
      <c r="F642" t="s">
        <v>671</v>
      </c>
      <c r="G642" t="s">
        <v>672</v>
      </c>
      <c r="H642" t="s">
        <v>51</v>
      </c>
      <c r="I642">
        <f>ROUND(ROUND(3,4),7)</f>
        <v>3</v>
      </c>
      <c r="J642">
        <v>0</v>
      </c>
      <c r="K642">
        <f>ROUND(ROUND(3,4),7)</f>
        <v>3</v>
      </c>
      <c r="O642">
        <f>ROUND(CP642,2)</f>
        <v>5520384.0899999999</v>
      </c>
      <c r="P642">
        <f>ROUND(CQ642*I642,2)</f>
        <v>5520384.0899999999</v>
      </c>
      <c r="Q642">
        <f>ROUND(CR642*I642,2)</f>
        <v>0</v>
      </c>
      <c r="R642">
        <f>ROUND(CS642*I642,2)</f>
        <v>0</v>
      </c>
      <c r="S642">
        <f>ROUND(CT642*I642,2)</f>
        <v>0</v>
      </c>
      <c r="T642">
        <f>ROUND(CU642*I642,2)</f>
        <v>0</v>
      </c>
      <c r="U642">
        <f>ROUND(CV642*I642,7)</f>
        <v>0</v>
      </c>
      <c r="V642">
        <f>ROUND(CW642*I642,7)</f>
        <v>0</v>
      </c>
      <c r="W642">
        <f>ROUND(CX642*I642,2)</f>
        <v>0</v>
      </c>
      <c r="X642">
        <f t="shared" si="636"/>
        <v>0</v>
      </c>
      <c r="Y642">
        <f t="shared" si="636"/>
        <v>0</v>
      </c>
      <c r="AA642">
        <v>64966525</v>
      </c>
      <c r="AB642">
        <f>ROUND((AC642+AD642+AF642),2)</f>
        <v>1840128.03</v>
      </c>
      <c r="AC642">
        <f>ROUND((ES642),2)</f>
        <v>1840128.03</v>
      </c>
      <c r="AD642">
        <f>ROUND((ET642),2)</f>
        <v>0</v>
      </c>
      <c r="AE642">
        <f t="shared" si="637"/>
        <v>0</v>
      </c>
      <c r="AF642">
        <f t="shared" si="637"/>
        <v>0</v>
      </c>
      <c r="AG642">
        <f>ROUND((AP642),2)</f>
        <v>0</v>
      </c>
      <c r="AH642">
        <f t="shared" si="638"/>
        <v>0</v>
      </c>
      <c r="AI642">
        <f t="shared" si="638"/>
        <v>0</v>
      </c>
      <c r="AJ642">
        <f>(AS642)</f>
        <v>0</v>
      </c>
      <c r="AK642">
        <v>1840128.03</v>
      </c>
      <c r="AL642">
        <v>1840128.03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6.74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3</v>
      </c>
      <c r="BJ642" t="s">
        <v>3</v>
      </c>
      <c r="BM642">
        <v>902</v>
      </c>
      <c r="BN642">
        <v>0</v>
      </c>
      <c r="BO642" t="s">
        <v>3</v>
      </c>
      <c r="BP642">
        <v>0</v>
      </c>
      <c r="BQ642">
        <v>92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>(P642+Q642+S642)</f>
        <v>5520384.0899999999</v>
      </c>
      <c r="CQ642">
        <f>AC642</f>
        <v>1840128.03</v>
      </c>
      <c r="CR642">
        <f>(((ET642)-(EU642)*BS642)+AE642*BS642)</f>
        <v>0</v>
      </c>
      <c r="CS642">
        <f>AE642*BS642</f>
        <v>0</v>
      </c>
      <c r="CT642">
        <f>AF642*BA642</f>
        <v>0</v>
      </c>
      <c r="CU642">
        <f t="shared" si="639"/>
        <v>0</v>
      </c>
      <c r="CV642">
        <f t="shared" si="639"/>
        <v>0</v>
      </c>
      <c r="CW642">
        <f t="shared" si="639"/>
        <v>0</v>
      </c>
      <c r="CX642">
        <f t="shared" si="639"/>
        <v>0</v>
      </c>
      <c r="CY642">
        <f>0</f>
        <v>0</v>
      </c>
      <c r="CZ642">
        <f>0</f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1010</v>
      </c>
      <c r="DV642" t="s">
        <v>51</v>
      </c>
      <c r="DW642" t="s">
        <v>51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49994707</v>
      </c>
      <c r="EF642">
        <v>92</v>
      </c>
      <c r="EG642" t="s">
        <v>673</v>
      </c>
      <c r="EH642">
        <v>0</v>
      </c>
      <c r="EI642" t="s">
        <v>3</v>
      </c>
      <c r="EJ642">
        <v>3</v>
      </c>
      <c r="EK642">
        <v>902</v>
      </c>
      <c r="EL642" t="s">
        <v>673</v>
      </c>
      <c r="EM642" t="s">
        <v>674</v>
      </c>
      <c r="EO642" t="s">
        <v>3</v>
      </c>
      <c r="EQ642">
        <v>1703936</v>
      </c>
      <c r="ER642">
        <v>1840128.03</v>
      </c>
      <c r="ES642">
        <v>1840128.03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5</v>
      </c>
      <c r="FC642">
        <v>0</v>
      </c>
      <c r="FD642">
        <v>18</v>
      </c>
      <c r="FF642">
        <v>1818308.33</v>
      </c>
      <c r="FQ642">
        <v>0</v>
      </c>
      <c r="FR642">
        <f>P642</f>
        <v>5520384.0899999999</v>
      </c>
      <c r="FS642">
        <v>0</v>
      </c>
      <c r="FX642">
        <v>0</v>
      </c>
      <c r="FY642">
        <v>0</v>
      </c>
      <c r="GA642" t="s">
        <v>675</v>
      </c>
      <c r="GD642">
        <v>0</v>
      </c>
      <c r="GF642">
        <v>1263827173</v>
      </c>
      <c r="GG642">
        <v>2</v>
      </c>
      <c r="GH642">
        <v>3</v>
      </c>
      <c r="GI642">
        <v>5</v>
      </c>
      <c r="GJ642">
        <v>0</v>
      </c>
      <c r="GK642">
        <f>ROUND(R642*(S12)/100,2)</f>
        <v>0</v>
      </c>
      <c r="GL642">
        <f>ROUND(IF(AND(BH642=3,BI642=3,FS642&lt;&gt;0),P642,0),2)</f>
        <v>0</v>
      </c>
      <c r="GM642">
        <f>ROUND(O642+X642+Y642+GK642,2)+GX642</f>
        <v>5520384.0899999999</v>
      </c>
      <c r="GN642">
        <f>IF(OR(BI642=0,BI642=1),GM642-GX642,0)</f>
        <v>0</v>
      </c>
      <c r="GO642">
        <f>IF(BI642=2,GM642-GX642,0)</f>
        <v>0</v>
      </c>
      <c r="GP642">
        <f>IF(BI642=4,GM642-GX642,0)</f>
        <v>0</v>
      </c>
      <c r="GR642">
        <v>1</v>
      </c>
      <c r="GS642">
        <v>1</v>
      </c>
      <c r="GT642">
        <v>0</v>
      </c>
      <c r="GU642" t="s">
        <v>3</v>
      </c>
      <c r="GV642">
        <f>ROUND((GT642),2)</f>
        <v>0</v>
      </c>
      <c r="GW642">
        <v>1</v>
      </c>
      <c r="GX642">
        <f>ROUND(HC642*I642,2)</f>
        <v>0</v>
      </c>
      <c r="HA642">
        <v>0</v>
      </c>
      <c r="HB642">
        <v>0</v>
      </c>
      <c r="HC642">
        <f>GV642*GW642</f>
        <v>0</v>
      </c>
      <c r="HE642" t="s">
        <v>48</v>
      </c>
      <c r="HF642" t="s">
        <v>298</v>
      </c>
      <c r="HH642">
        <f>ROUND(AC642*I642,2)</f>
        <v>5520384.0899999999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HS642">
        <v>0</v>
      </c>
      <c r="IK642">
        <v>0</v>
      </c>
    </row>
    <row r="644" spans="1:255" x14ac:dyDescent="0.2">
      <c r="A644" s="3">
        <v>51</v>
      </c>
      <c r="B644" s="3">
        <f>B635</f>
        <v>1</v>
      </c>
      <c r="C644" s="3">
        <f>A635</f>
        <v>4</v>
      </c>
      <c r="D644" s="3">
        <f>ROW(A635)</f>
        <v>635</v>
      </c>
      <c r="E644" s="3"/>
      <c r="F644" s="3" t="str">
        <f>IF(F635&lt;&gt;"",F635,"")</f>
        <v>Новый раздел</v>
      </c>
      <c r="G644" s="3" t="str">
        <f>IF(G635&lt;&gt;"",G635,"")</f>
        <v>Заход на ЗПП 220кВ</v>
      </c>
      <c r="H644" s="3">
        <v>0</v>
      </c>
      <c r="I644" s="3"/>
      <c r="J644" s="3"/>
      <c r="K644" s="3"/>
      <c r="L644" s="3"/>
      <c r="M644" s="3"/>
      <c r="N644" s="3"/>
      <c r="O644" s="3">
        <f t="shared" ref="O644:T644" si="640">ROUND(AB644,2)</f>
        <v>5460917.8799999999</v>
      </c>
      <c r="P644" s="3">
        <f t="shared" si="640"/>
        <v>5456193.7800000003</v>
      </c>
      <c r="Q644" s="3">
        <f t="shared" si="640"/>
        <v>1094.3399999999999</v>
      </c>
      <c r="R644" s="3">
        <f t="shared" si="640"/>
        <v>28.89</v>
      </c>
      <c r="S644" s="3">
        <f t="shared" si="640"/>
        <v>3629.76</v>
      </c>
      <c r="T644" s="3">
        <f t="shared" si="640"/>
        <v>0</v>
      </c>
      <c r="U644" s="3">
        <f>AH644</f>
        <v>327.3</v>
      </c>
      <c r="V644" s="3">
        <f>AI644</f>
        <v>1.62</v>
      </c>
      <c r="W644" s="3">
        <f>ROUND(AJ644,2)</f>
        <v>0</v>
      </c>
      <c r="X644" s="3">
        <f>ROUND(AK644,2)</f>
        <v>3548.89</v>
      </c>
      <c r="Y644" s="3">
        <f>ROUND(AL644,2)</f>
        <v>1865.91</v>
      </c>
      <c r="Z644" s="3"/>
      <c r="AA644" s="3"/>
      <c r="AB644" s="3">
        <f>ROUND(SUMIF(AA639:AA642,"=64966527",O639:O642),2)</f>
        <v>5460917.8799999999</v>
      </c>
      <c r="AC644" s="3">
        <f>ROUND(SUMIF(AA639:AA642,"=64966527",P639:P642),2)</f>
        <v>5456193.7800000003</v>
      </c>
      <c r="AD644" s="3">
        <f>ROUND(SUMIF(AA639:AA642,"=64966527",Q639:Q642),2)</f>
        <v>1094.3399999999999</v>
      </c>
      <c r="AE644" s="3">
        <f>ROUND(SUMIF(AA639:AA642,"=64966527",R639:R642),2)</f>
        <v>28.89</v>
      </c>
      <c r="AF644" s="3">
        <f>ROUND(SUMIF(AA639:AA642,"=64966527",S639:S642),2)</f>
        <v>3629.76</v>
      </c>
      <c r="AG644" s="3">
        <f>ROUND(SUMIF(AA639:AA642,"=64966527",T639:T642),2)</f>
        <v>0</v>
      </c>
      <c r="AH644" s="3">
        <f>SUMIF(AA639:AA642,"=64966527",U639:U642)</f>
        <v>327.3</v>
      </c>
      <c r="AI644" s="3">
        <f>SUMIF(AA639:AA642,"=64966527",V639:V642)</f>
        <v>1.62</v>
      </c>
      <c r="AJ644" s="3">
        <f>ROUND(SUMIF(AA639:AA642,"=64966527",W639:W642),2)</f>
        <v>0</v>
      </c>
      <c r="AK644" s="3">
        <f>ROUND(SUMIF(AA639:AA642,"=64966527",X639:X642),2)</f>
        <v>3548.89</v>
      </c>
      <c r="AL644" s="3">
        <f>ROUND(SUMIF(AA639:AA642,"=64966527",Y639:Y642),2)</f>
        <v>1865.91</v>
      </c>
      <c r="AM644" s="3"/>
      <c r="AN644" s="3"/>
      <c r="AO644" s="3">
        <f t="shared" ref="AO644:BD644" si="641">ROUND(BX644,2)</f>
        <v>0</v>
      </c>
      <c r="AP644" s="3">
        <f t="shared" si="641"/>
        <v>5454924.9900000002</v>
      </c>
      <c r="AQ644" s="3">
        <f t="shared" si="641"/>
        <v>0</v>
      </c>
      <c r="AR644" s="3">
        <f t="shared" si="641"/>
        <v>5466332.6799999997</v>
      </c>
      <c r="AS644" s="3">
        <f t="shared" si="641"/>
        <v>0</v>
      </c>
      <c r="AT644" s="3">
        <f t="shared" si="641"/>
        <v>11407.69</v>
      </c>
      <c r="AU644" s="3">
        <f t="shared" si="641"/>
        <v>0</v>
      </c>
      <c r="AV644" s="3">
        <f t="shared" si="641"/>
        <v>5456193.7800000003</v>
      </c>
      <c r="AW644" s="3">
        <f t="shared" si="641"/>
        <v>1268.79</v>
      </c>
      <c r="AX644" s="3">
        <f t="shared" si="641"/>
        <v>0</v>
      </c>
      <c r="AY644" s="3">
        <f t="shared" si="641"/>
        <v>1268.79</v>
      </c>
      <c r="AZ644" s="3">
        <f t="shared" si="641"/>
        <v>5454924.9900000002</v>
      </c>
      <c r="BA644" s="3">
        <f t="shared" si="641"/>
        <v>0</v>
      </c>
      <c r="BB644" s="3">
        <f t="shared" si="641"/>
        <v>0</v>
      </c>
      <c r="BC644" s="3">
        <f t="shared" si="641"/>
        <v>0</v>
      </c>
      <c r="BD644" s="3">
        <f t="shared" si="641"/>
        <v>0</v>
      </c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>
        <f>ROUND(SUMIF(AA639:AA642,"=64966527",FQ639:FQ642),2)</f>
        <v>0</v>
      </c>
      <c r="BY644" s="3">
        <f>ROUND(SUMIF(AA639:AA642,"=64966527",FR639:FR642),2)</f>
        <v>5454924.9900000002</v>
      </c>
      <c r="BZ644" s="3">
        <f>ROUND(SUMIF(AA639:AA642,"=64966527",GL639:GL642),2)</f>
        <v>0</v>
      </c>
      <c r="CA644" s="3">
        <f>ROUND(SUMIF(AA639:AA642,"=64966527",GM639:GM642),2)</f>
        <v>5466332.6799999997</v>
      </c>
      <c r="CB644" s="3">
        <f>ROUND(SUMIF(AA639:AA642,"=64966527",GN639:GN642),2)</f>
        <v>0</v>
      </c>
      <c r="CC644" s="3">
        <f>ROUND(SUMIF(AA639:AA642,"=64966527",GO639:GO642),2)</f>
        <v>11407.69</v>
      </c>
      <c r="CD644" s="3">
        <f>ROUND(SUMIF(AA639:AA642,"=64966527",GP639:GP642),2)</f>
        <v>0</v>
      </c>
      <c r="CE644" s="3">
        <f>AC644-BX644</f>
        <v>5456193.7800000003</v>
      </c>
      <c r="CF644" s="3">
        <f>AC644-BY644</f>
        <v>1268.7900000000373</v>
      </c>
      <c r="CG644" s="3">
        <f>BX644-BZ644</f>
        <v>0</v>
      </c>
      <c r="CH644" s="3">
        <f>AC644-BX644-BY644+BZ644</f>
        <v>1268.7900000000373</v>
      </c>
      <c r="CI644" s="3">
        <f>BY644-BZ644</f>
        <v>5454924.9900000002</v>
      </c>
      <c r="CJ644" s="3">
        <f>ROUND(SUMIF(AA639:AA642,"=64966527",GX639:GX642),2)</f>
        <v>0</v>
      </c>
      <c r="CK644" s="3">
        <f>ROUND(SUMIF(AA639:AA642,"=64966527",GY639:GY642),2)</f>
        <v>0</v>
      </c>
      <c r="CL644" s="3">
        <f>ROUND(SUMIF(AA639:AA642,"=64966527",GZ639:GZ642),2)</f>
        <v>0</v>
      </c>
      <c r="CM644" s="3">
        <f>ROUND(SUMIF(AA639:AA642,"=64966527",HD639:HD642),2)</f>
        <v>0</v>
      </c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4">
        <f t="shared" ref="DG644:DL644" si="642">ROUND(DT644,2)</f>
        <v>5737443.4500000002</v>
      </c>
      <c r="DH644" s="4">
        <f t="shared" si="642"/>
        <v>5535508.0700000003</v>
      </c>
      <c r="DI644" s="4">
        <f t="shared" si="642"/>
        <v>17071.7</v>
      </c>
      <c r="DJ644" s="4">
        <f t="shared" si="642"/>
        <v>1471.37</v>
      </c>
      <c r="DK644" s="4">
        <f t="shared" si="642"/>
        <v>184863.68</v>
      </c>
      <c r="DL644" s="4">
        <f t="shared" si="642"/>
        <v>0</v>
      </c>
      <c r="DM644" s="4">
        <f>DZ644</f>
        <v>327.3</v>
      </c>
      <c r="DN644" s="4">
        <f>EA644</f>
        <v>1.62</v>
      </c>
      <c r="DO644" s="4">
        <f>ROUND(EB644,2)</f>
        <v>0</v>
      </c>
      <c r="DP644" s="4">
        <f>ROUND(EC644,2)</f>
        <v>180745</v>
      </c>
      <c r="DQ644" s="4">
        <f>ROUND(ED644,2)</f>
        <v>95030.88</v>
      </c>
      <c r="DR644" s="4"/>
      <c r="DS644" s="4"/>
      <c r="DT644" s="4">
        <f>ROUND(SUMIF(AA639:AA642,"=64966525",O639:O642),2)</f>
        <v>5737443.4500000002</v>
      </c>
      <c r="DU644" s="4">
        <f>ROUND(SUMIF(AA639:AA642,"=64966525",P639:P642),2)</f>
        <v>5535508.0700000003</v>
      </c>
      <c r="DV644" s="4">
        <f>ROUND(SUMIF(AA639:AA642,"=64966525",Q639:Q642),2)</f>
        <v>17071.7</v>
      </c>
      <c r="DW644" s="4">
        <f>ROUND(SUMIF(AA639:AA642,"=64966525",R639:R642),2)</f>
        <v>1471.37</v>
      </c>
      <c r="DX644" s="4">
        <f>ROUND(SUMIF(AA639:AA642,"=64966525",S639:S642),2)</f>
        <v>184863.68</v>
      </c>
      <c r="DY644" s="4">
        <f>ROUND(SUMIF(AA639:AA642,"=64966525",T639:T642),2)</f>
        <v>0</v>
      </c>
      <c r="DZ644" s="4">
        <f>SUMIF(AA639:AA642,"=64966525",U639:U642)</f>
        <v>327.3</v>
      </c>
      <c r="EA644" s="4">
        <f>SUMIF(AA639:AA642,"=64966525",V639:V642)</f>
        <v>1.62</v>
      </c>
      <c r="EB644" s="4">
        <f>ROUND(SUMIF(AA639:AA642,"=64966525",W639:W642),2)</f>
        <v>0</v>
      </c>
      <c r="EC644" s="4">
        <f>ROUND(SUMIF(AA639:AA642,"=64966525",X639:X642),2)</f>
        <v>180745</v>
      </c>
      <c r="ED644" s="4">
        <f>ROUND(SUMIF(AA639:AA642,"=64966525",Y639:Y642),2)</f>
        <v>95030.88</v>
      </c>
      <c r="EE644" s="4"/>
      <c r="EF644" s="4"/>
      <c r="EG644" s="4">
        <f t="shared" ref="EG644:EV644" si="643">ROUND(FP644,2)</f>
        <v>0</v>
      </c>
      <c r="EH644" s="4">
        <f t="shared" si="643"/>
        <v>5520384.0899999999</v>
      </c>
      <c r="EI644" s="4">
        <f t="shared" si="643"/>
        <v>0</v>
      </c>
      <c r="EJ644" s="4">
        <f t="shared" si="643"/>
        <v>6015573.5199999996</v>
      </c>
      <c r="EK644" s="4">
        <f t="shared" si="643"/>
        <v>0</v>
      </c>
      <c r="EL644" s="4">
        <f t="shared" si="643"/>
        <v>495189.43</v>
      </c>
      <c r="EM644" s="4">
        <f t="shared" si="643"/>
        <v>0</v>
      </c>
      <c r="EN644" s="4">
        <f t="shared" si="643"/>
        <v>5535508.0700000003</v>
      </c>
      <c r="EO644" s="4">
        <f t="shared" si="643"/>
        <v>15123.98</v>
      </c>
      <c r="EP644" s="4">
        <f t="shared" si="643"/>
        <v>0</v>
      </c>
      <c r="EQ644" s="4">
        <f t="shared" si="643"/>
        <v>15123.98</v>
      </c>
      <c r="ER644" s="4">
        <f t="shared" si="643"/>
        <v>5520384.0899999999</v>
      </c>
      <c r="ES644" s="4">
        <f t="shared" si="643"/>
        <v>0</v>
      </c>
      <c r="ET644" s="4">
        <f t="shared" si="643"/>
        <v>0</v>
      </c>
      <c r="EU644" s="4">
        <f t="shared" si="643"/>
        <v>0</v>
      </c>
      <c r="EV644" s="4">
        <f t="shared" si="643"/>
        <v>0</v>
      </c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>
        <f>ROUND(SUMIF(AA639:AA642,"=64966525",FQ639:FQ642),2)</f>
        <v>0</v>
      </c>
      <c r="FQ644" s="4">
        <f>ROUND(SUMIF(AA639:AA642,"=64966525",FR639:FR642),2)</f>
        <v>5520384.0899999999</v>
      </c>
      <c r="FR644" s="4">
        <f>ROUND(SUMIF(AA639:AA642,"=64966525",GL639:GL642),2)</f>
        <v>0</v>
      </c>
      <c r="FS644" s="4">
        <f>ROUND(SUMIF(AA639:AA642,"=64966525",GM639:GM642),2)</f>
        <v>6015573.5199999996</v>
      </c>
      <c r="FT644" s="4">
        <f>ROUND(SUMIF(AA639:AA642,"=64966525",GN639:GN642),2)</f>
        <v>0</v>
      </c>
      <c r="FU644" s="4">
        <f>ROUND(SUMIF(AA639:AA642,"=64966525",GO639:GO642),2)</f>
        <v>495189.43</v>
      </c>
      <c r="FV644" s="4">
        <f>ROUND(SUMIF(AA639:AA642,"=64966525",GP639:GP642),2)</f>
        <v>0</v>
      </c>
      <c r="FW644" s="4">
        <f>DU644-FP644</f>
        <v>5535508.0700000003</v>
      </c>
      <c r="FX644" s="4">
        <f>DU644-FQ644</f>
        <v>15123.980000000447</v>
      </c>
      <c r="FY644" s="4">
        <f>FP644-FR644</f>
        <v>0</v>
      </c>
      <c r="FZ644" s="4">
        <f>DU644-FP644-FQ644+FR644</f>
        <v>15123.980000000447</v>
      </c>
      <c r="GA644" s="4">
        <f>FQ644-FR644</f>
        <v>5520384.0899999999</v>
      </c>
      <c r="GB644" s="4">
        <f>ROUND(SUMIF(AA639:AA642,"=64966525",GX639:GX642),2)</f>
        <v>0</v>
      </c>
      <c r="GC644" s="4">
        <f>ROUND(SUMIF(AA639:AA642,"=64966525",GY639:GY642),2)</f>
        <v>0</v>
      </c>
      <c r="GD644" s="4">
        <f>ROUND(SUMIF(AA639:AA642,"=64966525",GZ639:GZ642),2)</f>
        <v>0</v>
      </c>
      <c r="GE644" s="4">
        <f>ROUND(SUMIF(AA639:AA642,"=64966525",HD639:HD642),2)</f>
        <v>0</v>
      </c>
      <c r="GF644" s="4"/>
      <c r="GG644" s="4"/>
      <c r="GH644" s="4"/>
      <c r="GI644" s="4"/>
      <c r="GJ644" s="4"/>
      <c r="GK644" s="4"/>
      <c r="GL644" s="4"/>
      <c r="GM644" s="4"/>
      <c r="GN644" s="4"/>
      <c r="GO644" s="4"/>
      <c r="GP644" s="4"/>
      <c r="GQ644" s="4"/>
      <c r="GR644" s="4"/>
      <c r="GS644" s="4"/>
      <c r="GT644" s="4"/>
      <c r="GU644" s="4"/>
      <c r="GV644" s="4"/>
      <c r="GW644" s="4"/>
      <c r="GX644" s="4">
        <v>0</v>
      </c>
    </row>
    <row r="646" spans="1:255" x14ac:dyDescent="0.2">
      <c r="A646" s="5">
        <v>50</v>
      </c>
      <c r="B646" s="5">
        <v>0</v>
      </c>
      <c r="C646" s="5">
        <v>0</v>
      </c>
      <c r="D646" s="5">
        <v>1</v>
      </c>
      <c r="E646" s="5">
        <v>201</v>
      </c>
      <c r="F646" s="5">
        <f>ROUND(Source!O644,O646)</f>
        <v>5460917.8799999999</v>
      </c>
      <c r="G646" s="5" t="s">
        <v>224</v>
      </c>
      <c r="H646" s="5" t="s">
        <v>225</v>
      </c>
      <c r="I646" s="5"/>
      <c r="J646" s="5"/>
      <c r="K646" s="5">
        <v>201</v>
      </c>
      <c r="L646" s="5">
        <v>1</v>
      </c>
      <c r="M646" s="5">
        <v>3</v>
      </c>
      <c r="N646" s="5" t="s">
        <v>3</v>
      </c>
      <c r="O646" s="5">
        <v>2</v>
      </c>
      <c r="P646" s="5">
        <f>ROUND(Source!DG644,O646)</f>
        <v>5737443.4500000002</v>
      </c>
      <c r="Q646" s="5"/>
      <c r="R646" s="5"/>
      <c r="S646" s="5"/>
      <c r="T646" s="5"/>
      <c r="U646" s="5"/>
      <c r="V646" s="5"/>
      <c r="W646" s="5">
        <v>5992.89</v>
      </c>
      <c r="X646" s="5">
        <v>1</v>
      </c>
      <c r="Y646" s="5">
        <v>5992.89</v>
      </c>
      <c r="Z646" s="5">
        <v>217059.36</v>
      </c>
      <c r="AA646" s="5">
        <v>1</v>
      </c>
      <c r="AB646" s="5">
        <v>217059.36</v>
      </c>
    </row>
    <row r="647" spans="1:255" x14ac:dyDescent="0.2">
      <c r="A647" s="5">
        <v>50</v>
      </c>
      <c r="B647" s="5">
        <v>0</v>
      </c>
      <c r="C647" s="5">
        <v>0</v>
      </c>
      <c r="D647" s="5">
        <v>1</v>
      </c>
      <c r="E647" s="5">
        <v>202</v>
      </c>
      <c r="F647" s="5">
        <f>ROUND(Source!P644,O647)</f>
        <v>5456193.7800000003</v>
      </c>
      <c r="G647" s="5" t="s">
        <v>226</v>
      </c>
      <c r="H647" s="5" t="s">
        <v>227</v>
      </c>
      <c r="I647" s="5"/>
      <c r="J647" s="5"/>
      <c r="K647" s="5">
        <v>202</v>
      </c>
      <c r="L647" s="5">
        <v>2</v>
      </c>
      <c r="M647" s="5">
        <v>3</v>
      </c>
      <c r="N647" s="5" t="s">
        <v>3</v>
      </c>
      <c r="O647" s="5">
        <v>2</v>
      </c>
      <c r="P647" s="5">
        <f>ROUND(Source!DH644,O647)</f>
        <v>5535508.0700000003</v>
      </c>
      <c r="Q647" s="5"/>
      <c r="R647" s="5"/>
      <c r="S647" s="5"/>
      <c r="T647" s="5"/>
      <c r="U647" s="5"/>
      <c r="V647" s="5"/>
      <c r="W647" s="5">
        <v>5456193.7800000003</v>
      </c>
      <c r="X647" s="5">
        <v>1</v>
      </c>
      <c r="Y647" s="5">
        <v>5456193.7800000003</v>
      </c>
      <c r="Z647" s="5">
        <v>5535508.0700000003</v>
      </c>
      <c r="AA647" s="5">
        <v>1</v>
      </c>
      <c r="AB647" s="5">
        <v>5535508.0700000003</v>
      </c>
    </row>
    <row r="648" spans="1:255" x14ac:dyDescent="0.2">
      <c r="A648" s="5">
        <v>50</v>
      </c>
      <c r="B648" s="5">
        <v>0</v>
      </c>
      <c r="C648" s="5">
        <v>0</v>
      </c>
      <c r="D648" s="5">
        <v>1</v>
      </c>
      <c r="E648" s="5">
        <v>222</v>
      </c>
      <c r="F648" s="5">
        <f>ROUND(Source!AO644,O648)</f>
        <v>0</v>
      </c>
      <c r="G648" s="5" t="s">
        <v>228</v>
      </c>
      <c r="H648" s="5" t="s">
        <v>229</v>
      </c>
      <c r="I648" s="5"/>
      <c r="J648" s="5"/>
      <c r="K648" s="5">
        <v>222</v>
      </c>
      <c r="L648" s="5">
        <v>3</v>
      </c>
      <c r="M648" s="5">
        <v>3</v>
      </c>
      <c r="N648" s="5" t="s">
        <v>3</v>
      </c>
      <c r="O648" s="5">
        <v>2</v>
      </c>
      <c r="P648" s="5">
        <f>ROUND(Source!EG644,O648)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55" x14ac:dyDescent="0.2">
      <c r="A649" s="5">
        <v>50</v>
      </c>
      <c r="B649" s="5">
        <v>0</v>
      </c>
      <c r="C649" s="5">
        <v>0</v>
      </c>
      <c r="D649" s="5">
        <v>1</v>
      </c>
      <c r="E649" s="5">
        <v>225</v>
      </c>
      <c r="F649" s="5">
        <f>ROUND(Source!AV644,O649)</f>
        <v>5456193.7800000003</v>
      </c>
      <c r="G649" s="5" t="s">
        <v>230</v>
      </c>
      <c r="H649" s="5" t="s">
        <v>231</v>
      </c>
      <c r="I649" s="5"/>
      <c r="J649" s="5"/>
      <c r="K649" s="5">
        <v>225</v>
      </c>
      <c r="L649" s="5">
        <v>4</v>
      </c>
      <c r="M649" s="5">
        <v>3</v>
      </c>
      <c r="N649" s="5" t="s">
        <v>3</v>
      </c>
      <c r="O649" s="5">
        <v>2</v>
      </c>
      <c r="P649" s="5">
        <f>ROUND(Source!EN644,O649)</f>
        <v>5535508.0700000003</v>
      </c>
      <c r="Q649" s="5"/>
      <c r="R649" s="5"/>
      <c r="S649" s="5"/>
      <c r="T649" s="5"/>
      <c r="U649" s="5"/>
      <c r="V649" s="5"/>
      <c r="W649" s="5">
        <v>5456193.7800000003</v>
      </c>
      <c r="X649" s="5">
        <v>1</v>
      </c>
      <c r="Y649" s="5">
        <v>5456193.7800000003</v>
      </c>
      <c r="Z649" s="5">
        <v>5535508.0700000003</v>
      </c>
      <c r="AA649" s="5">
        <v>1</v>
      </c>
      <c r="AB649" s="5">
        <v>5535508.0700000003</v>
      </c>
    </row>
    <row r="650" spans="1:255" x14ac:dyDescent="0.2">
      <c r="A650" s="5">
        <v>50</v>
      </c>
      <c r="B650" s="5">
        <v>0</v>
      </c>
      <c r="C650" s="5">
        <v>0</v>
      </c>
      <c r="D650" s="5">
        <v>1</v>
      </c>
      <c r="E650" s="5">
        <v>226</v>
      </c>
      <c r="F650" s="5">
        <f>ROUND(Source!AW644,O650)</f>
        <v>1268.79</v>
      </c>
      <c r="G650" s="5" t="s">
        <v>232</v>
      </c>
      <c r="H650" s="5" t="s">
        <v>233</v>
      </c>
      <c r="I650" s="5"/>
      <c r="J650" s="5"/>
      <c r="K650" s="5">
        <v>226</v>
      </c>
      <c r="L650" s="5">
        <v>5</v>
      </c>
      <c r="M650" s="5">
        <v>3</v>
      </c>
      <c r="N650" s="5" t="s">
        <v>3</v>
      </c>
      <c r="O650" s="5">
        <v>2</v>
      </c>
      <c r="P650" s="5">
        <f>ROUND(Source!EO644,O650)</f>
        <v>15123.98</v>
      </c>
      <c r="Q650" s="5"/>
      <c r="R650" s="5"/>
      <c r="S650" s="5"/>
      <c r="T650" s="5"/>
      <c r="U650" s="5"/>
      <c r="V650" s="5"/>
      <c r="W650" s="5">
        <v>1268.79</v>
      </c>
      <c r="X650" s="5">
        <v>1</v>
      </c>
      <c r="Y650" s="5">
        <v>1268.79</v>
      </c>
      <c r="Z650" s="5">
        <v>15123.98</v>
      </c>
      <c r="AA650" s="5">
        <v>1</v>
      </c>
      <c r="AB650" s="5">
        <v>15123.98</v>
      </c>
    </row>
    <row r="651" spans="1:255" x14ac:dyDescent="0.2">
      <c r="A651" s="5">
        <v>50</v>
      </c>
      <c r="B651" s="5">
        <v>0</v>
      </c>
      <c r="C651" s="5">
        <v>0</v>
      </c>
      <c r="D651" s="5">
        <v>1</v>
      </c>
      <c r="E651" s="5">
        <v>227</v>
      </c>
      <c r="F651" s="5">
        <f>ROUND(Source!AX644,O651)</f>
        <v>0</v>
      </c>
      <c r="G651" s="5" t="s">
        <v>234</v>
      </c>
      <c r="H651" s="5" t="s">
        <v>235</v>
      </c>
      <c r="I651" s="5"/>
      <c r="J651" s="5"/>
      <c r="K651" s="5">
        <v>227</v>
      </c>
      <c r="L651" s="5">
        <v>6</v>
      </c>
      <c r="M651" s="5">
        <v>3</v>
      </c>
      <c r="N651" s="5" t="s">
        <v>3</v>
      </c>
      <c r="O651" s="5">
        <v>2</v>
      </c>
      <c r="P651" s="5">
        <f>ROUND(Source!EP644,O651)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55" x14ac:dyDescent="0.2">
      <c r="A652" s="5">
        <v>50</v>
      </c>
      <c r="B652" s="5">
        <v>0</v>
      </c>
      <c r="C652" s="5">
        <v>0</v>
      </c>
      <c r="D652" s="5">
        <v>1</v>
      </c>
      <c r="E652" s="5">
        <v>228</v>
      </c>
      <c r="F652" s="5">
        <f>ROUND(Source!AY644,O652)</f>
        <v>1268.79</v>
      </c>
      <c r="G652" s="5" t="s">
        <v>236</v>
      </c>
      <c r="H652" s="5" t="s">
        <v>237</v>
      </c>
      <c r="I652" s="5"/>
      <c r="J652" s="5"/>
      <c r="K652" s="5">
        <v>228</v>
      </c>
      <c r="L652" s="5">
        <v>7</v>
      </c>
      <c r="M652" s="5">
        <v>3</v>
      </c>
      <c r="N652" s="5" t="s">
        <v>3</v>
      </c>
      <c r="O652" s="5">
        <v>2</v>
      </c>
      <c r="P652" s="5">
        <f>ROUND(Source!EQ644,O652)</f>
        <v>15123.98</v>
      </c>
      <c r="Q652" s="5"/>
      <c r="R652" s="5"/>
      <c r="S652" s="5"/>
      <c r="T652" s="5"/>
      <c r="U652" s="5"/>
      <c r="V652" s="5"/>
      <c r="W652" s="5">
        <v>1268.79</v>
      </c>
      <c r="X652" s="5">
        <v>1</v>
      </c>
      <c r="Y652" s="5">
        <v>1268.79</v>
      </c>
      <c r="Z652" s="5">
        <v>15123.98</v>
      </c>
      <c r="AA652" s="5">
        <v>1</v>
      </c>
      <c r="AB652" s="5">
        <v>15123.98</v>
      </c>
    </row>
    <row r="653" spans="1:255" x14ac:dyDescent="0.2">
      <c r="A653" s="5">
        <v>50</v>
      </c>
      <c r="B653" s="5">
        <v>0</v>
      </c>
      <c r="C653" s="5">
        <v>0</v>
      </c>
      <c r="D653" s="5">
        <v>1</v>
      </c>
      <c r="E653" s="5">
        <v>216</v>
      </c>
      <c r="F653" s="5">
        <f>ROUND(Source!AP644,O653)</f>
        <v>5454924.9900000002</v>
      </c>
      <c r="G653" s="5" t="s">
        <v>238</v>
      </c>
      <c r="H653" s="5" t="s">
        <v>239</v>
      </c>
      <c r="I653" s="5"/>
      <c r="J653" s="5"/>
      <c r="K653" s="5">
        <v>216</v>
      </c>
      <c r="L653" s="5">
        <v>8</v>
      </c>
      <c r="M653" s="5">
        <v>3</v>
      </c>
      <c r="N653" s="5" t="s">
        <v>3</v>
      </c>
      <c r="O653" s="5">
        <v>2</v>
      </c>
      <c r="P653" s="5">
        <f>ROUND(Source!EH644,O653)</f>
        <v>5520384.0899999999</v>
      </c>
      <c r="Q653" s="5"/>
      <c r="R653" s="5"/>
      <c r="S653" s="5"/>
      <c r="T653" s="5"/>
      <c r="U653" s="5"/>
      <c r="V653" s="5"/>
      <c r="W653" s="5">
        <v>5454924.9900000002</v>
      </c>
      <c r="X653" s="5">
        <v>1</v>
      </c>
      <c r="Y653" s="5">
        <v>5454924.9900000002</v>
      </c>
      <c r="Z653" s="5">
        <v>5520384.0899999999</v>
      </c>
      <c r="AA653" s="5">
        <v>1</v>
      </c>
      <c r="AB653" s="5">
        <v>5520384.0899999999</v>
      </c>
    </row>
    <row r="654" spans="1:255" x14ac:dyDescent="0.2">
      <c r="A654" s="5">
        <v>50</v>
      </c>
      <c r="B654" s="5">
        <v>0</v>
      </c>
      <c r="C654" s="5">
        <v>0</v>
      </c>
      <c r="D654" s="5">
        <v>1</v>
      </c>
      <c r="E654" s="5">
        <v>223</v>
      </c>
      <c r="F654" s="5">
        <f>ROUND(Source!AQ644,O654)</f>
        <v>0</v>
      </c>
      <c r="G654" s="5" t="s">
        <v>240</v>
      </c>
      <c r="H654" s="5" t="s">
        <v>241</v>
      </c>
      <c r="I654" s="5"/>
      <c r="J654" s="5"/>
      <c r="K654" s="5">
        <v>223</v>
      </c>
      <c r="L654" s="5">
        <v>9</v>
      </c>
      <c r="M654" s="5">
        <v>3</v>
      </c>
      <c r="N654" s="5" t="s">
        <v>3</v>
      </c>
      <c r="O654" s="5">
        <v>2</v>
      </c>
      <c r="P654" s="5">
        <f>ROUND(Source!EI644,O654)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55" x14ac:dyDescent="0.2">
      <c r="A655" s="5">
        <v>50</v>
      </c>
      <c r="B655" s="5">
        <v>0</v>
      </c>
      <c r="C655" s="5">
        <v>0</v>
      </c>
      <c r="D655" s="5">
        <v>1</v>
      </c>
      <c r="E655" s="5">
        <v>229</v>
      </c>
      <c r="F655" s="5">
        <f>ROUND(Source!AZ644,O655)</f>
        <v>5454924.9900000002</v>
      </c>
      <c r="G655" s="5" t="s">
        <v>242</v>
      </c>
      <c r="H655" s="5" t="s">
        <v>243</v>
      </c>
      <c r="I655" s="5"/>
      <c r="J655" s="5"/>
      <c r="K655" s="5">
        <v>229</v>
      </c>
      <c r="L655" s="5">
        <v>10</v>
      </c>
      <c r="M655" s="5">
        <v>3</v>
      </c>
      <c r="N655" s="5" t="s">
        <v>3</v>
      </c>
      <c r="O655" s="5">
        <v>2</v>
      </c>
      <c r="P655" s="5">
        <f>ROUND(Source!ER644,O655)</f>
        <v>5520384.0899999999</v>
      </c>
      <c r="Q655" s="5"/>
      <c r="R655" s="5"/>
      <c r="S655" s="5"/>
      <c r="T655" s="5"/>
      <c r="U655" s="5"/>
      <c r="V655" s="5"/>
      <c r="W655" s="5">
        <v>5454924.9900000002</v>
      </c>
      <c r="X655" s="5">
        <v>1</v>
      </c>
      <c r="Y655" s="5">
        <v>5454924.9900000002</v>
      </c>
      <c r="Z655" s="5">
        <v>5520384.0899999999</v>
      </c>
      <c r="AA655" s="5">
        <v>1</v>
      </c>
      <c r="AB655" s="5">
        <v>5520384.0899999999</v>
      </c>
    </row>
    <row r="656" spans="1:255" x14ac:dyDescent="0.2">
      <c r="A656" s="5">
        <v>50</v>
      </c>
      <c r="B656" s="5">
        <v>0</v>
      </c>
      <c r="C656" s="5">
        <v>0</v>
      </c>
      <c r="D656" s="5">
        <v>1</v>
      </c>
      <c r="E656" s="5">
        <v>203</v>
      </c>
      <c r="F656" s="5">
        <f>ROUND(Source!Q644,O656)</f>
        <v>1094.3399999999999</v>
      </c>
      <c r="G656" s="5" t="s">
        <v>44</v>
      </c>
      <c r="H656" s="5" t="s">
        <v>244</v>
      </c>
      <c r="I656" s="5"/>
      <c r="J656" s="5"/>
      <c r="K656" s="5">
        <v>203</v>
      </c>
      <c r="L656" s="5">
        <v>11</v>
      </c>
      <c r="M656" s="5">
        <v>3</v>
      </c>
      <c r="N656" s="5" t="s">
        <v>3</v>
      </c>
      <c r="O656" s="5">
        <v>2</v>
      </c>
      <c r="P656" s="5">
        <f>ROUND(Source!DI644,O656)</f>
        <v>17071.7</v>
      </c>
      <c r="Q656" s="5"/>
      <c r="R656" s="5"/>
      <c r="S656" s="5"/>
      <c r="T656" s="5"/>
      <c r="U656" s="5"/>
      <c r="V656" s="5"/>
      <c r="W656" s="5">
        <v>1094.3399999999999</v>
      </c>
      <c r="X656" s="5">
        <v>1</v>
      </c>
      <c r="Y656" s="5">
        <v>1094.3399999999999</v>
      </c>
      <c r="Z656" s="5">
        <v>17071.7</v>
      </c>
      <c r="AA656" s="5">
        <v>1</v>
      </c>
      <c r="AB656" s="5">
        <v>17071.7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231</v>
      </c>
      <c r="F657" s="5">
        <f>ROUND(Source!BB644,O657)</f>
        <v>0</v>
      </c>
      <c r="G657" s="5" t="s">
        <v>245</v>
      </c>
      <c r="H657" s="5" t="s">
        <v>246</v>
      </c>
      <c r="I657" s="5"/>
      <c r="J657" s="5"/>
      <c r="K657" s="5">
        <v>231</v>
      </c>
      <c r="L657" s="5">
        <v>12</v>
      </c>
      <c r="M657" s="5">
        <v>3</v>
      </c>
      <c r="N657" s="5" t="s">
        <v>3</v>
      </c>
      <c r="O657" s="5">
        <v>2</v>
      </c>
      <c r="P657" s="5">
        <f>ROUND(Source!ET644,O657)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204</v>
      </c>
      <c r="F658" s="5">
        <f>ROUND(Source!R644,O658)</f>
        <v>28.89</v>
      </c>
      <c r="G658" s="5" t="s">
        <v>247</v>
      </c>
      <c r="H658" s="5" t="s">
        <v>248</v>
      </c>
      <c r="I658" s="5"/>
      <c r="J658" s="5"/>
      <c r="K658" s="5">
        <v>204</v>
      </c>
      <c r="L658" s="5">
        <v>13</v>
      </c>
      <c r="M658" s="5">
        <v>3</v>
      </c>
      <c r="N658" s="5" t="s">
        <v>3</v>
      </c>
      <c r="O658" s="5">
        <v>2</v>
      </c>
      <c r="P658" s="5">
        <f>ROUND(Source!DJ644,O658)</f>
        <v>1471.37</v>
      </c>
      <c r="Q658" s="5"/>
      <c r="R658" s="5"/>
      <c r="S658" s="5"/>
      <c r="T658" s="5"/>
      <c r="U658" s="5"/>
      <c r="V658" s="5"/>
      <c r="W658" s="5">
        <v>28.89</v>
      </c>
      <c r="X658" s="5">
        <v>1</v>
      </c>
      <c r="Y658" s="5">
        <v>28.89</v>
      </c>
      <c r="Z658" s="5">
        <v>1471.37</v>
      </c>
      <c r="AA658" s="5">
        <v>1</v>
      </c>
      <c r="AB658" s="5">
        <v>1471.37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205</v>
      </c>
      <c r="F659" s="5">
        <f>ROUND(Source!S644,O659)</f>
        <v>3629.76</v>
      </c>
      <c r="G659" s="5" t="s">
        <v>249</v>
      </c>
      <c r="H659" s="5" t="s">
        <v>250</v>
      </c>
      <c r="I659" s="5"/>
      <c r="J659" s="5"/>
      <c r="K659" s="5">
        <v>205</v>
      </c>
      <c r="L659" s="5">
        <v>14</v>
      </c>
      <c r="M659" s="5">
        <v>3</v>
      </c>
      <c r="N659" s="5" t="s">
        <v>3</v>
      </c>
      <c r="O659" s="5">
        <v>2</v>
      </c>
      <c r="P659" s="5">
        <f>ROUND(Source!DK644,O659)</f>
        <v>184863.68</v>
      </c>
      <c r="Q659" s="5"/>
      <c r="R659" s="5"/>
      <c r="S659" s="5"/>
      <c r="T659" s="5"/>
      <c r="U659" s="5"/>
      <c r="V659" s="5"/>
      <c r="W659" s="5">
        <v>3629.76</v>
      </c>
      <c r="X659" s="5">
        <v>1</v>
      </c>
      <c r="Y659" s="5">
        <v>3629.76</v>
      </c>
      <c r="Z659" s="5">
        <v>184863.68</v>
      </c>
      <c r="AA659" s="5">
        <v>1</v>
      </c>
      <c r="AB659" s="5">
        <v>184863.68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232</v>
      </c>
      <c r="F660" s="5">
        <f>ROUND(Source!BC644,O660)</f>
        <v>0</v>
      </c>
      <c r="G660" s="5" t="s">
        <v>251</v>
      </c>
      <c r="H660" s="5" t="s">
        <v>252</v>
      </c>
      <c r="I660" s="5"/>
      <c r="J660" s="5"/>
      <c r="K660" s="5">
        <v>232</v>
      </c>
      <c r="L660" s="5">
        <v>15</v>
      </c>
      <c r="M660" s="5">
        <v>3</v>
      </c>
      <c r="N660" s="5" t="s">
        <v>3</v>
      </c>
      <c r="O660" s="5">
        <v>2</v>
      </c>
      <c r="P660" s="5">
        <f>ROUND(Source!EU644,O660)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214</v>
      </c>
      <c r="F661" s="5">
        <f>ROUND(Source!AS644,O661)</f>
        <v>0</v>
      </c>
      <c r="G661" s="5" t="s">
        <v>253</v>
      </c>
      <c r="H661" s="5" t="s">
        <v>254</v>
      </c>
      <c r="I661" s="5"/>
      <c r="J661" s="5"/>
      <c r="K661" s="5">
        <v>214</v>
      </c>
      <c r="L661" s="5">
        <v>16</v>
      </c>
      <c r="M661" s="5">
        <v>3</v>
      </c>
      <c r="N661" s="5" t="s">
        <v>3</v>
      </c>
      <c r="O661" s="5">
        <v>2</v>
      </c>
      <c r="P661" s="5">
        <f>ROUND(Source!EK644,O661)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215</v>
      </c>
      <c r="F662" s="5">
        <f>ROUND(Source!AT644,O662)</f>
        <v>11407.69</v>
      </c>
      <c r="G662" s="5" t="s">
        <v>255</v>
      </c>
      <c r="H662" s="5" t="s">
        <v>256</v>
      </c>
      <c r="I662" s="5"/>
      <c r="J662" s="5"/>
      <c r="K662" s="5">
        <v>215</v>
      </c>
      <c r="L662" s="5">
        <v>17</v>
      </c>
      <c r="M662" s="5">
        <v>3</v>
      </c>
      <c r="N662" s="5" t="s">
        <v>3</v>
      </c>
      <c r="O662" s="5">
        <v>2</v>
      </c>
      <c r="P662" s="5">
        <f>ROUND(Source!EL644,O662)</f>
        <v>495189.43</v>
      </c>
      <c r="Q662" s="5"/>
      <c r="R662" s="5"/>
      <c r="S662" s="5"/>
      <c r="T662" s="5"/>
      <c r="U662" s="5"/>
      <c r="V662" s="5"/>
      <c r="W662" s="5">
        <v>11407.69</v>
      </c>
      <c r="X662" s="5">
        <v>1</v>
      </c>
      <c r="Y662" s="5">
        <v>11407.69</v>
      </c>
      <c r="Z662" s="5">
        <v>495189.43</v>
      </c>
      <c r="AA662" s="5">
        <v>1</v>
      </c>
      <c r="AB662" s="5">
        <v>495189.43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217</v>
      </c>
      <c r="F663" s="5">
        <f>ROUND(Source!AU644,O663)</f>
        <v>0</v>
      </c>
      <c r="G663" s="5" t="s">
        <v>257</v>
      </c>
      <c r="H663" s="5" t="s">
        <v>258</v>
      </c>
      <c r="I663" s="5"/>
      <c r="J663" s="5"/>
      <c r="K663" s="5">
        <v>217</v>
      </c>
      <c r="L663" s="5">
        <v>18</v>
      </c>
      <c r="M663" s="5">
        <v>3</v>
      </c>
      <c r="N663" s="5" t="s">
        <v>3</v>
      </c>
      <c r="O663" s="5">
        <v>2</v>
      </c>
      <c r="P663" s="5">
        <f>ROUND(Source!EM644,O663)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230</v>
      </c>
      <c r="F664" s="5">
        <f>ROUND(Source!BA644,O664)</f>
        <v>0</v>
      </c>
      <c r="G664" s="5" t="s">
        <v>259</v>
      </c>
      <c r="H664" s="5" t="s">
        <v>260</v>
      </c>
      <c r="I664" s="5"/>
      <c r="J664" s="5"/>
      <c r="K664" s="5">
        <v>230</v>
      </c>
      <c r="L664" s="5">
        <v>19</v>
      </c>
      <c r="M664" s="5">
        <v>3</v>
      </c>
      <c r="N664" s="5" t="s">
        <v>3</v>
      </c>
      <c r="O664" s="5">
        <v>2</v>
      </c>
      <c r="P664" s="5">
        <f>ROUND(Source!ES644,O664)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206</v>
      </c>
      <c r="F665" s="5">
        <f>ROUND(Source!T644,O665)</f>
        <v>0</v>
      </c>
      <c r="G665" s="5" t="s">
        <v>261</v>
      </c>
      <c r="H665" s="5" t="s">
        <v>262</v>
      </c>
      <c r="I665" s="5"/>
      <c r="J665" s="5"/>
      <c r="K665" s="5">
        <v>206</v>
      </c>
      <c r="L665" s="5">
        <v>20</v>
      </c>
      <c r="M665" s="5">
        <v>3</v>
      </c>
      <c r="N665" s="5" t="s">
        <v>3</v>
      </c>
      <c r="O665" s="5">
        <v>2</v>
      </c>
      <c r="P665" s="5">
        <f>ROUND(Source!DL644,O665)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207</v>
      </c>
      <c r="F666" s="5">
        <f>ROUND(Source!U644,O666)</f>
        <v>327.3</v>
      </c>
      <c r="G666" s="5" t="s">
        <v>263</v>
      </c>
      <c r="H666" s="5" t="s">
        <v>264</v>
      </c>
      <c r="I666" s="5"/>
      <c r="J666" s="5"/>
      <c r="K666" s="5">
        <v>207</v>
      </c>
      <c r="L666" s="5">
        <v>21</v>
      </c>
      <c r="M666" s="5">
        <v>3</v>
      </c>
      <c r="N666" s="5" t="s">
        <v>3</v>
      </c>
      <c r="O666" s="5">
        <v>7</v>
      </c>
      <c r="P666" s="5">
        <f>ROUND(Source!DM644,O666)</f>
        <v>327.3</v>
      </c>
      <c r="Q666" s="5"/>
      <c r="R666" s="5"/>
      <c r="S666" s="5"/>
      <c r="T666" s="5"/>
      <c r="U666" s="5"/>
      <c r="V666" s="5"/>
      <c r="W666" s="5">
        <v>327.3</v>
      </c>
      <c r="X666" s="5">
        <v>1</v>
      </c>
      <c r="Y666" s="5">
        <v>327.3</v>
      </c>
      <c r="Z666" s="5">
        <v>327.3</v>
      </c>
      <c r="AA666" s="5">
        <v>1</v>
      </c>
      <c r="AB666" s="5">
        <v>327.3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208</v>
      </c>
      <c r="F667" s="5">
        <f>ROUND(Source!V644,O667)</f>
        <v>1.62</v>
      </c>
      <c r="G667" s="5" t="s">
        <v>265</v>
      </c>
      <c r="H667" s="5" t="s">
        <v>266</v>
      </c>
      <c r="I667" s="5"/>
      <c r="J667" s="5"/>
      <c r="K667" s="5">
        <v>208</v>
      </c>
      <c r="L667" s="5">
        <v>22</v>
      </c>
      <c r="M667" s="5">
        <v>3</v>
      </c>
      <c r="N667" s="5" t="s">
        <v>3</v>
      </c>
      <c r="O667" s="5">
        <v>7</v>
      </c>
      <c r="P667" s="5">
        <f>ROUND(Source!DN644,O667)</f>
        <v>1.62</v>
      </c>
      <c r="Q667" s="5"/>
      <c r="R667" s="5"/>
      <c r="S667" s="5"/>
      <c r="T667" s="5"/>
      <c r="U667" s="5"/>
      <c r="V667" s="5"/>
      <c r="W667" s="5">
        <v>1.62</v>
      </c>
      <c r="X667" s="5">
        <v>1</v>
      </c>
      <c r="Y667" s="5">
        <v>1.62</v>
      </c>
      <c r="Z667" s="5">
        <v>1.62</v>
      </c>
      <c r="AA667" s="5">
        <v>1</v>
      </c>
      <c r="AB667" s="5">
        <v>1.62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209</v>
      </c>
      <c r="F668" s="5">
        <f>ROUND(Source!W644,O668)</f>
        <v>0</v>
      </c>
      <c r="G668" s="5" t="s">
        <v>267</v>
      </c>
      <c r="H668" s="5" t="s">
        <v>268</v>
      </c>
      <c r="I668" s="5"/>
      <c r="J668" s="5"/>
      <c r="K668" s="5">
        <v>209</v>
      </c>
      <c r="L668" s="5">
        <v>23</v>
      </c>
      <c r="M668" s="5">
        <v>3</v>
      </c>
      <c r="N668" s="5" t="s">
        <v>3</v>
      </c>
      <c r="O668" s="5">
        <v>2</v>
      </c>
      <c r="P668" s="5">
        <f>ROUND(Source!DO644,O668)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233</v>
      </c>
      <c r="F669" s="5">
        <f>ROUND(Source!BD644,O669)</f>
        <v>0</v>
      </c>
      <c r="G669" s="5" t="s">
        <v>269</v>
      </c>
      <c r="H669" s="5" t="s">
        <v>270</v>
      </c>
      <c r="I669" s="5"/>
      <c r="J669" s="5"/>
      <c r="K669" s="5">
        <v>233</v>
      </c>
      <c r="L669" s="5">
        <v>24</v>
      </c>
      <c r="M669" s="5">
        <v>3</v>
      </c>
      <c r="N669" s="5" t="s">
        <v>3</v>
      </c>
      <c r="O669" s="5">
        <v>2</v>
      </c>
      <c r="P669" s="5">
        <f>ROUND(Source!EV644,O669)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210</v>
      </c>
      <c r="F670" s="5">
        <f>ROUND(Source!X644,O670)</f>
        <v>3548.89</v>
      </c>
      <c r="G670" s="5" t="s">
        <v>271</v>
      </c>
      <c r="H670" s="5" t="s">
        <v>272</v>
      </c>
      <c r="I670" s="5"/>
      <c r="J670" s="5"/>
      <c r="K670" s="5">
        <v>210</v>
      </c>
      <c r="L670" s="5">
        <v>25</v>
      </c>
      <c r="M670" s="5">
        <v>3</v>
      </c>
      <c r="N670" s="5" t="s">
        <v>3</v>
      </c>
      <c r="O670" s="5">
        <v>2</v>
      </c>
      <c r="P670" s="5">
        <f>ROUND(Source!DP644,O670)</f>
        <v>180745</v>
      </c>
      <c r="Q670" s="5"/>
      <c r="R670" s="5"/>
      <c r="S670" s="5"/>
      <c r="T670" s="5"/>
      <c r="U670" s="5"/>
      <c r="V670" s="5"/>
      <c r="W670" s="5">
        <v>3548.89</v>
      </c>
      <c r="X670" s="5">
        <v>1</v>
      </c>
      <c r="Y670" s="5">
        <v>3548.89</v>
      </c>
      <c r="Z670" s="5">
        <v>180745</v>
      </c>
      <c r="AA670" s="5">
        <v>1</v>
      </c>
      <c r="AB670" s="5">
        <v>180745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211</v>
      </c>
      <c r="F671" s="5">
        <f>ROUND(Source!Y644,O671)</f>
        <v>1865.91</v>
      </c>
      <c r="G671" s="5" t="s">
        <v>273</v>
      </c>
      <c r="H671" s="5" t="s">
        <v>274</v>
      </c>
      <c r="I671" s="5"/>
      <c r="J671" s="5"/>
      <c r="K671" s="5">
        <v>211</v>
      </c>
      <c r="L671" s="5">
        <v>26</v>
      </c>
      <c r="M671" s="5">
        <v>3</v>
      </c>
      <c r="N671" s="5" t="s">
        <v>3</v>
      </c>
      <c r="O671" s="5">
        <v>2</v>
      </c>
      <c r="P671" s="5">
        <f>ROUND(Source!DQ644,O671)</f>
        <v>95030.88</v>
      </c>
      <c r="Q671" s="5"/>
      <c r="R671" s="5"/>
      <c r="S671" s="5"/>
      <c r="T671" s="5"/>
      <c r="U671" s="5"/>
      <c r="V671" s="5"/>
      <c r="W671" s="5">
        <v>1865.91</v>
      </c>
      <c r="X671" s="5">
        <v>1</v>
      </c>
      <c r="Y671" s="5">
        <v>1865.91</v>
      </c>
      <c r="Z671" s="5">
        <v>95030.88</v>
      </c>
      <c r="AA671" s="5">
        <v>1</v>
      </c>
      <c r="AB671" s="5">
        <v>95030.88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224</v>
      </c>
      <c r="F672" s="5">
        <f>ROUND(Source!AR644,O672)</f>
        <v>5466332.6799999997</v>
      </c>
      <c r="G672" s="5" t="s">
        <v>275</v>
      </c>
      <c r="H672" s="5" t="s">
        <v>276</v>
      </c>
      <c r="I672" s="5"/>
      <c r="J672" s="5"/>
      <c r="K672" s="5">
        <v>224</v>
      </c>
      <c r="L672" s="5">
        <v>27</v>
      </c>
      <c r="M672" s="5">
        <v>3</v>
      </c>
      <c r="N672" s="5" t="s">
        <v>3</v>
      </c>
      <c r="O672" s="5">
        <v>2</v>
      </c>
      <c r="P672" s="5">
        <f>ROUND(Source!EJ644,O672)</f>
        <v>6015573.5199999996</v>
      </c>
      <c r="Q672" s="5"/>
      <c r="R672" s="5"/>
      <c r="S672" s="5"/>
      <c r="T672" s="5"/>
      <c r="U672" s="5"/>
      <c r="V672" s="5"/>
      <c r="W672" s="5">
        <v>5466332.6800000006</v>
      </c>
      <c r="X672" s="5">
        <v>1</v>
      </c>
      <c r="Y672" s="5">
        <v>5466332.6800000006</v>
      </c>
      <c r="Z672" s="5">
        <v>6015573.5199999996</v>
      </c>
      <c r="AA672" s="5">
        <v>1</v>
      </c>
      <c r="AB672" s="5">
        <v>6015573.5199999996</v>
      </c>
    </row>
    <row r="674" spans="1:206" x14ac:dyDescent="0.2">
      <c r="A674" s="1">
        <v>4</v>
      </c>
      <c r="B674" s="1">
        <v>0</v>
      </c>
      <c r="C674" s="1"/>
      <c r="D674" s="1">
        <f>ROW(A678)</f>
        <v>678</v>
      </c>
      <c r="E674" s="1"/>
      <c r="F674" s="1" t="s">
        <v>20</v>
      </c>
      <c r="G674" s="1" t="s">
        <v>676</v>
      </c>
      <c r="H674" s="1" t="s">
        <v>3</v>
      </c>
      <c r="I674" s="1">
        <v>0</v>
      </c>
      <c r="J674" s="1"/>
      <c r="K674" s="1">
        <v>0</v>
      </c>
      <c r="L674" s="1"/>
      <c r="M674" s="1" t="s">
        <v>3</v>
      </c>
      <c r="N674" s="1"/>
      <c r="O674" s="1"/>
      <c r="P674" s="1"/>
      <c r="Q674" s="1"/>
      <c r="R674" s="1"/>
      <c r="S674" s="1">
        <v>0</v>
      </c>
      <c r="T674" s="1">
        <v>0</v>
      </c>
      <c r="U674" s="1" t="s">
        <v>3</v>
      </c>
      <c r="V674" s="1">
        <v>0</v>
      </c>
      <c r="W674" s="1"/>
      <c r="X674" s="1"/>
      <c r="Y674" s="1"/>
      <c r="Z674" s="1"/>
      <c r="AA674" s="1"/>
      <c r="AB674" s="1" t="s">
        <v>3</v>
      </c>
      <c r="AC674" s="1" t="s">
        <v>3</v>
      </c>
      <c r="AD674" s="1" t="s">
        <v>3</v>
      </c>
      <c r="AE674" s="1" t="s">
        <v>3</v>
      </c>
      <c r="AF674" s="1" t="s">
        <v>3</v>
      </c>
      <c r="AG674" s="1" t="s">
        <v>3</v>
      </c>
      <c r="AH674" s="1"/>
      <c r="AI674" s="1"/>
      <c r="AJ674" s="1"/>
      <c r="AK674" s="1"/>
      <c r="AL674" s="1"/>
      <c r="AM674" s="1"/>
      <c r="AN674" s="1"/>
      <c r="AO674" s="1"/>
      <c r="AP674" s="1" t="s">
        <v>3</v>
      </c>
      <c r="AQ674" s="1" t="s">
        <v>3</v>
      </c>
      <c r="AR674" s="1" t="s">
        <v>3</v>
      </c>
      <c r="AS674" s="1"/>
      <c r="AT674" s="1"/>
      <c r="AU674" s="1"/>
      <c r="AV674" s="1"/>
      <c r="AW674" s="1"/>
      <c r="AX674" s="1"/>
      <c r="AY674" s="1"/>
      <c r="AZ674" s="1" t="s">
        <v>3</v>
      </c>
      <c r="BA674" s="1"/>
      <c r="BB674" s="1" t="s">
        <v>3</v>
      </c>
      <c r="BC674" s="1" t="s">
        <v>3</v>
      </c>
      <c r="BD674" s="1" t="s">
        <v>3</v>
      </c>
      <c r="BE674" s="1" t="s">
        <v>3</v>
      </c>
      <c r="BF674" s="1" t="s">
        <v>3</v>
      </c>
      <c r="BG674" s="1" t="s">
        <v>3</v>
      </c>
      <c r="BH674" s="1" t="s">
        <v>3</v>
      </c>
      <c r="BI674" s="1" t="s">
        <v>3</v>
      </c>
      <c r="BJ674" s="1" t="s">
        <v>3</v>
      </c>
      <c r="BK674" s="1" t="s">
        <v>3</v>
      </c>
      <c r="BL674" s="1" t="s">
        <v>3</v>
      </c>
      <c r="BM674" s="1" t="s">
        <v>3</v>
      </c>
      <c r="BN674" s="1" t="s">
        <v>3</v>
      </c>
      <c r="BO674" s="1" t="s">
        <v>3</v>
      </c>
      <c r="BP674" s="1" t="s">
        <v>3</v>
      </c>
      <c r="BQ674" s="1"/>
      <c r="BR674" s="1"/>
      <c r="BS674" s="1"/>
      <c r="BT674" s="1"/>
      <c r="BU674" s="1"/>
      <c r="BV674" s="1"/>
      <c r="BW674" s="1"/>
      <c r="BX674" s="1">
        <v>0</v>
      </c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>
        <v>0</v>
      </c>
    </row>
    <row r="676" spans="1:206" x14ac:dyDescent="0.2">
      <c r="A676" s="3">
        <v>52</v>
      </c>
      <c r="B676" s="3">
        <f t="shared" ref="B676:G676" si="644">B678</f>
        <v>0</v>
      </c>
      <c r="C676" s="3">
        <f t="shared" si="644"/>
        <v>4</v>
      </c>
      <c r="D676" s="3">
        <f t="shared" si="644"/>
        <v>674</v>
      </c>
      <c r="E676" s="3">
        <f t="shared" si="644"/>
        <v>0</v>
      </c>
      <c r="F676" s="3" t="str">
        <f t="shared" si="644"/>
        <v>Новый раздел</v>
      </c>
      <c r="G676" s="3" t="str">
        <f t="shared" si="644"/>
        <v>Монтажные работы по устройству ГНБ</v>
      </c>
      <c r="H676" s="3"/>
      <c r="I676" s="3"/>
      <c r="J676" s="3"/>
      <c r="K676" s="3"/>
      <c r="L676" s="3"/>
      <c r="M676" s="3"/>
      <c r="N676" s="3"/>
      <c r="O676" s="3">
        <f t="shared" ref="O676:AT676" si="645">O678</f>
        <v>0</v>
      </c>
      <c r="P676" s="3">
        <f t="shared" si="645"/>
        <v>0</v>
      </c>
      <c r="Q676" s="3">
        <f t="shared" si="645"/>
        <v>0</v>
      </c>
      <c r="R676" s="3">
        <f t="shared" si="645"/>
        <v>0</v>
      </c>
      <c r="S676" s="3">
        <f t="shared" si="645"/>
        <v>0</v>
      </c>
      <c r="T676" s="3">
        <f t="shared" si="645"/>
        <v>0</v>
      </c>
      <c r="U676" s="3">
        <f t="shared" si="645"/>
        <v>0</v>
      </c>
      <c r="V676" s="3">
        <f t="shared" si="645"/>
        <v>0</v>
      </c>
      <c r="W676" s="3">
        <f t="shared" si="645"/>
        <v>0</v>
      </c>
      <c r="X676" s="3">
        <f t="shared" si="645"/>
        <v>0</v>
      </c>
      <c r="Y676" s="3">
        <f t="shared" si="645"/>
        <v>0</v>
      </c>
      <c r="Z676" s="3">
        <f t="shared" si="645"/>
        <v>0</v>
      </c>
      <c r="AA676" s="3">
        <f t="shared" si="645"/>
        <v>0</v>
      </c>
      <c r="AB676" s="3">
        <f t="shared" si="645"/>
        <v>0</v>
      </c>
      <c r="AC676" s="3">
        <f t="shared" si="645"/>
        <v>0</v>
      </c>
      <c r="AD676" s="3">
        <f t="shared" si="645"/>
        <v>0</v>
      </c>
      <c r="AE676" s="3">
        <f t="shared" si="645"/>
        <v>0</v>
      </c>
      <c r="AF676" s="3">
        <f t="shared" si="645"/>
        <v>0</v>
      </c>
      <c r="AG676" s="3">
        <f t="shared" si="645"/>
        <v>0</v>
      </c>
      <c r="AH676" s="3">
        <f t="shared" si="645"/>
        <v>0</v>
      </c>
      <c r="AI676" s="3">
        <f t="shared" si="645"/>
        <v>0</v>
      </c>
      <c r="AJ676" s="3">
        <f t="shared" si="645"/>
        <v>0</v>
      </c>
      <c r="AK676" s="3">
        <f t="shared" si="645"/>
        <v>0</v>
      </c>
      <c r="AL676" s="3">
        <f t="shared" si="645"/>
        <v>0</v>
      </c>
      <c r="AM676" s="3">
        <f t="shared" si="645"/>
        <v>0</v>
      </c>
      <c r="AN676" s="3">
        <f t="shared" si="645"/>
        <v>0</v>
      </c>
      <c r="AO676" s="3">
        <f t="shared" si="645"/>
        <v>0</v>
      </c>
      <c r="AP676" s="3">
        <f t="shared" si="645"/>
        <v>0</v>
      </c>
      <c r="AQ676" s="3">
        <f t="shared" si="645"/>
        <v>0</v>
      </c>
      <c r="AR676" s="3">
        <f t="shared" si="645"/>
        <v>0</v>
      </c>
      <c r="AS676" s="3">
        <f t="shared" si="645"/>
        <v>0</v>
      </c>
      <c r="AT676" s="3">
        <f t="shared" si="645"/>
        <v>0</v>
      </c>
      <c r="AU676" s="3">
        <f t="shared" ref="AU676:BZ676" si="646">AU678</f>
        <v>0</v>
      </c>
      <c r="AV676" s="3">
        <f t="shared" si="646"/>
        <v>0</v>
      </c>
      <c r="AW676" s="3">
        <f t="shared" si="646"/>
        <v>0</v>
      </c>
      <c r="AX676" s="3">
        <f t="shared" si="646"/>
        <v>0</v>
      </c>
      <c r="AY676" s="3">
        <f t="shared" si="646"/>
        <v>0</v>
      </c>
      <c r="AZ676" s="3">
        <f t="shared" si="646"/>
        <v>0</v>
      </c>
      <c r="BA676" s="3">
        <f t="shared" si="646"/>
        <v>0</v>
      </c>
      <c r="BB676" s="3">
        <f t="shared" si="646"/>
        <v>0</v>
      </c>
      <c r="BC676" s="3">
        <f t="shared" si="646"/>
        <v>0</v>
      </c>
      <c r="BD676" s="3">
        <f t="shared" si="646"/>
        <v>0</v>
      </c>
      <c r="BE676" s="3">
        <f t="shared" si="646"/>
        <v>0</v>
      </c>
      <c r="BF676" s="3">
        <f t="shared" si="646"/>
        <v>0</v>
      </c>
      <c r="BG676" s="3">
        <f t="shared" si="646"/>
        <v>0</v>
      </c>
      <c r="BH676" s="3">
        <f t="shared" si="646"/>
        <v>0</v>
      </c>
      <c r="BI676" s="3">
        <f t="shared" si="646"/>
        <v>0</v>
      </c>
      <c r="BJ676" s="3">
        <f t="shared" si="646"/>
        <v>0</v>
      </c>
      <c r="BK676" s="3">
        <f t="shared" si="646"/>
        <v>0</v>
      </c>
      <c r="BL676" s="3">
        <f t="shared" si="646"/>
        <v>0</v>
      </c>
      <c r="BM676" s="3">
        <f t="shared" si="646"/>
        <v>0</v>
      </c>
      <c r="BN676" s="3">
        <f t="shared" si="646"/>
        <v>0</v>
      </c>
      <c r="BO676" s="3">
        <f t="shared" si="646"/>
        <v>0</v>
      </c>
      <c r="BP676" s="3">
        <f t="shared" si="646"/>
        <v>0</v>
      </c>
      <c r="BQ676" s="3">
        <f t="shared" si="646"/>
        <v>0</v>
      </c>
      <c r="BR676" s="3">
        <f t="shared" si="646"/>
        <v>0</v>
      </c>
      <c r="BS676" s="3">
        <f t="shared" si="646"/>
        <v>0</v>
      </c>
      <c r="BT676" s="3">
        <f t="shared" si="646"/>
        <v>0</v>
      </c>
      <c r="BU676" s="3">
        <f t="shared" si="646"/>
        <v>0</v>
      </c>
      <c r="BV676" s="3">
        <f t="shared" si="646"/>
        <v>0</v>
      </c>
      <c r="BW676" s="3">
        <f t="shared" si="646"/>
        <v>0</v>
      </c>
      <c r="BX676" s="3">
        <f t="shared" si="646"/>
        <v>0</v>
      </c>
      <c r="BY676" s="3">
        <f t="shared" si="646"/>
        <v>0</v>
      </c>
      <c r="BZ676" s="3">
        <f t="shared" si="646"/>
        <v>0</v>
      </c>
      <c r="CA676" s="3">
        <f t="shared" ref="CA676:DF676" si="647">CA678</f>
        <v>0</v>
      </c>
      <c r="CB676" s="3">
        <f t="shared" si="647"/>
        <v>0</v>
      </c>
      <c r="CC676" s="3">
        <f t="shared" si="647"/>
        <v>0</v>
      </c>
      <c r="CD676" s="3">
        <f t="shared" si="647"/>
        <v>0</v>
      </c>
      <c r="CE676" s="3">
        <f t="shared" si="647"/>
        <v>0</v>
      </c>
      <c r="CF676" s="3">
        <f t="shared" si="647"/>
        <v>0</v>
      </c>
      <c r="CG676" s="3">
        <f t="shared" si="647"/>
        <v>0</v>
      </c>
      <c r="CH676" s="3">
        <f t="shared" si="647"/>
        <v>0</v>
      </c>
      <c r="CI676" s="3">
        <f t="shared" si="647"/>
        <v>0</v>
      </c>
      <c r="CJ676" s="3">
        <f t="shared" si="647"/>
        <v>0</v>
      </c>
      <c r="CK676" s="3">
        <f t="shared" si="647"/>
        <v>0</v>
      </c>
      <c r="CL676" s="3">
        <f t="shared" si="647"/>
        <v>0</v>
      </c>
      <c r="CM676" s="3">
        <f t="shared" si="647"/>
        <v>0</v>
      </c>
      <c r="CN676" s="3">
        <f t="shared" si="647"/>
        <v>0</v>
      </c>
      <c r="CO676" s="3">
        <f t="shared" si="647"/>
        <v>0</v>
      </c>
      <c r="CP676" s="3">
        <f t="shared" si="647"/>
        <v>0</v>
      </c>
      <c r="CQ676" s="3">
        <f t="shared" si="647"/>
        <v>0</v>
      </c>
      <c r="CR676" s="3">
        <f t="shared" si="647"/>
        <v>0</v>
      </c>
      <c r="CS676" s="3">
        <f t="shared" si="647"/>
        <v>0</v>
      </c>
      <c r="CT676" s="3">
        <f t="shared" si="647"/>
        <v>0</v>
      </c>
      <c r="CU676" s="3">
        <f t="shared" si="647"/>
        <v>0</v>
      </c>
      <c r="CV676" s="3">
        <f t="shared" si="647"/>
        <v>0</v>
      </c>
      <c r="CW676" s="3">
        <f t="shared" si="647"/>
        <v>0</v>
      </c>
      <c r="CX676" s="3">
        <f t="shared" si="647"/>
        <v>0</v>
      </c>
      <c r="CY676" s="3">
        <f t="shared" si="647"/>
        <v>0</v>
      </c>
      <c r="CZ676" s="3">
        <f t="shared" si="647"/>
        <v>0</v>
      </c>
      <c r="DA676" s="3">
        <f t="shared" si="647"/>
        <v>0</v>
      </c>
      <c r="DB676" s="3">
        <f t="shared" si="647"/>
        <v>0</v>
      </c>
      <c r="DC676" s="3">
        <f t="shared" si="647"/>
        <v>0</v>
      </c>
      <c r="DD676" s="3">
        <f t="shared" si="647"/>
        <v>0</v>
      </c>
      <c r="DE676" s="3">
        <f t="shared" si="647"/>
        <v>0</v>
      </c>
      <c r="DF676" s="3">
        <f t="shared" si="647"/>
        <v>0</v>
      </c>
      <c r="DG676" s="4">
        <f t="shared" ref="DG676:EL676" si="648">DG678</f>
        <v>0</v>
      </c>
      <c r="DH676" s="4">
        <f t="shared" si="648"/>
        <v>0</v>
      </c>
      <c r="DI676" s="4">
        <f t="shared" si="648"/>
        <v>0</v>
      </c>
      <c r="DJ676" s="4">
        <f t="shared" si="648"/>
        <v>0</v>
      </c>
      <c r="DK676" s="4">
        <f t="shared" si="648"/>
        <v>0</v>
      </c>
      <c r="DL676" s="4">
        <f t="shared" si="648"/>
        <v>0</v>
      </c>
      <c r="DM676" s="4">
        <f t="shared" si="648"/>
        <v>0</v>
      </c>
      <c r="DN676" s="4">
        <f t="shared" si="648"/>
        <v>0</v>
      </c>
      <c r="DO676" s="4">
        <f t="shared" si="648"/>
        <v>0</v>
      </c>
      <c r="DP676" s="4">
        <f t="shared" si="648"/>
        <v>0</v>
      </c>
      <c r="DQ676" s="4">
        <f t="shared" si="648"/>
        <v>0</v>
      </c>
      <c r="DR676" s="4">
        <f t="shared" si="648"/>
        <v>0</v>
      </c>
      <c r="DS676" s="4">
        <f t="shared" si="648"/>
        <v>0</v>
      </c>
      <c r="DT676" s="4">
        <f t="shared" si="648"/>
        <v>0</v>
      </c>
      <c r="DU676" s="4">
        <f t="shared" si="648"/>
        <v>0</v>
      </c>
      <c r="DV676" s="4">
        <f t="shared" si="648"/>
        <v>0</v>
      </c>
      <c r="DW676" s="4">
        <f t="shared" si="648"/>
        <v>0</v>
      </c>
      <c r="DX676" s="4">
        <f t="shared" si="648"/>
        <v>0</v>
      </c>
      <c r="DY676" s="4">
        <f t="shared" si="648"/>
        <v>0</v>
      </c>
      <c r="DZ676" s="4">
        <f t="shared" si="648"/>
        <v>0</v>
      </c>
      <c r="EA676" s="4">
        <f t="shared" si="648"/>
        <v>0</v>
      </c>
      <c r="EB676" s="4">
        <f t="shared" si="648"/>
        <v>0</v>
      </c>
      <c r="EC676" s="4">
        <f t="shared" si="648"/>
        <v>0</v>
      </c>
      <c r="ED676" s="4">
        <f t="shared" si="648"/>
        <v>0</v>
      </c>
      <c r="EE676" s="4">
        <f t="shared" si="648"/>
        <v>0</v>
      </c>
      <c r="EF676" s="4">
        <f t="shared" si="648"/>
        <v>0</v>
      </c>
      <c r="EG676" s="4">
        <f t="shared" si="648"/>
        <v>0</v>
      </c>
      <c r="EH676" s="4">
        <f t="shared" si="648"/>
        <v>0</v>
      </c>
      <c r="EI676" s="4">
        <f t="shared" si="648"/>
        <v>0</v>
      </c>
      <c r="EJ676" s="4">
        <f t="shared" si="648"/>
        <v>0</v>
      </c>
      <c r="EK676" s="4">
        <f t="shared" si="648"/>
        <v>0</v>
      </c>
      <c r="EL676" s="4">
        <f t="shared" si="648"/>
        <v>0</v>
      </c>
      <c r="EM676" s="4">
        <f t="shared" ref="EM676:FR676" si="649">EM678</f>
        <v>0</v>
      </c>
      <c r="EN676" s="4">
        <f t="shared" si="649"/>
        <v>0</v>
      </c>
      <c r="EO676" s="4">
        <f t="shared" si="649"/>
        <v>0</v>
      </c>
      <c r="EP676" s="4">
        <f t="shared" si="649"/>
        <v>0</v>
      </c>
      <c r="EQ676" s="4">
        <f t="shared" si="649"/>
        <v>0</v>
      </c>
      <c r="ER676" s="4">
        <f t="shared" si="649"/>
        <v>0</v>
      </c>
      <c r="ES676" s="4">
        <f t="shared" si="649"/>
        <v>0</v>
      </c>
      <c r="ET676" s="4">
        <f t="shared" si="649"/>
        <v>0</v>
      </c>
      <c r="EU676" s="4">
        <f t="shared" si="649"/>
        <v>0</v>
      </c>
      <c r="EV676" s="4">
        <f t="shared" si="649"/>
        <v>0</v>
      </c>
      <c r="EW676" s="4">
        <f t="shared" si="649"/>
        <v>0</v>
      </c>
      <c r="EX676" s="4">
        <f t="shared" si="649"/>
        <v>0</v>
      </c>
      <c r="EY676" s="4">
        <f t="shared" si="649"/>
        <v>0</v>
      </c>
      <c r="EZ676" s="4">
        <f t="shared" si="649"/>
        <v>0</v>
      </c>
      <c r="FA676" s="4">
        <f t="shared" si="649"/>
        <v>0</v>
      </c>
      <c r="FB676" s="4">
        <f t="shared" si="649"/>
        <v>0</v>
      </c>
      <c r="FC676" s="4">
        <f t="shared" si="649"/>
        <v>0</v>
      </c>
      <c r="FD676" s="4">
        <f t="shared" si="649"/>
        <v>0</v>
      </c>
      <c r="FE676" s="4">
        <f t="shared" si="649"/>
        <v>0</v>
      </c>
      <c r="FF676" s="4">
        <f t="shared" si="649"/>
        <v>0</v>
      </c>
      <c r="FG676" s="4">
        <f t="shared" si="649"/>
        <v>0</v>
      </c>
      <c r="FH676" s="4">
        <f t="shared" si="649"/>
        <v>0</v>
      </c>
      <c r="FI676" s="4">
        <f t="shared" si="649"/>
        <v>0</v>
      </c>
      <c r="FJ676" s="4">
        <f t="shared" si="649"/>
        <v>0</v>
      </c>
      <c r="FK676" s="4">
        <f t="shared" si="649"/>
        <v>0</v>
      </c>
      <c r="FL676" s="4">
        <f t="shared" si="649"/>
        <v>0</v>
      </c>
      <c r="FM676" s="4">
        <f t="shared" si="649"/>
        <v>0</v>
      </c>
      <c r="FN676" s="4">
        <f t="shared" si="649"/>
        <v>0</v>
      </c>
      <c r="FO676" s="4">
        <f t="shared" si="649"/>
        <v>0</v>
      </c>
      <c r="FP676" s="4">
        <f t="shared" si="649"/>
        <v>0</v>
      </c>
      <c r="FQ676" s="4">
        <f t="shared" si="649"/>
        <v>0</v>
      </c>
      <c r="FR676" s="4">
        <f t="shared" si="649"/>
        <v>0</v>
      </c>
      <c r="FS676" s="4">
        <f t="shared" ref="FS676:GX676" si="650">FS678</f>
        <v>0</v>
      </c>
      <c r="FT676" s="4">
        <f t="shared" si="650"/>
        <v>0</v>
      </c>
      <c r="FU676" s="4">
        <f t="shared" si="650"/>
        <v>0</v>
      </c>
      <c r="FV676" s="4">
        <f t="shared" si="650"/>
        <v>0</v>
      </c>
      <c r="FW676" s="4">
        <f t="shared" si="650"/>
        <v>0</v>
      </c>
      <c r="FX676" s="4">
        <f t="shared" si="650"/>
        <v>0</v>
      </c>
      <c r="FY676" s="4">
        <f t="shared" si="650"/>
        <v>0</v>
      </c>
      <c r="FZ676" s="4">
        <f t="shared" si="650"/>
        <v>0</v>
      </c>
      <c r="GA676" s="4">
        <f t="shared" si="650"/>
        <v>0</v>
      </c>
      <c r="GB676" s="4">
        <f t="shared" si="650"/>
        <v>0</v>
      </c>
      <c r="GC676" s="4">
        <f t="shared" si="650"/>
        <v>0</v>
      </c>
      <c r="GD676" s="4">
        <f t="shared" si="650"/>
        <v>0</v>
      </c>
      <c r="GE676" s="4">
        <f t="shared" si="650"/>
        <v>0</v>
      </c>
      <c r="GF676" s="4">
        <f t="shared" si="650"/>
        <v>0</v>
      </c>
      <c r="GG676" s="4">
        <f t="shared" si="650"/>
        <v>0</v>
      </c>
      <c r="GH676" s="4">
        <f t="shared" si="650"/>
        <v>0</v>
      </c>
      <c r="GI676" s="4">
        <f t="shared" si="650"/>
        <v>0</v>
      </c>
      <c r="GJ676" s="4">
        <f t="shared" si="650"/>
        <v>0</v>
      </c>
      <c r="GK676" s="4">
        <f t="shared" si="650"/>
        <v>0</v>
      </c>
      <c r="GL676" s="4">
        <f t="shared" si="650"/>
        <v>0</v>
      </c>
      <c r="GM676" s="4">
        <f t="shared" si="650"/>
        <v>0</v>
      </c>
      <c r="GN676" s="4">
        <f t="shared" si="650"/>
        <v>0</v>
      </c>
      <c r="GO676" s="4">
        <f t="shared" si="650"/>
        <v>0</v>
      </c>
      <c r="GP676" s="4">
        <f t="shared" si="650"/>
        <v>0</v>
      </c>
      <c r="GQ676" s="4">
        <f t="shared" si="650"/>
        <v>0</v>
      </c>
      <c r="GR676" s="4">
        <f t="shared" si="650"/>
        <v>0</v>
      </c>
      <c r="GS676" s="4">
        <f t="shared" si="650"/>
        <v>0</v>
      </c>
      <c r="GT676" s="4">
        <f t="shared" si="650"/>
        <v>0</v>
      </c>
      <c r="GU676" s="4">
        <f t="shared" si="650"/>
        <v>0</v>
      </c>
      <c r="GV676" s="4">
        <f t="shared" si="650"/>
        <v>0</v>
      </c>
      <c r="GW676" s="4">
        <f t="shared" si="650"/>
        <v>0</v>
      </c>
      <c r="GX676" s="4">
        <f t="shared" si="650"/>
        <v>0</v>
      </c>
    </row>
    <row r="678" spans="1:206" x14ac:dyDescent="0.2">
      <c r="A678" s="3">
        <v>51</v>
      </c>
      <c r="B678" s="3">
        <f>B674</f>
        <v>0</v>
      </c>
      <c r="C678" s="3">
        <f>A674</f>
        <v>4</v>
      </c>
      <c r="D678" s="3">
        <f>ROW(A674)</f>
        <v>674</v>
      </c>
      <c r="E678" s="3"/>
      <c r="F678" s="3" t="str">
        <f>IF(F674&lt;&gt;"",F674,"")</f>
        <v>Новый раздел</v>
      </c>
      <c r="G678" s="3" t="str">
        <f>IF(G674&lt;&gt;"",G674,"")</f>
        <v>Монтажные работы по устройству ГНБ</v>
      </c>
      <c r="H678" s="3">
        <v>0</v>
      </c>
      <c r="I678" s="3"/>
      <c r="J678" s="3"/>
      <c r="K678" s="3"/>
      <c r="L678" s="3"/>
      <c r="M678" s="3"/>
      <c r="N678" s="3"/>
      <c r="O678" s="3">
        <f t="shared" ref="O678:T678" si="651">ROUND(AB678,2)</f>
        <v>0</v>
      </c>
      <c r="P678" s="3">
        <f t="shared" si="651"/>
        <v>0</v>
      </c>
      <c r="Q678" s="3">
        <f t="shared" si="651"/>
        <v>0</v>
      </c>
      <c r="R678" s="3">
        <f t="shared" si="651"/>
        <v>0</v>
      </c>
      <c r="S678" s="3">
        <f t="shared" si="651"/>
        <v>0</v>
      </c>
      <c r="T678" s="3">
        <f t="shared" si="651"/>
        <v>0</v>
      </c>
      <c r="U678" s="3">
        <f>AH678</f>
        <v>0</v>
      </c>
      <c r="V678" s="3">
        <f>AI678</f>
        <v>0</v>
      </c>
      <c r="W678" s="3">
        <f>ROUND(AJ678,2)</f>
        <v>0</v>
      </c>
      <c r="X678" s="3">
        <f>ROUND(AK678,2)</f>
        <v>0</v>
      </c>
      <c r="Y678" s="3">
        <f>ROUND(AL678,2)</f>
        <v>0</v>
      </c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>
        <f t="shared" ref="AO678:BD678" si="652">ROUND(BX678,2)</f>
        <v>0</v>
      </c>
      <c r="AP678" s="3">
        <f t="shared" si="652"/>
        <v>0</v>
      </c>
      <c r="AQ678" s="3">
        <f t="shared" si="652"/>
        <v>0</v>
      </c>
      <c r="AR678" s="3">
        <f t="shared" si="652"/>
        <v>0</v>
      </c>
      <c r="AS678" s="3">
        <f t="shared" si="652"/>
        <v>0</v>
      </c>
      <c r="AT678" s="3">
        <f t="shared" si="652"/>
        <v>0</v>
      </c>
      <c r="AU678" s="3">
        <f t="shared" si="652"/>
        <v>0</v>
      </c>
      <c r="AV678" s="3">
        <f t="shared" si="652"/>
        <v>0</v>
      </c>
      <c r="AW678" s="3">
        <f t="shared" si="652"/>
        <v>0</v>
      </c>
      <c r="AX678" s="3">
        <f t="shared" si="652"/>
        <v>0</v>
      </c>
      <c r="AY678" s="3">
        <f t="shared" si="652"/>
        <v>0</v>
      </c>
      <c r="AZ678" s="3">
        <f t="shared" si="652"/>
        <v>0</v>
      </c>
      <c r="BA678" s="3">
        <f t="shared" si="652"/>
        <v>0</v>
      </c>
      <c r="BB678" s="3">
        <f t="shared" si="652"/>
        <v>0</v>
      </c>
      <c r="BC678" s="3">
        <f t="shared" si="652"/>
        <v>0</v>
      </c>
      <c r="BD678" s="3">
        <f t="shared" si="652"/>
        <v>0</v>
      </c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4">
        <f t="shared" ref="DG678:DL678" si="653">ROUND(DT678,2)</f>
        <v>0</v>
      </c>
      <c r="DH678" s="4">
        <f t="shared" si="653"/>
        <v>0</v>
      </c>
      <c r="DI678" s="4">
        <f t="shared" si="653"/>
        <v>0</v>
      </c>
      <c r="DJ678" s="4">
        <f t="shared" si="653"/>
        <v>0</v>
      </c>
      <c r="DK678" s="4">
        <f t="shared" si="653"/>
        <v>0</v>
      </c>
      <c r="DL678" s="4">
        <f t="shared" si="653"/>
        <v>0</v>
      </c>
      <c r="DM678" s="4">
        <f>DZ678</f>
        <v>0</v>
      </c>
      <c r="DN678" s="4">
        <f>EA678</f>
        <v>0</v>
      </c>
      <c r="DO678" s="4">
        <f>ROUND(EB678,2)</f>
        <v>0</v>
      </c>
      <c r="DP678" s="4">
        <f>ROUND(EC678,2)</f>
        <v>0</v>
      </c>
      <c r="DQ678" s="4">
        <f>ROUND(ED678,2)</f>
        <v>0</v>
      </c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>
        <f t="shared" ref="EG678:EV678" si="654">ROUND(FP678,2)</f>
        <v>0</v>
      </c>
      <c r="EH678" s="4">
        <f t="shared" si="654"/>
        <v>0</v>
      </c>
      <c r="EI678" s="4">
        <f t="shared" si="654"/>
        <v>0</v>
      </c>
      <c r="EJ678" s="4">
        <f t="shared" si="654"/>
        <v>0</v>
      </c>
      <c r="EK678" s="4">
        <f t="shared" si="654"/>
        <v>0</v>
      </c>
      <c r="EL678" s="4">
        <f t="shared" si="654"/>
        <v>0</v>
      </c>
      <c r="EM678" s="4">
        <f t="shared" si="654"/>
        <v>0</v>
      </c>
      <c r="EN678" s="4">
        <f t="shared" si="654"/>
        <v>0</v>
      </c>
      <c r="EO678" s="4">
        <f t="shared" si="654"/>
        <v>0</v>
      </c>
      <c r="EP678" s="4">
        <f t="shared" si="654"/>
        <v>0</v>
      </c>
      <c r="EQ678" s="4">
        <f t="shared" si="654"/>
        <v>0</v>
      </c>
      <c r="ER678" s="4">
        <f t="shared" si="654"/>
        <v>0</v>
      </c>
      <c r="ES678" s="4">
        <f t="shared" si="654"/>
        <v>0</v>
      </c>
      <c r="ET678" s="4">
        <f t="shared" si="654"/>
        <v>0</v>
      </c>
      <c r="EU678" s="4">
        <f t="shared" si="654"/>
        <v>0</v>
      </c>
      <c r="EV678" s="4">
        <f t="shared" si="654"/>
        <v>0</v>
      </c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  <c r="GB678" s="4"/>
      <c r="GC678" s="4"/>
      <c r="GD678" s="4"/>
      <c r="GE678" s="4"/>
      <c r="GF678" s="4"/>
      <c r="GG678" s="4"/>
      <c r="GH678" s="4"/>
      <c r="GI678" s="4"/>
      <c r="GJ678" s="4"/>
      <c r="GK678" s="4"/>
      <c r="GL678" s="4"/>
      <c r="GM678" s="4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>
        <v>0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201</v>
      </c>
      <c r="F680" s="5">
        <f>ROUND(Source!O678,O680)</f>
        <v>0</v>
      </c>
      <c r="G680" s="5" t="s">
        <v>224</v>
      </c>
      <c r="H680" s="5" t="s">
        <v>225</v>
      </c>
      <c r="I680" s="5"/>
      <c r="J680" s="5"/>
      <c r="K680" s="5">
        <v>201</v>
      </c>
      <c r="L680" s="5">
        <v>1</v>
      </c>
      <c r="M680" s="5">
        <v>3</v>
      </c>
      <c r="N680" s="5" t="s">
        <v>3</v>
      </c>
      <c r="O680" s="5">
        <v>2</v>
      </c>
      <c r="P680" s="5">
        <f>ROUND(Source!DG678,O680)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202</v>
      </c>
      <c r="F681" s="5">
        <f>ROUND(Source!P678,O681)</f>
        <v>0</v>
      </c>
      <c r="G681" s="5" t="s">
        <v>226</v>
      </c>
      <c r="H681" s="5" t="s">
        <v>227</v>
      </c>
      <c r="I681" s="5"/>
      <c r="J681" s="5"/>
      <c r="K681" s="5">
        <v>202</v>
      </c>
      <c r="L681" s="5">
        <v>2</v>
      </c>
      <c r="M681" s="5">
        <v>3</v>
      </c>
      <c r="N681" s="5" t="s">
        <v>3</v>
      </c>
      <c r="O681" s="5">
        <v>2</v>
      </c>
      <c r="P681" s="5">
        <f>ROUND(Source!DH678,O681)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222</v>
      </c>
      <c r="F682" s="5">
        <f>ROUND(Source!AO678,O682)</f>
        <v>0</v>
      </c>
      <c r="G682" s="5" t="s">
        <v>228</v>
      </c>
      <c r="H682" s="5" t="s">
        <v>229</v>
      </c>
      <c r="I682" s="5"/>
      <c r="J682" s="5"/>
      <c r="K682" s="5">
        <v>222</v>
      </c>
      <c r="L682" s="5">
        <v>3</v>
      </c>
      <c r="M682" s="5">
        <v>3</v>
      </c>
      <c r="N682" s="5" t="s">
        <v>3</v>
      </c>
      <c r="O682" s="5">
        <v>2</v>
      </c>
      <c r="P682" s="5">
        <f>ROUND(Source!EG678,O682)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225</v>
      </c>
      <c r="F683" s="5">
        <f>ROUND(Source!AV678,O683)</f>
        <v>0</v>
      </c>
      <c r="G683" s="5" t="s">
        <v>230</v>
      </c>
      <c r="H683" s="5" t="s">
        <v>231</v>
      </c>
      <c r="I683" s="5"/>
      <c r="J683" s="5"/>
      <c r="K683" s="5">
        <v>225</v>
      </c>
      <c r="L683" s="5">
        <v>4</v>
      </c>
      <c r="M683" s="5">
        <v>3</v>
      </c>
      <c r="N683" s="5" t="s">
        <v>3</v>
      </c>
      <c r="O683" s="5">
        <v>2</v>
      </c>
      <c r="P683" s="5">
        <f>ROUND(Source!EN678,O683)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06" x14ac:dyDescent="0.2">
      <c r="A684" s="5">
        <v>50</v>
      </c>
      <c r="B684" s="5">
        <v>0</v>
      </c>
      <c r="C684" s="5">
        <v>0</v>
      </c>
      <c r="D684" s="5">
        <v>1</v>
      </c>
      <c r="E684" s="5">
        <v>226</v>
      </c>
      <c r="F684" s="5">
        <f>ROUND(Source!AW678,O684)</f>
        <v>0</v>
      </c>
      <c r="G684" s="5" t="s">
        <v>232</v>
      </c>
      <c r="H684" s="5" t="s">
        <v>233</v>
      </c>
      <c r="I684" s="5"/>
      <c r="J684" s="5"/>
      <c r="K684" s="5">
        <v>226</v>
      </c>
      <c r="L684" s="5">
        <v>5</v>
      </c>
      <c r="M684" s="5">
        <v>3</v>
      </c>
      <c r="N684" s="5" t="s">
        <v>3</v>
      </c>
      <c r="O684" s="5">
        <v>2</v>
      </c>
      <c r="P684" s="5">
        <f>ROUND(Source!EO678,O684)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06" x14ac:dyDescent="0.2">
      <c r="A685" s="5">
        <v>50</v>
      </c>
      <c r="B685" s="5">
        <v>0</v>
      </c>
      <c r="C685" s="5">
        <v>0</v>
      </c>
      <c r="D685" s="5">
        <v>1</v>
      </c>
      <c r="E685" s="5">
        <v>227</v>
      </c>
      <c r="F685" s="5">
        <f>ROUND(Source!AX678,O685)</f>
        <v>0</v>
      </c>
      <c r="G685" s="5" t="s">
        <v>234</v>
      </c>
      <c r="H685" s="5" t="s">
        <v>235</v>
      </c>
      <c r="I685" s="5"/>
      <c r="J685" s="5"/>
      <c r="K685" s="5">
        <v>227</v>
      </c>
      <c r="L685" s="5">
        <v>6</v>
      </c>
      <c r="M685" s="5">
        <v>3</v>
      </c>
      <c r="N685" s="5" t="s">
        <v>3</v>
      </c>
      <c r="O685" s="5">
        <v>2</v>
      </c>
      <c r="P685" s="5">
        <f>ROUND(Source!EP678,O685)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06" x14ac:dyDescent="0.2">
      <c r="A686" s="5">
        <v>50</v>
      </c>
      <c r="B686" s="5">
        <v>0</v>
      </c>
      <c r="C686" s="5">
        <v>0</v>
      </c>
      <c r="D686" s="5">
        <v>1</v>
      </c>
      <c r="E686" s="5">
        <v>228</v>
      </c>
      <c r="F686" s="5">
        <f>ROUND(Source!AY678,O686)</f>
        <v>0</v>
      </c>
      <c r="G686" s="5" t="s">
        <v>236</v>
      </c>
      <c r="H686" s="5" t="s">
        <v>237</v>
      </c>
      <c r="I686" s="5"/>
      <c r="J686" s="5"/>
      <c r="K686" s="5">
        <v>228</v>
      </c>
      <c r="L686" s="5">
        <v>7</v>
      </c>
      <c r="M686" s="5">
        <v>3</v>
      </c>
      <c r="N686" s="5" t="s">
        <v>3</v>
      </c>
      <c r="O686" s="5">
        <v>2</v>
      </c>
      <c r="P686" s="5">
        <f>ROUND(Source!EQ678,O686)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06" x14ac:dyDescent="0.2">
      <c r="A687" s="5">
        <v>50</v>
      </c>
      <c r="B687" s="5">
        <v>0</v>
      </c>
      <c r="C687" s="5">
        <v>0</v>
      </c>
      <c r="D687" s="5">
        <v>1</v>
      </c>
      <c r="E687" s="5">
        <v>216</v>
      </c>
      <c r="F687" s="5">
        <f>ROUND(Source!AP678,O687)</f>
        <v>0</v>
      </c>
      <c r="G687" s="5" t="s">
        <v>238</v>
      </c>
      <c r="H687" s="5" t="s">
        <v>239</v>
      </c>
      <c r="I687" s="5"/>
      <c r="J687" s="5"/>
      <c r="K687" s="5">
        <v>216</v>
      </c>
      <c r="L687" s="5">
        <v>8</v>
      </c>
      <c r="M687" s="5">
        <v>3</v>
      </c>
      <c r="N687" s="5" t="s">
        <v>3</v>
      </c>
      <c r="O687" s="5">
        <v>2</v>
      </c>
      <c r="P687" s="5">
        <f>ROUND(Source!EH678,O687)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06" x14ac:dyDescent="0.2">
      <c r="A688" s="5">
        <v>50</v>
      </c>
      <c r="B688" s="5">
        <v>0</v>
      </c>
      <c r="C688" s="5">
        <v>0</v>
      </c>
      <c r="D688" s="5">
        <v>1</v>
      </c>
      <c r="E688" s="5">
        <v>223</v>
      </c>
      <c r="F688" s="5">
        <f>ROUND(Source!AQ678,O688)</f>
        <v>0</v>
      </c>
      <c r="G688" s="5" t="s">
        <v>240</v>
      </c>
      <c r="H688" s="5" t="s">
        <v>241</v>
      </c>
      <c r="I688" s="5"/>
      <c r="J688" s="5"/>
      <c r="K688" s="5">
        <v>223</v>
      </c>
      <c r="L688" s="5">
        <v>9</v>
      </c>
      <c r="M688" s="5">
        <v>3</v>
      </c>
      <c r="N688" s="5" t="s">
        <v>3</v>
      </c>
      <c r="O688" s="5">
        <v>2</v>
      </c>
      <c r="P688" s="5">
        <f>ROUND(Source!EI678,O688)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229</v>
      </c>
      <c r="F689" s="5">
        <f>ROUND(Source!AZ678,O689)</f>
        <v>0</v>
      </c>
      <c r="G689" s="5" t="s">
        <v>242</v>
      </c>
      <c r="H689" s="5" t="s">
        <v>243</v>
      </c>
      <c r="I689" s="5"/>
      <c r="J689" s="5"/>
      <c r="K689" s="5">
        <v>229</v>
      </c>
      <c r="L689" s="5">
        <v>10</v>
      </c>
      <c r="M689" s="5">
        <v>3</v>
      </c>
      <c r="N689" s="5" t="s">
        <v>3</v>
      </c>
      <c r="O689" s="5">
        <v>2</v>
      </c>
      <c r="P689" s="5">
        <f>ROUND(Source!ER678,O689)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203</v>
      </c>
      <c r="F690" s="5">
        <f>ROUND(Source!Q678,O690)</f>
        <v>0</v>
      </c>
      <c r="G690" s="5" t="s">
        <v>44</v>
      </c>
      <c r="H690" s="5" t="s">
        <v>244</v>
      </c>
      <c r="I690" s="5"/>
      <c r="J690" s="5"/>
      <c r="K690" s="5">
        <v>203</v>
      </c>
      <c r="L690" s="5">
        <v>11</v>
      </c>
      <c r="M690" s="5">
        <v>3</v>
      </c>
      <c r="N690" s="5" t="s">
        <v>3</v>
      </c>
      <c r="O690" s="5">
        <v>2</v>
      </c>
      <c r="P690" s="5">
        <f>ROUND(Source!DI678,O690)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231</v>
      </c>
      <c r="F691" s="5">
        <f>ROUND(Source!BB678,O691)</f>
        <v>0</v>
      </c>
      <c r="G691" s="5" t="s">
        <v>245</v>
      </c>
      <c r="H691" s="5" t="s">
        <v>246</v>
      </c>
      <c r="I691" s="5"/>
      <c r="J691" s="5"/>
      <c r="K691" s="5">
        <v>231</v>
      </c>
      <c r="L691" s="5">
        <v>12</v>
      </c>
      <c r="M691" s="5">
        <v>3</v>
      </c>
      <c r="N691" s="5" t="s">
        <v>3</v>
      </c>
      <c r="O691" s="5">
        <v>2</v>
      </c>
      <c r="P691" s="5">
        <f>ROUND(Source!ET678,O691)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204</v>
      </c>
      <c r="F692" s="5">
        <f>ROUND(Source!R678,O692)</f>
        <v>0</v>
      </c>
      <c r="G692" s="5" t="s">
        <v>247</v>
      </c>
      <c r="H692" s="5" t="s">
        <v>248</v>
      </c>
      <c r="I692" s="5"/>
      <c r="J692" s="5"/>
      <c r="K692" s="5">
        <v>204</v>
      </c>
      <c r="L692" s="5">
        <v>13</v>
      </c>
      <c r="M692" s="5">
        <v>3</v>
      </c>
      <c r="N692" s="5" t="s">
        <v>3</v>
      </c>
      <c r="O692" s="5">
        <v>2</v>
      </c>
      <c r="P692" s="5">
        <f>ROUND(Source!DJ678,O692)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205</v>
      </c>
      <c r="F693" s="5">
        <f>ROUND(Source!S678,O693)</f>
        <v>0</v>
      </c>
      <c r="G693" s="5" t="s">
        <v>249</v>
      </c>
      <c r="H693" s="5" t="s">
        <v>250</v>
      </c>
      <c r="I693" s="5"/>
      <c r="J693" s="5"/>
      <c r="K693" s="5">
        <v>205</v>
      </c>
      <c r="L693" s="5">
        <v>14</v>
      </c>
      <c r="M693" s="5">
        <v>3</v>
      </c>
      <c r="N693" s="5" t="s">
        <v>3</v>
      </c>
      <c r="O693" s="5">
        <v>2</v>
      </c>
      <c r="P693" s="5">
        <f>ROUND(Source!DK678,O693)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232</v>
      </c>
      <c r="F694" s="5">
        <f>ROUND(Source!BC678,O694)</f>
        <v>0</v>
      </c>
      <c r="G694" s="5" t="s">
        <v>251</v>
      </c>
      <c r="H694" s="5" t="s">
        <v>252</v>
      </c>
      <c r="I694" s="5"/>
      <c r="J694" s="5"/>
      <c r="K694" s="5">
        <v>232</v>
      </c>
      <c r="L694" s="5">
        <v>15</v>
      </c>
      <c r="M694" s="5">
        <v>3</v>
      </c>
      <c r="N694" s="5" t="s">
        <v>3</v>
      </c>
      <c r="O694" s="5">
        <v>2</v>
      </c>
      <c r="P694" s="5">
        <f>ROUND(Source!EU678,O694)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214</v>
      </c>
      <c r="F695" s="5">
        <f>ROUND(Source!AS678,O695)</f>
        <v>0</v>
      </c>
      <c r="G695" s="5" t="s">
        <v>253</v>
      </c>
      <c r="H695" s="5" t="s">
        <v>254</v>
      </c>
      <c r="I695" s="5"/>
      <c r="J695" s="5"/>
      <c r="K695" s="5">
        <v>214</v>
      </c>
      <c r="L695" s="5">
        <v>16</v>
      </c>
      <c r="M695" s="5">
        <v>3</v>
      </c>
      <c r="N695" s="5" t="s">
        <v>3</v>
      </c>
      <c r="O695" s="5">
        <v>2</v>
      </c>
      <c r="P695" s="5">
        <f>ROUND(Source!EK678,O695)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215</v>
      </c>
      <c r="F696" s="5">
        <f>ROUND(Source!AT678,O696)</f>
        <v>0</v>
      </c>
      <c r="G696" s="5" t="s">
        <v>255</v>
      </c>
      <c r="H696" s="5" t="s">
        <v>256</v>
      </c>
      <c r="I696" s="5"/>
      <c r="J696" s="5"/>
      <c r="K696" s="5">
        <v>215</v>
      </c>
      <c r="L696" s="5">
        <v>17</v>
      </c>
      <c r="M696" s="5">
        <v>3</v>
      </c>
      <c r="N696" s="5" t="s">
        <v>3</v>
      </c>
      <c r="O696" s="5">
        <v>2</v>
      </c>
      <c r="P696" s="5">
        <f>ROUND(Source!EL678,O696)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217</v>
      </c>
      <c r="F697" s="5">
        <f>ROUND(Source!AU678,O697)</f>
        <v>0</v>
      </c>
      <c r="G697" s="5" t="s">
        <v>257</v>
      </c>
      <c r="H697" s="5" t="s">
        <v>258</v>
      </c>
      <c r="I697" s="5"/>
      <c r="J697" s="5"/>
      <c r="K697" s="5">
        <v>217</v>
      </c>
      <c r="L697" s="5">
        <v>18</v>
      </c>
      <c r="M697" s="5">
        <v>3</v>
      </c>
      <c r="N697" s="5" t="s">
        <v>3</v>
      </c>
      <c r="O697" s="5">
        <v>2</v>
      </c>
      <c r="P697" s="5">
        <f>ROUND(Source!EM678,O697)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230</v>
      </c>
      <c r="F698" s="5">
        <f>ROUND(Source!BA678,O698)</f>
        <v>0</v>
      </c>
      <c r="G698" s="5" t="s">
        <v>259</v>
      </c>
      <c r="H698" s="5" t="s">
        <v>260</v>
      </c>
      <c r="I698" s="5"/>
      <c r="J698" s="5"/>
      <c r="K698" s="5">
        <v>230</v>
      </c>
      <c r="L698" s="5">
        <v>19</v>
      </c>
      <c r="M698" s="5">
        <v>3</v>
      </c>
      <c r="N698" s="5" t="s">
        <v>3</v>
      </c>
      <c r="O698" s="5">
        <v>2</v>
      </c>
      <c r="P698" s="5">
        <f>ROUND(Source!ES678,O698)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206</v>
      </c>
      <c r="F699" s="5">
        <f>ROUND(Source!T678,O699)</f>
        <v>0</v>
      </c>
      <c r="G699" s="5" t="s">
        <v>261</v>
      </c>
      <c r="H699" s="5" t="s">
        <v>262</v>
      </c>
      <c r="I699" s="5"/>
      <c r="J699" s="5"/>
      <c r="K699" s="5">
        <v>206</v>
      </c>
      <c r="L699" s="5">
        <v>20</v>
      </c>
      <c r="M699" s="5">
        <v>3</v>
      </c>
      <c r="N699" s="5" t="s">
        <v>3</v>
      </c>
      <c r="O699" s="5">
        <v>2</v>
      </c>
      <c r="P699" s="5">
        <f>ROUND(Source!DL678,O699)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207</v>
      </c>
      <c r="F700" s="5">
        <f>ROUND(Source!U678,O700)</f>
        <v>0</v>
      </c>
      <c r="G700" s="5" t="s">
        <v>263</v>
      </c>
      <c r="H700" s="5" t="s">
        <v>264</v>
      </c>
      <c r="I700" s="5"/>
      <c r="J700" s="5"/>
      <c r="K700" s="5">
        <v>207</v>
      </c>
      <c r="L700" s="5">
        <v>21</v>
      </c>
      <c r="M700" s="5">
        <v>3</v>
      </c>
      <c r="N700" s="5" t="s">
        <v>3</v>
      </c>
      <c r="O700" s="5">
        <v>7</v>
      </c>
      <c r="P700" s="5">
        <f>ROUND(Source!DM678,O700)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208</v>
      </c>
      <c r="F701" s="5">
        <f>ROUND(Source!V678,O701)</f>
        <v>0</v>
      </c>
      <c r="G701" s="5" t="s">
        <v>265</v>
      </c>
      <c r="H701" s="5" t="s">
        <v>266</v>
      </c>
      <c r="I701" s="5"/>
      <c r="J701" s="5"/>
      <c r="K701" s="5">
        <v>208</v>
      </c>
      <c r="L701" s="5">
        <v>22</v>
      </c>
      <c r="M701" s="5">
        <v>3</v>
      </c>
      <c r="N701" s="5" t="s">
        <v>3</v>
      </c>
      <c r="O701" s="5">
        <v>7</v>
      </c>
      <c r="P701" s="5">
        <f>ROUND(Source!DN678,O701)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209</v>
      </c>
      <c r="F702" s="5">
        <f>ROUND(Source!W678,O702)</f>
        <v>0</v>
      </c>
      <c r="G702" s="5" t="s">
        <v>267</v>
      </c>
      <c r="H702" s="5" t="s">
        <v>268</v>
      </c>
      <c r="I702" s="5"/>
      <c r="J702" s="5"/>
      <c r="K702" s="5">
        <v>209</v>
      </c>
      <c r="L702" s="5">
        <v>23</v>
      </c>
      <c r="M702" s="5">
        <v>3</v>
      </c>
      <c r="N702" s="5" t="s">
        <v>3</v>
      </c>
      <c r="O702" s="5">
        <v>2</v>
      </c>
      <c r="P702" s="5">
        <f>ROUND(Source!DO678,O702)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233</v>
      </c>
      <c r="F703" s="5">
        <f>ROUND(Source!BD678,O703)</f>
        <v>0</v>
      </c>
      <c r="G703" s="5" t="s">
        <v>269</v>
      </c>
      <c r="H703" s="5" t="s">
        <v>270</v>
      </c>
      <c r="I703" s="5"/>
      <c r="J703" s="5"/>
      <c r="K703" s="5">
        <v>233</v>
      </c>
      <c r="L703" s="5">
        <v>24</v>
      </c>
      <c r="M703" s="5">
        <v>3</v>
      </c>
      <c r="N703" s="5" t="s">
        <v>3</v>
      </c>
      <c r="O703" s="5">
        <v>2</v>
      </c>
      <c r="P703" s="5">
        <f>ROUND(Source!EV678,O703)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210</v>
      </c>
      <c r="F704" s="5">
        <f>ROUND(Source!X678,O704)</f>
        <v>0</v>
      </c>
      <c r="G704" s="5" t="s">
        <v>271</v>
      </c>
      <c r="H704" s="5" t="s">
        <v>272</v>
      </c>
      <c r="I704" s="5"/>
      <c r="J704" s="5"/>
      <c r="K704" s="5">
        <v>210</v>
      </c>
      <c r="L704" s="5">
        <v>25</v>
      </c>
      <c r="M704" s="5">
        <v>3</v>
      </c>
      <c r="N704" s="5" t="s">
        <v>3</v>
      </c>
      <c r="O704" s="5">
        <v>2</v>
      </c>
      <c r="P704" s="5">
        <f>ROUND(Source!DP678,O704)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55" x14ac:dyDescent="0.2">
      <c r="A705" s="5">
        <v>50</v>
      </c>
      <c r="B705" s="5">
        <v>0</v>
      </c>
      <c r="C705" s="5">
        <v>0</v>
      </c>
      <c r="D705" s="5">
        <v>1</v>
      </c>
      <c r="E705" s="5">
        <v>211</v>
      </c>
      <c r="F705" s="5">
        <f>ROUND(Source!Y678,O705)</f>
        <v>0</v>
      </c>
      <c r="G705" s="5" t="s">
        <v>273</v>
      </c>
      <c r="H705" s="5" t="s">
        <v>274</v>
      </c>
      <c r="I705" s="5"/>
      <c r="J705" s="5"/>
      <c r="K705" s="5">
        <v>211</v>
      </c>
      <c r="L705" s="5">
        <v>26</v>
      </c>
      <c r="M705" s="5">
        <v>3</v>
      </c>
      <c r="N705" s="5" t="s">
        <v>3</v>
      </c>
      <c r="O705" s="5">
        <v>2</v>
      </c>
      <c r="P705" s="5">
        <f>ROUND(Source!DQ678,O705)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55" x14ac:dyDescent="0.2">
      <c r="A706" s="5">
        <v>50</v>
      </c>
      <c r="B706" s="5">
        <v>0</v>
      </c>
      <c r="C706" s="5">
        <v>0</v>
      </c>
      <c r="D706" s="5">
        <v>1</v>
      </c>
      <c r="E706" s="5">
        <v>224</v>
      </c>
      <c r="F706" s="5">
        <f>ROUND(Source!AR678,O706)</f>
        <v>0</v>
      </c>
      <c r="G706" s="5" t="s">
        <v>275</v>
      </c>
      <c r="H706" s="5" t="s">
        <v>276</v>
      </c>
      <c r="I706" s="5"/>
      <c r="J706" s="5"/>
      <c r="K706" s="5">
        <v>224</v>
      </c>
      <c r="L706" s="5">
        <v>27</v>
      </c>
      <c r="M706" s="5">
        <v>3</v>
      </c>
      <c r="N706" s="5" t="s">
        <v>3</v>
      </c>
      <c r="O706" s="5">
        <v>2</v>
      </c>
      <c r="P706" s="5">
        <f>ROUND(Source!EJ678,O706)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8" spans="1:255" x14ac:dyDescent="0.2">
      <c r="A708" s="1">
        <v>4</v>
      </c>
      <c r="B708" s="1">
        <v>1</v>
      </c>
      <c r="C708" s="1"/>
      <c r="D708" s="1">
        <f>ROW(A729)</f>
        <v>729</v>
      </c>
      <c r="E708" s="1"/>
      <c r="F708" s="1" t="s">
        <v>20</v>
      </c>
      <c r="G708" s="1" t="s">
        <v>677</v>
      </c>
      <c r="H708" s="1" t="s">
        <v>3</v>
      </c>
      <c r="I708" s="1">
        <v>0</v>
      </c>
      <c r="J708" s="1"/>
      <c r="K708" s="1">
        <v>0</v>
      </c>
      <c r="L708" s="1"/>
      <c r="M708" s="1" t="s">
        <v>3</v>
      </c>
      <c r="N708" s="1"/>
      <c r="O708" s="1"/>
      <c r="P708" s="1"/>
      <c r="Q708" s="1"/>
      <c r="R708" s="1"/>
      <c r="S708" s="1">
        <v>0</v>
      </c>
      <c r="T708" s="1">
        <v>0</v>
      </c>
      <c r="U708" s="1" t="s">
        <v>3</v>
      </c>
      <c r="V708" s="1">
        <v>0</v>
      </c>
      <c r="W708" s="1"/>
      <c r="X708" s="1"/>
      <c r="Y708" s="1"/>
      <c r="Z708" s="1"/>
      <c r="AA708" s="1"/>
      <c r="AB708" s="1" t="s">
        <v>3</v>
      </c>
      <c r="AC708" s="1" t="s">
        <v>3</v>
      </c>
      <c r="AD708" s="1" t="s">
        <v>3</v>
      </c>
      <c r="AE708" s="1" t="s">
        <v>3</v>
      </c>
      <c r="AF708" s="1" t="s">
        <v>3</v>
      </c>
      <c r="AG708" s="1" t="s">
        <v>3</v>
      </c>
      <c r="AH708" s="1"/>
      <c r="AI708" s="1"/>
      <c r="AJ708" s="1"/>
      <c r="AK708" s="1"/>
      <c r="AL708" s="1"/>
      <c r="AM708" s="1"/>
      <c r="AN708" s="1"/>
      <c r="AO708" s="1"/>
      <c r="AP708" s="1" t="s">
        <v>3</v>
      </c>
      <c r="AQ708" s="1" t="s">
        <v>3</v>
      </c>
      <c r="AR708" s="1" t="s">
        <v>3</v>
      </c>
      <c r="AS708" s="1"/>
      <c r="AT708" s="1"/>
      <c r="AU708" s="1"/>
      <c r="AV708" s="1"/>
      <c r="AW708" s="1"/>
      <c r="AX708" s="1"/>
      <c r="AY708" s="1"/>
      <c r="AZ708" s="1" t="s">
        <v>3</v>
      </c>
      <c r="BA708" s="1"/>
      <c r="BB708" s="1" t="s">
        <v>3</v>
      </c>
      <c r="BC708" s="1" t="s">
        <v>3</v>
      </c>
      <c r="BD708" s="1" t="s">
        <v>3</v>
      </c>
      <c r="BE708" s="1" t="s">
        <v>3</v>
      </c>
      <c r="BF708" s="1" t="s">
        <v>3</v>
      </c>
      <c r="BG708" s="1" t="s">
        <v>3</v>
      </c>
      <c r="BH708" s="1" t="s">
        <v>3</v>
      </c>
      <c r="BI708" s="1" t="s">
        <v>3</v>
      </c>
      <c r="BJ708" s="1" t="s">
        <v>3</v>
      </c>
      <c r="BK708" s="1" t="s">
        <v>3</v>
      </c>
      <c r="BL708" s="1" t="s">
        <v>3</v>
      </c>
      <c r="BM708" s="1" t="s">
        <v>3</v>
      </c>
      <c r="BN708" s="1" t="s">
        <v>3</v>
      </c>
      <c r="BO708" s="1" t="s">
        <v>3</v>
      </c>
      <c r="BP708" s="1" t="s">
        <v>3</v>
      </c>
      <c r="BQ708" s="1"/>
      <c r="BR708" s="1"/>
      <c r="BS708" s="1"/>
      <c r="BT708" s="1"/>
      <c r="BU708" s="1"/>
      <c r="BV708" s="1"/>
      <c r="BW708" s="1"/>
      <c r="BX708" s="1">
        <v>0</v>
      </c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>
        <v>0</v>
      </c>
    </row>
    <row r="710" spans="1:255" x14ac:dyDescent="0.2">
      <c r="A710" s="3">
        <v>52</v>
      </c>
      <c r="B710" s="3">
        <f t="shared" ref="B710:G710" si="655">B729</f>
        <v>1</v>
      </c>
      <c r="C710" s="3">
        <f t="shared" si="655"/>
        <v>4</v>
      </c>
      <c r="D710" s="3">
        <f t="shared" si="655"/>
        <v>708</v>
      </c>
      <c r="E710" s="3">
        <f t="shared" si="655"/>
        <v>0</v>
      </c>
      <c r="F710" s="3" t="str">
        <f t="shared" si="655"/>
        <v>Новый раздел</v>
      </c>
      <c r="G710" s="3" t="str">
        <f t="shared" si="655"/>
        <v>Материал не требуемый монтажа</v>
      </c>
      <c r="H710" s="3"/>
      <c r="I710" s="3"/>
      <c r="J710" s="3"/>
      <c r="K710" s="3"/>
      <c r="L710" s="3"/>
      <c r="M710" s="3"/>
      <c r="N710" s="3"/>
      <c r="O710" s="3">
        <f t="shared" ref="O710:AT710" si="656">O729</f>
        <v>46600000</v>
      </c>
      <c r="P710" s="3">
        <f t="shared" si="656"/>
        <v>46600000</v>
      </c>
      <c r="Q710" s="3">
        <f t="shared" si="656"/>
        <v>0</v>
      </c>
      <c r="R710" s="3">
        <f t="shared" si="656"/>
        <v>0</v>
      </c>
      <c r="S710" s="3">
        <f t="shared" si="656"/>
        <v>0</v>
      </c>
      <c r="T710" s="3">
        <f t="shared" si="656"/>
        <v>0</v>
      </c>
      <c r="U710" s="3">
        <f t="shared" si="656"/>
        <v>0</v>
      </c>
      <c r="V710" s="3">
        <f t="shared" si="656"/>
        <v>0</v>
      </c>
      <c r="W710" s="3">
        <f t="shared" si="656"/>
        <v>0</v>
      </c>
      <c r="X710" s="3">
        <f t="shared" si="656"/>
        <v>0</v>
      </c>
      <c r="Y710" s="3">
        <f t="shared" si="656"/>
        <v>0</v>
      </c>
      <c r="Z710" s="3">
        <f t="shared" si="656"/>
        <v>0</v>
      </c>
      <c r="AA710" s="3">
        <f t="shared" si="656"/>
        <v>0</v>
      </c>
      <c r="AB710" s="3">
        <f t="shared" si="656"/>
        <v>46600000</v>
      </c>
      <c r="AC710" s="3">
        <f t="shared" si="656"/>
        <v>46600000</v>
      </c>
      <c r="AD710" s="3">
        <f t="shared" si="656"/>
        <v>0</v>
      </c>
      <c r="AE710" s="3">
        <f t="shared" si="656"/>
        <v>0</v>
      </c>
      <c r="AF710" s="3">
        <f t="shared" si="656"/>
        <v>0</v>
      </c>
      <c r="AG710" s="3">
        <f t="shared" si="656"/>
        <v>0</v>
      </c>
      <c r="AH710" s="3">
        <f t="shared" si="656"/>
        <v>0</v>
      </c>
      <c r="AI710" s="3">
        <f t="shared" si="656"/>
        <v>0</v>
      </c>
      <c r="AJ710" s="3">
        <f t="shared" si="656"/>
        <v>0</v>
      </c>
      <c r="AK710" s="3">
        <f t="shared" si="656"/>
        <v>0</v>
      </c>
      <c r="AL710" s="3">
        <f t="shared" si="656"/>
        <v>0</v>
      </c>
      <c r="AM710" s="3">
        <f t="shared" si="656"/>
        <v>0</v>
      </c>
      <c r="AN710" s="3">
        <f t="shared" si="656"/>
        <v>0</v>
      </c>
      <c r="AO710" s="3">
        <f t="shared" si="656"/>
        <v>0</v>
      </c>
      <c r="AP710" s="3">
        <f t="shared" si="656"/>
        <v>0</v>
      </c>
      <c r="AQ710" s="3">
        <f t="shared" si="656"/>
        <v>0</v>
      </c>
      <c r="AR710" s="3">
        <f t="shared" si="656"/>
        <v>46600000</v>
      </c>
      <c r="AS710" s="3">
        <f t="shared" si="656"/>
        <v>0</v>
      </c>
      <c r="AT710" s="3">
        <f t="shared" si="656"/>
        <v>46600000</v>
      </c>
      <c r="AU710" s="3">
        <f t="shared" ref="AU710:BZ710" si="657">AU729</f>
        <v>0</v>
      </c>
      <c r="AV710" s="3">
        <f t="shared" si="657"/>
        <v>46600000</v>
      </c>
      <c r="AW710" s="3">
        <f t="shared" si="657"/>
        <v>46600000</v>
      </c>
      <c r="AX710" s="3">
        <f t="shared" si="657"/>
        <v>0</v>
      </c>
      <c r="AY710" s="3">
        <f t="shared" si="657"/>
        <v>46600000</v>
      </c>
      <c r="AZ710" s="3">
        <f t="shared" si="657"/>
        <v>0</v>
      </c>
      <c r="BA710" s="3">
        <f t="shared" si="657"/>
        <v>0</v>
      </c>
      <c r="BB710" s="3">
        <f t="shared" si="657"/>
        <v>0</v>
      </c>
      <c r="BC710" s="3">
        <f t="shared" si="657"/>
        <v>0</v>
      </c>
      <c r="BD710" s="3">
        <f t="shared" si="657"/>
        <v>0</v>
      </c>
      <c r="BE710" s="3">
        <f t="shared" si="657"/>
        <v>0</v>
      </c>
      <c r="BF710" s="3">
        <f t="shared" si="657"/>
        <v>0</v>
      </c>
      <c r="BG710" s="3">
        <f t="shared" si="657"/>
        <v>0</v>
      </c>
      <c r="BH710" s="3">
        <f t="shared" si="657"/>
        <v>0</v>
      </c>
      <c r="BI710" s="3">
        <f t="shared" si="657"/>
        <v>0</v>
      </c>
      <c r="BJ710" s="3">
        <f t="shared" si="657"/>
        <v>0</v>
      </c>
      <c r="BK710" s="3">
        <f t="shared" si="657"/>
        <v>0</v>
      </c>
      <c r="BL710" s="3">
        <f t="shared" si="657"/>
        <v>0</v>
      </c>
      <c r="BM710" s="3">
        <f t="shared" si="657"/>
        <v>0</v>
      </c>
      <c r="BN710" s="3">
        <f t="shared" si="657"/>
        <v>0</v>
      </c>
      <c r="BO710" s="3">
        <f t="shared" si="657"/>
        <v>0</v>
      </c>
      <c r="BP710" s="3">
        <f t="shared" si="657"/>
        <v>0</v>
      </c>
      <c r="BQ710" s="3">
        <f t="shared" si="657"/>
        <v>0</v>
      </c>
      <c r="BR710" s="3">
        <f t="shared" si="657"/>
        <v>0</v>
      </c>
      <c r="BS710" s="3">
        <f t="shared" si="657"/>
        <v>0</v>
      </c>
      <c r="BT710" s="3">
        <f t="shared" si="657"/>
        <v>0</v>
      </c>
      <c r="BU710" s="3">
        <f t="shared" si="657"/>
        <v>0</v>
      </c>
      <c r="BV710" s="3">
        <f t="shared" si="657"/>
        <v>0</v>
      </c>
      <c r="BW710" s="3">
        <f t="shared" si="657"/>
        <v>0</v>
      </c>
      <c r="BX710" s="3">
        <f t="shared" si="657"/>
        <v>0</v>
      </c>
      <c r="BY710" s="3">
        <f t="shared" si="657"/>
        <v>0</v>
      </c>
      <c r="BZ710" s="3">
        <f t="shared" si="657"/>
        <v>0</v>
      </c>
      <c r="CA710" s="3">
        <f t="shared" ref="CA710:DF710" si="658">CA729</f>
        <v>46600000</v>
      </c>
      <c r="CB710" s="3">
        <f t="shared" si="658"/>
        <v>0</v>
      </c>
      <c r="CC710" s="3">
        <f t="shared" si="658"/>
        <v>46600000</v>
      </c>
      <c r="CD710" s="3">
        <f t="shared" si="658"/>
        <v>0</v>
      </c>
      <c r="CE710" s="3">
        <f t="shared" si="658"/>
        <v>46600000</v>
      </c>
      <c r="CF710" s="3">
        <f t="shared" si="658"/>
        <v>46600000</v>
      </c>
      <c r="CG710" s="3">
        <f t="shared" si="658"/>
        <v>0</v>
      </c>
      <c r="CH710" s="3">
        <f t="shared" si="658"/>
        <v>46600000</v>
      </c>
      <c r="CI710" s="3">
        <f t="shared" si="658"/>
        <v>0</v>
      </c>
      <c r="CJ710" s="3">
        <f t="shared" si="658"/>
        <v>0</v>
      </c>
      <c r="CK710" s="3">
        <f t="shared" si="658"/>
        <v>0</v>
      </c>
      <c r="CL710" s="3">
        <f t="shared" si="658"/>
        <v>0</v>
      </c>
      <c r="CM710" s="3">
        <f t="shared" si="658"/>
        <v>0</v>
      </c>
      <c r="CN710" s="3">
        <f t="shared" si="658"/>
        <v>0</v>
      </c>
      <c r="CO710" s="3">
        <f t="shared" si="658"/>
        <v>0</v>
      </c>
      <c r="CP710" s="3">
        <f t="shared" si="658"/>
        <v>0</v>
      </c>
      <c r="CQ710" s="3">
        <f t="shared" si="658"/>
        <v>0</v>
      </c>
      <c r="CR710" s="3">
        <f t="shared" si="658"/>
        <v>0</v>
      </c>
      <c r="CS710" s="3">
        <f t="shared" si="658"/>
        <v>0</v>
      </c>
      <c r="CT710" s="3">
        <f t="shared" si="658"/>
        <v>0</v>
      </c>
      <c r="CU710" s="3">
        <f t="shared" si="658"/>
        <v>0</v>
      </c>
      <c r="CV710" s="3">
        <f t="shared" si="658"/>
        <v>0</v>
      </c>
      <c r="CW710" s="3">
        <f t="shared" si="658"/>
        <v>0</v>
      </c>
      <c r="CX710" s="3">
        <f t="shared" si="658"/>
        <v>0</v>
      </c>
      <c r="CY710" s="3">
        <f t="shared" si="658"/>
        <v>0</v>
      </c>
      <c r="CZ710" s="3">
        <f t="shared" si="658"/>
        <v>0</v>
      </c>
      <c r="DA710" s="3">
        <f t="shared" si="658"/>
        <v>0</v>
      </c>
      <c r="DB710" s="3">
        <f t="shared" si="658"/>
        <v>0</v>
      </c>
      <c r="DC710" s="3">
        <f t="shared" si="658"/>
        <v>0</v>
      </c>
      <c r="DD710" s="3">
        <f t="shared" si="658"/>
        <v>0</v>
      </c>
      <c r="DE710" s="3">
        <f t="shared" si="658"/>
        <v>0</v>
      </c>
      <c r="DF710" s="3">
        <f t="shared" si="658"/>
        <v>0</v>
      </c>
      <c r="DG710" s="4">
        <f t="shared" ref="DG710:EL710" si="659">DG729</f>
        <v>47532000</v>
      </c>
      <c r="DH710" s="4">
        <f t="shared" si="659"/>
        <v>47532000</v>
      </c>
      <c r="DI710" s="4">
        <f t="shared" si="659"/>
        <v>0</v>
      </c>
      <c r="DJ710" s="4">
        <f t="shared" si="659"/>
        <v>0</v>
      </c>
      <c r="DK710" s="4">
        <f t="shared" si="659"/>
        <v>0</v>
      </c>
      <c r="DL710" s="4">
        <f t="shared" si="659"/>
        <v>0</v>
      </c>
      <c r="DM710" s="4">
        <f t="shared" si="659"/>
        <v>0</v>
      </c>
      <c r="DN710" s="4">
        <f t="shared" si="659"/>
        <v>0</v>
      </c>
      <c r="DO710" s="4">
        <f t="shared" si="659"/>
        <v>0</v>
      </c>
      <c r="DP710" s="4">
        <f t="shared" si="659"/>
        <v>0</v>
      </c>
      <c r="DQ710" s="4">
        <f t="shared" si="659"/>
        <v>0</v>
      </c>
      <c r="DR710" s="4">
        <f t="shared" si="659"/>
        <v>0</v>
      </c>
      <c r="DS710" s="4">
        <f t="shared" si="659"/>
        <v>0</v>
      </c>
      <c r="DT710" s="4">
        <f t="shared" si="659"/>
        <v>47532000</v>
      </c>
      <c r="DU710" s="4">
        <f t="shared" si="659"/>
        <v>47532000</v>
      </c>
      <c r="DV710" s="4">
        <f t="shared" si="659"/>
        <v>0</v>
      </c>
      <c r="DW710" s="4">
        <f t="shared" si="659"/>
        <v>0</v>
      </c>
      <c r="DX710" s="4">
        <f t="shared" si="659"/>
        <v>0</v>
      </c>
      <c r="DY710" s="4">
        <f t="shared" si="659"/>
        <v>0</v>
      </c>
      <c r="DZ710" s="4">
        <f t="shared" si="659"/>
        <v>0</v>
      </c>
      <c r="EA710" s="4">
        <f t="shared" si="659"/>
        <v>0</v>
      </c>
      <c r="EB710" s="4">
        <f t="shared" si="659"/>
        <v>0</v>
      </c>
      <c r="EC710" s="4">
        <f t="shared" si="659"/>
        <v>0</v>
      </c>
      <c r="ED710" s="4">
        <f t="shared" si="659"/>
        <v>0</v>
      </c>
      <c r="EE710" s="4">
        <f t="shared" si="659"/>
        <v>0</v>
      </c>
      <c r="EF710" s="4">
        <f t="shared" si="659"/>
        <v>0</v>
      </c>
      <c r="EG710" s="4">
        <f t="shared" si="659"/>
        <v>0</v>
      </c>
      <c r="EH710" s="4">
        <f t="shared" si="659"/>
        <v>0</v>
      </c>
      <c r="EI710" s="4">
        <f t="shared" si="659"/>
        <v>0</v>
      </c>
      <c r="EJ710" s="4">
        <f t="shared" si="659"/>
        <v>47532000</v>
      </c>
      <c r="EK710" s="4">
        <f t="shared" si="659"/>
        <v>0</v>
      </c>
      <c r="EL710" s="4">
        <f t="shared" si="659"/>
        <v>47532000</v>
      </c>
      <c r="EM710" s="4">
        <f t="shared" ref="EM710:FR710" si="660">EM729</f>
        <v>0</v>
      </c>
      <c r="EN710" s="4">
        <f t="shared" si="660"/>
        <v>47532000</v>
      </c>
      <c r="EO710" s="4">
        <f t="shared" si="660"/>
        <v>47532000</v>
      </c>
      <c r="EP710" s="4">
        <f t="shared" si="660"/>
        <v>0</v>
      </c>
      <c r="EQ710" s="4">
        <f t="shared" si="660"/>
        <v>47532000</v>
      </c>
      <c r="ER710" s="4">
        <f t="shared" si="660"/>
        <v>0</v>
      </c>
      <c r="ES710" s="4">
        <f t="shared" si="660"/>
        <v>0</v>
      </c>
      <c r="ET710" s="4">
        <f t="shared" si="660"/>
        <v>0</v>
      </c>
      <c r="EU710" s="4">
        <f t="shared" si="660"/>
        <v>0</v>
      </c>
      <c r="EV710" s="4">
        <f t="shared" si="660"/>
        <v>0</v>
      </c>
      <c r="EW710" s="4">
        <f t="shared" si="660"/>
        <v>0</v>
      </c>
      <c r="EX710" s="4">
        <f t="shared" si="660"/>
        <v>0</v>
      </c>
      <c r="EY710" s="4">
        <f t="shared" si="660"/>
        <v>0</v>
      </c>
      <c r="EZ710" s="4">
        <f t="shared" si="660"/>
        <v>0</v>
      </c>
      <c r="FA710" s="4">
        <f t="shared" si="660"/>
        <v>0</v>
      </c>
      <c r="FB710" s="4">
        <f t="shared" si="660"/>
        <v>0</v>
      </c>
      <c r="FC710" s="4">
        <f t="shared" si="660"/>
        <v>0</v>
      </c>
      <c r="FD710" s="4">
        <f t="shared" si="660"/>
        <v>0</v>
      </c>
      <c r="FE710" s="4">
        <f t="shared" si="660"/>
        <v>0</v>
      </c>
      <c r="FF710" s="4">
        <f t="shared" si="660"/>
        <v>0</v>
      </c>
      <c r="FG710" s="4">
        <f t="shared" si="660"/>
        <v>0</v>
      </c>
      <c r="FH710" s="4">
        <f t="shared" si="660"/>
        <v>0</v>
      </c>
      <c r="FI710" s="4">
        <f t="shared" si="660"/>
        <v>0</v>
      </c>
      <c r="FJ710" s="4">
        <f t="shared" si="660"/>
        <v>0</v>
      </c>
      <c r="FK710" s="4">
        <f t="shared" si="660"/>
        <v>0</v>
      </c>
      <c r="FL710" s="4">
        <f t="shared" si="660"/>
        <v>0</v>
      </c>
      <c r="FM710" s="4">
        <f t="shared" si="660"/>
        <v>0</v>
      </c>
      <c r="FN710" s="4">
        <f t="shared" si="660"/>
        <v>0</v>
      </c>
      <c r="FO710" s="4">
        <f t="shared" si="660"/>
        <v>0</v>
      </c>
      <c r="FP710" s="4">
        <f t="shared" si="660"/>
        <v>0</v>
      </c>
      <c r="FQ710" s="4">
        <f t="shared" si="660"/>
        <v>0</v>
      </c>
      <c r="FR710" s="4">
        <f t="shared" si="660"/>
        <v>0</v>
      </c>
      <c r="FS710" s="4">
        <f t="shared" ref="FS710:GX710" si="661">FS729</f>
        <v>47532000</v>
      </c>
      <c r="FT710" s="4">
        <f t="shared" si="661"/>
        <v>0</v>
      </c>
      <c r="FU710" s="4">
        <f t="shared" si="661"/>
        <v>47532000</v>
      </c>
      <c r="FV710" s="4">
        <f t="shared" si="661"/>
        <v>0</v>
      </c>
      <c r="FW710" s="4">
        <f t="shared" si="661"/>
        <v>47532000</v>
      </c>
      <c r="FX710" s="4">
        <f t="shared" si="661"/>
        <v>47532000</v>
      </c>
      <c r="FY710" s="4">
        <f t="shared" si="661"/>
        <v>0</v>
      </c>
      <c r="FZ710" s="4">
        <f t="shared" si="661"/>
        <v>47532000</v>
      </c>
      <c r="GA710" s="4">
        <f t="shared" si="661"/>
        <v>0</v>
      </c>
      <c r="GB710" s="4">
        <f t="shared" si="661"/>
        <v>0</v>
      </c>
      <c r="GC710" s="4">
        <f t="shared" si="661"/>
        <v>0</v>
      </c>
      <c r="GD710" s="4">
        <f t="shared" si="661"/>
        <v>0</v>
      </c>
      <c r="GE710" s="4">
        <f t="shared" si="661"/>
        <v>0</v>
      </c>
      <c r="GF710" s="4">
        <f t="shared" si="661"/>
        <v>0</v>
      </c>
      <c r="GG710" s="4">
        <f t="shared" si="661"/>
        <v>0</v>
      </c>
      <c r="GH710" s="4">
        <f t="shared" si="661"/>
        <v>0</v>
      </c>
      <c r="GI710" s="4">
        <f t="shared" si="661"/>
        <v>0</v>
      </c>
      <c r="GJ710" s="4">
        <f t="shared" si="661"/>
        <v>0</v>
      </c>
      <c r="GK710" s="4">
        <f t="shared" si="661"/>
        <v>0</v>
      </c>
      <c r="GL710" s="4">
        <f t="shared" si="661"/>
        <v>0</v>
      </c>
      <c r="GM710" s="4">
        <f t="shared" si="661"/>
        <v>0</v>
      </c>
      <c r="GN710" s="4">
        <f t="shared" si="661"/>
        <v>0</v>
      </c>
      <c r="GO710" s="4">
        <f t="shared" si="661"/>
        <v>0</v>
      </c>
      <c r="GP710" s="4">
        <f t="shared" si="661"/>
        <v>0</v>
      </c>
      <c r="GQ710" s="4">
        <f t="shared" si="661"/>
        <v>0</v>
      </c>
      <c r="GR710" s="4">
        <f t="shared" si="661"/>
        <v>0</v>
      </c>
      <c r="GS710" s="4">
        <f t="shared" si="661"/>
        <v>0</v>
      </c>
      <c r="GT710" s="4">
        <f t="shared" si="661"/>
        <v>0</v>
      </c>
      <c r="GU710" s="4">
        <f t="shared" si="661"/>
        <v>0</v>
      </c>
      <c r="GV710" s="4">
        <f t="shared" si="661"/>
        <v>0</v>
      </c>
      <c r="GW710" s="4">
        <f t="shared" si="661"/>
        <v>0</v>
      </c>
      <c r="GX710" s="4">
        <f t="shared" si="661"/>
        <v>0</v>
      </c>
    </row>
    <row r="712" spans="1:255" x14ac:dyDescent="0.2">
      <c r="A712" s="2">
        <v>17</v>
      </c>
      <c r="B712" s="2">
        <v>1</v>
      </c>
      <c r="C712" s="2"/>
      <c r="D712" s="2"/>
      <c r="E712" s="2" t="s">
        <v>3</v>
      </c>
      <c r="F712" s="2" t="s">
        <v>362</v>
      </c>
      <c r="G712" s="2" t="s">
        <v>678</v>
      </c>
      <c r="H712" s="2" t="s">
        <v>41</v>
      </c>
      <c r="I712" s="2">
        <v>747</v>
      </c>
      <c r="J712" s="2">
        <v>0</v>
      </c>
      <c r="K712" s="2">
        <v>747</v>
      </c>
      <c r="L712" s="2"/>
      <c r="M712" s="2"/>
      <c r="N712" s="2"/>
      <c r="O712" s="2">
        <f t="shared" ref="O712:O727" si="662">ROUND(CP712,2)</f>
        <v>40856343.299999997</v>
      </c>
      <c r="P712" s="2">
        <f>ROUND(ROUND(CQ712*I712,2)/BC712,2)</f>
        <v>40856343.299999997</v>
      </c>
      <c r="Q712" s="2">
        <f t="shared" ref="Q712:Q727" si="663">ROUND(CR712*I712,2)</f>
        <v>0</v>
      </c>
      <c r="R712" s="2">
        <f t="shared" ref="R712:R727" si="664">ROUND(CS712*I712,2)</f>
        <v>0</v>
      </c>
      <c r="S712" s="2">
        <f t="shared" ref="S712:S727" si="665">ROUND(CT712*I712,2)</f>
        <v>0</v>
      </c>
      <c r="T712" s="2">
        <f t="shared" ref="T712:T727" si="666">ROUND(CU712*I712,2)</f>
        <v>0</v>
      </c>
      <c r="U712" s="2">
        <f t="shared" ref="U712:U727" si="667">ROUND(CV712*I712,7)</f>
        <v>0</v>
      </c>
      <c r="V712" s="2">
        <f t="shared" ref="V712:V727" si="668">ROUND(CW712*I712,7)</f>
        <v>0</v>
      </c>
      <c r="W712" s="2">
        <f t="shared" ref="W712:W727" si="669">ROUND(CX712*I712,2)</f>
        <v>0</v>
      </c>
      <c r="X712" s="2">
        <f t="shared" ref="X712:X727" si="670">ROUND(CY712,2)</f>
        <v>0</v>
      </c>
      <c r="Y712" s="2">
        <f t="shared" ref="Y712:Y727" si="671">ROUND(CZ712,2)</f>
        <v>0</v>
      </c>
      <c r="Z712" s="2"/>
      <c r="AA712" s="2">
        <v>-1</v>
      </c>
      <c r="AB712" s="2">
        <f t="shared" ref="AB712:AB727" si="672">ROUND((AC712+AD712+AF712),2)</f>
        <v>54693.9</v>
      </c>
      <c r="AC712" s="2">
        <f>ROUND((ES712),2)</f>
        <v>54693.9</v>
      </c>
      <c r="AD712" s="2">
        <f>ROUND((((ET712)-(EU712))+AE712),2)</f>
        <v>0</v>
      </c>
      <c r="AE712" s="2">
        <f t="shared" ref="AE712:AF715" si="673">ROUND((EU712),2)</f>
        <v>0</v>
      </c>
      <c r="AF712" s="2">
        <f t="shared" si="673"/>
        <v>0</v>
      </c>
      <c r="AG712" s="2">
        <f t="shared" ref="AG712:AG727" si="674">ROUND((AP712),2)</f>
        <v>0</v>
      </c>
      <c r="AH712" s="2">
        <f t="shared" ref="AH712:AI715" si="675">(EW712)</f>
        <v>0</v>
      </c>
      <c r="AI712" s="2">
        <f t="shared" si="675"/>
        <v>0</v>
      </c>
      <c r="AJ712" s="2">
        <f t="shared" ref="AJ712:AJ727" si="676">(AS712)</f>
        <v>0</v>
      </c>
      <c r="AK712" s="2">
        <v>54693.9</v>
      </c>
      <c r="AL712" s="2">
        <v>54693.9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78</v>
      </c>
      <c r="AU712" s="2">
        <v>57</v>
      </c>
      <c r="AV712" s="2">
        <v>1</v>
      </c>
      <c r="AW712" s="2">
        <v>1</v>
      </c>
      <c r="AX712" s="2"/>
      <c r="AY712" s="2"/>
      <c r="AZ712" s="2">
        <v>1</v>
      </c>
      <c r="BA712" s="2">
        <v>1</v>
      </c>
      <c r="BB712" s="2">
        <v>1</v>
      </c>
      <c r="BC712" s="2">
        <v>1</v>
      </c>
      <c r="BD712" s="2" t="s">
        <v>3</v>
      </c>
      <c r="BE712" s="2" t="s">
        <v>3</v>
      </c>
      <c r="BF712" s="2" t="s">
        <v>3</v>
      </c>
      <c r="BG712" s="2" t="s">
        <v>3</v>
      </c>
      <c r="BH712" s="2">
        <v>3</v>
      </c>
      <c r="BI712" s="2">
        <v>2</v>
      </c>
      <c r="BJ712" s="2" t="s">
        <v>3</v>
      </c>
      <c r="BK712" s="2"/>
      <c r="BL712" s="2"/>
      <c r="BM712" s="2">
        <v>400002</v>
      </c>
      <c r="BN712" s="2">
        <v>0</v>
      </c>
      <c r="BO712" s="2" t="s">
        <v>3</v>
      </c>
      <c r="BP712" s="2">
        <v>0</v>
      </c>
      <c r="BQ712" s="2">
        <v>7</v>
      </c>
      <c r="BR712" s="2">
        <v>0</v>
      </c>
      <c r="BS712" s="2">
        <v>1</v>
      </c>
      <c r="BT712" s="2">
        <v>1</v>
      </c>
      <c r="BU712" s="2">
        <v>1</v>
      </c>
      <c r="BV712" s="2">
        <v>1</v>
      </c>
      <c r="BW712" s="2">
        <v>1</v>
      </c>
      <c r="BX712" s="2">
        <v>1</v>
      </c>
      <c r="BY712" s="2" t="s">
        <v>3</v>
      </c>
      <c r="BZ712" s="2">
        <v>78</v>
      </c>
      <c r="CA712" s="2">
        <v>57</v>
      </c>
      <c r="CB712" s="2" t="s">
        <v>3</v>
      </c>
      <c r="CC712" s="2"/>
      <c r="CD712" s="2"/>
      <c r="CE712" s="2">
        <v>0</v>
      </c>
      <c r="CF712" s="2">
        <v>0</v>
      </c>
      <c r="CG712" s="2">
        <v>0</v>
      </c>
      <c r="CH712" s="2"/>
      <c r="CI712" s="2"/>
      <c r="CJ712" s="2"/>
      <c r="CK712" s="2"/>
      <c r="CL712" s="2"/>
      <c r="CM712" s="2">
        <v>0</v>
      </c>
      <c r="CN712" s="2" t="s">
        <v>3</v>
      </c>
      <c r="CO712" s="2">
        <v>0</v>
      </c>
      <c r="CP712" s="2">
        <f t="shared" ref="CP712:CP727" si="677">(P712+Q712+S712)</f>
        <v>40856343.299999997</v>
      </c>
      <c r="CQ712" s="2">
        <f>AC712</f>
        <v>54693.9</v>
      </c>
      <c r="CR712" s="2">
        <f>(((ET712)-(EU712)*BS712)+AE712*BS712)</f>
        <v>0</v>
      </c>
      <c r="CS712" s="2">
        <f t="shared" ref="CS712:CS727" si="678">AE712*BS712</f>
        <v>0</v>
      </c>
      <c r="CT712" s="2">
        <f t="shared" ref="CT712:CT727" si="679">AF712*BA712</f>
        <v>0</v>
      </c>
      <c r="CU712" s="2">
        <f t="shared" ref="CU712:CU727" si="680">AG712</f>
        <v>0</v>
      </c>
      <c r="CV712" s="2">
        <f t="shared" ref="CV712:CV727" si="681">AH712</f>
        <v>0</v>
      </c>
      <c r="CW712" s="2">
        <f t="shared" ref="CW712:CW727" si="682">AI712</f>
        <v>0</v>
      </c>
      <c r="CX712" s="2">
        <f t="shared" ref="CX712:CX727" si="683">AJ712</f>
        <v>0</v>
      </c>
      <c r="CY712" s="2">
        <f>(((S712+R712)*AT712)/100)</f>
        <v>0</v>
      </c>
      <c r="CZ712" s="2">
        <f>(((S712+R712)*AU712)/100)</f>
        <v>0</v>
      </c>
      <c r="DA712" s="2"/>
      <c r="DB712" s="2"/>
      <c r="DC712" s="2" t="s">
        <v>3</v>
      </c>
      <c r="DD712" s="2" t="s">
        <v>3</v>
      </c>
      <c r="DE712" s="2" t="s">
        <v>3</v>
      </c>
      <c r="DF712" s="2" t="s">
        <v>3</v>
      </c>
      <c r="DG712" s="2" t="s">
        <v>3</v>
      </c>
      <c r="DH712" s="2" t="s">
        <v>3</v>
      </c>
      <c r="DI712" s="2" t="s">
        <v>3</v>
      </c>
      <c r="DJ712" s="2" t="s">
        <v>3</v>
      </c>
      <c r="DK712" s="2" t="s">
        <v>3</v>
      </c>
      <c r="DL712" s="2" t="s">
        <v>3</v>
      </c>
      <c r="DM712" s="2" t="s">
        <v>3</v>
      </c>
      <c r="DN712" s="2">
        <v>0</v>
      </c>
      <c r="DO712" s="2">
        <v>0</v>
      </c>
      <c r="DP712" s="2">
        <v>1</v>
      </c>
      <c r="DQ712" s="2">
        <v>1</v>
      </c>
      <c r="DR712" s="2"/>
      <c r="DS712" s="2"/>
      <c r="DT712" s="2"/>
      <c r="DU712" s="2">
        <v>1003</v>
      </c>
      <c r="DV712" s="2" t="s">
        <v>41</v>
      </c>
      <c r="DW712" s="2" t="s">
        <v>41</v>
      </c>
      <c r="DX712" s="2">
        <v>1</v>
      </c>
      <c r="DY712" s="2"/>
      <c r="DZ712" s="2" t="s">
        <v>3</v>
      </c>
      <c r="EA712" s="2" t="s">
        <v>3</v>
      </c>
      <c r="EB712" s="2" t="s">
        <v>3</v>
      </c>
      <c r="EC712" s="2" t="s">
        <v>3</v>
      </c>
      <c r="ED712" s="2"/>
      <c r="EE712" s="2">
        <v>49994505</v>
      </c>
      <c r="EF712" s="2">
        <v>7</v>
      </c>
      <c r="EG712" s="2" t="s">
        <v>42</v>
      </c>
      <c r="EH712" s="2">
        <v>109</v>
      </c>
      <c r="EI712" s="2" t="s">
        <v>43</v>
      </c>
      <c r="EJ712" s="2">
        <v>1</v>
      </c>
      <c r="EK712" s="2">
        <v>400002</v>
      </c>
      <c r="EL712" s="2" t="s">
        <v>43</v>
      </c>
      <c r="EM712" s="2" t="s">
        <v>44</v>
      </c>
      <c r="EN712" s="2"/>
      <c r="EO712" s="2" t="s">
        <v>3</v>
      </c>
      <c r="EP712" s="2"/>
      <c r="EQ712" s="2">
        <v>1704960</v>
      </c>
      <c r="ER712" s="2">
        <v>6050.36</v>
      </c>
      <c r="ES712" s="2">
        <v>54693.9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>
        <v>0</v>
      </c>
      <c r="EZ712" s="2">
        <v>5</v>
      </c>
      <c r="FA712" s="2"/>
      <c r="FB712" s="2"/>
      <c r="FC712" s="2">
        <v>0</v>
      </c>
      <c r="FD712" s="2">
        <v>18</v>
      </c>
      <c r="FE712" s="2"/>
      <c r="FF712" s="2">
        <v>54693.9</v>
      </c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>
        <v>0</v>
      </c>
      <c r="FR712" s="2">
        <v>0</v>
      </c>
      <c r="FS712" s="2">
        <v>0</v>
      </c>
      <c r="FT712" s="2"/>
      <c r="FU712" s="2"/>
      <c r="FV712" s="2"/>
      <c r="FW712" s="2"/>
      <c r="FX712" s="2">
        <v>78</v>
      </c>
      <c r="FY712" s="2">
        <v>57</v>
      </c>
      <c r="FZ712" s="2"/>
      <c r="GA712" s="2" t="s">
        <v>3</v>
      </c>
      <c r="GB712" s="2"/>
      <c r="GC712" s="2"/>
      <c r="GD712" s="2">
        <v>1</v>
      </c>
      <c r="GE712" s="2"/>
      <c r="GF712" s="2">
        <v>229790229</v>
      </c>
      <c r="GG712" s="2">
        <v>2</v>
      </c>
      <c r="GH712" s="2">
        <v>3</v>
      </c>
      <c r="GI712" s="2">
        <v>-2</v>
      </c>
      <c r="GJ712" s="2">
        <v>0</v>
      </c>
      <c r="GK712" s="2">
        <v>0</v>
      </c>
      <c r="GL712" s="2">
        <f t="shared" ref="GL712:GL727" si="684">ROUND(IF(AND(BH712=3,BI712=3,FS712&lt;&gt;0),P712,0),2)</f>
        <v>0</v>
      </c>
      <c r="GM712" s="2">
        <f>ROUND(O712+X712+Y712,2)+GX712</f>
        <v>40856343.299999997</v>
      </c>
      <c r="GN712" s="2">
        <f t="shared" ref="GN712:GN727" si="685">IF(OR(BI712=0,BI712=1),GM712-GX712,0)</f>
        <v>0</v>
      </c>
      <c r="GO712" s="2">
        <f t="shared" ref="GO712:GO727" si="686">IF(BI712=2,GM712-GX712,0)</f>
        <v>40856343.299999997</v>
      </c>
      <c r="GP712" s="2">
        <f t="shared" ref="GP712:GP727" si="687">IF(BI712=4,GM712-GX712,0)</f>
        <v>0</v>
      </c>
      <c r="GQ712" s="2"/>
      <c r="GR712" s="2">
        <v>1</v>
      </c>
      <c r="GS712" s="2">
        <v>1</v>
      </c>
      <c r="GT712" s="2">
        <v>0</v>
      </c>
      <c r="GU712" s="2" t="s">
        <v>3</v>
      </c>
      <c r="GV712" s="2">
        <f t="shared" ref="GV712:GV727" si="688">ROUND((GT712),2)</f>
        <v>0</v>
      </c>
      <c r="GW712" s="2">
        <v>1</v>
      </c>
      <c r="GX712" s="2">
        <f t="shared" ref="GX712:GX727" si="689">ROUND(HC712*I712,2)</f>
        <v>0</v>
      </c>
      <c r="GY712" s="2"/>
      <c r="GZ712" s="2"/>
      <c r="HA712" s="2">
        <v>0</v>
      </c>
      <c r="HB712" s="2">
        <v>0</v>
      </c>
      <c r="HC712" s="2">
        <f t="shared" ref="HC712:HC727" si="690">GV712*GW712</f>
        <v>0</v>
      </c>
      <c r="HD712" s="2"/>
      <c r="HE712" s="2" t="s">
        <v>3</v>
      </c>
      <c r="HF712" s="2" t="s">
        <v>3</v>
      </c>
      <c r="HG712" s="2">
        <f>ROUND(AC712*I712,2)</f>
        <v>40856343.299999997</v>
      </c>
      <c r="HH712" s="2"/>
      <c r="HI712" s="2"/>
      <c r="HJ712" s="2"/>
      <c r="HK712" s="2"/>
      <c r="HL712" s="2"/>
      <c r="HM712" s="2" t="s">
        <v>3</v>
      </c>
      <c r="HN712" s="2" t="s">
        <v>45</v>
      </c>
      <c r="HO712" s="2" t="s">
        <v>46</v>
      </c>
      <c r="HP712" s="2" t="s">
        <v>43</v>
      </c>
      <c r="HQ712" s="2" t="s">
        <v>43</v>
      </c>
      <c r="HR712" s="2"/>
      <c r="HS712" s="2">
        <v>0</v>
      </c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>
        <v>0</v>
      </c>
      <c r="IL712" s="2"/>
      <c r="IM712" s="2"/>
      <c r="IN712" s="2"/>
      <c r="IO712" s="2"/>
      <c r="IP712" s="2"/>
      <c r="IQ712" s="2"/>
      <c r="IR712" s="2"/>
      <c r="IS712" s="2"/>
      <c r="IT712" s="2"/>
      <c r="IU712" s="2"/>
    </row>
    <row r="713" spans="1:255" x14ac:dyDescent="0.2">
      <c r="A713">
        <v>17</v>
      </c>
      <c r="B713">
        <v>1</v>
      </c>
      <c r="E713" t="s">
        <v>3</v>
      </c>
      <c r="F713" t="s">
        <v>362</v>
      </c>
      <c r="G713" t="s">
        <v>678</v>
      </c>
      <c r="H713" t="s">
        <v>41</v>
      </c>
      <c r="I713">
        <v>747</v>
      </c>
      <c r="J713">
        <v>0</v>
      </c>
      <c r="K713">
        <v>747</v>
      </c>
      <c r="O713">
        <f t="shared" si="662"/>
        <v>41673471.659999996</v>
      </c>
      <c r="P713">
        <f>ROUND(CQ713*I713,2)</f>
        <v>41673471.659999996</v>
      </c>
      <c r="Q713">
        <f t="shared" si="663"/>
        <v>0</v>
      </c>
      <c r="R713">
        <f t="shared" si="664"/>
        <v>0</v>
      </c>
      <c r="S713">
        <f t="shared" si="665"/>
        <v>0</v>
      </c>
      <c r="T713">
        <f t="shared" si="666"/>
        <v>0</v>
      </c>
      <c r="U713">
        <f t="shared" si="667"/>
        <v>0</v>
      </c>
      <c r="V713">
        <f t="shared" si="668"/>
        <v>0</v>
      </c>
      <c r="W713">
        <f t="shared" si="669"/>
        <v>0</v>
      </c>
      <c r="X713">
        <f t="shared" si="670"/>
        <v>0</v>
      </c>
      <c r="Y713">
        <f t="shared" si="671"/>
        <v>0</v>
      </c>
      <c r="AA713">
        <v>-1</v>
      </c>
      <c r="AB713">
        <f t="shared" si="672"/>
        <v>55787.78</v>
      </c>
      <c r="AC713">
        <f>ROUND((ES713),2)</f>
        <v>55787.78</v>
      </c>
      <c r="AD713">
        <f>ROUND((((ET713)-(EU713))+AE713),2)</f>
        <v>0</v>
      </c>
      <c r="AE713">
        <f t="shared" si="673"/>
        <v>0</v>
      </c>
      <c r="AF713">
        <f t="shared" si="673"/>
        <v>0</v>
      </c>
      <c r="AG713">
        <f t="shared" si="674"/>
        <v>0</v>
      </c>
      <c r="AH713">
        <f t="shared" si="675"/>
        <v>0</v>
      </c>
      <c r="AI713">
        <f t="shared" si="675"/>
        <v>0</v>
      </c>
      <c r="AJ713">
        <f t="shared" si="676"/>
        <v>0</v>
      </c>
      <c r="AK713">
        <v>55787.78</v>
      </c>
      <c r="AL713">
        <v>55787.78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78</v>
      </c>
      <c r="AU713">
        <v>57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9.66</v>
      </c>
      <c r="BD713" t="s">
        <v>3</v>
      </c>
      <c r="BE713" t="s">
        <v>3</v>
      </c>
      <c r="BF713" t="s">
        <v>3</v>
      </c>
      <c r="BG713" t="s">
        <v>3</v>
      </c>
      <c r="BH713">
        <v>3</v>
      </c>
      <c r="BI713">
        <v>2</v>
      </c>
      <c r="BJ713" t="s">
        <v>3</v>
      </c>
      <c r="BM713">
        <v>400002</v>
      </c>
      <c r="BN713">
        <v>0</v>
      </c>
      <c r="BO713" t="s">
        <v>3</v>
      </c>
      <c r="BP713">
        <v>0</v>
      </c>
      <c r="BQ713">
        <v>7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78</v>
      </c>
      <c r="CA713">
        <v>57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677"/>
        <v>41673471.659999996</v>
      </c>
      <c r="CQ713">
        <f>AC713</f>
        <v>55787.78</v>
      </c>
      <c r="CR713">
        <f>(((ET713)-(EU713)*BS713)+AE713*BS713)</f>
        <v>0</v>
      </c>
      <c r="CS713">
        <f t="shared" si="678"/>
        <v>0</v>
      </c>
      <c r="CT713">
        <f t="shared" si="679"/>
        <v>0</v>
      </c>
      <c r="CU713">
        <f t="shared" si="680"/>
        <v>0</v>
      </c>
      <c r="CV713">
        <f t="shared" si="681"/>
        <v>0</v>
      </c>
      <c r="CW713">
        <f t="shared" si="682"/>
        <v>0</v>
      </c>
      <c r="CX713">
        <f t="shared" si="683"/>
        <v>0</v>
      </c>
      <c r="CY713">
        <f>(((S713+R713)*AT713)/100)</f>
        <v>0</v>
      </c>
      <c r="CZ713">
        <f>(((S713+R713)*AU713)/100)</f>
        <v>0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1003</v>
      </c>
      <c r="DV713" t="s">
        <v>41</v>
      </c>
      <c r="DW713" t="s">
        <v>41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49994505</v>
      </c>
      <c r="EF713">
        <v>7</v>
      </c>
      <c r="EG713" t="s">
        <v>42</v>
      </c>
      <c r="EH713">
        <v>109</v>
      </c>
      <c r="EI713" t="s">
        <v>43</v>
      </c>
      <c r="EJ713">
        <v>1</v>
      </c>
      <c r="EK713">
        <v>400002</v>
      </c>
      <c r="EL713" t="s">
        <v>43</v>
      </c>
      <c r="EM713" t="s">
        <v>44</v>
      </c>
      <c r="EO713" t="s">
        <v>3</v>
      </c>
      <c r="EQ713">
        <v>1704960</v>
      </c>
      <c r="ER713">
        <v>55787.78</v>
      </c>
      <c r="ES713">
        <v>55787.78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5</v>
      </c>
      <c r="FC713">
        <v>0</v>
      </c>
      <c r="FD713">
        <v>18</v>
      </c>
      <c r="FF713">
        <v>54693.9</v>
      </c>
      <c r="FQ713">
        <v>0</v>
      </c>
      <c r="FR713">
        <v>0</v>
      </c>
      <c r="FS713">
        <v>0</v>
      </c>
      <c r="FX713">
        <v>78</v>
      </c>
      <c r="FY713">
        <v>57</v>
      </c>
      <c r="GA713" t="s">
        <v>679</v>
      </c>
      <c r="GD713">
        <v>0</v>
      </c>
      <c r="GF713">
        <v>229790229</v>
      </c>
      <c r="GG713">
        <v>2</v>
      </c>
      <c r="GH713">
        <v>3</v>
      </c>
      <c r="GI713">
        <v>5</v>
      </c>
      <c r="GJ713">
        <v>0</v>
      </c>
      <c r="GK713">
        <f>ROUND(R713*(S12)/100,2)</f>
        <v>0</v>
      </c>
      <c r="GL713">
        <f t="shared" si="684"/>
        <v>0</v>
      </c>
      <c r="GM713">
        <f>ROUND(O713+X713+Y713+GK713,2)+GX713</f>
        <v>41673471.659999996</v>
      </c>
      <c r="GN713">
        <f t="shared" si="685"/>
        <v>0</v>
      </c>
      <c r="GO713">
        <f t="shared" si="686"/>
        <v>41673471.659999996</v>
      </c>
      <c r="GP713">
        <f t="shared" si="687"/>
        <v>0</v>
      </c>
      <c r="GR713">
        <v>1</v>
      </c>
      <c r="GS713">
        <v>1</v>
      </c>
      <c r="GT713">
        <v>0</v>
      </c>
      <c r="GU713" t="s">
        <v>3</v>
      </c>
      <c r="GV713">
        <f t="shared" si="688"/>
        <v>0</v>
      </c>
      <c r="GW713">
        <v>1</v>
      </c>
      <c r="GX713">
        <f t="shared" si="689"/>
        <v>0</v>
      </c>
      <c r="HA713">
        <v>0</v>
      </c>
      <c r="HB713">
        <v>0</v>
      </c>
      <c r="HC713">
        <f t="shared" si="690"/>
        <v>0</v>
      </c>
      <c r="HE713" t="s">
        <v>48</v>
      </c>
      <c r="HF713" t="s">
        <v>38</v>
      </c>
      <c r="HG713">
        <f>ROUND(AC713*I713,2)</f>
        <v>41673471.659999996</v>
      </c>
      <c r="HM713" t="s">
        <v>3</v>
      </c>
      <c r="HN713" t="s">
        <v>45</v>
      </c>
      <c r="HO713" t="s">
        <v>46</v>
      </c>
      <c r="HP713" t="s">
        <v>43</v>
      </c>
      <c r="HQ713" t="s">
        <v>43</v>
      </c>
      <c r="HS713">
        <v>0</v>
      </c>
      <c r="IK713">
        <v>0</v>
      </c>
    </row>
    <row r="714" spans="1:255" x14ac:dyDescent="0.2">
      <c r="A714" s="2">
        <v>17</v>
      </c>
      <c r="B714" s="2">
        <v>1</v>
      </c>
      <c r="C714" s="2"/>
      <c r="D714" s="2"/>
      <c r="E714" s="2" t="s">
        <v>3</v>
      </c>
      <c r="F714" s="2" t="s">
        <v>301</v>
      </c>
      <c r="G714" s="2" t="s">
        <v>680</v>
      </c>
      <c r="H714" s="2" t="s">
        <v>51</v>
      </c>
      <c r="I714" s="2">
        <f>ROUND(ROUND(2,4),7)</f>
        <v>2</v>
      </c>
      <c r="J714" s="2">
        <v>0</v>
      </c>
      <c r="K714" s="2">
        <f>ROUND(ROUND(2,4),7)</f>
        <v>2</v>
      </c>
      <c r="L714" s="2"/>
      <c r="M714" s="2"/>
      <c r="N714" s="2"/>
      <c r="O714" s="2">
        <f t="shared" si="662"/>
        <v>2460516.66</v>
      </c>
      <c r="P714" s="2">
        <f>ROUND(ROUND(CQ714*I714,2)/BC714,2)</f>
        <v>2460516.66</v>
      </c>
      <c r="Q714" s="2">
        <f t="shared" si="663"/>
        <v>0</v>
      </c>
      <c r="R714" s="2">
        <f t="shared" si="664"/>
        <v>0</v>
      </c>
      <c r="S714" s="2">
        <f t="shared" si="665"/>
        <v>0</v>
      </c>
      <c r="T714" s="2">
        <f t="shared" si="666"/>
        <v>0</v>
      </c>
      <c r="U714" s="2">
        <f t="shared" si="667"/>
        <v>0</v>
      </c>
      <c r="V714" s="2">
        <f t="shared" si="668"/>
        <v>0</v>
      </c>
      <c r="W714" s="2">
        <f t="shared" si="669"/>
        <v>0</v>
      </c>
      <c r="X714" s="2">
        <f t="shared" si="670"/>
        <v>0</v>
      </c>
      <c r="Y714" s="2">
        <f t="shared" si="671"/>
        <v>0</v>
      </c>
      <c r="Z714" s="2"/>
      <c r="AA714" s="2">
        <v>-1</v>
      </c>
      <c r="AB714" s="2">
        <f t="shared" si="672"/>
        <v>1230258.33</v>
      </c>
      <c r="AC714" s="2">
        <f>ROUND((ES714),2)</f>
        <v>1230258.33</v>
      </c>
      <c r="AD714" s="2">
        <f>ROUND((((ET714)-(EU714))+AE714),2)</f>
        <v>0</v>
      </c>
      <c r="AE714" s="2">
        <f t="shared" si="673"/>
        <v>0</v>
      </c>
      <c r="AF714" s="2">
        <f t="shared" si="673"/>
        <v>0</v>
      </c>
      <c r="AG714" s="2">
        <f t="shared" si="674"/>
        <v>0</v>
      </c>
      <c r="AH714" s="2">
        <f t="shared" si="675"/>
        <v>0</v>
      </c>
      <c r="AI714" s="2">
        <f t="shared" si="675"/>
        <v>0</v>
      </c>
      <c r="AJ714" s="2">
        <f t="shared" si="676"/>
        <v>0</v>
      </c>
      <c r="AK714" s="2">
        <v>1230258.33</v>
      </c>
      <c r="AL714" s="2">
        <v>1230258.33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78</v>
      </c>
      <c r="AU714" s="2">
        <v>57</v>
      </c>
      <c r="AV714" s="2">
        <v>1</v>
      </c>
      <c r="AW714" s="2">
        <v>1</v>
      </c>
      <c r="AX714" s="2"/>
      <c r="AY714" s="2"/>
      <c r="AZ714" s="2">
        <v>1</v>
      </c>
      <c r="BA714" s="2">
        <v>1</v>
      </c>
      <c r="BB714" s="2">
        <v>1</v>
      </c>
      <c r="BC714" s="2">
        <v>1</v>
      </c>
      <c r="BD714" s="2" t="s">
        <v>3</v>
      </c>
      <c r="BE714" s="2" t="s">
        <v>3</v>
      </c>
      <c r="BF714" s="2" t="s">
        <v>3</v>
      </c>
      <c r="BG714" s="2" t="s">
        <v>3</v>
      </c>
      <c r="BH714" s="2">
        <v>3</v>
      </c>
      <c r="BI714" s="2">
        <v>2</v>
      </c>
      <c r="BJ714" s="2" t="s">
        <v>3</v>
      </c>
      <c r="BK714" s="2"/>
      <c r="BL714" s="2"/>
      <c r="BM714" s="2">
        <v>400002</v>
      </c>
      <c r="BN714" s="2">
        <v>0</v>
      </c>
      <c r="BO714" s="2" t="s">
        <v>3</v>
      </c>
      <c r="BP714" s="2">
        <v>0</v>
      </c>
      <c r="BQ714" s="2">
        <v>7</v>
      </c>
      <c r="BR714" s="2">
        <v>0</v>
      </c>
      <c r="BS714" s="2">
        <v>1</v>
      </c>
      <c r="BT714" s="2">
        <v>1</v>
      </c>
      <c r="BU714" s="2">
        <v>1</v>
      </c>
      <c r="BV714" s="2">
        <v>1</v>
      </c>
      <c r="BW714" s="2">
        <v>1</v>
      </c>
      <c r="BX714" s="2">
        <v>1</v>
      </c>
      <c r="BY714" s="2" t="s">
        <v>3</v>
      </c>
      <c r="BZ714" s="2">
        <v>78</v>
      </c>
      <c r="CA714" s="2">
        <v>57</v>
      </c>
      <c r="CB714" s="2" t="s">
        <v>3</v>
      </c>
      <c r="CC714" s="2"/>
      <c r="CD714" s="2"/>
      <c r="CE714" s="2">
        <v>0</v>
      </c>
      <c r="CF714" s="2">
        <v>0</v>
      </c>
      <c r="CG714" s="2">
        <v>0</v>
      </c>
      <c r="CH714" s="2"/>
      <c r="CI714" s="2"/>
      <c r="CJ714" s="2"/>
      <c r="CK714" s="2"/>
      <c r="CL714" s="2"/>
      <c r="CM714" s="2">
        <v>0</v>
      </c>
      <c r="CN714" s="2" t="s">
        <v>3</v>
      </c>
      <c r="CO714" s="2">
        <v>0</v>
      </c>
      <c r="CP714" s="2">
        <f t="shared" si="677"/>
        <v>2460516.66</v>
      </c>
      <c r="CQ714" s="2">
        <f>AC714</f>
        <v>1230258.33</v>
      </c>
      <c r="CR714" s="2">
        <f>(((ET714)-(EU714)*BS714)+AE714*BS714)</f>
        <v>0</v>
      </c>
      <c r="CS714" s="2">
        <f t="shared" si="678"/>
        <v>0</v>
      </c>
      <c r="CT714" s="2">
        <f t="shared" si="679"/>
        <v>0</v>
      </c>
      <c r="CU714" s="2">
        <f t="shared" si="680"/>
        <v>0</v>
      </c>
      <c r="CV714" s="2">
        <f t="shared" si="681"/>
        <v>0</v>
      </c>
      <c r="CW714" s="2">
        <f t="shared" si="682"/>
        <v>0</v>
      </c>
      <c r="CX714" s="2">
        <f t="shared" si="683"/>
        <v>0</v>
      </c>
      <c r="CY714" s="2">
        <f>(((S714+R714)*AT714)/100)</f>
        <v>0</v>
      </c>
      <c r="CZ714" s="2">
        <f>(((S714+R714)*AU714)/100)</f>
        <v>0</v>
      </c>
      <c r="DA714" s="2"/>
      <c r="DB714" s="2"/>
      <c r="DC714" s="2" t="s">
        <v>3</v>
      </c>
      <c r="DD714" s="2" t="s">
        <v>3</v>
      </c>
      <c r="DE714" s="2" t="s">
        <v>3</v>
      </c>
      <c r="DF714" s="2" t="s">
        <v>3</v>
      </c>
      <c r="DG714" s="2" t="s">
        <v>3</v>
      </c>
      <c r="DH714" s="2" t="s">
        <v>3</v>
      </c>
      <c r="DI714" s="2" t="s">
        <v>3</v>
      </c>
      <c r="DJ714" s="2" t="s">
        <v>3</v>
      </c>
      <c r="DK714" s="2" t="s">
        <v>3</v>
      </c>
      <c r="DL714" s="2" t="s">
        <v>3</v>
      </c>
      <c r="DM714" s="2" t="s">
        <v>3</v>
      </c>
      <c r="DN714" s="2">
        <v>0</v>
      </c>
      <c r="DO714" s="2">
        <v>0</v>
      </c>
      <c r="DP714" s="2">
        <v>1</v>
      </c>
      <c r="DQ714" s="2">
        <v>1</v>
      </c>
      <c r="DR714" s="2"/>
      <c r="DS714" s="2"/>
      <c r="DT714" s="2"/>
      <c r="DU714" s="2">
        <v>1010</v>
      </c>
      <c r="DV714" s="2" t="s">
        <v>51</v>
      </c>
      <c r="DW714" s="2" t="s">
        <v>51</v>
      </c>
      <c r="DX714" s="2">
        <v>1</v>
      </c>
      <c r="DY714" s="2"/>
      <c r="DZ714" s="2" t="s">
        <v>3</v>
      </c>
      <c r="EA714" s="2" t="s">
        <v>3</v>
      </c>
      <c r="EB714" s="2" t="s">
        <v>3</v>
      </c>
      <c r="EC714" s="2" t="s">
        <v>3</v>
      </c>
      <c r="ED714" s="2"/>
      <c r="EE714" s="2">
        <v>49994505</v>
      </c>
      <c r="EF714" s="2">
        <v>7</v>
      </c>
      <c r="EG714" s="2" t="s">
        <v>42</v>
      </c>
      <c r="EH714" s="2">
        <v>109</v>
      </c>
      <c r="EI714" s="2" t="s">
        <v>43</v>
      </c>
      <c r="EJ714" s="2">
        <v>1</v>
      </c>
      <c r="EK714" s="2">
        <v>400002</v>
      </c>
      <c r="EL714" s="2" t="s">
        <v>43</v>
      </c>
      <c r="EM714" s="2" t="s">
        <v>44</v>
      </c>
      <c r="EN714" s="2"/>
      <c r="EO714" s="2" t="s">
        <v>3</v>
      </c>
      <c r="EP714" s="2"/>
      <c r="EQ714" s="2">
        <v>1704960</v>
      </c>
      <c r="ER714" s="2">
        <v>122339.61</v>
      </c>
      <c r="ES714" s="2">
        <v>1230258.33</v>
      </c>
      <c r="ET714" s="2">
        <v>0</v>
      </c>
      <c r="EU714" s="2">
        <v>0</v>
      </c>
      <c r="EV714" s="2">
        <v>0</v>
      </c>
      <c r="EW714" s="2">
        <v>0</v>
      </c>
      <c r="EX714" s="2">
        <v>0</v>
      </c>
      <c r="EY714" s="2">
        <v>0</v>
      </c>
      <c r="EZ714" s="2">
        <v>5</v>
      </c>
      <c r="FA714" s="2"/>
      <c r="FB714" s="2"/>
      <c r="FC714" s="2">
        <v>0</v>
      </c>
      <c r="FD714" s="2">
        <v>18</v>
      </c>
      <c r="FE714" s="2"/>
      <c r="FF714" s="2">
        <v>1230258.33</v>
      </c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>
        <v>0</v>
      </c>
      <c r="FR714" s="2">
        <v>0</v>
      </c>
      <c r="FS714" s="2">
        <v>0</v>
      </c>
      <c r="FT714" s="2"/>
      <c r="FU714" s="2"/>
      <c r="FV714" s="2"/>
      <c r="FW714" s="2"/>
      <c r="FX714" s="2">
        <v>78</v>
      </c>
      <c r="FY714" s="2">
        <v>57</v>
      </c>
      <c r="FZ714" s="2"/>
      <c r="GA714" s="2" t="s">
        <v>3</v>
      </c>
      <c r="GB714" s="2"/>
      <c r="GC714" s="2"/>
      <c r="GD714" s="2">
        <v>1</v>
      </c>
      <c r="GE714" s="2"/>
      <c r="GF714" s="2">
        <v>-375673941</v>
      </c>
      <c r="GG714" s="2">
        <v>2</v>
      </c>
      <c r="GH714" s="2">
        <v>3</v>
      </c>
      <c r="GI714" s="2">
        <v>-2</v>
      </c>
      <c r="GJ714" s="2">
        <v>0</v>
      </c>
      <c r="GK714" s="2">
        <v>0</v>
      </c>
      <c r="GL714" s="2">
        <f t="shared" si="684"/>
        <v>0</v>
      </c>
      <c r="GM714" s="2">
        <f>ROUND(O714+X714+Y714,2)+GX714</f>
        <v>2460516.66</v>
      </c>
      <c r="GN714" s="2">
        <f t="shared" si="685"/>
        <v>0</v>
      </c>
      <c r="GO714" s="2">
        <f t="shared" si="686"/>
        <v>2460516.66</v>
      </c>
      <c r="GP714" s="2">
        <f t="shared" si="687"/>
        <v>0</v>
      </c>
      <c r="GQ714" s="2"/>
      <c r="GR714" s="2">
        <v>1</v>
      </c>
      <c r="GS714" s="2">
        <v>1</v>
      </c>
      <c r="GT714" s="2">
        <v>0</v>
      </c>
      <c r="GU714" s="2" t="s">
        <v>3</v>
      </c>
      <c r="GV714" s="2">
        <f t="shared" si="688"/>
        <v>0</v>
      </c>
      <c r="GW714" s="2">
        <v>1</v>
      </c>
      <c r="GX714" s="2">
        <f t="shared" si="689"/>
        <v>0</v>
      </c>
      <c r="GY714" s="2"/>
      <c r="GZ714" s="2"/>
      <c r="HA714" s="2">
        <v>0</v>
      </c>
      <c r="HB714" s="2">
        <v>0</v>
      </c>
      <c r="HC714" s="2">
        <f t="shared" si="690"/>
        <v>0</v>
      </c>
      <c r="HD714" s="2"/>
      <c r="HE714" s="2" t="s">
        <v>3</v>
      </c>
      <c r="HF714" s="2" t="s">
        <v>3</v>
      </c>
      <c r="HG714" s="2">
        <f>ROUND(AC714*I714,2)</f>
        <v>2460516.66</v>
      </c>
      <c r="HH714" s="2"/>
      <c r="HI714" s="2"/>
      <c r="HJ714" s="2"/>
      <c r="HK714" s="2"/>
      <c r="HL714" s="2"/>
      <c r="HM714" s="2" t="s">
        <v>3</v>
      </c>
      <c r="HN714" s="2" t="s">
        <v>45</v>
      </c>
      <c r="HO714" s="2" t="s">
        <v>46</v>
      </c>
      <c r="HP714" s="2" t="s">
        <v>43</v>
      </c>
      <c r="HQ714" s="2" t="s">
        <v>43</v>
      </c>
      <c r="HR714" s="2"/>
      <c r="HS714" s="2">
        <v>0</v>
      </c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>
        <v>0</v>
      </c>
      <c r="IL714" s="2"/>
      <c r="IM714" s="2"/>
      <c r="IN714" s="2"/>
      <c r="IO714" s="2"/>
      <c r="IP714" s="2"/>
      <c r="IQ714" s="2"/>
      <c r="IR714" s="2"/>
      <c r="IS714" s="2"/>
      <c r="IT714" s="2"/>
      <c r="IU714" s="2"/>
    </row>
    <row r="715" spans="1:255" x14ac:dyDescent="0.2">
      <c r="A715">
        <v>17</v>
      </c>
      <c r="B715">
        <v>1</v>
      </c>
      <c r="E715" t="s">
        <v>3</v>
      </c>
      <c r="F715" t="s">
        <v>301</v>
      </c>
      <c r="G715" t="s">
        <v>680</v>
      </c>
      <c r="H715" t="s">
        <v>51</v>
      </c>
      <c r="I715">
        <f>ROUND(ROUND(2,4),7)</f>
        <v>2</v>
      </c>
      <c r="J715">
        <v>0</v>
      </c>
      <c r="K715">
        <f>ROUND(ROUND(2,4),7)</f>
        <v>2</v>
      </c>
      <c r="O715">
        <f t="shared" si="662"/>
        <v>2509727</v>
      </c>
      <c r="P715">
        <f>ROUND(CQ715*I715,2)</f>
        <v>2509727</v>
      </c>
      <c r="Q715">
        <f t="shared" si="663"/>
        <v>0</v>
      </c>
      <c r="R715">
        <f t="shared" si="664"/>
        <v>0</v>
      </c>
      <c r="S715">
        <f t="shared" si="665"/>
        <v>0</v>
      </c>
      <c r="T715">
        <f t="shared" si="666"/>
        <v>0</v>
      </c>
      <c r="U715">
        <f t="shared" si="667"/>
        <v>0</v>
      </c>
      <c r="V715">
        <f t="shared" si="668"/>
        <v>0</v>
      </c>
      <c r="W715">
        <f t="shared" si="669"/>
        <v>0</v>
      </c>
      <c r="X715">
        <f t="shared" si="670"/>
        <v>0</v>
      </c>
      <c r="Y715">
        <f t="shared" si="671"/>
        <v>0</v>
      </c>
      <c r="AA715">
        <v>-1</v>
      </c>
      <c r="AB715">
        <f t="shared" si="672"/>
        <v>1254863.5</v>
      </c>
      <c r="AC715">
        <f>ROUND((ES715),2)</f>
        <v>1254863.5</v>
      </c>
      <c r="AD715">
        <f>ROUND((((ET715)-(EU715))+AE715),2)</f>
        <v>0</v>
      </c>
      <c r="AE715">
        <f t="shared" si="673"/>
        <v>0</v>
      </c>
      <c r="AF715">
        <f t="shared" si="673"/>
        <v>0</v>
      </c>
      <c r="AG715">
        <f t="shared" si="674"/>
        <v>0</v>
      </c>
      <c r="AH715">
        <f t="shared" si="675"/>
        <v>0</v>
      </c>
      <c r="AI715">
        <f t="shared" si="675"/>
        <v>0</v>
      </c>
      <c r="AJ715">
        <f t="shared" si="676"/>
        <v>0</v>
      </c>
      <c r="AK715">
        <v>1254863.5</v>
      </c>
      <c r="AL715">
        <v>1254863.5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78</v>
      </c>
      <c r="AU715">
        <v>57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9.66</v>
      </c>
      <c r="BD715" t="s">
        <v>3</v>
      </c>
      <c r="BE715" t="s">
        <v>3</v>
      </c>
      <c r="BF715" t="s">
        <v>3</v>
      </c>
      <c r="BG715" t="s">
        <v>3</v>
      </c>
      <c r="BH715">
        <v>3</v>
      </c>
      <c r="BI715">
        <v>2</v>
      </c>
      <c r="BJ715" t="s">
        <v>3</v>
      </c>
      <c r="BM715">
        <v>400002</v>
      </c>
      <c r="BN715">
        <v>0</v>
      </c>
      <c r="BO715" t="s">
        <v>3</v>
      </c>
      <c r="BP715">
        <v>0</v>
      </c>
      <c r="BQ715">
        <v>7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78</v>
      </c>
      <c r="CA715">
        <v>57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 t="shared" si="677"/>
        <v>2509727</v>
      </c>
      <c r="CQ715">
        <f>AC715</f>
        <v>1254863.5</v>
      </c>
      <c r="CR715">
        <f>(((ET715)-(EU715)*BS715)+AE715*BS715)</f>
        <v>0</v>
      </c>
      <c r="CS715">
        <f t="shared" si="678"/>
        <v>0</v>
      </c>
      <c r="CT715">
        <f t="shared" si="679"/>
        <v>0</v>
      </c>
      <c r="CU715">
        <f t="shared" si="680"/>
        <v>0</v>
      </c>
      <c r="CV715">
        <f t="shared" si="681"/>
        <v>0</v>
      </c>
      <c r="CW715">
        <f t="shared" si="682"/>
        <v>0</v>
      </c>
      <c r="CX715">
        <f t="shared" si="683"/>
        <v>0</v>
      </c>
      <c r="CY715">
        <f>(((S715+R715)*AT715)/100)</f>
        <v>0</v>
      </c>
      <c r="CZ715">
        <f>(((S715+R715)*AU715)/100)</f>
        <v>0</v>
      </c>
      <c r="DC715" t="s">
        <v>3</v>
      </c>
      <c r="DD715" t="s">
        <v>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1010</v>
      </c>
      <c r="DV715" t="s">
        <v>51</v>
      </c>
      <c r="DW715" t="s">
        <v>51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49994505</v>
      </c>
      <c r="EF715">
        <v>7</v>
      </c>
      <c r="EG715" t="s">
        <v>42</v>
      </c>
      <c r="EH715">
        <v>109</v>
      </c>
      <c r="EI715" t="s">
        <v>43</v>
      </c>
      <c r="EJ715">
        <v>1</v>
      </c>
      <c r="EK715">
        <v>400002</v>
      </c>
      <c r="EL715" t="s">
        <v>43</v>
      </c>
      <c r="EM715" t="s">
        <v>44</v>
      </c>
      <c r="EO715" t="s">
        <v>3</v>
      </c>
      <c r="EQ715">
        <v>1704960</v>
      </c>
      <c r="ER715">
        <v>1254863.5</v>
      </c>
      <c r="ES715">
        <v>1254863.5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5</v>
      </c>
      <c r="FC715">
        <v>0</v>
      </c>
      <c r="FD715">
        <v>18</v>
      </c>
      <c r="FF715">
        <v>1230258.33</v>
      </c>
      <c r="FQ715">
        <v>0</v>
      </c>
      <c r="FR715">
        <v>0</v>
      </c>
      <c r="FS715">
        <v>0</v>
      </c>
      <c r="FX715">
        <v>78</v>
      </c>
      <c r="FY715">
        <v>57</v>
      </c>
      <c r="GA715" t="s">
        <v>681</v>
      </c>
      <c r="GD715">
        <v>0</v>
      </c>
      <c r="GF715">
        <v>-375673941</v>
      </c>
      <c r="GG715">
        <v>2</v>
      </c>
      <c r="GH715">
        <v>3</v>
      </c>
      <c r="GI715">
        <v>5</v>
      </c>
      <c r="GJ715">
        <v>0</v>
      </c>
      <c r="GK715">
        <f>ROUND(R715*(S12)/100,2)</f>
        <v>0</v>
      </c>
      <c r="GL715">
        <f t="shared" si="684"/>
        <v>0</v>
      </c>
      <c r="GM715">
        <f>ROUND(O715+X715+Y715+GK715,2)+GX715</f>
        <v>2509727</v>
      </c>
      <c r="GN715">
        <f t="shared" si="685"/>
        <v>0</v>
      </c>
      <c r="GO715">
        <f t="shared" si="686"/>
        <v>2509727</v>
      </c>
      <c r="GP715">
        <f t="shared" si="687"/>
        <v>0</v>
      </c>
      <c r="GR715">
        <v>1</v>
      </c>
      <c r="GS715">
        <v>1</v>
      </c>
      <c r="GT715">
        <v>0</v>
      </c>
      <c r="GU715" t="s">
        <v>3</v>
      </c>
      <c r="GV715">
        <f t="shared" si="688"/>
        <v>0</v>
      </c>
      <c r="GW715">
        <v>1</v>
      </c>
      <c r="GX715">
        <f t="shared" si="689"/>
        <v>0</v>
      </c>
      <c r="HA715">
        <v>0</v>
      </c>
      <c r="HB715">
        <v>0</v>
      </c>
      <c r="HC715">
        <f t="shared" si="690"/>
        <v>0</v>
      </c>
      <c r="HE715" t="s">
        <v>48</v>
      </c>
      <c r="HF715" t="s">
        <v>38</v>
      </c>
      <c r="HG715">
        <f>ROUND(AC715*I715,2)</f>
        <v>2509727</v>
      </c>
      <c r="HM715" t="s">
        <v>3</v>
      </c>
      <c r="HN715" t="s">
        <v>45</v>
      </c>
      <c r="HO715" t="s">
        <v>46</v>
      </c>
      <c r="HP715" t="s">
        <v>43</v>
      </c>
      <c r="HQ715" t="s">
        <v>43</v>
      </c>
      <c r="HS715">
        <v>0</v>
      </c>
      <c r="IK715">
        <v>0</v>
      </c>
    </row>
    <row r="716" spans="1:255" x14ac:dyDescent="0.2">
      <c r="A716" s="2">
        <v>17</v>
      </c>
      <c r="B716" s="2">
        <v>1</v>
      </c>
      <c r="C716" s="2"/>
      <c r="D716" s="2"/>
      <c r="E716" s="2" t="s">
        <v>3</v>
      </c>
      <c r="F716" s="2" t="s">
        <v>682</v>
      </c>
      <c r="G716" s="2" t="s">
        <v>683</v>
      </c>
      <c r="H716" s="2" t="s">
        <v>684</v>
      </c>
      <c r="I716" s="2">
        <f>ROUND(ROUND(-36,4),7)</f>
        <v>-36</v>
      </c>
      <c r="J716" s="2">
        <v>0</v>
      </c>
      <c r="K716" s="2">
        <f>ROUND(ROUND(-36,4),7)</f>
        <v>-36</v>
      </c>
      <c r="L716" s="2"/>
      <c r="M716" s="2"/>
      <c r="N716" s="2"/>
      <c r="O716" s="2">
        <f t="shared" si="662"/>
        <v>-39698.28</v>
      </c>
      <c r="P716" s="2">
        <f>ROUND(CQ716*I716,2)</f>
        <v>-146.88</v>
      </c>
      <c r="Q716" s="2">
        <f t="shared" si="663"/>
        <v>-35132.04</v>
      </c>
      <c r="R716" s="2">
        <f t="shared" si="664"/>
        <v>-1765.08</v>
      </c>
      <c r="S716" s="2">
        <f t="shared" si="665"/>
        <v>-4419.3599999999997</v>
      </c>
      <c r="T716" s="2">
        <f t="shared" si="666"/>
        <v>0</v>
      </c>
      <c r="U716" s="2">
        <f t="shared" si="667"/>
        <v>-225.50399999999999</v>
      </c>
      <c r="V716" s="2">
        <f t="shared" si="668"/>
        <v>0</v>
      </c>
      <c r="W716" s="2">
        <f t="shared" si="669"/>
        <v>0</v>
      </c>
      <c r="X716" s="2">
        <f t="shared" si="670"/>
        <v>0</v>
      </c>
      <c r="Y716" s="2">
        <f t="shared" si="671"/>
        <v>0</v>
      </c>
      <c r="Z716" s="2"/>
      <c r="AA716" s="2">
        <v>-1</v>
      </c>
      <c r="AB716" s="2">
        <f t="shared" si="672"/>
        <v>1102.73</v>
      </c>
      <c r="AC716" s="2">
        <f>ROUND(((ES716*ROUND((6*1),7))),2)</f>
        <v>4.08</v>
      </c>
      <c r="AD716" s="2">
        <f t="shared" ref="AD716:AF717" si="691">ROUND(((ET716*ROUND((6*1.2),7))),2)</f>
        <v>975.89</v>
      </c>
      <c r="AE716" s="2">
        <f t="shared" si="691"/>
        <v>49.03</v>
      </c>
      <c r="AF716" s="2">
        <f t="shared" si="691"/>
        <v>122.76</v>
      </c>
      <c r="AG716" s="2">
        <f t="shared" si="674"/>
        <v>0</v>
      </c>
      <c r="AH716" s="2">
        <f>((EW716*ROUND((6*1.2),7)))</f>
        <v>6.2640000000000002</v>
      </c>
      <c r="AI716" s="2">
        <f>((EX716*ROUND((6*1.2),7)))</f>
        <v>0</v>
      </c>
      <c r="AJ716" s="2">
        <f t="shared" si="676"/>
        <v>0</v>
      </c>
      <c r="AK716" s="2">
        <v>153.27000000000001</v>
      </c>
      <c r="AL716" s="2">
        <v>0.68</v>
      </c>
      <c r="AM716" s="2">
        <v>135.54</v>
      </c>
      <c r="AN716" s="2">
        <v>6.81</v>
      </c>
      <c r="AO716" s="2">
        <v>17.05</v>
      </c>
      <c r="AP716" s="2">
        <v>0</v>
      </c>
      <c r="AQ716" s="2">
        <v>0.87</v>
      </c>
      <c r="AR716" s="2">
        <v>0</v>
      </c>
      <c r="AS716" s="2">
        <v>0</v>
      </c>
      <c r="AT716" s="2">
        <v>0</v>
      </c>
      <c r="AU716" s="2">
        <v>0</v>
      </c>
      <c r="AV716" s="2">
        <v>1</v>
      </c>
      <c r="AW716" s="2">
        <v>1</v>
      </c>
      <c r="AX716" s="2"/>
      <c r="AY716" s="2"/>
      <c r="AZ716" s="2">
        <v>1</v>
      </c>
      <c r="BA716" s="2">
        <v>1</v>
      </c>
      <c r="BB716" s="2">
        <v>1</v>
      </c>
      <c r="BC716" s="2">
        <v>1</v>
      </c>
      <c r="BD716" s="2" t="s">
        <v>3</v>
      </c>
      <c r="BE716" s="2" t="s">
        <v>3</v>
      </c>
      <c r="BF716" s="2" t="s">
        <v>3</v>
      </c>
      <c r="BG716" s="2" t="s">
        <v>3</v>
      </c>
      <c r="BH716" s="2">
        <v>0</v>
      </c>
      <c r="BI716" s="2">
        <v>1</v>
      </c>
      <c r="BJ716" s="2" t="s">
        <v>685</v>
      </c>
      <c r="BK716" s="2"/>
      <c r="BL716" s="2"/>
      <c r="BM716" s="2">
        <v>1822</v>
      </c>
      <c r="BN716" s="2">
        <v>0</v>
      </c>
      <c r="BO716" s="2" t="s">
        <v>3</v>
      </c>
      <c r="BP716" s="2">
        <v>0</v>
      </c>
      <c r="BQ716" s="2">
        <v>0</v>
      </c>
      <c r="BR716" s="2">
        <v>0</v>
      </c>
      <c r="BS716" s="2">
        <v>1</v>
      </c>
      <c r="BT716" s="2">
        <v>1</v>
      </c>
      <c r="BU716" s="2">
        <v>1</v>
      </c>
      <c r="BV716" s="2">
        <v>1</v>
      </c>
      <c r="BW716" s="2">
        <v>1</v>
      </c>
      <c r="BX716" s="2">
        <v>1</v>
      </c>
      <c r="BY716" s="2" t="s">
        <v>3</v>
      </c>
      <c r="BZ716" s="2">
        <v>0</v>
      </c>
      <c r="CA716" s="2">
        <v>0</v>
      </c>
      <c r="CB716" s="2" t="s">
        <v>3</v>
      </c>
      <c r="CC716" s="2"/>
      <c r="CD716" s="2"/>
      <c r="CE716" s="2">
        <v>0</v>
      </c>
      <c r="CF716" s="2">
        <v>0</v>
      </c>
      <c r="CG716" s="2">
        <v>0</v>
      </c>
      <c r="CH716" s="2"/>
      <c r="CI716" s="2"/>
      <c r="CJ716" s="2"/>
      <c r="CK716" s="2"/>
      <c r="CL716" s="2"/>
      <c r="CM716" s="2">
        <v>0</v>
      </c>
      <c r="CN716" s="2" t="s">
        <v>1251</v>
      </c>
      <c r="CO716" s="2">
        <v>0</v>
      </c>
      <c r="CP716" s="2">
        <f t="shared" si="677"/>
        <v>-39698.28</v>
      </c>
      <c r="CQ716" s="2">
        <f>AC716*BC716</f>
        <v>4.08</v>
      </c>
      <c r="CR716" s="2">
        <f>AD716*BB716</f>
        <v>975.89</v>
      </c>
      <c r="CS716" s="2">
        <f t="shared" si="678"/>
        <v>49.03</v>
      </c>
      <c r="CT716" s="2">
        <f t="shared" si="679"/>
        <v>122.76</v>
      </c>
      <c r="CU716" s="2">
        <f t="shared" si="680"/>
        <v>0</v>
      </c>
      <c r="CV716" s="2">
        <f t="shared" si="681"/>
        <v>6.2640000000000002</v>
      </c>
      <c r="CW716" s="2">
        <f t="shared" si="682"/>
        <v>0</v>
      </c>
      <c r="CX716" s="2">
        <f t="shared" si="683"/>
        <v>0</v>
      </c>
      <c r="CY716" s="2">
        <f>0</f>
        <v>0</v>
      </c>
      <c r="CZ716" s="2">
        <f>0</f>
        <v>0</v>
      </c>
      <c r="DA716" s="2"/>
      <c r="DB716" s="2"/>
      <c r="DC716" s="2" t="s">
        <v>3</v>
      </c>
      <c r="DD716" s="2" t="s">
        <v>686</v>
      </c>
      <c r="DE716" s="2" t="s">
        <v>687</v>
      </c>
      <c r="DF716" s="2" t="s">
        <v>687</v>
      </c>
      <c r="DG716" s="2" t="s">
        <v>687</v>
      </c>
      <c r="DH716" s="2" t="s">
        <v>3</v>
      </c>
      <c r="DI716" s="2" t="s">
        <v>687</v>
      </c>
      <c r="DJ716" s="2" t="s">
        <v>687</v>
      </c>
      <c r="DK716" s="2" t="s">
        <v>3</v>
      </c>
      <c r="DL716" s="2" t="s">
        <v>3</v>
      </c>
      <c r="DM716" s="2" t="s">
        <v>3</v>
      </c>
      <c r="DN716" s="2">
        <v>0</v>
      </c>
      <c r="DO716" s="2">
        <v>0</v>
      </c>
      <c r="DP716" s="2">
        <v>1</v>
      </c>
      <c r="DQ716" s="2">
        <v>1</v>
      </c>
      <c r="DR716" s="2"/>
      <c r="DS716" s="2"/>
      <c r="DT716" s="2"/>
      <c r="DU716" s="2">
        <v>1013</v>
      </c>
      <c r="DV716" s="2" t="s">
        <v>684</v>
      </c>
      <c r="DW716" s="2" t="s">
        <v>684</v>
      </c>
      <c r="DX716" s="2">
        <v>1</v>
      </c>
      <c r="DY716" s="2"/>
      <c r="DZ716" s="2" t="s">
        <v>3</v>
      </c>
      <c r="EA716" s="2" t="s">
        <v>3</v>
      </c>
      <c r="EB716" s="2" t="s">
        <v>3</v>
      </c>
      <c r="EC716" s="2" t="s">
        <v>3</v>
      </c>
      <c r="ED716" s="2"/>
      <c r="EE716" s="2">
        <v>0</v>
      </c>
      <c r="EF716" s="2">
        <v>0</v>
      </c>
      <c r="EG716" s="2" t="s">
        <v>3</v>
      </c>
      <c r="EH716" s="2">
        <v>0</v>
      </c>
      <c r="EI716" s="2" t="s">
        <v>3</v>
      </c>
      <c r="EJ716" s="2">
        <v>0</v>
      </c>
      <c r="EK716" s="2">
        <v>1822</v>
      </c>
      <c r="EL716" s="2" t="s">
        <v>3</v>
      </c>
      <c r="EM716" s="2" t="s">
        <v>3</v>
      </c>
      <c r="EN716" s="2"/>
      <c r="EO716" s="2" t="s">
        <v>125</v>
      </c>
      <c r="EP716" s="2"/>
      <c r="EQ716" s="2">
        <v>132096</v>
      </c>
      <c r="ER716" s="2">
        <v>153.27000000000001</v>
      </c>
      <c r="ES716" s="2">
        <v>0.68</v>
      </c>
      <c r="ET716" s="2">
        <v>135.54</v>
      </c>
      <c r="EU716" s="2">
        <v>6.81</v>
      </c>
      <c r="EV716" s="2">
        <v>17.05</v>
      </c>
      <c r="EW716" s="2">
        <v>0.87</v>
      </c>
      <c r="EX716" s="2">
        <v>0</v>
      </c>
      <c r="EY716" s="2">
        <v>0</v>
      </c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>
        <v>0</v>
      </c>
      <c r="FR716" s="2">
        <v>0</v>
      </c>
      <c r="FS716" s="2">
        <v>0</v>
      </c>
      <c r="FT716" s="2"/>
      <c r="FU716" s="2"/>
      <c r="FV716" s="2"/>
      <c r="FW716" s="2"/>
      <c r="FX716" s="2">
        <v>0</v>
      </c>
      <c r="FY716" s="2">
        <v>0</v>
      </c>
      <c r="FZ716" s="2"/>
      <c r="GA716" s="2" t="s">
        <v>3</v>
      </c>
      <c r="GB716" s="2"/>
      <c r="GC716" s="2"/>
      <c r="GD716" s="2">
        <v>1</v>
      </c>
      <c r="GE716" s="2"/>
      <c r="GF716" s="2">
        <v>-468082257</v>
      </c>
      <c r="GG716" s="2">
        <v>2</v>
      </c>
      <c r="GH716" s="2">
        <v>1</v>
      </c>
      <c r="GI716" s="2">
        <v>-2</v>
      </c>
      <c r="GJ716" s="2">
        <v>0</v>
      </c>
      <c r="GK716" s="2">
        <v>0</v>
      </c>
      <c r="GL716" s="2">
        <f t="shared" si="684"/>
        <v>0</v>
      </c>
      <c r="GM716" s="2">
        <f>ROUND(O716+X716+Y716,2)+GX716</f>
        <v>-39698.28</v>
      </c>
      <c r="GN716" s="2">
        <f t="shared" si="685"/>
        <v>-39698.28</v>
      </c>
      <c r="GO716" s="2">
        <f t="shared" si="686"/>
        <v>0</v>
      </c>
      <c r="GP716" s="2">
        <f t="shared" si="687"/>
        <v>0</v>
      </c>
      <c r="GQ716" s="2"/>
      <c r="GR716" s="2">
        <v>0</v>
      </c>
      <c r="GS716" s="2">
        <v>0</v>
      </c>
      <c r="GT716" s="2">
        <v>0</v>
      </c>
      <c r="GU716" s="2" t="s">
        <v>3</v>
      </c>
      <c r="GV716" s="2">
        <f t="shared" si="688"/>
        <v>0</v>
      </c>
      <c r="GW716" s="2">
        <v>1</v>
      </c>
      <c r="GX716" s="2">
        <f t="shared" si="689"/>
        <v>0</v>
      </c>
      <c r="GY716" s="2"/>
      <c r="GZ716" s="2"/>
      <c r="HA716" s="2">
        <v>0</v>
      </c>
      <c r="HB716" s="2">
        <v>0</v>
      </c>
      <c r="HC716" s="2">
        <f t="shared" si="690"/>
        <v>0</v>
      </c>
      <c r="HD716" s="2"/>
      <c r="HE716" s="2" t="s">
        <v>3</v>
      </c>
      <c r="HF716" s="2" t="s">
        <v>3</v>
      </c>
      <c r="HG716" s="2"/>
      <c r="HH716" s="2"/>
      <c r="HI716" s="2"/>
      <c r="HJ716" s="2"/>
      <c r="HK716" s="2"/>
      <c r="HL716" s="2"/>
      <c r="HM716" s="2" t="s">
        <v>3</v>
      </c>
      <c r="HN716" s="2" t="s">
        <v>3</v>
      </c>
      <c r="HO716" s="2" t="s">
        <v>3</v>
      </c>
      <c r="HP716" s="2" t="s">
        <v>3</v>
      </c>
      <c r="HQ716" s="2" t="s">
        <v>3</v>
      </c>
      <c r="HR716" s="2"/>
      <c r="HS716" s="2">
        <v>0</v>
      </c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>
        <v>0</v>
      </c>
      <c r="IL716" s="2"/>
      <c r="IM716" s="2"/>
      <c r="IN716" s="2"/>
      <c r="IO716" s="2"/>
      <c r="IP716" s="2"/>
      <c r="IQ716" s="2"/>
      <c r="IR716" s="2"/>
      <c r="IS716" s="2"/>
      <c r="IT716" s="2"/>
      <c r="IU716" s="2"/>
    </row>
    <row r="717" spans="1:255" x14ac:dyDescent="0.2">
      <c r="A717">
        <v>17</v>
      </c>
      <c r="B717">
        <v>1</v>
      </c>
      <c r="E717" t="s">
        <v>3</v>
      </c>
      <c r="F717" t="s">
        <v>682</v>
      </c>
      <c r="G717" t="s">
        <v>683</v>
      </c>
      <c r="H717" t="s">
        <v>684</v>
      </c>
      <c r="I717">
        <f>ROUND(ROUND(-36,4),7)</f>
        <v>-36</v>
      </c>
      <c r="J717">
        <v>0</v>
      </c>
      <c r="K717">
        <f>ROUND(ROUND(-36,4),7)</f>
        <v>-36</v>
      </c>
      <c r="O717">
        <f t="shared" si="662"/>
        <v>-40970.26</v>
      </c>
      <c r="P717">
        <f>ROUND(CQ717*I717,2)</f>
        <v>-1418.86</v>
      </c>
      <c r="Q717">
        <f t="shared" si="663"/>
        <v>-35132.04</v>
      </c>
      <c r="R717">
        <f t="shared" si="664"/>
        <v>-1765.08</v>
      </c>
      <c r="S717">
        <f t="shared" si="665"/>
        <v>-4419.3599999999997</v>
      </c>
      <c r="T717">
        <f t="shared" si="666"/>
        <v>0</v>
      </c>
      <c r="U717">
        <f t="shared" si="667"/>
        <v>-225.50399999999999</v>
      </c>
      <c r="V717">
        <f t="shared" si="668"/>
        <v>0</v>
      </c>
      <c r="W717">
        <f t="shared" si="669"/>
        <v>0</v>
      </c>
      <c r="X717">
        <f t="shared" si="670"/>
        <v>0</v>
      </c>
      <c r="Y717">
        <f t="shared" si="671"/>
        <v>0</v>
      </c>
      <c r="AA717">
        <v>-1</v>
      </c>
      <c r="AB717">
        <f t="shared" si="672"/>
        <v>1102.73</v>
      </c>
      <c r="AC717">
        <f>ROUND(((ES717*ROUND((6*1),7))),2)</f>
        <v>4.08</v>
      </c>
      <c r="AD717">
        <f t="shared" si="691"/>
        <v>975.89</v>
      </c>
      <c r="AE717">
        <f t="shared" si="691"/>
        <v>49.03</v>
      </c>
      <c r="AF717">
        <f t="shared" si="691"/>
        <v>122.76</v>
      </c>
      <c r="AG717">
        <f t="shared" si="674"/>
        <v>0</v>
      </c>
      <c r="AH717">
        <f>((EW717*ROUND((6*1.2),7)))</f>
        <v>6.2640000000000002</v>
      </c>
      <c r="AI717">
        <f>((EX717*ROUND((6*1.2),7)))</f>
        <v>0</v>
      </c>
      <c r="AJ717">
        <f t="shared" si="676"/>
        <v>0</v>
      </c>
      <c r="AK717">
        <v>153.27000000000001</v>
      </c>
      <c r="AL717">
        <v>0.68</v>
      </c>
      <c r="AM717">
        <v>135.54</v>
      </c>
      <c r="AN717">
        <v>6.81</v>
      </c>
      <c r="AO717">
        <v>17.05</v>
      </c>
      <c r="AP717">
        <v>0</v>
      </c>
      <c r="AQ717">
        <v>0.87</v>
      </c>
      <c r="AR717">
        <v>0</v>
      </c>
      <c r="AS717">
        <v>0</v>
      </c>
      <c r="AT717">
        <v>0</v>
      </c>
      <c r="AU717">
        <v>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9.66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1</v>
      </c>
      <c r="BJ717" t="s">
        <v>685</v>
      </c>
      <c r="BM717">
        <v>1822</v>
      </c>
      <c r="BN717">
        <v>0</v>
      </c>
      <c r="BO717" t="s">
        <v>3</v>
      </c>
      <c r="BP717">
        <v>0</v>
      </c>
      <c r="BQ717">
        <v>0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0</v>
      </c>
      <c r="CA717">
        <v>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1251</v>
      </c>
      <c r="CO717">
        <v>0</v>
      </c>
      <c r="CP717">
        <f t="shared" si="677"/>
        <v>-40970.26</v>
      </c>
      <c r="CQ717">
        <f>AC717*BC717</f>
        <v>39.412800000000004</v>
      </c>
      <c r="CR717">
        <f>AD717*BB717</f>
        <v>975.89</v>
      </c>
      <c r="CS717">
        <f t="shared" si="678"/>
        <v>49.03</v>
      </c>
      <c r="CT717">
        <f t="shared" si="679"/>
        <v>122.76</v>
      </c>
      <c r="CU717">
        <f t="shared" si="680"/>
        <v>0</v>
      </c>
      <c r="CV717">
        <f t="shared" si="681"/>
        <v>6.2640000000000002</v>
      </c>
      <c r="CW717">
        <f t="shared" si="682"/>
        <v>0</v>
      </c>
      <c r="CX717">
        <f t="shared" si="683"/>
        <v>0</v>
      </c>
      <c r="CY717">
        <f>0</f>
        <v>0</v>
      </c>
      <c r="CZ717">
        <f>0</f>
        <v>0</v>
      </c>
      <c r="DC717" t="s">
        <v>3</v>
      </c>
      <c r="DD717" t="s">
        <v>686</v>
      </c>
      <c r="DE717" t="s">
        <v>687</v>
      </c>
      <c r="DF717" t="s">
        <v>687</v>
      </c>
      <c r="DG717" t="s">
        <v>687</v>
      </c>
      <c r="DH717" t="s">
        <v>3</v>
      </c>
      <c r="DI717" t="s">
        <v>687</v>
      </c>
      <c r="DJ717" t="s">
        <v>687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684</v>
      </c>
      <c r="DW717" t="s">
        <v>684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0</v>
      </c>
      <c r="EF717">
        <v>0</v>
      </c>
      <c r="EG717" t="s">
        <v>3</v>
      </c>
      <c r="EH717">
        <v>0</v>
      </c>
      <c r="EI717" t="s">
        <v>3</v>
      </c>
      <c r="EJ717">
        <v>0</v>
      </c>
      <c r="EK717">
        <v>1822</v>
      </c>
      <c r="EL717" t="s">
        <v>3</v>
      </c>
      <c r="EM717" t="s">
        <v>3</v>
      </c>
      <c r="EO717" t="s">
        <v>125</v>
      </c>
      <c r="EQ717">
        <v>132096</v>
      </c>
      <c r="ER717">
        <v>153.27000000000001</v>
      </c>
      <c r="ES717">
        <v>0.68</v>
      </c>
      <c r="ET717">
        <v>135.54</v>
      </c>
      <c r="EU717">
        <v>6.81</v>
      </c>
      <c r="EV717">
        <v>17.05</v>
      </c>
      <c r="EW717">
        <v>0.87</v>
      </c>
      <c r="EX717">
        <v>0</v>
      </c>
      <c r="EY717">
        <v>0</v>
      </c>
      <c r="FQ717">
        <v>0</v>
      </c>
      <c r="FR717">
        <v>0</v>
      </c>
      <c r="FS717">
        <v>0</v>
      </c>
      <c r="FX717">
        <v>0</v>
      </c>
      <c r="FY717">
        <v>0</v>
      </c>
      <c r="GA717" t="s">
        <v>3</v>
      </c>
      <c r="GD717">
        <v>1</v>
      </c>
      <c r="GF717">
        <v>-468082257</v>
      </c>
      <c r="GG717">
        <v>2</v>
      </c>
      <c r="GH717">
        <v>1</v>
      </c>
      <c r="GI717">
        <v>5</v>
      </c>
      <c r="GJ717">
        <v>0</v>
      </c>
      <c r="GK717">
        <v>0</v>
      </c>
      <c r="GL717">
        <f t="shared" si="684"/>
        <v>0</v>
      </c>
      <c r="GM717">
        <f>ROUND(O717+X717+Y717,2)+GX717</f>
        <v>-40970.26</v>
      </c>
      <c r="GN717">
        <f t="shared" si="685"/>
        <v>-40970.26</v>
      </c>
      <c r="GO717">
        <f t="shared" si="686"/>
        <v>0</v>
      </c>
      <c r="GP717">
        <f t="shared" si="687"/>
        <v>0</v>
      </c>
      <c r="GR717">
        <v>0</v>
      </c>
      <c r="GS717">
        <v>0</v>
      </c>
      <c r="GT717">
        <v>0</v>
      </c>
      <c r="GU717" t="s">
        <v>3</v>
      </c>
      <c r="GV717">
        <f t="shared" si="688"/>
        <v>0</v>
      </c>
      <c r="GW717">
        <v>1</v>
      </c>
      <c r="GX717">
        <f t="shared" si="689"/>
        <v>0</v>
      </c>
      <c r="HA717">
        <v>0</v>
      </c>
      <c r="HB717">
        <v>0</v>
      </c>
      <c r="HC717">
        <f t="shared" si="690"/>
        <v>0</v>
      </c>
      <c r="HE717" t="s">
        <v>3</v>
      </c>
      <c r="HF717" t="s">
        <v>3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HS717">
        <v>0</v>
      </c>
      <c r="IK717">
        <v>0</v>
      </c>
    </row>
    <row r="718" spans="1:255" x14ac:dyDescent="0.2">
      <c r="A718" s="2">
        <v>17</v>
      </c>
      <c r="B718" s="2">
        <v>1</v>
      </c>
      <c r="C718" s="2"/>
      <c r="D718" s="2"/>
      <c r="E718" s="2" t="s">
        <v>3</v>
      </c>
      <c r="F718" s="2" t="s">
        <v>292</v>
      </c>
      <c r="G718" s="2" t="s">
        <v>688</v>
      </c>
      <c r="H718" s="2" t="s">
        <v>51</v>
      </c>
      <c r="I718" s="2">
        <f>ROUND(ROUND(1,4),7)</f>
        <v>1</v>
      </c>
      <c r="J718" s="2">
        <v>0</v>
      </c>
      <c r="K718" s="2">
        <f>ROUND(ROUND(1,4),7)</f>
        <v>1</v>
      </c>
      <c r="L718" s="2"/>
      <c r="M718" s="2"/>
      <c r="N718" s="2"/>
      <c r="O718" s="2">
        <f t="shared" si="662"/>
        <v>1259553.33</v>
      </c>
      <c r="P718" s="2">
        <f>ROUND(ROUND(CQ718*I718,2)/BC718,2)</f>
        <v>1259553.33</v>
      </c>
      <c r="Q718" s="2">
        <f t="shared" si="663"/>
        <v>0</v>
      </c>
      <c r="R718" s="2">
        <f t="shared" si="664"/>
        <v>0</v>
      </c>
      <c r="S718" s="2">
        <f t="shared" si="665"/>
        <v>0</v>
      </c>
      <c r="T718" s="2">
        <f t="shared" si="666"/>
        <v>0</v>
      </c>
      <c r="U718" s="2">
        <f t="shared" si="667"/>
        <v>0</v>
      </c>
      <c r="V718" s="2">
        <f t="shared" si="668"/>
        <v>0</v>
      </c>
      <c r="W718" s="2">
        <f t="shared" si="669"/>
        <v>0</v>
      </c>
      <c r="X718" s="2">
        <f t="shared" si="670"/>
        <v>0</v>
      </c>
      <c r="Y718" s="2">
        <f t="shared" si="671"/>
        <v>0</v>
      </c>
      <c r="Z718" s="2"/>
      <c r="AA718" s="2">
        <v>-1</v>
      </c>
      <c r="AB718" s="2">
        <f t="shared" si="672"/>
        <v>1259553.33</v>
      </c>
      <c r="AC718" s="2">
        <f t="shared" ref="AC718:AC727" si="692">ROUND((ES718),2)</f>
        <v>1259553.33</v>
      </c>
      <c r="AD718" s="2">
        <f>ROUND((((ET718)-(EU718))+AE718),2)</f>
        <v>0</v>
      </c>
      <c r="AE718" s="2">
        <f t="shared" ref="AE718:AE727" si="693">ROUND((EU718),2)</f>
        <v>0</v>
      </c>
      <c r="AF718" s="2">
        <f t="shared" ref="AF718:AF727" si="694">ROUND((EV718),2)</f>
        <v>0</v>
      </c>
      <c r="AG718" s="2">
        <f t="shared" si="674"/>
        <v>0</v>
      </c>
      <c r="AH718" s="2">
        <f t="shared" ref="AH718:AH727" si="695">(EW718)</f>
        <v>0</v>
      </c>
      <c r="AI718" s="2">
        <f t="shared" ref="AI718:AI727" si="696">(EX718)</f>
        <v>0</v>
      </c>
      <c r="AJ718" s="2">
        <f t="shared" si="676"/>
        <v>0</v>
      </c>
      <c r="AK718" s="2">
        <v>1259553.33</v>
      </c>
      <c r="AL718" s="2">
        <v>1259553.33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78</v>
      </c>
      <c r="AU718" s="2">
        <v>57</v>
      </c>
      <c r="AV718" s="2">
        <v>1</v>
      </c>
      <c r="AW718" s="2">
        <v>1</v>
      </c>
      <c r="AX718" s="2"/>
      <c r="AY718" s="2"/>
      <c r="AZ718" s="2">
        <v>1</v>
      </c>
      <c r="BA718" s="2">
        <v>1</v>
      </c>
      <c r="BB718" s="2">
        <v>1</v>
      </c>
      <c r="BC718" s="2">
        <v>1</v>
      </c>
      <c r="BD718" s="2" t="s">
        <v>3</v>
      </c>
      <c r="BE718" s="2" t="s">
        <v>3</v>
      </c>
      <c r="BF718" s="2" t="s">
        <v>3</v>
      </c>
      <c r="BG718" s="2" t="s">
        <v>3</v>
      </c>
      <c r="BH718" s="2">
        <v>3</v>
      </c>
      <c r="BI718" s="2">
        <v>2</v>
      </c>
      <c r="BJ718" s="2" t="s">
        <v>3</v>
      </c>
      <c r="BK718" s="2"/>
      <c r="BL718" s="2"/>
      <c r="BM718" s="2">
        <v>400002</v>
      </c>
      <c r="BN718" s="2">
        <v>0</v>
      </c>
      <c r="BO718" s="2" t="s">
        <v>3</v>
      </c>
      <c r="BP718" s="2">
        <v>0</v>
      </c>
      <c r="BQ718" s="2">
        <v>7</v>
      </c>
      <c r="BR718" s="2">
        <v>0</v>
      </c>
      <c r="BS718" s="2">
        <v>1</v>
      </c>
      <c r="BT718" s="2">
        <v>1</v>
      </c>
      <c r="BU718" s="2">
        <v>1</v>
      </c>
      <c r="BV718" s="2">
        <v>1</v>
      </c>
      <c r="BW718" s="2">
        <v>1</v>
      </c>
      <c r="BX718" s="2">
        <v>1</v>
      </c>
      <c r="BY718" s="2" t="s">
        <v>3</v>
      </c>
      <c r="BZ718" s="2">
        <v>78</v>
      </c>
      <c r="CA718" s="2">
        <v>57</v>
      </c>
      <c r="CB718" s="2" t="s">
        <v>3</v>
      </c>
      <c r="CC718" s="2"/>
      <c r="CD718" s="2"/>
      <c r="CE718" s="2">
        <v>0</v>
      </c>
      <c r="CF718" s="2">
        <v>0</v>
      </c>
      <c r="CG718" s="2">
        <v>0</v>
      </c>
      <c r="CH718" s="2"/>
      <c r="CI718" s="2"/>
      <c r="CJ718" s="2"/>
      <c r="CK718" s="2"/>
      <c r="CL718" s="2"/>
      <c r="CM718" s="2">
        <v>0</v>
      </c>
      <c r="CN718" s="2" t="s">
        <v>3</v>
      </c>
      <c r="CO718" s="2">
        <v>0</v>
      </c>
      <c r="CP718" s="2">
        <f t="shared" si="677"/>
        <v>1259553.33</v>
      </c>
      <c r="CQ718" s="2">
        <f t="shared" ref="CQ718:CQ727" si="697">AC718</f>
        <v>1259553.33</v>
      </c>
      <c r="CR718" s="2">
        <f>(((ET718)-(EU718)*BS718)+AE718*BS718)</f>
        <v>0</v>
      </c>
      <c r="CS718" s="2">
        <f t="shared" si="678"/>
        <v>0</v>
      </c>
      <c r="CT718" s="2">
        <f t="shared" si="679"/>
        <v>0</v>
      </c>
      <c r="CU718" s="2">
        <f t="shared" si="680"/>
        <v>0</v>
      </c>
      <c r="CV718" s="2">
        <f t="shared" si="681"/>
        <v>0</v>
      </c>
      <c r="CW718" s="2">
        <f t="shared" si="682"/>
        <v>0</v>
      </c>
      <c r="CX718" s="2">
        <f t="shared" si="683"/>
        <v>0</v>
      </c>
      <c r="CY718" s="2">
        <f>(((S718+R718)*AT718)/100)</f>
        <v>0</v>
      </c>
      <c r="CZ718" s="2">
        <f>(((S718+R718)*AU718)/100)</f>
        <v>0</v>
      </c>
      <c r="DA718" s="2"/>
      <c r="DB718" s="2"/>
      <c r="DC718" s="2" t="s">
        <v>3</v>
      </c>
      <c r="DD718" s="2" t="s">
        <v>3</v>
      </c>
      <c r="DE718" s="2" t="s">
        <v>3</v>
      </c>
      <c r="DF718" s="2" t="s">
        <v>3</v>
      </c>
      <c r="DG718" s="2" t="s">
        <v>3</v>
      </c>
      <c r="DH718" s="2" t="s">
        <v>3</v>
      </c>
      <c r="DI718" s="2" t="s">
        <v>3</v>
      </c>
      <c r="DJ718" s="2" t="s">
        <v>3</v>
      </c>
      <c r="DK718" s="2" t="s">
        <v>3</v>
      </c>
      <c r="DL718" s="2" t="s">
        <v>3</v>
      </c>
      <c r="DM718" s="2" t="s">
        <v>3</v>
      </c>
      <c r="DN718" s="2">
        <v>0</v>
      </c>
      <c r="DO718" s="2">
        <v>0</v>
      </c>
      <c r="DP718" s="2">
        <v>1</v>
      </c>
      <c r="DQ718" s="2">
        <v>1</v>
      </c>
      <c r="DR718" s="2"/>
      <c r="DS718" s="2"/>
      <c r="DT718" s="2"/>
      <c r="DU718" s="2">
        <v>1010</v>
      </c>
      <c r="DV718" s="2" t="s">
        <v>51</v>
      </c>
      <c r="DW718" s="2" t="s">
        <v>51</v>
      </c>
      <c r="DX718" s="2">
        <v>1</v>
      </c>
      <c r="DY718" s="2"/>
      <c r="DZ718" s="2" t="s">
        <v>3</v>
      </c>
      <c r="EA718" s="2" t="s">
        <v>3</v>
      </c>
      <c r="EB718" s="2" t="s">
        <v>3</v>
      </c>
      <c r="EC718" s="2" t="s">
        <v>3</v>
      </c>
      <c r="ED718" s="2"/>
      <c r="EE718" s="2">
        <v>49994505</v>
      </c>
      <c r="EF718" s="2">
        <v>7</v>
      </c>
      <c r="EG718" s="2" t="s">
        <v>42</v>
      </c>
      <c r="EH718" s="2">
        <v>109</v>
      </c>
      <c r="EI718" s="2" t="s">
        <v>43</v>
      </c>
      <c r="EJ718" s="2">
        <v>1</v>
      </c>
      <c r="EK718" s="2">
        <v>400002</v>
      </c>
      <c r="EL718" s="2" t="s">
        <v>43</v>
      </c>
      <c r="EM718" s="2" t="s">
        <v>44</v>
      </c>
      <c r="EN718" s="2"/>
      <c r="EO718" s="2" t="s">
        <v>3</v>
      </c>
      <c r="EP718" s="2"/>
      <c r="EQ718" s="2">
        <v>1704960</v>
      </c>
      <c r="ER718" s="2">
        <v>125348.8</v>
      </c>
      <c r="ES718" s="2">
        <v>1259553.33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>
        <v>0</v>
      </c>
      <c r="EZ718" s="2">
        <v>5</v>
      </c>
      <c r="FA718" s="2"/>
      <c r="FB718" s="2"/>
      <c r="FC718" s="2">
        <v>0</v>
      </c>
      <c r="FD718" s="2">
        <v>18</v>
      </c>
      <c r="FE718" s="2"/>
      <c r="FF718" s="2">
        <v>1259553.33</v>
      </c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>
        <v>0</v>
      </c>
      <c r="FR718" s="2">
        <v>0</v>
      </c>
      <c r="FS718" s="2">
        <v>0</v>
      </c>
      <c r="FT718" s="2"/>
      <c r="FU718" s="2"/>
      <c r="FV718" s="2"/>
      <c r="FW718" s="2"/>
      <c r="FX718" s="2">
        <v>78</v>
      </c>
      <c r="FY718" s="2">
        <v>57</v>
      </c>
      <c r="FZ718" s="2"/>
      <c r="GA718" s="2" t="s">
        <v>3</v>
      </c>
      <c r="GB718" s="2"/>
      <c r="GC718" s="2"/>
      <c r="GD718" s="2">
        <v>1</v>
      </c>
      <c r="GE718" s="2"/>
      <c r="GF718" s="2">
        <v>1238376603</v>
      </c>
      <c r="GG718" s="2">
        <v>2</v>
      </c>
      <c r="GH718" s="2">
        <v>3</v>
      </c>
      <c r="GI718" s="2">
        <v>-2</v>
      </c>
      <c r="GJ718" s="2">
        <v>0</v>
      </c>
      <c r="GK718" s="2">
        <v>0</v>
      </c>
      <c r="GL718" s="2">
        <f t="shared" si="684"/>
        <v>0</v>
      </c>
      <c r="GM718" s="2">
        <f>ROUND(O718+X718+Y718,2)+GX718</f>
        <v>1259553.33</v>
      </c>
      <c r="GN718" s="2">
        <f t="shared" si="685"/>
        <v>0</v>
      </c>
      <c r="GO718" s="2">
        <f t="shared" si="686"/>
        <v>1259553.33</v>
      </c>
      <c r="GP718" s="2">
        <f t="shared" si="687"/>
        <v>0</v>
      </c>
      <c r="GQ718" s="2"/>
      <c r="GR718" s="2">
        <v>1</v>
      </c>
      <c r="GS718" s="2">
        <v>1</v>
      </c>
      <c r="GT718" s="2">
        <v>0</v>
      </c>
      <c r="GU718" s="2" t="s">
        <v>3</v>
      </c>
      <c r="GV718" s="2">
        <f t="shared" si="688"/>
        <v>0</v>
      </c>
      <c r="GW718" s="2">
        <v>1</v>
      </c>
      <c r="GX718" s="2">
        <f t="shared" si="689"/>
        <v>0</v>
      </c>
      <c r="GY718" s="2"/>
      <c r="GZ718" s="2"/>
      <c r="HA718" s="2">
        <v>0</v>
      </c>
      <c r="HB718" s="2">
        <v>0</v>
      </c>
      <c r="HC718" s="2">
        <f t="shared" si="690"/>
        <v>0</v>
      </c>
      <c r="HD718" s="2"/>
      <c r="HE718" s="2" t="s">
        <v>3</v>
      </c>
      <c r="HF718" s="2" t="s">
        <v>3</v>
      </c>
      <c r="HG718" s="2">
        <f t="shared" ref="HG718:HG727" si="698">ROUND(AC718*I718,2)</f>
        <v>1259553.33</v>
      </c>
      <c r="HH718" s="2"/>
      <c r="HI718" s="2"/>
      <c r="HJ718" s="2"/>
      <c r="HK718" s="2"/>
      <c r="HL718" s="2"/>
      <c r="HM718" s="2" t="s">
        <v>3</v>
      </c>
      <c r="HN718" s="2" t="s">
        <v>45</v>
      </c>
      <c r="HO718" s="2" t="s">
        <v>46</v>
      </c>
      <c r="HP718" s="2" t="s">
        <v>43</v>
      </c>
      <c r="HQ718" s="2" t="s">
        <v>43</v>
      </c>
      <c r="HR718" s="2"/>
      <c r="HS718" s="2">
        <v>0</v>
      </c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>
        <v>0</v>
      </c>
      <c r="IL718" s="2"/>
      <c r="IM718" s="2"/>
      <c r="IN718" s="2"/>
      <c r="IO718" s="2"/>
      <c r="IP718" s="2"/>
      <c r="IQ718" s="2"/>
      <c r="IR718" s="2"/>
      <c r="IS718" s="2"/>
      <c r="IT718" s="2"/>
      <c r="IU718" s="2"/>
    </row>
    <row r="719" spans="1:255" x14ac:dyDescent="0.2">
      <c r="A719">
        <v>17</v>
      </c>
      <c r="B719">
        <v>1</v>
      </c>
      <c r="E719" t="s">
        <v>3</v>
      </c>
      <c r="F719" t="s">
        <v>292</v>
      </c>
      <c r="G719" t="s">
        <v>688</v>
      </c>
      <c r="H719" t="s">
        <v>51</v>
      </c>
      <c r="I719">
        <f>ROUND(ROUND(1,4),7)</f>
        <v>1</v>
      </c>
      <c r="J719">
        <v>0</v>
      </c>
      <c r="K719">
        <f>ROUND(ROUND(1,4),7)</f>
        <v>1</v>
      </c>
      <c r="O719">
        <f t="shared" si="662"/>
        <v>1284744.3999999999</v>
      </c>
      <c r="P719">
        <f>ROUND(CQ719*I719,2)</f>
        <v>1284744.3999999999</v>
      </c>
      <c r="Q719">
        <f t="shared" si="663"/>
        <v>0</v>
      </c>
      <c r="R719">
        <f t="shared" si="664"/>
        <v>0</v>
      </c>
      <c r="S719">
        <f t="shared" si="665"/>
        <v>0</v>
      </c>
      <c r="T719">
        <f t="shared" si="666"/>
        <v>0</v>
      </c>
      <c r="U719">
        <f t="shared" si="667"/>
        <v>0</v>
      </c>
      <c r="V719">
        <f t="shared" si="668"/>
        <v>0</v>
      </c>
      <c r="W719">
        <f t="shared" si="669"/>
        <v>0</v>
      </c>
      <c r="X719">
        <f t="shared" si="670"/>
        <v>0</v>
      </c>
      <c r="Y719">
        <f t="shared" si="671"/>
        <v>0</v>
      </c>
      <c r="AA719">
        <v>-1</v>
      </c>
      <c r="AB719">
        <f t="shared" si="672"/>
        <v>1284744.3999999999</v>
      </c>
      <c r="AC719">
        <f t="shared" si="692"/>
        <v>1284744.3999999999</v>
      </c>
      <c r="AD719">
        <f>ROUND((((ET719)-(EU719))+AE719),2)</f>
        <v>0</v>
      </c>
      <c r="AE719">
        <f t="shared" si="693"/>
        <v>0</v>
      </c>
      <c r="AF719">
        <f t="shared" si="694"/>
        <v>0</v>
      </c>
      <c r="AG719">
        <f t="shared" si="674"/>
        <v>0</v>
      </c>
      <c r="AH719">
        <f t="shared" si="695"/>
        <v>0</v>
      </c>
      <c r="AI719">
        <f t="shared" si="696"/>
        <v>0</v>
      </c>
      <c r="AJ719">
        <f t="shared" si="676"/>
        <v>0</v>
      </c>
      <c r="AK719">
        <v>1284744.4000000001</v>
      </c>
      <c r="AL719">
        <v>1284744.4000000001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78</v>
      </c>
      <c r="AU719">
        <v>57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9.66</v>
      </c>
      <c r="BD719" t="s">
        <v>3</v>
      </c>
      <c r="BE719" t="s">
        <v>3</v>
      </c>
      <c r="BF719" t="s">
        <v>3</v>
      </c>
      <c r="BG719" t="s">
        <v>3</v>
      </c>
      <c r="BH719">
        <v>3</v>
      </c>
      <c r="BI719">
        <v>2</v>
      </c>
      <c r="BJ719" t="s">
        <v>3</v>
      </c>
      <c r="BM719">
        <v>400002</v>
      </c>
      <c r="BN719">
        <v>0</v>
      </c>
      <c r="BO719" t="s">
        <v>3</v>
      </c>
      <c r="BP719">
        <v>0</v>
      </c>
      <c r="BQ719">
        <v>7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78</v>
      </c>
      <c r="CA719">
        <v>57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 t="shared" si="677"/>
        <v>1284744.3999999999</v>
      </c>
      <c r="CQ719">
        <f t="shared" si="697"/>
        <v>1284744.3999999999</v>
      </c>
      <c r="CR719">
        <f>(((ET719)-(EU719)*BS719)+AE719*BS719)</f>
        <v>0</v>
      </c>
      <c r="CS719">
        <f t="shared" si="678"/>
        <v>0</v>
      </c>
      <c r="CT719">
        <f t="shared" si="679"/>
        <v>0</v>
      </c>
      <c r="CU719">
        <f t="shared" si="680"/>
        <v>0</v>
      </c>
      <c r="CV719">
        <f t="shared" si="681"/>
        <v>0</v>
      </c>
      <c r="CW719">
        <f t="shared" si="682"/>
        <v>0</v>
      </c>
      <c r="CX719">
        <f t="shared" si="683"/>
        <v>0</v>
      </c>
      <c r="CY719">
        <f>(((S719+R719)*AT719)/100)</f>
        <v>0</v>
      </c>
      <c r="CZ719">
        <f>(((S719+R719)*AU719)/100)</f>
        <v>0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1010</v>
      </c>
      <c r="DV719" t="s">
        <v>51</v>
      </c>
      <c r="DW719" t="s">
        <v>51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49994505</v>
      </c>
      <c r="EF719">
        <v>7</v>
      </c>
      <c r="EG719" t="s">
        <v>42</v>
      </c>
      <c r="EH719">
        <v>109</v>
      </c>
      <c r="EI719" t="s">
        <v>43</v>
      </c>
      <c r="EJ719">
        <v>1</v>
      </c>
      <c r="EK719">
        <v>400002</v>
      </c>
      <c r="EL719" t="s">
        <v>43</v>
      </c>
      <c r="EM719" t="s">
        <v>44</v>
      </c>
      <c r="EO719" t="s">
        <v>3</v>
      </c>
      <c r="EQ719">
        <v>1704960</v>
      </c>
      <c r="ER719">
        <v>1284744.4000000001</v>
      </c>
      <c r="ES719">
        <v>1284744.4000000001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5</v>
      </c>
      <c r="FC719">
        <v>0</v>
      </c>
      <c r="FD719">
        <v>18</v>
      </c>
      <c r="FF719">
        <v>1259553.33</v>
      </c>
      <c r="FQ719">
        <v>0</v>
      </c>
      <c r="FR719">
        <v>0</v>
      </c>
      <c r="FS719">
        <v>0</v>
      </c>
      <c r="FX719">
        <v>78</v>
      </c>
      <c r="FY719">
        <v>57</v>
      </c>
      <c r="GA719" t="s">
        <v>689</v>
      </c>
      <c r="GD719">
        <v>0</v>
      </c>
      <c r="GF719">
        <v>1238376603</v>
      </c>
      <c r="GG719">
        <v>2</v>
      </c>
      <c r="GH719">
        <v>3</v>
      </c>
      <c r="GI719">
        <v>5</v>
      </c>
      <c r="GJ719">
        <v>0</v>
      </c>
      <c r="GK719">
        <f>ROUND(R719*(S12)/100,2)</f>
        <v>0</v>
      </c>
      <c r="GL719">
        <f t="shared" si="684"/>
        <v>0</v>
      </c>
      <c r="GM719">
        <f>ROUND(O719+X719+Y719+GK719,2)+GX719</f>
        <v>1284744.3999999999</v>
      </c>
      <c r="GN719">
        <f t="shared" si="685"/>
        <v>0</v>
      </c>
      <c r="GO719">
        <f t="shared" si="686"/>
        <v>1284744.3999999999</v>
      </c>
      <c r="GP719">
        <f t="shared" si="687"/>
        <v>0</v>
      </c>
      <c r="GR719">
        <v>1</v>
      </c>
      <c r="GS719">
        <v>1</v>
      </c>
      <c r="GT719">
        <v>0</v>
      </c>
      <c r="GU719" t="s">
        <v>3</v>
      </c>
      <c r="GV719">
        <f t="shared" si="688"/>
        <v>0</v>
      </c>
      <c r="GW719">
        <v>1</v>
      </c>
      <c r="GX719">
        <f t="shared" si="689"/>
        <v>0</v>
      </c>
      <c r="HA719">
        <v>0</v>
      </c>
      <c r="HB719">
        <v>0</v>
      </c>
      <c r="HC719">
        <f t="shared" si="690"/>
        <v>0</v>
      </c>
      <c r="HE719" t="s">
        <v>48</v>
      </c>
      <c r="HF719" t="s">
        <v>38</v>
      </c>
      <c r="HG719">
        <f t="shared" si="698"/>
        <v>1284744.3999999999</v>
      </c>
      <c r="HM719" t="s">
        <v>3</v>
      </c>
      <c r="HN719" t="s">
        <v>45</v>
      </c>
      <c r="HO719" t="s">
        <v>46</v>
      </c>
      <c r="HP719" t="s">
        <v>43</v>
      </c>
      <c r="HQ719" t="s">
        <v>43</v>
      </c>
      <c r="HS719">
        <v>0</v>
      </c>
      <c r="IK719">
        <v>0</v>
      </c>
    </row>
    <row r="720" spans="1:255" x14ac:dyDescent="0.2">
      <c r="A720" s="2">
        <v>17</v>
      </c>
      <c r="B720" s="2">
        <v>1</v>
      </c>
      <c r="C720" s="2"/>
      <c r="D720" s="2"/>
      <c r="E720" s="2" t="s">
        <v>3</v>
      </c>
      <c r="F720" s="2" t="s">
        <v>463</v>
      </c>
      <c r="G720" s="2" t="s">
        <v>690</v>
      </c>
      <c r="H720" s="2" t="s">
        <v>51</v>
      </c>
      <c r="I720" s="2">
        <f>ROUND(ROUND(1,4),7)</f>
        <v>1</v>
      </c>
      <c r="J720" s="2">
        <v>0</v>
      </c>
      <c r="K720" s="2">
        <f>ROUND(ROUND(1,4),7)</f>
        <v>1</v>
      </c>
      <c r="L720" s="2"/>
      <c r="M720" s="2"/>
      <c r="N720" s="2"/>
      <c r="O720" s="2">
        <f t="shared" si="662"/>
        <v>626268</v>
      </c>
      <c r="P720" s="2">
        <f>ROUND(ROUND(CQ720*I720,2)/BC720,2)</f>
        <v>626268</v>
      </c>
      <c r="Q720" s="2">
        <f t="shared" si="663"/>
        <v>0</v>
      </c>
      <c r="R720" s="2">
        <f t="shared" si="664"/>
        <v>0</v>
      </c>
      <c r="S720" s="2">
        <f t="shared" si="665"/>
        <v>0</v>
      </c>
      <c r="T720" s="2">
        <f t="shared" si="666"/>
        <v>0</v>
      </c>
      <c r="U720" s="2">
        <f t="shared" si="667"/>
        <v>0</v>
      </c>
      <c r="V720" s="2">
        <f t="shared" si="668"/>
        <v>0</v>
      </c>
      <c r="W720" s="2">
        <f t="shared" si="669"/>
        <v>0</v>
      </c>
      <c r="X720" s="2">
        <f t="shared" si="670"/>
        <v>0</v>
      </c>
      <c r="Y720" s="2">
        <f t="shared" si="671"/>
        <v>0</v>
      </c>
      <c r="Z720" s="2"/>
      <c r="AA720" s="2">
        <v>-1</v>
      </c>
      <c r="AB720" s="2">
        <f t="shared" si="672"/>
        <v>626268</v>
      </c>
      <c r="AC720" s="2">
        <f t="shared" si="692"/>
        <v>626268</v>
      </c>
      <c r="AD720" s="2">
        <f t="shared" ref="AD720:AD727" si="699">ROUND((ET720),2)</f>
        <v>0</v>
      </c>
      <c r="AE720" s="2">
        <f t="shared" si="693"/>
        <v>0</v>
      </c>
      <c r="AF720" s="2">
        <f t="shared" si="694"/>
        <v>0</v>
      </c>
      <c r="AG720" s="2">
        <f t="shared" si="674"/>
        <v>0</v>
      </c>
      <c r="AH720" s="2">
        <f t="shared" si="695"/>
        <v>0</v>
      </c>
      <c r="AI720" s="2">
        <f t="shared" si="696"/>
        <v>0</v>
      </c>
      <c r="AJ720" s="2">
        <f t="shared" si="676"/>
        <v>0</v>
      </c>
      <c r="AK720" s="2">
        <v>626268</v>
      </c>
      <c r="AL720" s="2">
        <v>626268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1</v>
      </c>
      <c r="AW720" s="2">
        <v>1</v>
      </c>
      <c r="AX720" s="2"/>
      <c r="AY720" s="2"/>
      <c r="AZ720" s="2">
        <v>1</v>
      </c>
      <c r="BA720" s="2">
        <v>1</v>
      </c>
      <c r="BB720" s="2">
        <v>1</v>
      </c>
      <c r="BC720" s="2">
        <v>1</v>
      </c>
      <c r="BD720" s="2" t="s">
        <v>3</v>
      </c>
      <c r="BE720" s="2" t="s">
        <v>3</v>
      </c>
      <c r="BF720" s="2" t="s">
        <v>3</v>
      </c>
      <c r="BG720" s="2" t="s">
        <v>3</v>
      </c>
      <c r="BH720" s="2">
        <v>3</v>
      </c>
      <c r="BI720" s="2">
        <v>2</v>
      </c>
      <c r="BJ720" s="2" t="s">
        <v>3</v>
      </c>
      <c r="BK720" s="2"/>
      <c r="BL720" s="2"/>
      <c r="BM720" s="2">
        <v>333</v>
      </c>
      <c r="BN720" s="2">
        <v>0</v>
      </c>
      <c r="BO720" s="2" t="s">
        <v>3</v>
      </c>
      <c r="BP720" s="2">
        <v>0</v>
      </c>
      <c r="BQ720" s="2">
        <v>0</v>
      </c>
      <c r="BR720" s="2">
        <v>0</v>
      </c>
      <c r="BS720" s="2">
        <v>1</v>
      </c>
      <c r="BT720" s="2">
        <v>1</v>
      </c>
      <c r="BU720" s="2">
        <v>1</v>
      </c>
      <c r="BV720" s="2">
        <v>1</v>
      </c>
      <c r="BW720" s="2">
        <v>1</v>
      </c>
      <c r="BX720" s="2">
        <v>1</v>
      </c>
      <c r="BY720" s="2" t="s">
        <v>3</v>
      </c>
      <c r="BZ720" s="2">
        <v>0</v>
      </c>
      <c r="CA720" s="2">
        <v>0</v>
      </c>
      <c r="CB720" s="2" t="s">
        <v>3</v>
      </c>
      <c r="CC720" s="2"/>
      <c r="CD720" s="2"/>
      <c r="CE720" s="2">
        <v>0</v>
      </c>
      <c r="CF720" s="2">
        <v>0</v>
      </c>
      <c r="CG720" s="2">
        <v>0</v>
      </c>
      <c r="CH720" s="2"/>
      <c r="CI720" s="2"/>
      <c r="CJ720" s="2"/>
      <c r="CK720" s="2"/>
      <c r="CL720" s="2"/>
      <c r="CM720" s="2">
        <v>0</v>
      </c>
      <c r="CN720" s="2" t="s">
        <v>3</v>
      </c>
      <c r="CO720" s="2">
        <v>0</v>
      </c>
      <c r="CP720" s="2">
        <f t="shared" si="677"/>
        <v>626268</v>
      </c>
      <c r="CQ720" s="2">
        <f t="shared" si="697"/>
        <v>626268</v>
      </c>
      <c r="CR720" s="2">
        <f t="shared" ref="CR720:CR727" si="700">AD720</f>
        <v>0</v>
      </c>
      <c r="CS720" s="2">
        <f t="shared" si="678"/>
        <v>0</v>
      </c>
      <c r="CT720" s="2">
        <f t="shared" si="679"/>
        <v>0</v>
      </c>
      <c r="CU720" s="2">
        <f t="shared" si="680"/>
        <v>0</v>
      </c>
      <c r="CV720" s="2">
        <f t="shared" si="681"/>
        <v>0</v>
      </c>
      <c r="CW720" s="2">
        <f t="shared" si="682"/>
        <v>0</v>
      </c>
      <c r="CX720" s="2">
        <f t="shared" si="683"/>
        <v>0</v>
      </c>
      <c r="CY720" s="2">
        <f>0</f>
        <v>0</v>
      </c>
      <c r="CZ720" s="2">
        <f>0</f>
        <v>0</v>
      </c>
      <c r="DA720" s="2"/>
      <c r="DB720" s="2"/>
      <c r="DC720" s="2" t="s">
        <v>3</v>
      </c>
      <c r="DD720" s="2" t="s">
        <v>3</v>
      </c>
      <c r="DE720" s="2" t="s">
        <v>3</v>
      </c>
      <c r="DF720" s="2" t="s">
        <v>3</v>
      </c>
      <c r="DG720" s="2" t="s">
        <v>3</v>
      </c>
      <c r="DH720" s="2" t="s">
        <v>3</v>
      </c>
      <c r="DI720" s="2" t="s">
        <v>3</v>
      </c>
      <c r="DJ720" s="2" t="s">
        <v>3</v>
      </c>
      <c r="DK720" s="2" t="s">
        <v>3</v>
      </c>
      <c r="DL720" s="2" t="s">
        <v>3</v>
      </c>
      <c r="DM720" s="2" t="s">
        <v>3</v>
      </c>
      <c r="DN720" s="2">
        <v>0</v>
      </c>
      <c r="DO720" s="2">
        <v>0</v>
      </c>
      <c r="DP720" s="2">
        <v>1</v>
      </c>
      <c r="DQ720" s="2">
        <v>1</v>
      </c>
      <c r="DR720" s="2"/>
      <c r="DS720" s="2"/>
      <c r="DT720" s="2"/>
      <c r="DU720" s="2">
        <v>1010</v>
      </c>
      <c r="DV720" s="2" t="s">
        <v>51</v>
      </c>
      <c r="DW720" s="2" t="s">
        <v>51</v>
      </c>
      <c r="DX720" s="2">
        <v>1</v>
      </c>
      <c r="DY720" s="2"/>
      <c r="DZ720" s="2" t="s">
        <v>3</v>
      </c>
      <c r="EA720" s="2" t="s">
        <v>3</v>
      </c>
      <c r="EB720" s="2" t="s">
        <v>3</v>
      </c>
      <c r="EC720" s="2" t="s">
        <v>3</v>
      </c>
      <c r="ED720" s="2"/>
      <c r="EE720" s="2">
        <v>0</v>
      </c>
      <c r="EF720" s="2">
        <v>0</v>
      </c>
      <c r="EG720" s="2" t="s">
        <v>3</v>
      </c>
      <c r="EH720" s="2">
        <v>0</v>
      </c>
      <c r="EI720" s="2" t="s">
        <v>3</v>
      </c>
      <c r="EJ720" s="2">
        <v>0</v>
      </c>
      <c r="EK720" s="2">
        <v>333</v>
      </c>
      <c r="EL720" s="2" t="s">
        <v>3</v>
      </c>
      <c r="EM720" s="2" t="s">
        <v>3</v>
      </c>
      <c r="EN720" s="2"/>
      <c r="EO720" s="2" t="s">
        <v>3</v>
      </c>
      <c r="EP720" s="2"/>
      <c r="EQ720" s="2">
        <v>1704960</v>
      </c>
      <c r="ER720" s="2">
        <v>55624.639999999999</v>
      </c>
      <c r="ES720" s="2">
        <v>626268</v>
      </c>
      <c r="ET720" s="2">
        <v>0</v>
      </c>
      <c r="EU720" s="2">
        <v>0</v>
      </c>
      <c r="EV720" s="2">
        <v>0</v>
      </c>
      <c r="EW720" s="2">
        <v>0</v>
      </c>
      <c r="EX720" s="2">
        <v>0</v>
      </c>
      <c r="EY720" s="2">
        <v>0</v>
      </c>
      <c r="EZ720" s="2">
        <v>5</v>
      </c>
      <c r="FA720" s="2"/>
      <c r="FB720" s="2"/>
      <c r="FC720" s="2">
        <v>0</v>
      </c>
      <c r="FD720" s="2">
        <v>18</v>
      </c>
      <c r="FE720" s="2"/>
      <c r="FF720" s="2">
        <v>626268</v>
      </c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>
        <v>0</v>
      </c>
      <c r="FR720" s="2">
        <v>0</v>
      </c>
      <c r="FS720" s="2">
        <v>0</v>
      </c>
      <c r="FT720" s="2"/>
      <c r="FU720" s="2"/>
      <c r="FV720" s="2"/>
      <c r="FW720" s="2"/>
      <c r="FX720" s="2">
        <v>0</v>
      </c>
      <c r="FY720" s="2">
        <v>0</v>
      </c>
      <c r="FZ720" s="2"/>
      <c r="GA720" s="2" t="s">
        <v>3</v>
      </c>
      <c r="GB720" s="2"/>
      <c r="GC720" s="2"/>
      <c r="GD720" s="2">
        <v>1</v>
      </c>
      <c r="GE720" s="2"/>
      <c r="GF720" s="2">
        <v>-939592176</v>
      </c>
      <c r="GG720" s="2">
        <v>2</v>
      </c>
      <c r="GH720" s="2">
        <v>3</v>
      </c>
      <c r="GI720" s="2">
        <v>-2</v>
      </c>
      <c r="GJ720" s="2">
        <v>0</v>
      </c>
      <c r="GK720" s="2">
        <v>0</v>
      </c>
      <c r="GL720" s="2">
        <f t="shared" si="684"/>
        <v>0</v>
      </c>
      <c r="GM720" s="2">
        <f>ROUND(O720+X720+Y720,2)+GX720</f>
        <v>626268</v>
      </c>
      <c r="GN720" s="2">
        <f t="shared" si="685"/>
        <v>0</v>
      </c>
      <c r="GO720" s="2">
        <f t="shared" si="686"/>
        <v>626268</v>
      </c>
      <c r="GP720" s="2">
        <f t="shared" si="687"/>
        <v>0</v>
      </c>
      <c r="GQ720" s="2"/>
      <c r="GR720" s="2">
        <v>1</v>
      </c>
      <c r="GS720" s="2">
        <v>1</v>
      </c>
      <c r="GT720" s="2">
        <v>0</v>
      </c>
      <c r="GU720" s="2" t="s">
        <v>3</v>
      </c>
      <c r="GV720" s="2">
        <f t="shared" si="688"/>
        <v>0</v>
      </c>
      <c r="GW720" s="2">
        <v>1</v>
      </c>
      <c r="GX720" s="2">
        <f t="shared" si="689"/>
        <v>0</v>
      </c>
      <c r="GY720" s="2"/>
      <c r="GZ720" s="2"/>
      <c r="HA720" s="2">
        <v>0</v>
      </c>
      <c r="HB720" s="2">
        <v>0</v>
      </c>
      <c r="HC720" s="2">
        <f t="shared" si="690"/>
        <v>0</v>
      </c>
      <c r="HD720" s="2"/>
      <c r="HE720" s="2" t="s">
        <v>3</v>
      </c>
      <c r="HF720" s="2" t="s">
        <v>3</v>
      </c>
      <c r="HG720" s="2">
        <f t="shared" si="698"/>
        <v>626268</v>
      </c>
      <c r="HH720" s="2"/>
      <c r="HI720" s="2"/>
      <c r="HJ720" s="2"/>
      <c r="HK720" s="2"/>
      <c r="HL720" s="2"/>
      <c r="HM720" s="2" t="s">
        <v>3</v>
      </c>
      <c r="HN720" s="2" t="s">
        <v>3</v>
      </c>
      <c r="HO720" s="2" t="s">
        <v>3</v>
      </c>
      <c r="HP720" s="2" t="s">
        <v>3</v>
      </c>
      <c r="HQ720" s="2" t="s">
        <v>3</v>
      </c>
      <c r="HR720" s="2"/>
      <c r="HS720" s="2">
        <v>0</v>
      </c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>
        <v>0</v>
      </c>
      <c r="IL720" s="2"/>
      <c r="IM720" s="2"/>
      <c r="IN720" s="2"/>
      <c r="IO720" s="2"/>
      <c r="IP720" s="2"/>
      <c r="IQ720" s="2"/>
      <c r="IR720" s="2"/>
      <c r="IS720" s="2"/>
      <c r="IT720" s="2"/>
      <c r="IU720" s="2"/>
    </row>
    <row r="721" spans="1:255" x14ac:dyDescent="0.2">
      <c r="A721">
        <v>17</v>
      </c>
      <c r="B721">
        <v>1</v>
      </c>
      <c r="E721" t="s">
        <v>3</v>
      </c>
      <c r="F721" t="s">
        <v>463</v>
      </c>
      <c r="G721" t="s">
        <v>690</v>
      </c>
      <c r="H721" t="s">
        <v>51</v>
      </c>
      <c r="I721">
        <f>ROUND(ROUND(1,4),7)</f>
        <v>1</v>
      </c>
      <c r="J721">
        <v>0</v>
      </c>
      <c r="K721">
        <f>ROUND(ROUND(1,4),7)</f>
        <v>1</v>
      </c>
      <c r="O721">
        <f t="shared" si="662"/>
        <v>638793.36</v>
      </c>
      <c r="P721">
        <f>ROUND(CQ721*I721,2)</f>
        <v>638793.36</v>
      </c>
      <c r="Q721">
        <f t="shared" si="663"/>
        <v>0</v>
      </c>
      <c r="R721">
        <f t="shared" si="664"/>
        <v>0</v>
      </c>
      <c r="S721">
        <f t="shared" si="665"/>
        <v>0</v>
      </c>
      <c r="T721">
        <f t="shared" si="666"/>
        <v>0</v>
      </c>
      <c r="U721">
        <f t="shared" si="667"/>
        <v>0</v>
      </c>
      <c r="V721">
        <f t="shared" si="668"/>
        <v>0</v>
      </c>
      <c r="W721">
        <f t="shared" si="669"/>
        <v>0</v>
      </c>
      <c r="X721">
        <f t="shared" si="670"/>
        <v>0</v>
      </c>
      <c r="Y721">
        <f t="shared" si="671"/>
        <v>0</v>
      </c>
      <c r="AA721">
        <v>-1</v>
      </c>
      <c r="AB721">
        <f t="shared" si="672"/>
        <v>638793.36</v>
      </c>
      <c r="AC721">
        <f t="shared" si="692"/>
        <v>638793.36</v>
      </c>
      <c r="AD721">
        <f t="shared" si="699"/>
        <v>0</v>
      </c>
      <c r="AE721">
        <f t="shared" si="693"/>
        <v>0</v>
      </c>
      <c r="AF721">
        <f t="shared" si="694"/>
        <v>0</v>
      </c>
      <c r="AG721">
        <f t="shared" si="674"/>
        <v>0</v>
      </c>
      <c r="AH721">
        <f t="shared" si="695"/>
        <v>0</v>
      </c>
      <c r="AI721">
        <f t="shared" si="696"/>
        <v>0</v>
      </c>
      <c r="AJ721">
        <f t="shared" si="676"/>
        <v>0</v>
      </c>
      <c r="AK721">
        <v>638793.36</v>
      </c>
      <c r="AL721">
        <v>638793.36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1</v>
      </c>
      <c r="AW721">
        <v>1</v>
      </c>
      <c r="AZ721">
        <v>1</v>
      </c>
      <c r="BA721">
        <v>1</v>
      </c>
      <c r="BB721">
        <v>1</v>
      </c>
      <c r="BC721">
        <v>9.66</v>
      </c>
      <c r="BD721" t="s">
        <v>3</v>
      </c>
      <c r="BE721" t="s">
        <v>3</v>
      </c>
      <c r="BF721" t="s">
        <v>3</v>
      </c>
      <c r="BG721" t="s">
        <v>3</v>
      </c>
      <c r="BH721">
        <v>3</v>
      </c>
      <c r="BI721">
        <v>2</v>
      </c>
      <c r="BJ721" t="s">
        <v>3</v>
      </c>
      <c r="BM721">
        <v>333</v>
      </c>
      <c r="BN721">
        <v>0</v>
      </c>
      <c r="BO721" t="s">
        <v>3</v>
      </c>
      <c r="BP721">
        <v>0</v>
      </c>
      <c r="BQ721">
        <v>0</v>
      </c>
      <c r="BR721">
        <v>0</v>
      </c>
      <c r="BS721">
        <v>1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0</v>
      </c>
      <c r="CA721">
        <v>0</v>
      </c>
      <c r="CB721" t="s">
        <v>3</v>
      </c>
      <c r="CE721">
        <v>0</v>
      </c>
      <c r="CF721">
        <v>0</v>
      </c>
      <c r="CG721">
        <v>0</v>
      </c>
      <c r="CM721">
        <v>0</v>
      </c>
      <c r="CN721" t="s">
        <v>3</v>
      </c>
      <c r="CO721">
        <v>0</v>
      </c>
      <c r="CP721">
        <f t="shared" si="677"/>
        <v>638793.36</v>
      </c>
      <c r="CQ721">
        <f t="shared" si="697"/>
        <v>638793.36</v>
      </c>
      <c r="CR721">
        <f t="shared" si="700"/>
        <v>0</v>
      </c>
      <c r="CS721">
        <f t="shared" si="678"/>
        <v>0</v>
      </c>
      <c r="CT721">
        <f t="shared" si="679"/>
        <v>0</v>
      </c>
      <c r="CU721">
        <f t="shared" si="680"/>
        <v>0</v>
      </c>
      <c r="CV721">
        <f t="shared" si="681"/>
        <v>0</v>
      </c>
      <c r="CW721">
        <f t="shared" si="682"/>
        <v>0</v>
      </c>
      <c r="CX721">
        <f t="shared" si="683"/>
        <v>0</v>
      </c>
      <c r="CY721">
        <f>0</f>
        <v>0</v>
      </c>
      <c r="CZ721">
        <f>0</f>
        <v>0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0</v>
      </c>
      <c r="DO721">
        <v>0</v>
      </c>
      <c r="DP721">
        <v>1</v>
      </c>
      <c r="DQ721">
        <v>1</v>
      </c>
      <c r="DU721">
        <v>1010</v>
      </c>
      <c r="DV721" t="s">
        <v>51</v>
      </c>
      <c r="DW721" t="s">
        <v>51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0</v>
      </c>
      <c r="EF721">
        <v>0</v>
      </c>
      <c r="EG721" t="s">
        <v>3</v>
      </c>
      <c r="EH721">
        <v>0</v>
      </c>
      <c r="EI721" t="s">
        <v>3</v>
      </c>
      <c r="EJ721">
        <v>0</v>
      </c>
      <c r="EK721">
        <v>333</v>
      </c>
      <c r="EL721" t="s">
        <v>3</v>
      </c>
      <c r="EM721" t="s">
        <v>3</v>
      </c>
      <c r="EO721" t="s">
        <v>3</v>
      </c>
      <c r="EQ721">
        <v>1704960</v>
      </c>
      <c r="ER721">
        <v>638793.36</v>
      </c>
      <c r="ES721">
        <v>638793.36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5</v>
      </c>
      <c r="FC721">
        <v>0</v>
      </c>
      <c r="FD721">
        <v>18</v>
      </c>
      <c r="FF721">
        <v>626268</v>
      </c>
      <c r="FQ721">
        <v>0</v>
      </c>
      <c r="FR721">
        <v>0</v>
      </c>
      <c r="FS721">
        <v>0</v>
      </c>
      <c r="FX721">
        <v>0</v>
      </c>
      <c r="FY721">
        <v>0</v>
      </c>
      <c r="GA721" t="s">
        <v>465</v>
      </c>
      <c r="GD721">
        <v>0</v>
      </c>
      <c r="GF721">
        <v>-939592176</v>
      </c>
      <c r="GG721">
        <v>2</v>
      </c>
      <c r="GH721">
        <v>3</v>
      </c>
      <c r="GI721">
        <v>5</v>
      </c>
      <c r="GJ721">
        <v>0</v>
      </c>
      <c r="GK721">
        <f>ROUND(R721*(S12)/100,2)</f>
        <v>0</v>
      </c>
      <c r="GL721">
        <f t="shared" si="684"/>
        <v>0</v>
      </c>
      <c r="GM721">
        <f>ROUND(O721+X721+Y721+GK721,2)+GX721</f>
        <v>638793.36</v>
      </c>
      <c r="GN721">
        <f t="shared" si="685"/>
        <v>0</v>
      </c>
      <c r="GO721">
        <f t="shared" si="686"/>
        <v>638793.36</v>
      </c>
      <c r="GP721">
        <f t="shared" si="687"/>
        <v>0</v>
      </c>
      <c r="GR721">
        <v>1</v>
      </c>
      <c r="GS721">
        <v>1</v>
      </c>
      <c r="GT721">
        <v>0</v>
      </c>
      <c r="GU721" t="s">
        <v>3</v>
      </c>
      <c r="GV721">
        <f t="shared" si="688"/>
        <v>0</v>
      </c>
      <c r="GW721">
        <v>1</v>
      </c>
      <c r="GX721">
        <f t="shared" si="689"/>
        <v>0</v>
      </c>
      <c r="HA721">
        <v>0</v>
      </c>
      <c r="HB721">
        <v>0</v>
      </c>
      <c r="HC721">
        <f t="shared" si="690"/>
        <v>0</v>
      </c>
      <c r="HE721" t="s">
        <v>48</v>
      </c>
      <c r="HF721" t="s">
        <v>38</v>
      </c>
      <c r="HG721">
        <f t="shared" si="698"/>
        <v>638793.36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HS721">
        <v>0</v>
      </c>
      <c r="IK721">
        <v>0</v>
      </c>
    </row>
    <row r="722" spans="1:255" x14ac:dyDescent="0.2">
      <c r="A722" s="2">
        <v>17</v>
      </c>
      <c r="B722" s="2">
        <v>1</v>
      </c>
      <c r="C722" s="2"/>
      <c r="D722" s="2"/>
      <c r="E722" s="2" t="s">
        <v>22</v>
      </c>
      <c r="F722" s="2" t="s">
        <v>691</v>
      </c>
      <c r="G722" s="2" t="s">
        <v>692</v>
      </c>
      <c r="H722" s="2" t="s">
        <v>280</v>
      </c>
      <c r="I722" s="2">
        <f>ROUND(ROUND(2,4),7)</f>
        <v>2</v>
      </c>
      <c r="J722" s="2">
        <v>0</v>
      </c>
      <c r="K722" s="2">
        <f>ROUND(ROUND(2,4),7)</f>
        <v>2</v>
      </c>
      <c r="L722" s="2"/>
      <c r="M722" s="2"/>
      <c r="N722" s="2"/>
      <c r="O722" s="2">
        <f t="shared" si="662"/>
        <v>46600000</v>
      </c>
      <c r="P722" s="2">
        <f>ROUND(ROUND(CQ722*I722,2)/BC722,2)</f>
        <v>46600000</v>
      </c>
      <c r="Q722" s="2">
        <f t="shared" si="663"/>
        <v>0</v>
      </c>
      <c r="R722" s="2">
        <f t="shared" si="664"/>
        <v>0</v>
      </c>
      <c r="S722" s="2">
        <f t="shared" si="665"/>
        <v>0</v>
      </c>
      <c r="T722" s="2">
        <f t="shared" si="666"/>
        <v>0</v>
      </c>
      <c r="U722" s="2">
        <f t="shared" si="667"/>
        <v>0</v>
      </c>
      <c r="V722" s="2">
        <f t="shared" si="668"/>
        <v>0</v>
      </c>
      <c r="W722" s="2">
        <f t="shared" si="669"/>
        <v>0</v>
      </c>
      <c r="X722" s="2">
        <f t="shared" si="670"/>
        <v>0</v>
      </c>
      <c r="Y722" s="2">
        <f t="shared" si="671"/>
        <v>0</v>
      </c>
      <c r="Z722" s="2"/>
      <c r="AA722" s="2">
        <v>64966527</v>
      </c>
      <c r="AB722" s="2">
        <f t="shared" si="672"/>
        <v>23300000</v>
      </c>
      <c r="AC722" s="2">
        <f t="shared" si="692"/>
        <v>23300000</v>
      </c>
      <c r="AD722" s="2">
        <f t="shared" si="699"/>
        <v>0</v>
      </c>
      <c r="AE722" s="2">
        <f t="shared" si="693"/>
        <v>0</v>
      </c>
      <c r="AF722" s="2">
        <f t="shared" si="694"/>
        <v>0</v>
      </c>
      <c r="AG722" s="2">
        <f t="shared" si="674"/>
        <v>0</v>
      </c>
      <c r="AH722" s="2">
        <f t="shared" si="695"/>
        <v>0</v>
      </c>
      <c r="AI722" s="2">
        <f t="shared" si="696"/>
        <v>0</v>
      </c>
      <c r="AJ722" s="2">
        <f t="shared" si="676"/>
        <v>0</v>
      </c>
      <c r="AK722" s="2">
        <v>23300000</v>
      </c>
      <c r="AL722" s="2">
        <v>23300000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1</v>
      </c>
      <c r="AW722" s="2">
        <v>1</v>
      </c>
      <c r="AX722" s="2"/>
      <c r="AY722" s="2"/>
      <c r="AZ722" s="2">
        <v>1</v>
      </c>
      <c r="BA722" s="2">
        <v>1</v>
      </c>
      <c r="BB722" s="2">
        <v>1</v>
      </c>
      <c r="BC722" s="2">
        <v>1</v>
      </c>
      <c r="BD722" s="2" t="s">
        <v>3</v>
      </c>
      <c r="BE722" s="2" t="s">
        <v>3</v>
      </c>
      <c r="BF722" s="2" t="s">
        <v>3</v>
      </c>
      <c r="BG722" s="2" t="s">
        <v>3</v>
      </c>
      <c r="BH722" s="2">
        <v>3</v>
      </c>
      <c r="BI722" s="2">
        <v>2</v>
      </c>
      <c r="BJ722" s="2" t="s">
        <v>3</v>
      </c>
      <c r="BK722" s="2"/>
      <c r="BL722" s="2"/>
      <c r="BM722" s="2">
        <v>746</v>
      </c>
      <c r="BN722" s="2">
        <v>0</v>
      </c>
      <c r="BO722" s="2" t="s">
        <v>3</v>
      </c>
      <c r="BP722" s="2">
        <v>0</v>
      </c>
      <c r="BQ722" s="2">
        <v>0</v>
      </c>
      <c r="BR722" s="2">
        <v>0</v>
      </c>
      <c r="BS722" s="2">
        <v>1</v>
      </c>
      <c r="BT722" s="2">
        <v>1</v>
      </c>
      <c r="BU722" s="2">
        <v>1</v>
      </c>
      <c r="BV722" s="2">
        <v>1</v>
      </c>
      <c r="BW722" s="2">
        <v>1</v>
      </c>
      <c r="BX722" s="2">
        <v>1</v>
      </c>
      <c r="BY722" s="2" t="s">
        <v>3</v>
      </c>
      <c r="BZ722" s="2">
        <v>0</v>
      </c>
      <c r="CA722" s="2">
        <v>0</v>
      </c>
      <c r="CB722" s="2" t="s">
        <v>3</v>
      </c>
      <c r="CC722" s="2"/>
      <c r="CD722" s="2"/>
      <c r="CE722" s="2">
        <v>0</v>
      </c>
      <c r="CF722" s="2">
        <v>0</v>
      </c>
      <c r="CG722" s="2">
        <v>0</v>
      </c>
      <c r="CH722" s="2"/>
      <c r="CI722" s="2"/>
      <c r="CJ722" s="2"/>
      <c r="CK722" s="2"/>
      <c r="CL722" s="2"/>
      <c r="CM722" s="2">
        <v>0</v>
      </c>
      <c r="CN722" s="2" t="s">
        <v>3</v>
      </c>
      <c r="CO722" s="2">
        <v>0</v>
      </c>
      <c r="CP722" s="2">
        <f t="shared" si="677"/>
        <v>46600000</v>
      </c>
      <c r="CQ722" s="2">
        <f t="shared" si="697"/>
        <v>23300000</v>
      </c>
      <c r="CR722" s="2">
        <f t="shared" si="700"/>
        <v>0</v>
      </c>
      <c r="CS722" s="2">
        <f t="shared" si="678"/>
        <v>0</v>
      </c>
      <c r="CT722" s="2">
        <f t="shared" si="679"/>
        <v>0</v>
      </c>
      <c r="CU722" s="2">
        <f t="shared" si="680"/>
        <v>0</v>
      </c>
      <c r="CV722" s="2">
        <f t="shared" si="681"/>
        <v>0</v>
      </c>
      <c r="CW722" s="2">
        <f t="shared" si="682"/>
        <v>0</v>
      </c>
      <c r="CX722" s="2">
        <f t="shared" si="683"/>
        <v>0</v>
      </c>
      <c r="CY722" s="2">
        <f>0</f>
        <v>0</v>
      </c>
      <c r="CZ722" s="2">
        <f>0</f>
        <v>0</v>
      </c>
      <c r="DA722" s="2"/>
      <c r="DB722" s="2"/>
      <c r="DC722" s="2" t="s">
        <v>3</v>
      </c>
      <c r="DD722" s="2" t="s">
        <v>3</v>
      </c>
      <c r="DE722" s="2" t="s">
        <v>3</v>
      </c>
      <c r="DF722" s="2" t="s">
        <v>3</v>
      </c>
      <c r="DG722" s="2" t="s">
        <v>3</v>
      </c>
      <c r="DH722" s="2" t="s">
        <v>3</v>
      </c>
      <c r="DI722" s="2" t="s">
        <v>3</v>
      </c>
      <c r="DJ722" s="2" t="s">
        <v>3</v>
      </c>
      <c r="DK722" s="2" t="s">
        <v>3</v>
      </c>
      <c r="DL722" s="2" t="s">
        <v>3</v>
      </c>
      <c r="DM722" s="2" t="s">
        <v>3</v>
      </c>
      <c r="DN722" s="2">
        <v>0</v>
      </c>
      <c r="DO722" s="2">
        <v>0</v>
      </c>
      <c r="DP722" s="2">
        <v>1</v>
      </c>
      <c r="DQ722" s="2">
        <v>1</v>
      </c>
      <c r="DR722" s="2"/>
      <c r="DS722" s="2"/>
      <c r="DT722" s="2"/>
      <c r="DU722" s="2">
        <v>1013</v>
      </c>
      <c r="DV722" s="2" t="s">
        <v>280</v>
      </c>
      <c r="DW722" s="2" t="s">
        <v>280</v>
      </c>
      <c r="DX722" s="2">
        <v>1</v>
      </c>
      <c r="DY722" s="2"/>
      <c r="DZ722" s="2" t="s">
        <v>3</v>
      </c>
      <c r="EA722" s="2" t="s">
        <v>3</v>
      </c>
      <c r="EB722" s="2" t="s">
        <v>3</v>
      </c>
      <c r="EC722" s="2" t="s">
        <v>3</v>
      </c>
      <c r="ED722" s="2"/>
      <c r="EE722" s="2">
        <v>0</v>
      </c>
      <c r="EF722" s="2">
        <v>0</v>
      </c>
      <c r="EG722" s="2" t="s">
        <v>3</v>
      </c>
      <c r="EH722" s="2">
        <v>0</v>
      </c>
      <c r="EI722" s="2" t="s">
        <v>3</v>
      </c>
      <c r="EJ722" s="2">
        <v>0</v>
      </c>
      <c r="EK722" s="2">
        <v>746</v>
      </c>
      <c r="EL722" s="2" t="s">
        <v>3</v>
      </c>
      <c r="EM722" s="2" t="s">
        <v>3</v>
      </c>
      <c r="EN722" s="2"/>
      <c r="EO722" s="2" t="s">
        <v>3</v>
      </c>
      <c r="EP722" s="2"/>
      <c r="EQ722" s="2">
        <v>1703936</v>
      </c>
      <c r="ER722" s="2">
        <v>2131661.44</v>
      </c>
      <c r="ES722" s="2">
        <v>23300000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>
        <v>0</v>
      </c>
      <c r="EZ722" s="2">
        <v>5</v>
      </c>
      <c r="FA722" s="2"/>
      <c r="FB722" s="2"/>
      <c r="FC722" s="2">
        <v>0</v>
      </c>
      <c r="FD722" s="2">
        <v>18</v>
      </c>
      <c r="FE722" s="2"/>
      <c r="FF722" s="2">
        <v>23300000</v>
      </c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>
        <v>0</v>
      </c>
      <c r="FR722" s="2">
        <v>0</v>
      </c>
      <c r="FS722" s="2">
        <v>0</v>
      </c>
      <c r="FT722" s="2"/>
      <c r="FU722" s="2"/>
      <c r="FV722" s="2"/>
      <c r="FW722" s="2"/>
      <c r="FX722" s="2">
        <v>0</v>
      </c>
      <c r="FY722" s="2">
        <v>0</v>
      </c>
      <c r="FZ722" s="2"/>
      <c r="GA722" s="2" t="s">
        <v>3</v>
      </c>
      <c r="GB722" s="2"/>
      <c r="GC722" s="2"/>
      <c r="GD722" s="2">
        <v>1</v>
      </c>
      <c r="GE722" s="2"/>
      <c r="GF722" s="2">
        <v>1325154821</v>
      </c>
      <c r="GG722" s="2">
        <v>2</v>
      </c>
      <c r="GH722" s="2">
        <v>3</v>
      </c>
      <c r="GI722" s="2">
        <v>3</v>
      </c>
      <c r="GJ722" s="2">
        <v>0</v>
      </c>
      <c r="GK722" s="2">
        <v>0</v>
      </c>
      <c r="GL722" s="2">
        <f t="shared" si="684"/>
        <v>0</v>
      </c>
      <c r="GM722" s="2">
        <f>ROUND(O722+X722+Y722,2)+GX722</f>
        <v>46600000</v>
      </c>
      <c r="GN722" s="2">
        <f t="shared" si="685"/>
        <v>0</v>
      </c>
      <c r="GO722" s="2">
        <f t="shared" si="686"/>
        <v>46600000</v>
      </c>
      <c r="GP722" s="2">
        <f t="shared" si="687"/>
        <v>0</v>
      </c>
      <c r="GQ722" s="2"/>
      <c r="GR722" s="2">
        <v>1</v>
      </c>
      <c r="GS722" s="2">
        <v>1</v>
      </c>
      <c r="GT722" s="2">
        <v>0</v>
      </c>
      <c r="GU722" s="2" t="s">
        <v>3</v>
      </c>
      <c r="GV722" s="2">
        <f t="shared" si="688"/>
        <v>0</v>
      </c>
      <c r="GW722" s="2">
        <v>1</v>
      </c>
      <c r="GX722" s="2">
        <f t="shared" si="689"/>
        <v>0</v>
      </c>
      <c r="GY722" s="2"/>
      <c r="GZ722" s="2"/>
      <c r="HA722" s="2">
        <v>0</v>
      </c>
      <c r="HB722" s="2">
        <v>0</v>
      </c>
      <c r="HC722" s="2">
        <f t="shared" si="690"/>
        <v>0</v>
      </c>
      <c r="HD722" s="2"/>
      <c r="HE722" s="2" t="s">
        <v>3</v>
      </c>
      <c r="HF722" s="2" t="s">
        <v>3</v>
      </c>
      <c r="HG722" s="2">
        <f t="shared" si="698"/>
        <v>46600000</v>
      </c>
      <c r="HH722" s="2"/>
      <c r="HI722" s="2"/>
      <c r="HJ722" s="2"/>
      <c r="HK722" s="2"/>
      <c r="HL722" s="2"/>
      <c r="HM722" s="2" t="s">
        <v>3</v>
      </c>
      <c r="HN722" s="2" t="s">
        <v>3</v>
      </c>
      <c r="HO722" s="2" t="s">
        <v>3</v>
      </c>
      <c r="HP722" s="2" t="s">
        <v>3</v>
      </c>
      <c r="HQ722" s="2" t="s">
        <v>3</v>
      </c>
      <c r="HR722" s="2"/>
      <c r="HS722" s="2">
        <v>0</v>
      </c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>
        <v>0</v>
      </c>
      <c r="IL722" s="2"/>
      <c r="IM722" s="2"/>
      <c r="IN722" s="2"/>
      <c r="IO722" s="2"/>
      <c r="IP722" s="2"/>
      <c r="IQ722" s="2"/>
      <c r="IR722" s="2"/>
      <c r="IS722" s="2"/>
      <c r="IT722" s="2"/>
      <c r="IU722" s="2"/>
    </row>
    <row r="723" spans="1:255" x14ac:dyDescent="0.2">
      <c r="A723">
        <v>17</v>
      </c>
      <c r="B723">
        <v>1</v>
      </c>
      <c r="E723" t="s">
        <v>22</v>
      </c>
      <c r="F723" t="s">
        <v>691</v>
      </c>
      <c r="G723" t="s">
        <v>692</v>
      </c>
      <c r="H723" t="s">
        <v>280</v>
      </c>
      <c r="I723">
        <f>ROUND(ROUND(2,4),7)</f>
        <v>2</v>
      </c>
      <c r="J723">
        <v>0</v>
      </c>
      <c r="K723">
        <f>ROUND(ROUND(2,4),7)</f>
        <v>2</v>
      </c>
      <c r="O723">
        <f t="shared" si="662"/>
        <v>47532000</v>
      </c>
      <c r="P723">
        <f>ROUND(CQ723*I723,2)</f>
        <v>47532000</v>
      </c>
      <c r="Q723">
        <f t="shared" si="663"/>
        <v>0</v>
      </c>
      <c r="R723">
        <f t="shared" si="664"/>
        <v>0</v>
      </c>
      <c r="S723">
        <f t="shared" si="665"/>
        <v>0</v>
      </c>
      <c r="T723">
        <f t="shared" si="666"/>
        <v>0</v>
      </c>
      <c r="U723">
        <f t="shared" si="667"/>
        <v>0</v>
      </c>
      <c r="V723">
        <f t="shared" si="668"/>
        <v>0</v>
      </c>
      <c r="W723">
        <f t="shared" si="669"/>
        <v>0</v>
      </c>
      <c r="X723">
        <f t="shared" si="670"/>
        <v>0</v>
      </c>
      <c r="Y723">
        <f t="shared" si="671"/>
        <v>0</v>
      </c>
      <c r="AA723">
        <v>64966525</v>
      </c>
      <c r="AB723">
        <f t="shared" si="672"/>
        <v>23766000</v>
      </c>
      <c r="AC723">
        <f t="shared" si="692"/>
        <v>23766000</v>
      </c>
      <c r="AD723">
        <f t="shared" si="699"/>
        <v>0</v>
      </c>
      <c r="AE723">
        <f t="shared" si="693"/>
        <v>0</v>
      </c>
      <c r="AF723">
        <f t="shared" si="694"/>
        <v>0</v>
      </c>
      <c r="AG723">
        <f t="shared" si="674"/>
        <v>0</v>
      </c>
      <c r="AH723">
        <f t="shared" si="695"/>
        <v>0</v>
      </c>
      <c r="AI723">
        <f t="shared" si="696"/>
        <v>0</v>
      </c>
      <c r="AJ723">
        <f t="shared" si="676"/>
        <v>0</v>
      </c>
      <c r="AK723">
        <v>23766000</v>
      </c>
      <c r="AL723">
        <v>23766000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9.57</v>
      </c>
      <c r="BD723" t="s">
        <v>3</v>
      </c>
      <c r="BE723" t="s">
        <v>3</v>
      </c>
      <c r="BF723" t="s">
        <v>3</v>
      </c>
      <c r="BG723" t="s">
        <v>3</v>
      </c>
      <c r="BH723">
        <v>3</v>
      </c>
      <c r="BI723">
        <v>2</v>
      </c>
      <c r="BJ723" t="s">
        <v>3</v>
      </c>
      <c r="BM723">
        <v>746</v>
      </c>
      <c r="BN723">
        <v>0</v>
      </c>
      <c r="BO723" t="s">
        <v>3</v>
      </c>
      <c r="BP723">
        <v>0</v>
      </c>
      <c r="BQ723">
        <v>0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0</v>
      </c>
      <c r="CA723">
        <v>0</v>
      </c>
      <c r="CB723" t="s">
        <v>3</v>
      </c>
      <c r="CE723">
        <v>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677"/>
        <v>47532000</v>
      </c>
      <c r="CQ723">
        <f t="shared" si="697"/>
        <v>23766000</v>
      </c>
      <c r="CR723">
        <f t="shared" si="700"/>
        <v>0</v>
      </c>
      <c r="CS723">
        <f t="shared" si="678"/>
        <v>0</v>
      </c>
      <c r="CT723">
        <f t="shared" si="679"/>
        <v>0</v>
      </c>
      <c r="CU723">
        <f t="shared" si="680"/>
        <v>0</v>
      </c>
      <c r="CV723">
        <f t="shared" si="681"/>
        <v>0</v>
      </c>
      <c r="CW723">
        <f t="shared" si="682"/>
        <v>0</v>
      </c>
      <c r="CX723">
        <f t="shared" si="683"/>
        <v>0</v>
      </c>
      <c r="CY723">
        <f>0</f>
        <v>0</v>
      </c>
      <c r="CZ723">
        <f>0</f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280</v>
      </c>
      <c r="DW723" t="s">
        <v>280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0</v>
      </c>
      <c r="EF723">
        <v>0</v>
      </c>
      <c r="EG723" t="s">
        <v>3</v>
      </c>
      <c r="EH723">
        <v>0</v>
      </c>
      <c r="EI723" t="s">
        <v>3</v>
      </c>
      <c r="EJ723">
        <v>0</v>
      </c>
      <c r="EK723">
        <v>746</v>
      </c>
      <c r="EL723" t="s">
        <v>3</v>
      </c>
      <c r="EM723" t="s">
        <v>3</v>
      </c>
      <c r="EO723" t="s">
        <v>3</v>
      </c>
      <c r="EQ723">
        <v>1703936</v>
      </c>
      <c r="ER723">
        <v>23766000</v>
      </c>
      <c r="ES723">
        <v>23766000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5</v>
      </c>
      <c r="FC723">
        <v>0</v>
      </c>
      <c r="FD723">
        <v>18</v>
      </c>
      <c r="FF723">
        <v>23300000</v>
      </c>
      <c r="FQ723">
        <v>0</v>
      </c>
      <c r="FR723">
        <v>0</v>
      </c>
      <c r="FS723">
        <v>0</v>
      </c>
      <c r="FX723">
        <v>0</v>
      </c>
      <c r="FY723">
        <v>0</v>
      </c>
      <c r="GA723" t="s">
        <v>693</v>
      </c>
      <c r="GD723">
        <v>0</v>
      </c>
      <c r="GF723">
        <v>1325154821</v>
      </c>
      <c r="GG723">
        <v>2</v>
      </c>
      <c r="GH723">
        <v>3</v>
      </c>
      <c r="GI723">
        <v>3</v>
      </c>
      <c r="GJ723">
        <v>0</v>
      </c>
      <c r="GK723">
        <f>ROUND(R723*(S12)/100,2)</f>
        <v>0</v>
      </c>
      <c r="GL723">
        <f t="shared" si="684"/>
        <v>0</v>
      </c>
      <c r="GM723">
        <f>ROUND(O723+X723+Y723+GK723,2)+GX723</f>
        <v>47532000</v>
      </c>
      <c r="GN723">
        <f t="shared" si="685"/>
        <v>0</v>
      </c>
      <c r="GO723">
        <f t="shared" si="686"/>
        <v>47532000</v>
      </c>
      <c r="GP723">
        <f t="shared" si="687"/>
        <v>0</v>
      </c>
      <c r="GR723">
        <v>1</v>
      </c>
      <c r="GS723">
        <v>1</v>
      </c>
      <c r="GT723">
        <v>0</v>
      </c>
      <c r="GU723" t="s">
        <v>3</v>
      </c>
      <c r="GV723">
        <f t="shared" si="688"/>
        <v>0</v>
      </c>
      <c r="GW723">
        <v>1</v>
      </c>
      <c r="GX723">
        <f t="shared" si="689"/>
        <v>0</v>
      </c>
      <c r="HA723">
        <v>0</v>
      </c>
      <c r="HB723">
        <v>0</v>
      </c>
      <c r="HC723">
        <f t="shared" si="690"/>
        <v>0</v>
      </c>
      <c r="HE723" t="s">
        <v>48</v>
      </c>
      <c r="HF723" t="s">
        <v>38</v>
      </c>
      <c r="HG723">
        <f t="shared" si="698"/>
        <v>47532000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HS723">
        <v>0</v>
      </c>
      <c r="IK723">
        <v>0</v>
      </c>
    </row>
    <row r="724" spans="1:255" x14ac:dyDescent="0.2">
      <c r="A724" s="2">
        <v>17</v>
      </c>
      <c r="B724" s="2">
        <v>1</v>
      </c>
      <c r="C724" s="2"/>
      <c r="D724" s="2"/>
      <c r="E724" s="2" t="s">
        <v>3</v>
      </c>
      <c r="F724" s="2" t="s">
        <v>694</v>
      </c>
      <c r="G724" s="2" t="s">
        <v>695</v>
      </c>
      <c r="H724" s="2" t="s">
        <v>51</v>
      </c>
      <c r="I724" s="2">
        <f>ROUND(ROUND(1,4),7)</f>
        <v>1</v>
      </c>
      <c r="J724" s="2">
        <v>0</v>
      </c>
      <c r="K724" s="2">
        <f>ROUND(ROUND(1,4),7)</f>
        <v>1</v>
      </c>
      <c r="L724" s="2"/>
      <c r="M724" s="2"/>
      <c r="N724" s="2"/>
      <c r="O724" s="2">
        <f t="shared" si="662"/>
        <v>1814308.33</v>
      </c>
      <c r="P724" s="2">
        <f>ROUND(ROUND(CQ724*I724,2)/BC724,2)</f>
        <v>1814308.33</v>
      </c>
      <c r="Q724" s="2">
        <f t="shared" si="663"/>
        <v>0</v>
      </c>
      <c r="R724" s="2">
        <f t="shared" si="664"/>
        <v>0</v>
      </c>
      <c r="S724" s="2">
        <f t="shared" si="665"/>
        <v>0</v>
      </c>
      <c r="T724" s="2">
        <f t="shared" si="666"/>
        <v>0</v>
      </c>
      <c r="U724" s="2">
        <f t="shared" si="667"/>
        <v>0</v>
      </c>
      <c r="V724" s="2">
        <f t="shared" si="668"/>
        <v>0</v>
      </c>
      <c r="W724" s="2">
        <f t="shared" si="669"/>
        <v>0</v>
      </c>
      <c r="X724" s="2">
        <f t="shared" si="670"/>
        <v>0</v>
      </c>
      <c r="Y724" s="2">
        <f t="shared" si="671"/>
        <v>0</v>
      </c>
      <c r="Z724" s="2"/>
      <c r="AA724" s="2">
        <v>-1</v>
      </c>
      <c r="AB724" s="2">
        <f t="shared" si="672"/>
        <v>1814308.33</v>
      </c>
      <c r="AC724" s="2">
        <f t="shared" si="692"/>
        <v>1814308.33</v>
      </c>
      <c r="AD724" s="2">
        <f t="shared" si="699"/>
        <v>0</v>
      </c>
      <c r="AE724" s="2">
        <f t="shared" si="693"/>
        <v>0</v>
      </c>
      <c r="AF724" s="2">
        <f t="shared" si="694"/>
        <v>0</v>
      </c>
      <c r="AG724" s="2">
        <f t="shared" si="674"/>
        <v>0</v>
      </c>
      <c r="AH724" s="2">
        <f t="shared" si="695"/>
        <v>0</v>
      </c>
      <c r="AI724" s="2">
        <f t="shared" si="696"/>
        <v>0</v>
      </c>
      <c r="AJ724" s="2">
        <f t="shared" si="676"/>
        <v>0</v>
      </c>
      <c r="AK724" s="2">
        <v>1814308.33</v>
      </c>
      <c r="AL724" s="2">
        <v>1814308.33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1</v>
      </c>
      <c r="AW724" s="2">
        <v>1</v>
      </c>
      <c r="AX724" s="2"/>
      <c r="AY724" s="2"/>
      <c r="AZ724" s="2">
        <v>1</v>
      </c>
      <c r="BA724" s="2">
        <v>1</v>
      </c>
      <c r="BB724" s="2">
        <v>1</v>
      </c>
      <c r="BC724" s="2">
        <v>1</v>
      </c>
      <c r="BD724" s="2" t="s">
        <v>3</v>
      </c>
      <c r="BE724" s="2" t="s">
        <v>3</v>
      </c>
      <c r="BF724" s="2" t="s">
        <v>3</v>
      </c>
      <c r="BG724" s="2" t="s">
        <v>3</v>
      </c>
      <c r="BH724" s="2">
        <v>3</v>
      </c>
      <c r="BI724" s="2">
        <v>2</v>
      </c>
      <c r="BJ724" s="2" t="s">
        <v>3</v>
      </c>
      <c r="BK724" s="2"/>
      <c r="BL724" s="2"/>
      <c r="BM724" s="2">
        <v>1618</v>
      </c>
      <c r="BN724" s="2">
        <v>0</v>
      </c>
      <c r="BO724" s="2" t="s">
        <v>3</v>
      </c>
      <c r="BP724" s="2">
        <v>0</v>
      </c>
      <c r="BQ724" s="2">
        <v>0</v>
      </c>
      <c r="BR724" s="2">
        <v>0</v>
      </c>
      <c r="BS724" s="2">
        <v>1</v>
      </c>
      <c r="BT724" s="2">
        <v>1</v>
      </c>
      <c r="BU724" s="2">
        <v>1</v>
      </c>
      <c r="BV724" s="2">
        <v>1</v>
      </c>
      <c r="BW724" s="2">
        <v>1</v>
      </c>
      <c r="BX724" s="2">
        <v>1</v>
      </c>
      <c r="BY724" s="2" t="s">
        <v>3</v>
      </c>
      <c r="BZ724" s="2">
        <v>0</v>
      </c>
      <c r="CA724" s="2">
        <v>0</v>
      </c>
      <c r="CB724" s="2" t="s">
        <v>3</v>
      </c>
      <c r="CC724" s="2"/>
      <c r="CD724" s="2"/>
      <c r="CE724" s="2">
        <v>0</v>
      </c>
      <c r="CF724" s="2">
        <v>0</v>
      </c>
      <c r="CG724" s="2">
        <v>0</v>
      </c>
      <c r="CH724" s="2"/>
      <c r="CI724" s="2"/>
      <c r="CJ724" s="2"/>
      <c r="CK724" s="2"/>
      <c r="CL724" s="2"/>
      <c r="CM724" s="2">
        <v>0</v>
      </c>
      <c r="CN724" s="2" t="s">
        <v>3</v>
      </c>
      <c r="CO724" s="2">
        <v>0</v>
      </c>
      <c r="CP724" s="2">
        <f t="shared" si="677"/>
        <v>1814308.33</v>
      </c>
      <c r="CQ724" s="2">
        <f t="shared" si="697"/>
        <v>1814308.33</v>
      </c>
      <c r="CR724" s="2">
        <f t="shared" si="700"/>
        <v>0</v>
      </c>
      <c r="CS724" s="2">
        <f t="shared" si="678"/>
        <v>0</v>
      </c>
      <c r="CT724" s="2">
        <f t="shared" si="679"/>
        <v>0</v>
      </c>
      <c r="CU724" s="2">
        <f t="shared" si="680"/>
        <v>0</v>
      </c>
      <c r="CV724" s="2">
        <f t="shared" si="681"/>
        <v>0</v>
      </c>
      <c r="CW724" s="2">
        <f t="shared" si="682"/>
        <v>0</v>
      </c>
      <c r="CX724" s="2">
        <f t="shared" si="683"/>
        <v>0</v>
      </c>
      <c r="CY724" s="2">
        <f>0</f>
        <v>0</v>
      </c>
      <c r="CZ724" s="2">
        <f>0</f>
        <v>0</v>
      </c>
      <c r="DA724" s="2"/>
      <c r="DB724" s="2"/>
      <c r="DC724" s="2" t="s">
        <v>3</v>
      </c>
      <c r="DD724" s="2" t="s">
        <v>3</v>
      </c>
      <c r="DE724" s="2" t="s">
        <v>3</v>
      </c>
      <c r="DF724" s="2" t="s">
        <v>3</v>
      </c>
      <c r="DG724" s="2" t="s">
        <v>3</v>
      </c>
      <c r="DH724" s="2" t="s">
        <v>3</v>
      </c>
      <c r="DI724" s="2" t="s">
        <v>3</v>
      </c>
      <c r="DJ724" s="2" t="s">
        <v>3</v>
      </c>
      <c r="DK724" s="2" t="s">
        <v>3</v>
      </c>
      <c r="DL724" s="2" t="s">
        <v>3</v>
      </c>
      <c r="DM724" s="2" t="s">
        <v>3</v>
      </c>
      <c r="DN724" s="2">
        <v>0</v>
      </c>
      <c r="DO724" s="2">
        <v>0</v>
      </c>
      <c r="DP724" s="2">
        <v>1</v>
      </c>
      <c r="DQ724" s="2">
        <v>1</v>
      </c>
      <c r="DR724" s="2"/>
      <c r="DS724" s="2"/>
      <c r="DT724" s="2"/>
      <c r="DU724" s="2">
        <v>1010</v>
      </c>
      <c r="DV724" s="2" t="s">
        <v>51</v>
      </c>
      <c r="DW724" s="2" t="s">
        <v>51</v>
      </c>
      <c r="DX724" s="2">
        <v>1</v>
      </c>
      <c r="DY724" s="2"/>
      <c r="DZ724" s="2" t="s">
        <v>3</v>
      </c>
      <c r="EA724" s="2" t="s">
        <v>3</v>
      </c>
      <c r="EB724" s="2" t="s">
        <v>3</v>
      </c>
      <c r="EC724" s="2" t="s">
        <v>3</v>
      </c>
      <c r="ED724" s="2"/>
      <c r="EE724" s="2">
        <v>0</v>
      </c>
      <c r="EF724" s="2">
        <v>0</v>
      </c>
      <c r="EG724" s="2" t="s">
        <v>3</v>
      </c>
      <c r="EH724" s="2">
        <v>0</v>
      </c>
      <c r="EI724" s="2" t="s">
        <v>3</v>
      </c>
      <c r="EJ724" s="2">
        <v>0</v>
      </c>
      <c r="EK724" s="2">
        <v>1618</v>
      </c>
      <c r="EL724" s="2" t="s">
        <v>3</v>
      </c>
      <c r="EM724" s="2" t="s">
        <v>3</v>
      </c>
      <c r="EN724" s="2"/>
      <c r="EO724" s="2" t="s">
        <v>3</v>
      </c>
      <c r="EP724" s="2"/>
      <c r="EQ724" s="2">
        <v>1704960</v>
      </c>
      <c r="ER724" s="2">
        <v>176554.86</v>
      </c>
      <c r="ES724" s="2">
        <v>1814308.33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>
        <v>5</v>
      </c>
      <c r="FA724" s="2"/>
      <c r="FB724" s="2"/>
      <c r="FC724" s="2">
        <v>0</v>
      </c>
      <c r="FD724" s="2">
        <v>18</v>
      </c>
      <c r="FE724" s="2"/>
      <c r="FF724" s="2">
        <v>1814308.33</v>
      </c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>
        <v>0</v>
      </c>
      <c r="FR724" s="2">
        <v>0</v>
      </c>
      <c r="FS724" s="2">
        <v>0</v>
      </c>
      <c r="FT724" s="2"/>
      <c r="FU724" s="2"/>
      <c r="FV724" s="2"/>
      <c r="FW724" s="2"/>
      <c r="FX724" s="2">
        <v>0</v>
      </c>
      <c r="FY724" s="2">
        <v>0</v>
      </c>
      <c r="FZ724" s="2"/>
      <c r="GA724" s="2" t="s">
        <v>3</v>
      </c>
      <c r="GB724" s="2"/>
      <c r="GC724" s="2"/>
      <c r="GD724" s="2">
        <v>1</v>
      </c>
      <c r="GE724" s="2"/>
      <c r="GF724" s="2">
        <v>-475425410</v>
      </c>
      <c r="GG724" s="2">
        <v>2</v>
      </c>
      <c r="GH724" s="2">
        <v>3</v>
      </c>
      <c r="GI724" s="2">
        <v>-2</v>
      </c>
      <c r="GJ724" s="2">
        <v>0</v>
      </c>
      <c r="GK724" s="2">
        <v>0</v>
      </c>
      <c r="GL724" s="2">
        <f t="shared" si="684"/>
        <v>0</v>
      </c>
      <c r="GM724" s="2">
        <f>ROUND(O724+X724+Y724,2)+GX724</f>
        <v>1814308.33</v>
      </c>
      <c r="GN724" s="2">
        <f t="shared" si="685"/>
        <v>0</v>
      </c>
      <c r="GO724" s="2">
        <f t="shared" si="686"/>
        <v>1814308.33</v>
      </c>
      <c r="GP724" s="2">
        <f t="shared" si="687"/>
        <v>0</v>
      </c>
      <c r="GQ724" s="2"/>
      <c r="GR724" s="2">
        <v>1</v>
      </c>
      <c r="GS724" s="2">
        <v>1</v>
      </c>
      <c r="GT724" s="2">
        <v>0</v>
      </c>
      <c r="GU724" s="2" t="s">
        <v>3</v>
      </c>
      <c r="GV724" s="2">
        <f t="shared" si="688"/>
        <v>0</v>
      </c>
      <c r="GW724" s="2">
        <v>1</v>
      </c>
      <c r="GX724" s="2">
        <f t="shared" si="689"/>
        <v>0</v>
      </c>
      <c r="GY724" s="2"/>
      <c r="GZ724" s="2"/>
      <c r="HA724" s="2">
        <v>0</v>
      </c>
      <c r="HB724" s="2">
        <v>0</v>
      </c>
      <c r="HC724" s="2">
        <f t="shared" si="690"/>
        <v>0</v>
      </c>
      <c r="HD724" s="2"/>
      <c r="HE724" s="2" t="s">
        <v>3</v>
      </c>
      <c r="HF724" s="2" t="s">
        <v>3</v>
      </c>
      <c r="HG724" s="2">
        <f t="shared" si="698"/>
        <v>1814308.33</v>
      </c>
      <c r="HH724" s="2"/>
      <c r="HI724" s="2"/>
      <c r="HJ724" s="2"/>
      <c r="HK724" s="2"/>
      <c r="HL724" s="2"/>
      <c r="HM724" s="2" t="s">
        <v>3</v>
      </c>
      <c r="HN724" s="2" t="s">
        <v>3</v>
      </c>
      <c r="HO724" s="2" t="s">
        <v>3</v>
      </c>
      <c r="HP724" s="2" t="s">
        <v>3</v>
      </c>
      <c r="HQ724" s="2" t="s">
        <v>3</v>
      </c>
      <c r="HR724" s="2"/>
      <c r="HS724" s="2">
        <v>0</v>
      </c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>
        <v>0</v>
      </c>
      <c r="IL724" s="2"/>
      <c r="IM724" s="2"/>
      <c r="IN724" s="2"/>
      <c r="IO724" s="2"/>
      <c r="IP724" s="2"/>
      <c r="IQ724" s="2"/>
      <c r="IR724" s="2"/>
      <c r="IS724" s="2"/>
      <c r="IT724" s="2"/>
      <c r="IU724" s="2"/>
    </row>
    <row r="725" spans="1:255" x14ac:dyDescent="0.2">
      <c r="A725">
        <v>17</v>
      </c>
      <c r="B725">
        <v>1</v>
      </c>
      <c r="E725" t="s">
        <v>3</v>
      </c>
      <c r="F725" t="s">
        <v>694</v>
      </c>
      <c r="G725" t="s">
        <v>695</v>
      </c>
      <c r="H725" t="s">
        <v>51</v>
      </c>
      <c r="I725">
        <f>ROUND(ROUND(1,4),7)</f>
        <v>1</v>
      </c>
      <c r="J725">
        <v>0</v>
      </c>
      <c r="K725">
        <f>ROUND(ROUND(1,4),7)</f>
        <v>1</v>
      </c>
      <c r="O725">
        <f t="shared" si="662"/>
        <v>1850594.5</v>
      </c>
      <c r="P725">
        <f>ROUND(CQ725*I725,2)</f>
        <v>1850594.5</v>
      </c>
      <c r="Q725">
        <f t="shared" si="663"/>
        <v>0</v>
      </c>
      <c r="R725">
        <f t="shared" si="664"/>
        <v>0</v>
      </c>
      <c r="S725">
        <f t="shared" si="665"/>
        <v>0</v>
      </c>
      <c r="T725">
        <f t="shared" si="666"/>
        <v>0</v>
      </c>
      <c r="U725">
        <f t="shared" si="667"/>
        <v>0</v>
      </c>
      <c r="V725">
        <f t="shared" si="668"/>
        <v>0</v>
      </c>
      <c r="W725">
        <f t="shared" si="669"/>
        <v>0</v>
      </c>
      <c r="X725">
        <f t="shared" si="670"/>
        <v>0</v>
      </c>
      <c r="Y725">
        <f t="shared" si="671"/>
        <v>0</v>
      </c>
      <c r="AA725">
        <v>-1</v>
      </c>
      <c r="AB725">
        <f t="shared" si="672"/>
        <v>1850594.5</v>
      </c>
      <c r="AC725">
        <f t="shared" si="692"/>
        <v>1850594.5</v>
      </c>
      <c r="AD725">
        <f t="shared" si="699"/>
        <v>0</v>
      </c>
      <c r="AE725">
        <f t="shared" si="693"/>
        <v>0</v>
      </c>
      <c r="AF725">
        <f t="shared" si="694"/>
        <v>0</v>
      </c>
      <c r="AG725">
        <f t="shared" si="674"/>
        <v>0</v>
      </c>
      <c r="AH725">
        <f t="shared" si="695"/>
        <v>0</v>
      </c>
      <c r="AI725">
        <f t="shared" si="696"/>
        <v>0</v>
      </c>
      <c r="AJ725">
        <f t="shared" si="676"/>
        <v>0</v>
      </c>
      <c r="AK725">
        <v>1850594.5</v>
      </c>
      <c r="AL725">
        <v>1850594.5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9.66</v>
      </c>
      <c r="BD725" t="s">
        <v>3</v>
      </c>
      <c r="BE725" t="s">
        <v>3</v>
      </c>
      <c r="BF725" t="s">
        <v>3</v>
      </c>
      <c r="BG725" t="s">
        <v>3</v>
      </c>
      <c r="BH725">
        <v>3</v>
      </c>
      <c r="BI725">
        <v>2</v>
      </c>
      <c r="BJ725" t="s">
        <v>3</v>
      </c>
      <c r="BM725">
        <v>1618</v>
      </c>
      <c r="BN725">
        <v>0</v>
      </c>
      <c r="BO725" t="s">
        <v>3</v>
      </c>
      <c r="BP725">
        <v>0</v>
      </c>
      <c r="BQ725">
        <v>0</v>
      </c>
      <c r="BR725">
        <v>0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0</v>
      </c>
      <c r="CA725">
        <v>0</v>
      </c>
      <c r="CB725" t="s">
        <v>3</v>
      </c>
      <c r="CE725">
        <v>0</v>
      </c>
      <c r="CF725">
        <v>0</v>
      </c>
      <c r="CG725">
        <v>0</v>
      </c>
      <c r="CM725">
        <v>0</v>
      </c>
      <c r="CN725" t="s">
        <v>3</v>
      </c>
      <c r="CO725">
        <v>0</v>
      </c>
      <c r="CP725">
        <f t="shared" si="677"/>
        <v>1850594.5</v>
      </c>
      <c r="CQ725">
        <f t="shared" si="697"/>
        <v>1850594.5</v>
      </c>
      <c r="CR725">
        <f t="shared" si="700"/>
        <v>0</v>
      </c>
      <c r="CS725">
        <f t="shared" si="678"/>
        <v>0</v>
      </c>
      <c r="CT725">
        <f t="shared" si="679"/>
        <v>0</v>
      </c>
      <c r="CU725">
        <f t="shared" si="680"/>
        <v>0</v>
      </c>
      <c r="CV725">
        <f t="shared" si="681"/>
        <v>0</v>
      </c>
      <c r="CW725">
        <f t="shared" si="682"/>
        <v>0</v>
      </c>
      <c r="CX725">
        <f t="shared" si="683"/>
        <v>0</v>
      </c>
      <c r="CY725">
        <f>0</f>
        <v>0</v>
      </c>
      <c r="CZ725">
        <f>0</f>
        <v>0</v>
      </c>
      <c r="DC725" t="s">
        <v>3</v>
      </c>
      <c r="DD725" t="s">
        <v>3</v>
      </c>
      <c r="DE725" t="s">
        <v>3</v>
      </c>
      <c r="DF725" t="s">
        <v>3</v>
      </c>
      <c r="DG725" t="s">
        <v>3</v>
      </c>
      <c r="DH725" t="s">
        <v>3</v>
      </c>
      <c r="DI725" t="s">
        <v>3</v>
      </c>
      <c r="DJ725" t="s">
        <v>3</v>
      </c>
      <c r="DK725" t="s">
        <v>3</v>
      </c>
      <c r="DL725" t="s">
        <v>3</v>
      </c>
      <c r="DM725" t="s">
        <v>3</v>
      </c>
      <c r="DN725">
        <v>0</v>
      </c>
      <c r="DO725">
        <v>0</v>
      </c>
      <c r="DP725">
        <v>1</v>
      </c>
      <c r="DQ725">
        <v>1</v>
      </c>
      <c r="DU725">
        <v>1010</v>
      </c>
      <c r="DV725" t="s">
        <v>51</v>
      </c>
      <c r="DW725" t="s">
        <v>51</v>
      </c>
      <c r="DX725">
        <v>1</v>
      </c>
      <c r="DZ725" t="s">
        <v>3</v>
      </c>
      <c r="EA725" t="s">
        <v>3</v>
      </c>
      <c r="EB725" t="s">
        <v>3</v>
      </c>
      <c r="EC725" t="s">
        <v>3</v>
      </c>
      <c r="EE725">
        <v>0</v>
      </c>
      <c r="EF725">
        <v>0</v>
      </c>
      <c r="EG725" t="s">
        <v>3</v>
      </c>
      <c r="EH725">
        <v>0</v>
      </c>
      <c r="EI725" t="s">
        <v>3</v>
      </c>
      <c r="EJ725">
        <v>0</v>
      </c>
      <c r="EK725">
        <v>1618</v>
      </c>
      <c r="EL725" t="s">
        <v>3</v>
      </c>
      <c r="EM725" t="s">
        <v>3</v>
      </c>
      <c r="EO725" t="s">
        <v>3</v>
      </c>
      <c r="EQ725">
        <v>1704960</v>
      </c>
      <c r="ER725">
        <v>1850594.5</v>
      </c>
      <c r="ES725">
        <v>1850594.5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5</v>
      </c>
      <c r="FC725">
        <v>0</v>
      </c>
      <c r="FD725">
        <v>18</v>
      </c>
      <c r="FF725">
        <v>1814308.33</v>
      </c>
      <c r="FQ725">
        <v>0</v>
      </c>
      <c r="FR725">
        <v>0</v>
      </c>
      <c r="FS725">
        <v>0</v>
      </c>
      <c r="FX725">
        <v>0</v>
      </c>
      <c r="FY725">
        <v>0</v>
      </c>
      <c r="GA725" t="s">
        <v>696</v>
      </c>
      <c r="GD725">
        <v>0</v>
      </c>
      <c r="GF725">
        <v>-475425410</v>
      </c>
      <c r="GG725">
        <v>2</v>
      </c>
      <c r="GH725">
        <v>3</v>
      </c>
      <c r="GI725">
        <v>5</v>
      </c>
      <c r="GJ725">
        <v>0</v>
      </c>
      <c r="GK725">
        <f>ROUND(R725*(S12)/100,2)</f>
        <v>0</v>
      </c>
      <c r="GL725">
        <f t="shared" si="684"/>
        <v>0</v>
      </c>
      <c r="GM725">
        <f>ROUND(O725+X725+Y725+GK725,2)+GX725</f>
        <v>1850594.5</v>
      </c>
      <c r="GN725">
        <f t="shared" si="685"/>
        <v>0</v>
      </c>
      <c r="GO725">
        <f t="shared" si="686"/>
        <v>1850594.5</v>
      </c>
      <c r="GP725">
        <f t="shared" si="687"/>
        <v>0</v>
      </c>
      <c r="GR725">
        <v>1</v>
      </c>
      <c r="GS725">
        <v>1</v>
      </c>
      <c r="GT725">
        <v>0</v>
      </c>
      <c r="GU725" t="s">
        <v>3</v>
      </c>
      <c r="GV725">
        <f t="shared" si="688"/>
        <v>0</v>
      </c>
      <c r="GW725">
        <v>1</v>
      </c>
      <c r="GX725">
        <f t="shared" si="689"/>
        <v>0</v>
      </c>
      <c r="HA725">
        <v>0</v>
      </c>
      <c r="HB725">
        <v>0</v>
      </c>
      <c r="HC725">
        <f t="shared" si="690"/>
        <v>0</v>
      </c>
      <c r="HE725" t="s">
        <v>48</v>
      </c>
      <c r="HF725" t="s">
        <v>38</v>
      </c>
      <c r="HG725">
        <f t="shared" si="698"/>
        <v>1850594.5</v>
      </c>
      <c r="HM725" t="s">
        <v>3</v>
      </c>
      <c r="HN725" t="s">
        <v>3</v>
      </c>
      <c r="HO725" t="s">
        <v>3</v>
      </c>
      <c r="HP725" t="s">
        <v>3</v>
      </c>
      <c r="HQ725" t="s">
        <v>3</v>
      </c>
      <c r="HS725">
        <v>0</v>
      </c>
      <c r="IK725">
        <v>0</v>
      </c>
    </row>
    <row r="726" spans="1:255" x14ac:dyDescent="0.2">
      <c r="A726" s="2">
        <v>17</v>
      </c>
      <c r="B726" s="2">
        <v>1</v>
      </c>
      <c r="C726" s="2"/>
      <c r="D726" s="2"/>
      <c r="E726" s="2" t="s">
        <v>3</v>
      </c>
      <c r="F726" s="2" t="s">
        <v>697</v>
      </c>
      <c r="G726" s="2" t="s">
        <v>279</v>
      </c>
      <c r="H726" s="2" t="s">
        <v>280</v>
      </c>
      <c r="I726" s="2">
        <f>ROUND(ROUND(5,4),7)</f>
        <v>5</v>
      </c>
      <c r="J726" s="2">
        <v>0</v>
      </c>
      <c r="K726" s="2">
        <f>ROUND(ROUND(5,4),7)</f>
        <v>5</v>
      </c>
      <c r="L726" s="2"/>
      <c r="M726" s="2"/>
      <c r="N726" s="2"/>
      <c r="O726" s="2">
        <f t="shared" si="662"/>
        <v>75600</v>
      </c>
      <c r="P726" s="2">
        <f>ROUND(ROUND(CQ726*I726,2)/BC726,2)</f>
        <v>75600</v>
      </c>
      <c r="Q726" s="2">
        <f t="shared" si="663"/>
        <v>0</v>
      </c>
      <c r="R726" s="2">
        <f t="shared" si="664"/>
        <v>0</v>
      </c>
      <c r="S726" s="2">
        <f t="shared" si="665"/>
        <v>0</v>
      </c>
      <c r="T726" s="2">
        <f t="shared" si="666"/>
        <v>0</v>
      </c>
      <c r="U726" s="2">
        <f t="shared" si="667"/>
        <v>0</v>
      </c>
      <c r="V726" s="2">
        <f t="shared" si="668"/>
        <v>0</v>
      </c>
      <c r="W726" s="2">
        <f t="shared" si="669"/>
        <v>0</v>
      </c>
      <c r="X726" s="2">
        <f t="shared" si="670"/>
        <v>0</v>
      </c>
      <c r="Y726" s="2">
        <f t="shared" si="671"/>
        <v>0</v>
      </c>
      <c r="Z726" s="2"/>
      <c r="AA726" s="2">
        <v>-1</v>
      </c>
      <c r="AB726" s="2">
        <f t="shared" si="672"/>
        <v>15120</v>
      </c>
      <c r="AC726" s="2">
        <f t="shared" si="692"/>
        <v>15120</v>
      </c>
      <c r="AD726" s="2">
        <f t="shared" si="699"/>
        <v>0</v>
      </c>
      <c r="AE726" s="2">
        <f t="shared" si="693"/>
        <v>0</v>
      </c>
      <c r="AF726" s="2">
        <f t="shared" si="694"/>
        <v>0</v>
      </c>
      <c r="AG726" s="2">
        <f t="shared" si="674"/>
        <v>0</v>
      </c>
      <c r="AH726" s="2">
        <f t="shared" si="695"/>
        <v>0</v>
      </c>
      <c r="AI726" s="2">
        <f t="shared" si="696"/>
        <v>0</v>
      </c>
      <c r="AJ726" s="2">
        <f t="shared" si="676"/>
        <v>0</v>
      </c>
      <c r="AK726" s="2">
        <v>15120</v>
      </c>
      <c r="AL726" s="2">
        <v>15120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1</v>
      </c>
      <c r="AW726" s="2">
        <v>1</v>
      </c>
      <c r="AX726" s="2"/>
      <c r="AY726" s="2"/>
      <c r="AZ726" s="2">
        <v>1</v>
      </c>
      <c r="BA726" s="2">
        <v>1</v>
      </c>
      <c r="BB726" s="2">
        <v>1</v>
      </c>
      <c r="BC726" s="2">
        <v>1</v>
      </c>
      <c r="BD726" s="2" t="s">
        <v>3</v>
      </c>
      <c r="BE726" s="2" t="s">
        <v>3</v>
      </c>
      <c r="BF726" s="2" t="s">
        <v>3</v>
      </c>
      <c r="BG726" s="2" t="s">
        <v>3</v>
      </c>
      <c r="BH726" s="2">
        <v>3</v>
      </c>
      <c r="BI726" s="2">
        <v>2</v>
      </c>
      <c r="BJ726" s="2" t="s">
        <v>3</v>
      </c>
      <c r="BK726" s="2"/>
      <c r="BL726" s="2"/>
      <c r="BM726" s="2">
        <v>746</v>
      </c>
      <c r="BN726" s="2">
        <v>0</v>
      </c>
      <c r="BO726" s="2" t="s">
        <v>3</v>
      </c>
      <c r="BP726" s="2">
        <v>0</v>
      </c>
      <c r="BQ726" s="2">
        <v>0</v>
      </c>
      <c r="BR726" s="2">
        <v>0</v>
      </c>
      <c r="BS726" s="2">
        <v>1</v>
      </c>
      <c r="BT726" s="2">
        <v>1</v>
      </c>
      <c r="BU726" s="2">
        <v>1</v>
      </c>
      <c r="BV726" s="2">
        <v>1</v>
      </c>
      <c r="BW726" s="2">
        <v>1</v>
      </c>
      <c r="BX726" s="2">
        <v>1</v>
      </c>
      <c r="BY726" s="2" t="s">
        <v>3</v>
      </c>
      <c r="BZ726" s="2">
        <v>0</v>
      </c>
      <c r="CA726" s="2">
        <v>0</v>
      </c>
      <c r="CB726" s="2" t="s">
        <v>3</v>
      </c>
      <c r="CC726" s="2"/>
      <c r="CD726" s="2"/>
      <c r="CE726" s="2">
        <v>0</v>
      </c>
      <c r="CF726" s="2">
        <v>0</v>
      </c>
      <c r="CG726" s="2">
        <v>0</v>
      </c>
      <c r="CH726" s="2"/>
      <c r="CI726" s="2"/>
      <c r="CJ726" s="2"/>
      <c r="CK726" s="2"/>
      <c r="CL726" s="2"/>
      <c r="CM726" s="2">
        <v>0</v>
      </c>
      <c r="CN726" s="2" t="s">
        <v>3</v>
      </c>
      <c r="CO726" s="2">
        <v>0</v>
      </c>
      <c r="CP726" s="2">
        <f t="shared" si="677"/>
        <v>75600</v>
      </c>
      <c r="CQ726" s="2">
        <f t="shared" si="697"/>
        <v>15120</v>
      </c>
      <c r="CR726" s="2">
        <f t="shared" si="700"/>
        <v>0</v>
      </c>
      <c r="CS726" s="2">
        <f t="shared" si="678"/>
        <v>0</v>
      </c>
      <c r="CT726" s="2">
        <f t="shared" si="679"/>
        <v>0</v>
      </c>
      <c r="CU726" s="2">
        <f t="shared" si="680"/>
        <v>0</v>
      </c>
      <c r="CV726" s="2">
        <f t="shared" si="681"/>
        <v>0</v>
      </c>
      <c r="CW726" s="2">
        <f t="shared" si="682"/>
        <v>0</v>
      </c>
      <c r="CX726" s="2">
        <f t="shared" si="683"/>
        <v>0</v>
      </c>
      <c r="CY726" s="2">
        <f>0</f>
        <v>0</v>
      </c>
      <c r="CZ726" s="2">
        <f>0</f>
        <v>0</v>
      </c>
      <c r="DA726" s="2"/>
      <c r="DB726" s="2"/>
      <c r="DC726" s="2" t="s">
        <v>3</v>
      </c>
      <c r="DD726" s="2" t="s">
        <v>3</v>
      </c>
      <c r="DE726" s="2" t="s">
        <v>3</v>
      </c>
      <c r="DF726" s="2" t="s">
        <v>3</v>
      </c>
      <c r="DG726" s="2" t="s">
        <v>3</v>
      </c>
      <c r="DH726" s="2" t="s">
        <v>3</v>
      </c>
      <c r="DI726" s="2" t="s">
        <v>3</v>
      </c>
      <c r="DJ726" s="2" t="s">
        <v>3</v>
      </c>
      <c r="DK726" s="2" t="s">
        <v>3</v>
      </c>
      <c r="DL726" s="2" t="s">
        <v>3</v>
      </c>
      <c r="DM726" s="2" t="s">
        <v>3</v>
      </c>
      <c r="DN726" s="2">
        <v>0</v>
      </c>
      <c r="DO726" s="2">
        <v>0</v>
      </c>
      <c r="DP726" s="2">
        <v>1</v>
      </c>
      <c r="DQ726" s="2">
        <v>1</v>
      </c>
      <c r="DR726" s="2"/>
      <c r="DS726" s="2"/>
      <c r="DT726" s="2"/>
      <c r="DU726" s="2">
        <v>1013</v>
      </c>
      <c r="DV726" s="2" t="s">
        <v>280</v>
      </c>
      <c r="DW726" s="2" t="s">
        <v>280</v>
      </c>
      <c r="DX726" s="2">
        <v>1</v>
      </c>
      <c r="DY726" s="2"/>
      <c r="DZ726" s="2" t="s">
        <v>3</v>
      </c>
      <c r="EA726" s="2" t="s">
        <v>3</v>
      </c>
      <c r="EB726" s="2" t="s">
        <v>3</v>
      </c>
      <c r="EC726" s="2" t="s">
        <v>3</v>
      </c>
      <c r="ED726" s="2"/>
      <c r="EE726" s="2">
        <v>0</v>
      </c>
      <c r="EF726" s="2">
        <v>0</v>
      </c>
      <c r="EG726" s="2" t="s">
        <v>3</v>
      </c>
      <c r="EH726" s="2">
        <v>0</v>
      </c>
      <c r="EI726" s="2" t="s">
        <v>3</v>
      </c>
      <c r="EJ726" s="2">
        <v>0</v>
      </c>
      <c r="EK726" s="2">
        <v>746</v>
      </c>
      <c r="EL726" s="2" t="s">
        <v>3</v>
      </c>
      <c r="EM726" s="2" t="s">
        <v>3</v>
      </c>
      <c r="EN726" s="2"/>
      <c r="EO726" s="2" t="s">
        <v>3</v>
      </c>
      <c r="EP726" s="2"/>
      <c r="EQ726" s="2">
        <v>1704960</v>
      </c>
      <c r="ER726" s="2">
        <v>1342.9399999999998</v>
      </c>
      <c r="ES726" s="2">
        <v>15120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>
        <v>0</v>
      </c>
      <c r="EZ726" s="2">
        <v>5</v>
      </c>
      <c r="FA726" s="2"/>
      <c r="FB726" s="2"/>
      <c r="FC726" s="2">
        <v>0</v>
      </c>
      <c r="FD726" s="2">
        <v>18</v>
      </c>
      <c r="FE726" s="2"/>
      <c r="FF726" s="2">
        <v>15120</v>
      </c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>
        <v>0</v>
      </c>
      <c r="FR726" s="2">
        <v>0</v>
      </c>
      <c r="FS726" s="2">
        <v>0</v>
      </c>
      <c r="FT726" s="2"/>
      <c r="FU726" s="2"/>
      <c r="FV726" s="2"/>
      <c r="FW726" s="2"/>
      <c r="FX726" s="2">
        <v>0</v>
      </c>
      <c r="FY726" s="2">
        <v>0</v>
      </c>
      <c r="FZ726" s="2"/>
      <c r="GA726" s="2" t="s">
        <v>3</v>
      </c>
      <c r="GB726" s="2"/>
      <c r="GC726" s="2"/>
      <c r="GD726" s="2">
        <v>1</v>
      </c>
      <c r="GE726" s="2"/>
      <c r="GF726" s="2">
        <v>-1779912180</v>
      </c>
      <c r="GG726" s="2">
        <v>2</v>
      </c>
      <c r="GH726" s="2">
        <v>3</v>
      </c>
      <c r="GI726" s="2">
        <v>3</v>
      </c>
      <c r="GJ726" s="2">
        <v>0</v>
      </c>
      <c r="GK726" s="2">
        <v>0</v>
      </c>
      <c r="GL726" s="2">
        <f t="shared" si="684"/>
        <v>0</v>
      </c>
      <c r="GM726" s="2">
        <f>ROUND(O726+X726+Y726,2)+GX726</f>
        <v>75600</v>
      </c>
      <c r="GN726" s="2">
        <f t="shared" si="685"/>
        <v>0</v>
      </c>
      <c r="GO726" s="2">
        <f t="shared" si="686"/>
        <v>75600</v>
      </c>
      <c r="GP726" s="2">
        <f t="shared" si="687"/>
        <v>0</v>
      </c>
      <c r="GQ726" s="2"/>
      <c r="GR726" s="2">
        <v>1</v>
      </c>
      <c r="GS726" s="2">
        <v>1</v>
      </c>
      <c r="GT726" s="2">
        <v>0</v>
      </c>
      <c r="GU726" s="2" t="s">
        <v>3</v>
      </c>
      <c r="GV726" s="2">
        <f t="shared" si="688"/>
        <v>0</v>
      </c>
      <c r="GW726" s="2">
        <v>1</v>
      </c>
      <c r="GX726" s="2">
        <f t="shared" si="689"/>
        <v>0</v>
      </c>
      <c r="GY726" s="2"/>
      <c r="GZ726" s="2"/>
      <c r="HA726" s="2">
        <v>0</v>
      </c>
      <c r="HB726" s="2">
        <v>0</v>
      </c>
      <c r="HC726" s="2">
        <f t="shared" si="690"/>
        <v>0</v>
      </c>
      <c r="HD726" s="2"/>
      <c r="HE726" s="2" t="s">
        <v>3</v>
      </c>
      <c r="HF726" s="2" t="s">
        <v>3</v>
      </c>
      <c r="HG726" s="2">
        <f t="shared" si="698"/>
        <v>75600</v>
      </c>
      <c r="HH726" s="2"/>
      <c r="HI726" s="2"/>
      <c r="HJ726" s="2"/>
      <c r="HK726" s="2"/>
      <c r="HL726" s="2"/>
      <c r="HM726" s="2" t="s">
        <v>3</v>
      </c>
      <c r="HN726" s="2" t="s">
        <v>3</v>
      </c>
      <c r="HO726" s="2" t="s">
        <v>3</v>
      </c>
      <c r="HP726" s="2" t="s">
        <v>3</v>
      </c>
      <c r="HQ726" s="2" t="s">
        <v>3</v>
      </c>
      <c r="HR726" s="2"/>
      <c r="HS726" s="2">
        <v>0</v>
      </c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>
        <v>0</v>
      </c>
      <c r="IL726" s="2"/>
      <c r="IM726" s="2"/>
      <c r="IN726" s="2"/>
      <c r="IO726" s="2"/>
      <c r="IP726" s="2"/>
      <c r="IQ726" s="2"/>
      <c r="IR726" s="2"/>
      <c r="IS726" s="2"/>
      <c r="IT726" s="2"/>
      <c r="IU726" s="2"/>
    </row>
    <row r="727" spans="1:255" x14ac:dyDescent="0.2">
      <c r="A727">
        <v>17</v>
      </c>
      <c r="B727">
        <v>1</v>
      </c>
      <c r="E727" t="s">
        <v>3</v>
      </c>
      <c r="F727" t="s">
        <v>697</v>
      </c>
      <c r="G727" t="s">
        <v>279</v>
      </c>
      <c r="H727" t="s">
        <v>280</v>
      </c>
      <c r="I727">
        <f>ROUND(ROUND(5,4),7)</f>
        <v>5</v>
      </c>
      <c r="J727">
        <v>0</v>
      </c>
      <c r="K727">
        <f>ROUND(ROUND(5,4),7)</f>
        <v>5</v>
      </c>
      <c r="O727">
        <f t="shared" si="662"/>
        <v>77112</v>
      </c>
      <c r="P727">
        <f>ROUND(CQ727*I727,2)</f>
        <v>77112</v>
      </c>
      <c r="Q727">
        <f t="shared" si="663"/>
        <v>0</v>
      </c>
      <c r="R727">
        <f t="shared" si="664"/>
        <v>0</v>
      </c>
      <c r="S727">
        <f t="shared" si="665"/>
        <v>0</v>
      </c>
      <c r="T727">
        <f t="shared" si="666"/>
        <v>0</v>
      </c>
      <c r="U727">
        <f t="shared" si="667"/>
        <v>0</v>
      </c>
      <c r="V727">
        <f t="shared" si="668"/>
        <v>0</v>
      </c>
      <c r="W727">
        <f t="shared" si="669"/>
        <v>0</v>
      </c>
      <c r="X727">
        <f t="shared" si="670"/>
        <v>0</v>
      </c>
      <c r="Y727">
        <f t="shared" si="671"/>
        <v>0</v>
      </c>
      <c r="AA727">
        <v>-1</v>
      </c>
      <c r="AB727">
        <f t="shared" si="672"/>
        <v>15422.4</v>
      </c>
      <c r="AC727">
        <f t="shared" si="692"/>
        <v>15422.4</v>
      </c>
      <c r="AD727">
        <f t="shared" si="699"/>
        <v>0</v>
      </c>
      <c r="AE727">
        <f t="shared" si="693"/>
        <v>0</v>
      </c>
      <c r="AF727">
        <f t="shared" si="694"/>
        <v>0</v>
      </c>
      <c r="AG727">
        <f t="shared" si="674"/>
        <v>0</v>
      </c>
      <c r="AH727">
        <f t="shared" si="695"/>
        <v>0</v>
      </c>
      <c r="AI727">
        <f t="shared" si="696"/>
        <v>0</v>
      </c>
      <c r="AJ727">
        <f t="shared" si="676"/>
        <v>0</v>
      </c>
      <c r="AK727">
        <v>15422.4</v>
      </c>
      <c r="AL727">
        <v>15422.4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9.57</v>
      </c>
      <c r="BD727" t="s">
        <v>3</v>
      </c>
      <c r="BE727" t="s">
        <v>3</v>
      </c>
      <c r="BF727" t="s">
        <v>3</v>
      </c>
      <c r="BG727" t="s">
        <v>3</v>
      </c>
      <c r="BH727">
        <v>3</v>
      </c>
      <c r="BI727">
        <v>2</v>
      </c>
      <c r="BJ727" t="s">
        <v>3</v>
      </c>
      <c r="BM727">
        <v>746</v>
      </c>
      <c r="BN727">
        <v>0</v>
      </c>
      <c r="BO727" t="s">
        <v>3</v>
      </c>
      <c r="BP727">
        <v>0</v>
      </c>
      <c r="BQ727">
        <v>0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0</v>
      </c>
      <c r="CA727">
        <v>0</v>
      </c>
      <c r="CB727" t="s">
        <v>3</v>
      </c>
      <c r="CE727">
        <v>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677"/>
        <v>77112</v>
      </c>
      <c r="CQ727">
        <f t="shared" si="697"/>
        <v>15422.4</v>
      </c>
      <c r="CR727">
        <f t="shared" si="700"/>
        <v>0</v>
      </c>
      <c r="CS727">
        <f t="shared" si="678"/>
        <v>0</v>
      </c>
      <c r="CT727">
        <f t="shared" si="679"/>
        <v>0</v>
      </c>
      <c r="CU727">
        <f t="shared" si="680"/>
        <v>0</v>
      </c>
      <c r="CV727">
        <f t="shared" si="681"/>
        <v>0</v>
      </c>
      <c r="CW727">
        <f t="shared" si="682"/>
        <v>0</v>
      </c>
      <c r="CX727">
        <f t="shared" si="683"/>
        <v>0</v>
      </c>
      <c r="CY727">
        <f>0</f>
        <v>0</v>
      </c>
      <c r="CZ727">
        <f>0</f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280</v>
      </c>
      <c r="DW727" t="s">
        <v>280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0</v>
      </c>
      <c r="EF727">
        <v>0</v>
      </c>
      <c r="EG727" t="s">
        <v>3</v>
      </c>
      <c r="EH727">
        <v>0</v>
      </c>
      <c r="EI727" t="s">
        <v>3</v>
      </c>
      <c r="EJ727">
        <v>0</v>
      </c>
      <c r="EK727">
        <v>746</v>
      </c>
      <c r="EL727" t="s">
        <v>3</v>
      </c>
      <c r="EM727" t="s">
        <v>3</v>
      </c>
      <c r="EO727" t="s">
        <v>3</v>
      </c>
      <c r="EQ727">
        <v>1704960</v>
      </c>
      <c r="ER727">
        <v>15422.4</v>
      </c>
      <c r="ES727">
        <v>15422.4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5</v>
      </c>
      <c r="FC727">
        <v>0</v>
      </c>
      <c r="FD727">
        <v>18</v>
      </c>
      <c r="FF727">
        <v>15120</v>
      </c>
      <c r="FQ727">
        <v>0</v>
      </c>
      <c r="FR727">
        <v>0</v>
      </c>
      <c r="FS727">
        <v>0</v>
      </c>
      <c r="FX727">
        <v>0</v>
      </c>
      <c r="FY727">
        <v>0</v>
      </c>
      <c r="GA727" t="s">
        <v>281</v>
      </c>
      <c r="GD727">
        <v>0</v>
      </c>
      <c r="GF727">
        <v>-1779912180</v>
      </c>
      <c r="GG727">
        <v>2</v>
      </c>
      <c r="GH727">
        <v>3</v>
      </c>
      <c r="GI727">
        <v>3</v>
      </c>
      <c r="GJ727">
        <v>0</v>
      </c>
      <c r="GK727">
        <f>ROUND(R727*(S12)/100,2)</f>
        <v>0</v>
      </c>
      <c r="GL727">
        <f t="shared" si="684"/>
        <v>0</v>
      </c>
      <c r="GM727">
        <f>ROUND(O727+X727+Y727+GK727,2)+GX727</f>
        <v>77112</v>
      </c>
      <c r="GN727">
        <f t="shared" si="685"/>
        <v>0</v>
      </c>
      <c r="GO727">
        <f t="shared" si="686"/>
        <v>77112</v>
      </c>
      <c r="GP727">
        <f t="shared" si="687"/>
        <v>0</v>
      </c>
      <c r="GR727">
        <v>1</v>
      </c>
      <c r="GS727">
        <v>1</v>
      </c>
      <c r="GT727">
        <v>0</v>
      </c>
      <c r="GU727" t="s">
        <v>3</v>
      </c>
      <c r="GV727">
        <f t="shared" si="688"/>
        <v>0</v>
      </c>
      <c r="GW727">
        <v>1</v>
      </c>
      <c r="GX727">
        <f t="shared" si="689"/>
        <v>0</v>
      </c>
      <c r="HA727">
        <v>0</v>
      </c>
      <c r="HB727">
        <v>0</v>
      </c>
      <c r="HC727">
        <f t="shared" si="690"/>
        <v>0</v>
      </c>
      <c r="HE727" t="s">
        <v>48</v>
      </c>
      <c r="HF727" t="s">
        <v>38</v>
      </c>
      <c r="HG727">
        <f t="shared" si="698"/>
        <v>77112</v>
      </c>
      <c r="HM727" t="s">
        <v>3</v>
      </c>
      <c r="HN727" t="s">
        <v>3</v>
      </c>
      <c r="HO727" t="s">
        <v>3</v>
      </c>
      <c r="HP727" t="s">
        <v>3</v>
      </c>
      <c r="HQ727" t="s">
        <v>3</v>
      </c>
      <c r="HS727">
        <v>0</v>
      </c>
      <c r="IK727">
        <v>0</v>
      </c>
    </row>
    <row r="729" spans="1:255" x14ac:dyDescent="0.2">
      <c r="A729" s="3">
        <v>51</v>
      </c>
      <c r="B729" s="3">
        <f>B708</f>
        <v>1</v>
      </c>
      <c r="C729" s="3">
        <f>A708</f>
        <v>4</v>
      </c>
      <c r="D729" s="3">
        <f>ROW(A708)</f>
        <v>708</v>
      </c>
      <c r="E729" s="3"/>
      <c r="F729" s="3" t="str">
        <f>IF(F708&lt;&gt;"",F708,"")</f>
        <v>Новый раздел</v>
      </c>
      <c r="G729" s="3" t="str">
        <f>IF(G708&lt;&gt;"",G708,"")</f>
        <v>Материал не требуемый монтажа</v>
      </c>
      <c r="H729" s="3">
        <v>0</v>
      </c>
      <c r="I729" s="3"/>
      <c r="J729" s="3"/>
      <c r="K729" s="3"/>
      <c r="L729" s="3"/>
      <c r="M729" s="3"/>
      <c r="N729" s="3"/>
      <c r="O729" s="3">
        <f t="shared" ref="O729:T729" si="701">ROUND(AB729,2)</f>
        <v>46600000</v>
      </c>
      <c r="P729" s="3">
        <f t="shared" si="701"/>
        <v>46600000</v>
      </c>
      <c r="Q729" s="3">
        <f t="shared" si="701"/>
        <v>0</v>
      </c>
      <c r="R729" s="3">
        <f t="shared" si="701"/>
        <v>0</v>
      </c>
      <c r="S729" s="3">
        <f t="shared" si="701"/>
        <v>0</v>
      </c>
      <c r="T729" s="3">
        <f t="shared" si="701"/>
        <v>0</v>
      </c>
      <c r="U729" s="3">
        <f>AH729</f>
        <v>0</v>
      </c>
      <c r="V729" s="3">
        <f>AI729</f>
        <v>0</v>
      </c>
      <c r="W729" s="3">
        <f>ROUND(AJ729,2)</f>
        <v>0</v>
      </c>
      <c r="X729" s="3">
        <f>ROUND(AK729,2)</f>
        <v>0</v>
      </c>
      <c r="Y729" s="3">
        <f>ROUND(AL729,2)</f>
        <v>0</v>
      </c>
      <c r="Z729" s="3"/>
      <c r="AA729" s="3"/>
      <c r="AB729" s="3">
        <f>ROUND(SUMIF(AA712:AA727,"=64966527",O712:O727),2)</f>
        <v>46600000</v>
      </c>
      <c r="AC729" s="3">
        <f>ROUND(SUMIF(AA712:AA727,"=64966527",P712:P727),2)</f>
        <v>46600000</v>
      </c>
      <c r="AD729" s="3">
        <f>ROUND(SUMIF(AA712:AA727,"=64966527",Q712:Q727),2)</f>
        <v>0</v>
      </c>
      <c r="AE729" s="3">
        <f>ROUND(SUMIF(AA712:AA727,"=64966527",R712:R727),2)</f>
        <v>0</v>
      </c>
      <c r="AF729" s="3">
        <f>ROUND(SUMIF(AA712:AA727,"=64966527",S712:S727),2)</f>
        <v>0</v>
      </c>
      <c r="AG729" s="3">
        <f>ROUND(SUMIF(AA712:AA727,"=64966527",T712:T727),2)</f>
        <v>0</v>
      </c>
      <c r="AH729" s="3">
        <f>SUMIF(AA712:AA727,"=64966527",U712:U727)</f>
        <v>0</v>
      </c>
      <c r="AI729" s="3">
        <f>SUMIF(AA712:AA727,"=64966527",V712:V727)</f>
        <v>0</v>
      </c>
      <c r="AJ729" s="3">
        <f>ROUND(SUMIF(AA712:AA727,"=64966527",W712:W727),2)</f>
        <v>0</v>
      </c>
      <c r="AK729" s="3">
        <f>ROUND(SUMIF(AA712:AA727,"=64966527",X712:X727),2)</f>
        <v>0</v>
      </c>
      <c r="AL729" s="3">
        <f>ROUND(SUMIF(AA712:AA727,"=64966527",Y712:Y727),2)</f>
        <v>0</v>
      </c>
      <c r="AM729" s="3"/>
      <c r="AN729" s="3"/>
      <c r="AO729" s="3">
        <f t="shared" ref="AO729:BD729" si="702">ROUND(BX729,2)</f>
        <v>0</v>
      </c>
      <c r="AP729" s="3">
        <f t="shared" si="702"/>
        <v>0</v>
      </c>
      <c r="AQ729" s="3">
        <f t="shared" si="702"/>
        <v>0</v>
      </c>
      <c r="AR729" s="3">
        <f t="shared" si="702"/>
        <v>46600000</v>
      </c>
      <c r="AS729" s="3">
        <f t="shared" si="702"/>
        <v>0</v>
      </c>
      <c r="AT729" s="3">
        <f t="shared" si="702"/>
        <v>46600000</v>
      </c>
      <c r="AU729" s="3">
        <f t="shared" si="702"/>
        <v>0</v>
      </c>
      <c r="AV729" s="3">
        <f t="shared" si="702"/>
        <v>46600000</v>
      </c>
      <c r="AW729" s="3">
        <f t="shared" si="702"/>
        <v>46600000</v>
      </c>
      <c r="AX729" s="3">
        <f t="shared" si="702"/>
        <v>0</v>
      </c>
      <c r="AY729" s="3">
        <f t="shared" si="702"/>
        <v>46600000</v>
      </c>
      <c r="AZ729" s="3">
        <f t="shared" si="702"/>
        <v>0</v>
      </c>
      <c r="BA729" s="3">
        <f t="shared" si="702"/>
        <v>0</v>
      </c>
      <c r="BB729" s="3">
        <f t="shared" si="702"/>
        <v>0</v>
      </c>
      <c r="BC729" s="3">
        <f t="shared" si="702"/>
        <v>0</v>
      </c>
      <c r="BD729" s="3">
        <f t="shared" si="702"/>
        <v>0</v>
      </c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>
        <f>ROUND(SUMIF(AA712:AA727,"=64966527",FQ712:FQ727),2)</f>
        <v>0</v>
      </c>
      <c r="BY729" s="3">
        <f>ROUND(SUMIF(AA712:AA727,"=64966527",FR712:FR727),2)</f>
        <v>0</v>
      </c>
      <c r="BZ729" s="3">
        <f>ROUND(SUMIF(AA712:AA727,"=64966527",GL712:GL727),2)</f>
        <v>0</v>
      </c>
      <c r="CA729" s="3">
        <f>ROUND(SUMIF(AA712:AA727,"=64966527",GM712:GM727),2)</f>
        <v>46600000</v>
      </c>
      <c r="CB729" s="3">
        <f>ROUND(SUMIF(AA712:AA727,"=64966527",GN712:GN727),2)</f>
        <v>0</v>
      </c>
      <c r="CC729" s="3">
        <f>ROUND(SUMIF(AA712:AA727,"=64966527",GO712:GO727),2)</f>
        <v>46600000</v>
      </c>
      <c r="CD729" s="3">
        <f>ROUND(SUMIF(AA712:AA727,"=64966527",GP712:GP727),2)</f>
        <v>0</v>
      </c>
      <c r="CE729" s="3">
        <f>AC729-BX729</f>
        <v>46600000</v>
      </c>
      <c r="CF729" s="3">
        <f>AC729-BY729</f>
        <v>46600000</v>
      </c>
      <c r="CG729" s="3">
        <f>BX729-BZ729</f>
        <v>0</v>
      </c>
      <c r="CH729" s="3">
        <f>AC729-BX729-BY729+BZ729</f>
        <v>46600000</v>
      </c>
      <c r="CI729" s="3">
        <f>BY729-BZ729</f>
        <v>0</v>
      </c>
      <c r="CJ729" s="3">
        <f>ROUND(SUMIF(AA712:AA727,"=64966527",GX712:GX727),2)</f>
        <v>0</v>
      </c>
      <c r="CK729" s="3">
        <f>ROUND(SUMIF(AA712:AA727,"=64966527",GY712:GY727),2)</f>
        <v>0</v>
      </c>
      <c r="CL729" s="3">
        <f>ROUND(SUMIF(AA712:AA727,"=64966527",GZ712:GZ727),2)</f>
        <v>0</v>
      </c>
      <c r="CM729" s="3">
        <f>ROUND(SUMIF(AA712:AA727,"=64966527",HD712:HD727),2)</f>
        <v>0</v>
      </c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4">
        <f t="shared" ref="DG729:DL729" si="703">ROUND(DT729,2)</f>
        <v>47532000</v>
      </c>
      <c r="DH729" s="4">
        <f t="shared" si="703"/>
        <v>47532000</v>
      </c>
      <c r="DI729" s="4">
        <f t="shared" si="703"/>
        <v>0</v>
      </c>
      <c r="DJ729" s="4">
        <f t="shared" si="703"/>
        <v>0</v>
      </c>
      <c r="DK729" s="4">
        <f t="shared" si="703"/>
        <v>0</v>
      </c>
      <c r="DL729" s="4">
        <f t="shared" si="703"/>
        <v>0</v>
      </c>
      <c r="DM729" s="4">
        <f>DZ729</f>
        <v>0</v>
      </c>
      <c r="DN729" s="4">
        <f>EA729</f>
        <v>0</v>
      </c>
      <c r="DO729" s="4">
        <f>ROUND(EB729,2)</f>
        <v>0</v>
      </c>
      <c r="DP729" s="4">
        <f>ROUND(EC729,2)</f>
        <v>0</v>
      </c>
      <c r="DQ729" s="4">
        <f>ROUND(ED729,2)</f>
        <v>0</v>
      </c>
      <c r="DR729" s="4"/>
      <c r="DS729" s="4"/>
      <c r="DT729" s="4">
        <f>ROUND(SUMIF(AA712:AA727,"=64966525",O712:O727),2)</f>
        <v>47532000</v>
      </c>
      <c r="DU729" s="4">
        <f>ROUND(SUMIF(AA712:AA727,"=64966525",P712:P727),2)</f>
        <v>47532000</v>
      </c>
      <c r="DV729" s="4">
        <f>ROUND(SUMIF(AA712:AA727,"=64966525",Q712:Q727),2)</f>
        <v>0</v>
      </c>
      <c r="DW729" s="4">
        <f>ROUND(SUMIF(AA712:AA727,"=64966525",R712:R727),2)</f>
        <v>0</v>
      </c>
      <c r="DX729" s="4">
        <f>ROUND(SUMIF(AA712:AA727,"=64966525",S712:S727),2)</f>
        <v>0</v>
      </c>
      <c r="DY729" s="4">
        <f>ROUND(SUMIF(AA712:AA727,"=64966525",T712:T727),2)</f>
        <v>0</v>
      </c>
      <c r="DZ729" s="4">
        <f>SUMIF(AA712:AA727,"=64966525",U712:U727)</f>
        <v>0</v>
      </c>
      <c r="EA729" s="4">
        <f>SUMIF(AA712:AA727,"=64966525",V712:V727)</f>
        <v>0</v>
      </c>
      <c r="EB729" s="4">
        <f>ROUND(SUMIF(AA712:AA727,"=64966525",W712:W727),2)</f>
        <v>0</v>
      </c>
      <c r="EC729" s="4">
        <f>ROUND(SUMIF(AA712:AA727,"=64966525",X712:X727),2)</f>
        <v>0</v>
      </c>
      <c r="ED729" s="4">
        <f>ROUND(SUMIF(AA712:AA727,"=64966525",Y712:Y727),2)</f>
        <v>0</v>
      </c>
      <c r="EE729" s="4"/>
      <c r="EF729" s="4"/>
      <c r="EG729" s="4">
        <f t="shared" ref="EG729:EV729" si="704">ROUND(FP729,2)</f>
        <v>0</v>
      </c>
      <c r="EH729" s="4">
        <f t="shared" si="704"/>
        <v>0</v>
      </c>
      <c r="EI729" s="4">
        <f t="shared" si="704"/>
        <v>0</v>
      </c>
      <c r="EJ729" s="4">
        <f t="shared" si="704"/>
        <v>47532000</v>
      </c>
      <c r="EK729" s="4">
        <f t="shared" si="704"/>
        <v>0</v>
      </c>
      <c r="EL729" s="4">
        <f t="shared" si="704"/>
        <v>47532000</v>
      </c>
      <c r="EM729" s="4">
        <f t="shared" si="704"/>
        <v>0</v>
      </c>
      <c r="EN729" s="4">
        <f t="shared" si="704"/>
        <v>47532000</v>
      </c>
      <c r="EO729" s="4">
        <f t="shared" si="704"/>
        <v>47532000</v>
      </c>
      <c r="EP729" s="4">
        <f t="shared" si="704"/>
        <v>0</v>
      </c>
      <c r="EQ729" s="4">
        <f t="shared" si="704"/>
        <v>47532000</v>
      </c>
      <c r="ER729" s="4">
        <f t="shared" si="704"/>
        <v>0</v>
      </c>
      <c r="ES729" s="4">
        <f t="shared" si="704"/>
        <v>0</v>
      </c>
      <c r="ET729" s="4">
        <f t="shared" si="704"/>
        <v>0</v>
      </c>
      <c r="EU729" s="4">
        <f t="shared" si="704"/>
        <v>0</v>
      </c>
      <c r="EV729" s="4">
        <f t="shared" si="704"/>
        <v>0</v>
      </c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>
        <f>ROUND(SUMIF(AA712:AA727,"=64966525",FQ712:FQ727),2)</f>
        <v>0</v>
      </c>
      <c r="FQ729" s="4">
        <f>ROUND(SUMIF(AA712:AA727,"=64966525",FR712:FR727),2)</f>
        <v>0</v>
      </c>
      <c r="FR729" s="4">
        <f>ROUND(SUMIF(AA712:AA727,"=64966525",GL712:GL727),2)</f>
        <v>0</v>
      </c>
      <c r="FS729" s="4">
        <f>ROUND(SUMIF(AA712:AA727,"=64966525",GM712:GM727),2)</f>
        <v>47532000</v>
      </c>
      <c r="FT729" s="4">
        <f>ROUND(SUMIF(AA712:AA727,"=64966525",GN712:GN727),2)</f>
        <v>0</v>
      </c>
      <c r="FU729" s="4">
        <f>ROUND(SUMIF(AA712:AA727,"=64966525",GO712:GO727),2)</f>
        <v>47532000</v>
      </c>
      <c r="FV729" s="4">
        <f>ROUND(SUMIF(AA712:AA727,"=64966525",GP712:GP727),2)</f>
        <v>0</v>
      </c>
      <c r="FW729" s="4">
        <f>DU729-FP729</f>
        <v>47532000</v>
      </c>
      <c r="FX729" s="4">
        <f>DU729-FQ729</f>
        <v>47532000</v>
      </c>
      <c r="FY729" s="4">
        <f>FP729-FR729</f>
        <v>0</v>
      </c>
      <c r="FZ729" s="4">
        <f>DU729-FP729-FQ729+FR729</f>
        <v>47532000</v>
      </c>
      <c r="GA729" s="4">
        <f>FQ729-FR729</f>
        <v>0</v>
      </c>
      <c r="GB729" s="4">
        <f>ROUND(SUMIF(AA712:AA727,"=64966525",GX712:GX727),2)</f>
        <v>0</v>
      </c>
      <c r="GC729" s="4">
        <f>ROUND(SUMIF(AA712:AA727,"=64966525",GY712:GY727),2)</f>
        <v>0</v>
      </c>
      <c r="GD729" s="4">
        <f>ROUND(SUMIF(AA712:AA727,"=64966525",GZ712:GZ727),2)</f>
        <v>0</v>
      </c>
      <c r="GE729" s="4">
        <f>ROUND(SUMIF(AA712:AA727,"=64966525",HD712:HD727),2)</f>
        <v>0</v>
      </c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>
        <v>0</v>
      </c>
    </row>
    <row r="731" spans="1:255" x14ac:dyDescent="0.2">
      <c r="A731" s="5">
        <v>50</v>
      </c>
      <c r="B731" s="5">
        <v>0</v>
      </c>
      <c r="C731" s="5">
        <v>0</v>
      </c>
      <c r="D731" s="5">
        <v>1</v>
      </c>
      <c r="E731" s="5">
        <v>201</v>
      </c>
      <c r="F731" s="5">
        <f>ROUND(Source!O729,O731)</f>
        <v>46600000</v>
      </c>
      <c r="G731" s="5" t="s">
        <v>224</v>
      </c>
      <c r="H731" s="5" t="s">
        <v>225</v>
      </c>
      <c r="I731" s="5"/>
      <c r="J731" s="5"/>
      <c r="K731" s="5">
        <v>201</v>
      </c>
      <c r="L731" s="5">
        <v>1</v>
      </c>
      <c r="M731" s="5">
        <v>3</v>
      </c>
      <c r="N731" s="5" t="s">
        <v>3</v>
      </c>
      <c r="O731" s="5">
        <v>2</v>
      </c>
      <c r="P731" s="5">
        <f>ROUND(Source!DG729,O731)</f>
        <v>47532000</v>
      </c>
      <c r="Q731" s="5"/>
      <c r="R731" s="5"/>
      <c r="S731" s="5"/>
      <c r="T731" s="5"/>
      <c r="U731" s="5"/>
      <c r="V731" s="5"/>
      <c r="W731" s="5">
        <v>46600000</v>
      </c>
      <c r="X731" s="5">
        <v>1</v>
      </c>
      <c r="Y731" s="5">
        <v>46600000</v>
      </c>
      <c r="Z731" s="5">
        <v>47532000</v>
      </c>
      <c r="AA731" s="5">
        <v>1</v>
      </c>
      <c r="AB731" s="5">
        <v>47532000</v>
      </c>
    </row>
    <row r="732" spans="1:255" x14ac:dyDescent="0.2">
      <c r="A732" s="5">
        <v>50</v>
      </c>
      <c r="B732" s="5">
        <v>0</v>
      </c>
      <c r="C732" s="5">
        <v>0</v>
      </c>
      <c r="D732" s="5">
        <v>1</v>
      </c>
      <c r="E732" s="5">
        <v>202</v>
      </c>
      <c r="F732" s="5">
        <f>ROUND(Source!P729,O732)</f>
        <v>46600000</v>
      </c>
      <c r="G732" s="5" t="s">
        <v>226</v>
      </c>
      <c r="H732" s="5" t="s">
        <v>227</v>
      </c>
      <c r="I732" s="5"/>
      <c r="J732" s="5"/>
      <c r="K732" s="5">
        <v>202</v>
      </c>
      <c r="L732" s="5">
        <v>2</v>
      </c>
      <c r="M732" s="5">
        <v>3</v>
      </c>
      <c r="N732" s="5" t="s">
        <v>3</v>
      </c>
      <c r="O732" s="5">
        <v>2</v>
      </c>
      <c r="P732" s="5">
        <f>ROUND(Source!DH729,O732)</f>
        <v>47532000</v>
      </c>
      <c r="Q732" s="5"/>
      <c r="R732" s="5"/>
      <c r="S732" s="5"/>
      <c r="T732" s="5"/>
      <c r="U732" s="5"/>
      <c r="V732" s="5"/>
      <c r="W732" s="5">
        <v>46600000</v>
      </c>
      <c r="X732" s="5">
        <v>1</v>
      </c>
      <c r="Y732" s="5">
        <v>46600000</v>
      </c>
      <c r="Z732" s="5">
        <v>47532000</v>
      </c>
      <c r="AA732" s="5">
        <v>1</v>
      </c>
      <c r="AB732" s="5">
        <v>47532000</v>
      </c>
    </row>
    <row r="733" spans="1:255" x14ac:dyDescent="0.2">
      <c r="A733" s="5">
        <v>50</v>
      </c>
      <c r="B733" s="5">
        <v>0</v>
      </c>
      <c r="C733" s="5">
        <v>0</v>
      </c>
      <c r="D733" s="5">
        <v>1</v>
      </c>
      <c r="E733" s="5">
        <v>222</v>
      </c>
      <c r="F733" s="5">
        <f>ROUND(Source!AO729,O733)</f>
        <v>0</v>
      </c>
      <c r="G733" s="5" t="s">
        <v>228</v>
      </c>
      <c r="H733" s="5" t="s">
        <v>229</v>
      </c>
      <c r="I733" s="5"/>
      <c r="J733" s="5"/>
      <c r="K733" s="5">
        <v>222</v>
      </c>
      <c r="L733" s="5">
        <v>3</v>
      </c>
      <c r="M733" s="5">
        <v>3</v>
      </c>
      <c r="N733" s="5" t="s">
        <v>3</v>
      </c>
      <c r="O733" s="5">
        <v>2</v>
      </c>
      <c r="P733" s="5">
        <f>ROUND(Source!EG729,O733)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55" x14ac:dyDescent="0.2">
      <c r="A734" s="5">
        <v>50</v>
      </c>
      <c r="B734" s="5">
        <v>0</v>
      </c>
      <c r="C734" s="5">
        <v>0</v>
      </c>
      <c r="D734" s="5">
        <v>1</v>
      </c>
      <c r="E734" s="5">
        <v>225</v>
      </c>
      <c r="F734" s="5">
        <f>ROUND(Source!AV729,O734)</f>
        <v>46600000</v>
      </c>
      <c r="G734" s="5" t="s">
        <v>230</v>
      </c>
      <c r="H734" s="5" t="s">
        <v>231</v>
      </c>
      <c r="I734" s="5"/>
      <c r="J734" s="5"/>
      <c r="K734" s="5">
        <v>225</v>
      </c>
      <c r="L734" s="5">
        <v>4</v>
      </c>
      <c r="M734" s="5">
        <v>3</v>
      </c>
      <c r="N734" s="5" t="s">
        <v>3</v>
      </c>
      <c r="O734" s="5">
        <v>2</v>
      </c>
      <c r="P734" s="5">
        <f>ROUND(Source!EN729,O734)</f>
        <v>47532000</v>
      </c>
      <c r="Q734" s="5"/>
      <c r="R734" s="5"/>
      <c r="S734" s="5"/>
      <c r="T734" s="5"/>
      <c r="U734" s="5"/>
      <c r="V734" s="5"/>
      <c r="W734" s="5">
        <v>46600000</v>
      </c>
      <c r="X734" s="5">
        <v>1</v>
      </c>
      <c r="Y734" s="5">
        <v>46600000</v>
      </c>
      <c r="Z734" s="5">
        <v>47532000</v>
      </c>
      <c r="AA734" s="5">
        <v>1</v>
      </c>
      <c r="AB734" s="5">
        <v>47532000</v>
      </c>
    </row>
    <row r="735" spans="1:255" x14ac:dyDescent="0.2">
      <c r="A735" s="5">
        <v>50</v>
      </c>
      <c r="B735" s="5">
        <v>0</v>
      </c>
      <c r="C735" s="5">
        <v>0</v>
      </c>
      <c r="D735" s="5">
        <v>1</v>
      </c>
      <c r="E735" s="5">
        <v>226</v>
      </c>
      <c r="F735" s="5">
        <f>ROUND(Source!AW729,O735)</f>
        <v>46600000</v>
      </c>
      <c r="G735" s="5" t="s">
        <v>232</v>
      </c>
      <c r="H735" s="5" t="s">
        <v>233</v>
      </c>
      <c r="I735" s="5"/>
      <c r="J735" s="5"/>
      <c r="K735" s="5">
        <v>226</v>
      </c>
      <c r="L735" s="5">
        <v>5</v>
      </c>
      <c r="M735" s="5">
        <v>3</v>
      </c>
      <c r="N735" s="5" t="s">
        <v>3</v>
      </c>
      <c r="O735" s="5">
        <v>2</v>
      </c>
      <c r="P735" s="5">
        <f>ROUND(Source!EO729,O735)</f>
        <v>47532000</v>
      </c>
      <c r="Q735" s="5"/>
      <c r="R735" s="5"/>
      <c r="S735" s="5"/>
      <c r="T735" s="5"/>
      <c r="U735" s="5"/>
      <c r="V735" s="5"/>
      <c r="W735" s="5">
        <v>46600000</v>
      </c>
      <c r="X735" s="5">
        <v>1</v>
      </c>
      <c r="Y735" s="5">
        <v>46600000</v>
      </c>
      <c r="Z735" s="5">
        <v>47532000</v>
      </c>
      <c r="AA735" s="5">
        <v>1</v>
      </c>
      <c r="AB735" s="5">
        <v>47532000</v>
      </c>
    </row>
    <row r="736" spans="1:255" x14ac:dyDescent="0.2">
      <c r="A736" s="5">
        <v>50</v>
      </c>
      <c r="B736" s="5">
        <v>0</v>
      </c>
      <c r="C736" s="5">
        <v>0</v>
      </c>
      <c r="D736" s="5">
        <v>1</v>
      </c>
      <c r="E736" s="5">
        <v>227</v>
      </c>
      <c r="F736" s="5">
        <f>ROUND(Source!AX729,O736)</f>
        <v>0</v>
      </c>
      <c r="G736" s="5" t="s">
        <v>234</v>
      </c>
      <c r="H736" s="5" t="s">
        <v>235</v>
      </c>
      <c r="I736" s="5"/>
      <c r="J736" s="5"/>
      <c r="K736" s="5">
        <v>227</v>
      </c>
      <c r="L736" s="5">
        <v>6</v>
      </c>
      <c r="M736" s="5">
        <v>3</v>
      </c>
      <c r="N736" s="5" t="s">
        <v>3</v>
      </c>
      <c r="O736" s="5">
        <v>2</v>
      </c>
      <c r="P736" s="5">
        <f>ROUND(Source!EP729,O736)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228</v>
      </c>
      <c r="F737" s="5">
        <f>ROUND(Source!AY729,O737)</f>
        <v>46600000</v>
      </c>
      <c r="G737" s="5" t="s">
        <v>236</v>
      </c>
      <c r="H737" s="5" t="s">
        <v>237</v>
      </c>
      <c r="I737" s="5"/>
      <c r="J737" s="5"/>
      <c r="K737" s="5">
        <v>228</v>
      </c>
      <c r="L737" s="5">
        <v>7</v>
      </c>
      <c r="M737" s="5">
        <v>3</v>
      </c>
      <c r="N737" s="5" t="s">
        <v>3</v>
      </c>
      <c r="O737" s="5">
        <v>2</v>
      </c>
      <c r="P737" s="5">
        <f>ROUND(Source!EQ729,O737)</f>
        <v>47532000</v>
      </c>
      <c r="Q737" s="5"/>
      <c r="R737" s="5"/>
      <c r="S737" s="5"/>
      <c r="T737" s="5"/>
      <c r="U737" s="5"/>
      <c r="V737" s="5"/>
      <c r="W737" s="5">
        <v>46600000</v>
      </c>
      <c r="X737" s="5">
        <v>1</v>
      </c>
      <c r="Y737" s="5">
        <v>46600000</v>
      </c>
      <c r="Z737" s="5">
        <v>47532000</v>
      </c>
      <c r="AA737" s="5">
        <v>1</v>
      </c>
      <c r="AB737" s="5">
        <v>47532000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216</v>
      </c>
      <c r="F738" s="5">
        <f>ROUND(Source!AP729,O738)</f>
        <v>0</v>
      </c>
      <c r="G738" s="5" t="s">
        <v>238</v>
      </c>
      <c r="H738" s="5" t="s">
        <v>239</v>
      </c>
      <c r="I738" s="5"/>
      <c r="J738" s="5"/>
      <c r="K738" s="5">
        <v>216</v>
      </c>
      <c r="L738" s="5">
        <v>8</v>
      </c>
      <c r="M738" s="5">
        <v>3</v>
      </c>
      <c r="N738" s="5" t="s">
        <v>3</v>
      </c>
      <c r="O738" s="5">
        <v>2</v>
      </c>
      <c r="P738" s="5">
        <f>ROUND(Source!EH729,O738)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223</v>
      </c>
      <c r="F739" s="5">
        <f>ROUND(Source!AQ729,O739)</f>
        <v>0</v>
      </c>
      <c r="G739" s="5" t="s">
        <v>240</v>
      </c>
      <c r="H739" s="5" t="s">
        <v>241</v>
      </c>
      <c r="I739" s="5"/>
      <c r="J739" s="5"/>
      <c r="K739" s="5">
        <v>223</v>
      </c>
      <c r="L739" s="5">
        <v>9</v>
      </c>
      <c r="M739" s="5">
        <v>3</v>
      </c>
      <c r="N739" s="5" t="s">
        <v>3</v>
      </c>
      <c r="O739" s="5">
        <v>2</v>
      </c>
      <c r="P739" s="5">
        <f>ROUND(Source!EI729,O739)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229</v>
      </c>
      <c r="F740" s="5">
        <f>ROUND(Source!AZ729,O740)</f>
        <v>0</v>
      </c>
      <c r="G740" s="5" t="s">
        <v>242</v>
      </c>
      <c r="H740" s="5" t="s">
        <v>243</v>
      </c>
      <c r="I740" s="5"/>
      <c r="J740" s="5"/>
      <c r="K740" s="5">
        <v>229</v>
      </c>
      <c r="L740" s="5">
        <v>10</v>
      </c>
      <c r="M740" s="5">
        <v>3</v>
      </c>
      <c r="N740" s="5" t="s">
        <v>3</v>
      </c>
      <c r="O740" s="5">
        <v>2</v>
      </c>
      <c r="P740" s="5">
        <f>ROUND(Source!ER729,O740)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203</v>
      </c>
      <c r="F741" s="5">
        <f>ROUND(Source!Q729,O741)</f>
        <v>0</v>
      </c>
      <c r="G741" s="5" t="s">
        <v>44</v>
      </c>
      <c r="H741" s="5" t="s">
        <v>244</v>
      </c>
      <c r="I741" s="5"/>
      <c r="J741" s="5"/>
      <c r="K741" s="5">
        <v>203</v>
      </c>
      <c r="L741" s="5">
        <v>11</v>
      </c>
      <c r="M741" s="5">
        <v>3</v>
      </c>
      <c r="N741" s="5" t="s">
        <v>3</v>
      </c>
      <c r="O741" s="5">
        <v>2</v>
      </c>
      <c r="P741" s="5">
        <f>ROUND(Source!DI729,O741)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231</v>
      </c>
      <c r="F742" s="5">
        <f>ROUND(Source!BB729,O742)</f>
        <v>0</v>
      </c>
      <c r="G742" s="5" t="s">
        <v>245</v>
      </c>
      <c r="H742" s="5" t="s">
        <v>246</v>
      </c>
      <c r="I742" s="5"/>
      <c r="J742" s="5"/>
      <c r="K742" s="5">
        <v>231</v>
      </c>
      <c r="L742" s="5">
        <v>12</v>
      </c>
      <c r="M742" s="5">
        <v>3</v>
      </c>
      <c r="N742" s="5" t="s">
        <v>3</v>
      </c>
      <c r="O742" s="5">
        <v>2</v>
      </c>
      <c r="P742" s="5">
        <f>ROUND(Source!ET729,O742)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204</v>
      </c>
      <c r="F743" s="5">
        <f>ROUND(Source!R729,O743)</f>
        <v>0</v>
      </c>
      <c r="G743" s="5" t="s">
        <v>247</v>
      </c>
      <c r="H743" s="5" t="s">
        <v>248</v>
      </c>
      <c r="I743" s="5"/>
      <c r="J743" s="5"/>
      <c r="K743" s="5">
        <v>204</v>
      </c>
      <c r="L743" s="5">
        <v>13</v>
      </c>
      <c r="M743" s="5">
        <v>3</v>
      </c>
      <c r="N743" s="5" t="s">
        <v>3</v>
      </c>
      <c r="O743" s="5">
        <v>2</v>
      </c>
      <c r="P743" s="5">
        <f>ROUND(Source!DJ729,O743)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205</v>
      </c>
      <c r="F744" s="5">
        <f>ROUND(Source!S729,O744)</f>
        <v>0</v>
      </c>
      <c r="G744" s="5" t="s">
        <v>249</v>
      </c>
      <c r="H744" s="5" t="s">
        <v>250</v>
      </c>
      <c r="I744" s="5"/>
      <c r="J744" s="5"/>
      <c r="K744" s="5">
        <v>205</v>
      </c>
      <c r="L744" s="5">
        <v>14</v>
      </c>
      <c r="M744" s="5">
        <v>3</v>
      </c>
      <c r="N744" s="5" t="s">
        <v>3</v>
      </c>
      <c r="O744" s="5">
        <v>2</v>
      </c>
      <c r="P744" s="5">
        <f>ROUND(Source!DK729,O744)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232</v>
      </c>
      <c r="F745" s="5">
        <f>ROUND(Source!BC729,O745)</f>
        <v>0</v>
      </c>
      <c r="G745" s="5" t="s">
        <v>251</v>
      </c>
      <c r="H745" s="5" t="s">
        <v>252</v>
      </c>
      <c r="I745" s="5"/>
      <c r="J745" s="5"/>
      <c r="K745" s="5">
        <v>232</v>
      </c>
      <c r="L745" s="5">
        <v>15</v>
      </c>
      <c r="M745" s="5">
        <v>3</v>
      </c>
      <c r="N745" s="5" t="s">
        <v>3</v>
      </c>
      <c r="O745" s="5">
        <v>2</v>
      </c>
      <c r="P745" s="5">
        <f>ROUND(Source!EU729,O745)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214</v>
      </c>
      <c r="F746" s="5">
        <f>ROUND(Source!AS729,O746)</f>
        <v>0</v>
      </c>
      <c r="G746" s="5" t="s">
        <v>253</v>
      </c>
      <c r="H746" s="5" t="s">
        <v>254</v>
      </c>
      <c r="I746" s="5"/>
      <c r="J746" s="5"/>
      <c r="K746" s="5">
        <v>214</v>
      </c>
      <c r="L746" s="5">
        <v>16</v>
      </c>
      <c r="M746" s="5">
        <v>3</v>
      </c>
      <c r="N746" s="5" t="s">
        <v>3</v>
      </c>
      <c r="O746" s="5">
        <v>2</v>
      </c>
      <c r="P746" s="5">
        <f>ROUND(Source!EK729,O746)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215</v>
      </c>
      <c r="F747" s="5">
        <f>ROUND(Source!AT729,O747)</f>
        <v>46600000</v>
      </c>
      <c r="G747" s="5" t="s">
        <v>255</v>
      </c>
      <c r="H747" s="5" t="s">
        <v>256</v>
      </c>
      <c r="I747" s="5"/>
      <c r="J747" s="5"/>
      <c r="K747" s="5">
        <v>215</v>
      </c>
      <c r="L747" s="5">
        <v>17</v>
      </c>
      <c r="M747" s="5">
        <v>3</v>
      </c>
      <c r="N747" s="5" t="s">
        <v>3</v>
      </c>
      <c r="O747" s="5">
        <v>2</v>
      </c>
      <c r="P747" s="5">
        <f>ROUND(Source!EL729,O747)</f>
        <v>47532000</v>
      </c>
      <c r="Q747" s="5"/>
      <c r="R747" s="5"/>
      <c r="S747" s="5"/>
      <c r="T747" s="5"/>
      <c r="U747" s="5"/>
      <c r="V747" s="5"/>
      <c r="W747" s="5">
        <v>46600000</v>
      </c>
      <c r="X747" s="5">
        <v>1</v>
      </c>
      <c r="Y747" s="5">
        <v>46600000</v>
      </c>
      <c r="Z747" s="5">
        <v>47532000</v>
      </c>
      <c r="AA747" s="5">
        <v>1</v>
      </c>
      <c r="AB747" s="5">
        <v>47532000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217</v>
      </c>
      <c r="F748" s="5">
        <f>ROUND(Source!AU729,O748)</f>
        <v>0</v>
      </c>
      <c r="G748" s="5" t="s">
        <v>257</v>
      </c>
      <c r="H748" s="5" t="s">
        <v>258</v>
      </c>
      <c r="I748" s="5"/>
      <c r="J748" s="5"/>
      <c r="K748" s="5">
        <v>217</v>
      </c>
      <c r="L748" s="5">
        <v>18</v>
      </c>
      <c r="M748" s="5">
        <v>3</v>
      </c>
      <c r="N748" s="5" t="s">
        <v>3</v>
      </c>
      <c r="O748" s="5">
        <v>2</v>
      </c>
      <c r="P748" s="5">
        <f>ROUND(Source!EM729,O748)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230</v>
      </c>
      <c r="F749" s="5">
        <f>ROUND(Source!BA729,O749)</f>
        <v>0</v>
      </c>
      <c r="G749" s="5" t="s">
        <v>259</v>
      </c>
      <c r="H749" s="5" t="s">
        <v>260</v>
      </c>
      <c r="I749" s="5"/>
      <c r="J749" s="5"/>
      <c r="K749" s="5">
        <v>230</v>
      </c>
      <c r="L749" s="5">
        <v>19</v>
      </c>
      <c r="M749" s="5">
        <v>3</v>
      </c>
      <c r="N749" s="5" t="s">
        <v>3</v>
      </c>
      <c r="O749" s="5">
        <v>2</v>
      </c>
      <c r="P749" s="5">
        <f>ROUND(Source!ES729,O749)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206</v>
      </c>
      <c r="F750" s="5">
        <f>ROUND(Source!T729,O750)</f>
        <v>0</v>
      </c>
      <c r="G750" s="5" t="s">
        <v>261</v>
      </c>
      <c r="H750" s="5" t="s">
        <v>262</v>
      </c>
      <c r="I750" s="5"/>
      <c r="J750" s="5"/>
      <c r="K750" s="5">
        <v>206</v>
      </c>
      <c r="L750" s="5">
        <v>20</v>
      </c>
      <c r="M750" s="5">
        <v>3</v>
      </c>
      <c r="N750" s="5" t="s">
        <v>3</v>
      </c>
      <c r="O750" s="5">
        <v>2</v>
      </c>
      <c r="P750" s="5">
        <f>ROUND(Source!DL729,O750)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207</v>
      </c>
      <c r="F751" s="5">
        <f>ROUND(Source!U729,O751)</f>
        <v>0</v>
      </c>
      <c r="G751" s="5" t="s">
        <v>263</v>
      </c>
      <c r="H751" s="5" t="s">
        <v>264</v>
      </c>
      <c r="I751" s="5"/>
      <c r="J751" s="5"/>
      <c r="K751" s="5">
        <v>207</v>
      </c>
      <c r="L751" s="5">
        <v>21</v>
      </c>
      <c r="M751" s="5">
        <v>3</v>
      </c>
      <c r="N751" s="5" t="s">
        <v>3</v>
      </c>
      <c r="O751" s="5">
        <v>7</v>
      </c>
      <c r="P751" s="5">
        <f>ROUND(Source!DM729,O751)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208</v>
      </c>
      <c r="F752" s="5">
        <f>ROUND(Source!V729,O752)</f>
        <v>0</v>
      </c>
      <c r="G752" s="5" t="s">
        <v>265</v>
      </c>
      <c r="H752" s="5" t="s">
        <v>266</v>
      </c>
      <c r="I752" s="5"/>
      <c r="J752" s="5"/>
      <c r="K752" s="5">
        <v>208</v>
      </c>
      <c r="L752" s="5">
        <v>22</v>
      </c>
      <c r="M752" s="5">
        <v>3</v>
      </c>
      <c r="N752" s="5" t="s">
        <v>3</v>
      </c>
      <c r="O752" s="5">
        <v>7</v>
      </c>
      <c r="P752" s="5">
        <f>ROUND(Source!DN729,O752)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55" x14ac:dyDescent="0.2">
      <c r="A753" s="5">
        <v>50</v>
      </c>
      <c r="B753" s="5">
        <v>0</v>
      </c>
      <c r="C753" s="5">
        <v>0</v>
      </c>
      <c r="D753" s="5">
        <v>1</v>
      </c>
      <c r="E753" s="5">
        <v>209</v>
      </c>
      <c r="F753" s="5">
        <f>ROUND(Source!W729,O753)</f>
        <v>0</v>
      </c>
      <c r="G753" s="5" t="s">
        <v>267</v>
      </c>
      <c r="H753" s="5" t="s">
        <v>268</v>
      </c>
      <c r="I753" s="5"/>
      <c r="J753" s="5"/>
      <c r="K753" s="5">
        <v>209</v>
      </c>
      <c r="L753" s="5">
        <v>23</v>
      </c>
      <c r="M753" s="5">
        <v>3</v>
      </c>
      <c r="N753" s="5" t="s">
        <v>3</v>
      </c>
      <c r="O753" s="5">
        <v>2</v>
      </c>
      <c r="P753" s="5">
        <f>ROUND(Source!DO729,O753)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55" x14ac:dyDescent="0.2">
      <c r="A754" s="5">
        <v>50</v>
      </c>
      <c r="B754" s="5">
        <v>0</v>
      </c>
      <c r="C754" s="5">
        <v>0</v>
      </c>
      <c r="D754" s="5">
        <v>1</v>
      </c>
      <c r="E754" s="5">
        <v>233</v>
      </c>
      <c r="F754" s="5">
        <f>ROUND(Source!BD729,O754)</f>
        <v>0</v>
      </c>
      <c r="G754" s="5" t="s">
        <v>269</v>
      </c>
      <c r="H754" s="5" t="s">
        <v>270</v>
      </c>
      <c r="I754" s="5"/>
      <c r="J754" s="5"/>
      <c r="K754" s="5">
        <v>233</v>
      </c>
      <c r="L754" s="5">
        <v>24</v>
      </c>
      <c r="M754" s="5">
        <v>3</v>
      </c>
      <c r="N754" s="5" t="s">
        <v>3</v>
      </c>
      <c r="O754" s="5">
        <v>2</v>
      </c>
      <c r="P754" s="5">
        <f>ROUND(Source!EV729,O754)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55" x14ac:dyDescent="0.2">
      <c r="A755" s="5">
        <v>50</v>
      </c>
      <c r="B755" s="5">
        <v>0</v>
      </c>
      <c r="C755" s="5">
        <v>0</v>
      </c>
      <c r="D755" s="5">
        <v>1</v>
      </c>
      <c r="E755" s="5">
        <v>210</v>
      </c>
      <c r="F755" s="5">
        <f>ROUND(Source!X729,O755)</f>
        <v>0</v>
      </c>
      <c r="G755" s="5" t="s">
        <v>271</v>
      </c>
      <c r="H755" s="5" t="s">
        <v>272</v>
      </c>
      <c r="I755" s="5"/>
      <c r="J755" s="5"/>
      <c r="K755" s="5">
        <v>210</v>
      </c>
      <c r="L755" s="5">
        <v>25</v>
      </c>
      <c r="M755" s="5">
        <v>3</v>
      </c>
      <c r="N755" s="5" t="s">
        <v>3</v>
      </c>
      <c r="O755" s="5">
        <v>2</v>
      </c>
      <c r="P755" s="5">
        <f>ROUND(Source!DP729,O755)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55" x14ac:dyDescent="0.2">
      <c r="A756" s="5">
        <v>50</v>
      </c>
      <c r="B756" s="5">
        <v>0</v>
      </c>
      <c r="C756" s="5">
        <v>0</v>
      </c>
      <c r="D756" s="5">
        <v>1</v>
      </c>
      <c r="E756" s="5">
        <v>211</v>
      </c>
      <c r="F756" s="5">
        <f>ROUND(Source!Y729,O756)</f>
        <v>0</v>
      </c>
      <c r="G756" s="5" t="s">
        <v>273</v>
      </c>
      <c r="H756" s="5" t="s">
        <v>274</v>
      </c>
      <c r="I756" s="5"/>
      <c r="J756" s="5"/>
      <c r="K756" s="5">
        <v>211</v>
      </c>
      <c r="L756" s="5">
        <v>26</v>
      </c>
      <c r="M756" s="5">
        <v>3</v>
      </c>
      <c r="N756" s="5" t="s">
        <v>3</v>
      </c>
      <c r="O756" s="5">
        <v>2</v>
      </c>
      <c r="P756" s="5">
        <f>ROUND(Source!DQ729,O756)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55" x14ac:dyDescent="0.2">
      <c r="A757" s="5">
        <v>50</v>
      </c>
      <c r="B757" s="5">
        <v>0</v>
      </c>
      <c r="C757" s="5">
        <v>0</v>
      </c>
      <c r="D757" s="5">
        <v>1</v>
      </c>
      <c r="E757" s="5">
        <v>224</v>
      </c>
      <c r="F757" s="5">
        <f>ROUND(Source!AR729,O757)</f>
        <v>46600000</v>
      </c>
      <c r="G757" s="5" t="s">
        <v>275</v>
      </c>
      <c r="H757" s="5" t="s">
        <v>276</v>
      </c>
      <c r="I757" s="5"/>
      <c r="J757" s="5"/>
      <c r="K757" s="5">
        <v>224</v>
      </c>
      <c r="L757" s="5">
        <v>27</v>
      </c>
      <c r="M757" s="5">
        <v>3</v>
      </c>
      <c r="N757" s="5" t="s">
        <v>3</v>
      </c>
      <c r="O757" s="5">
        <v>2</v>
      </c>
      <c r="P757" s="5">
        <f>ROUND(Source!EJ729,O757)</f>
        <v>47532000</v>
      </c>
      <c r="Q757" s="5"/>
      <c r="R757" s="5"/>
      <c r="S757" s="5"/>
      <c r="T757" s="5"/>
      <c r="U757" s="5"/>
      <c r="V757" s="5"/>
      <c r="W757" s="5">
        <v>46600000</v>
      </c>
      <c r="X757" s="5">
        <v>1</v>
      </c>
      <c r="Y757" s="5">
        <v>46600000</v>
      </c>
      <c r="Z757" s="5">
        <v>47532000</v>
      </c>
      <c r="AA757" s="5">
        <v>1</v>
      </c>
      <c r="AB757" s="5">
        <v>47532000</v>
      </c>
    </row>
    <row r="759" spans="1:255" x14ac:dyDescent="0.2">
      <c r="A759" s="1">
        <v>4</v>
      </c>
      <c r="B759" s="1">
        <v>1</v>
      </c>
      <c r="C759" s="1"/>
      <c r="D759" s="1">
        <f>ROW(A774)</f>
        <v>774</v>
      </c>
      <c r="E759" s="1"/>
      <c r="F759" s="1" t="s">
        <v>20</v>
      </c>
      <c r="G759" s="1" t="s">
        <v>698</v>
      </c>
      <c r="H759" s="1" t="s">
        <v>3</v>
      </c>
      <c r="I759" s="1">
        <v>0</v>
      </c>
      <c r="J759" s="1"/>
      <c r="K759" s="1">
        <v>-1</v>
      </c>
      <c r="L759" s="1"/>
      <c r="M759" s="1" t="s">
        <v>3</v>
      </c>
      <c r="N759" s="1"/>
      <c r="O759" s="1"/>
      <c r="P759" s="1"/>
      <c r="Q759" s="1"/>
      <c r="R759" s="1"/>
      <c r="S759" s="1">
        <v>0</v>
      </c>
      <c r="T759" s="1">
        <v>0</v>
      </c>
      <c r="U759" s="1" t="s">
        <v>3</v>
      </c>
      <c r="V759" s="1">
        <v>2</v>
      </c>
      <c r="W759" s="1"/>
      <c r="X759" s="1"/>
      <c r="Y759" s="1"/>
      <c r="Z759" s="1"/>
      <c r="AA759" s="1"/>
      <c r="AB759" s="1" t="s">
        <v>3</v>
      </c>
      <c r="AC759" s="1" t="s">
        <v>3</v>
      </c>
      <c r="AD759" s="1" t="s">
        <v>3</v>
      </c>
      <c r="AE759" s="1" t="s">
        <v>3</v>
      </c>
      <c r="AF759" s="1" t="s">
        <v>3</v>
      </c>
      <c r="AG759" s="1" t="s">
        <v>3</v>
      </c>
      <c r="AH759" s="1"/>
      <c r="AI759" s="1"/>
      <c r="AJ759" s="1"/>
      <c r="AK759" s="1"/>
      <c r="AL759" s="1"/>
      <c r="AM759" s="1"/>
      <c r="AN759" s="1"/>
      <c r="AO759" s="1"/>
      <c r="AP759" s="1" t="s">
        <v>3</v>
      </c>
      <c r="AQ759" s="1" t="s">
        <v>3</v>
      </c>
      <c r="AR759" s="1" t="s">
        <v>3</v>
      </c>
      <c r="AS759" s="1"/>
      <c r="AT759" s="1"/>
      <c r="AU759" s="1"/>
      <c r="AV759" s="1"/>
      <c r="AW759" s="1"/>
      <c r="AX759" s="1"/>
      <c r="AY759" s="1"/>
      <c r="AZ759" s="1" t="s">
        <v>3</v>
      </c>
      <c r="BA759" s="1"/>
      <c r="BB759" s="1" t="s">
        <v>3</v>
      </c>
      <c r="BC759" s="1" t="s">
        <v>3</v>
      </c>
      <c r="BD759" s="1" t="s">
        <v>3</v>
      </c>
      <c r="BE759" s="1" t="s">
        <v>3</v>
      </c>
      <c r="BF759" s="1" t="s">
        <v>3</v>
      </c>
      <c r="BG759" s="1" t="s">
        <v>3</v>
      </c>
      <c r="BH759" s="1" t="s">
        <v>3</v>
      </c>
      <c r="BI759" s="1" t="s">
        <v>3</v>
      </c>
      <c r="BJ759" s="1" t="s">
        <v>3</v>
      </c>
      <c r="BK759" s="1" t="s">
        <v>3</v>
      </c>
      <c r="BL759" s="1" t="s">
        <v>3</v>
      </c>
      <c r="BM759" s="1" t="s">
        <v>3</v>
      </c>
      <c r="BN759" s="1" t="s">
        <v>3</v>
      </c>
      <c r="BO759" s="1" t="s">
        <v>3</v>
      </c>
      <c r="BP759" s="1" t="s">
        <v>3</v>
      </c>
      <c r="BQ759" s="1"/>
      <c r="BR759" s="1"/>
      <c r="BS759" s="1"/>
      <c r="BT759" s="1"/>
      <c r="BU759" s="1"/>
      <c r="BV759" s="1"/>
      <c r="BW759" s="1"/>
      <c r="BX759" s="1">
        <v>0</v>
      </c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>
        <v>0</v>
      </c>
    </row>
    <row r="761" spans="1:255" x14ac:dyDescent="0.2">
      <c r="A761" s="3">
        <v>52</v>
      </c>
      <c r="B761" s="3">
        <f t="shared" ref="B761:G761" si="705">B774</f>
        <v>1</v>
      </c>
      <c r="C761" s="3">
        <f t="shared" si="705"/>
        <v>4</v>
      </c>
      <c r="D761" s="3">
        <f t="shared" si="705"/>
        <v>759</v>
      </c>
      <c r="E761" s="3">
        <f t="shared" si="705"/>
        <v>0</v>
      </c>
      <c r="F761" s="3" t="str">
        <f t="shared" si="705"/>
        <v>Новый раздел</v>
      </c>
      <c r="G761" s="3" t="str">
        <f t="shared" si="705"/>
        <v>Измерение затухания встроенного оптоволокна кабеля ПвПпу2г 1x2000сгж/310ов-127/220</v>
      </c>
      <c r="H761" s="3"/>
      <c r="I761" s="3"/>
      <c r="J761" s="3"/>
      <c r="K761" s="3"/>
      <c r="L761" s="3"/>
      <c r="M761" s="3"/>
      <c r="N761" s="3"/>
      <c r="O761" s="3">
        <f t="shared" ref="O761:AT761" si="706">O774</f>
        <v>1416.37</v>
      </c>
      <c r="P761" s="3">
        <f t="shared" si="706"/>
        <v>21.3</v>
      </c>
      <c r="Q761" s="3">
        <f t="shared" si="706"/>
        <v>113.31</v>
      </c>
      <c r="R761" s="3">
        <f t="shared" si="706"/>
        <v>0</v>
      </c>
      <c r="S761" s="3">
        <f t="shared" si="706"/>
        <v>1281.76</v>
      </c>
      <c r="T761" s="3">
        <f t="shared" si="706"/>
        <v>0</v>
      </c>
      <c r="U761" s="3">
        <f t="shared" si="706"/>
        <v>77.616</v>
      </c>
      <c r="V761" s="3">
        <f t="shared" si="706"/>
        <v>0</v>
      </c>
      <c r="W761" s="3">
        <f t="shared" si="706"/>
        <v>0</v>
      </c>
      <c r="X761" s="3">
        <f t="shared" si="706"/>
        <v>1153.58</v>
      </c>
      <c r="Y761" s="3">
        <f t="shared" si="706"/>
        <v>589.61</v>
      </c>
      <c r="Z761" s="3">
        <f t="shared" si="706"/>
        <v>0</v>
      </c>
      <c r="AA761" s="3">
        <f t="shared" si="706"/>
        <v>0</v>
      </c>
      <c r="AB761" s="3">
        <f t="shared" si="706"/>
        <v>1416.37</v>
      </c>
      <c r="AC761" s="3">
        <f t="shared" si="706"/>
        <v>21.3</v>
      </c>
      <c r="AD761" s="3">
        <f t="shared" si="706"/>
        <v>113.31</v>
      </c>
      <c r="AE761" s="3">
        <f t="shared" si="706"/>
        <v>0</v>
      </c>
      <c r="AF761" s="3">
        <f t="shared" si="706"/>
        <v>1281.76</v>
      </c>
      <c r="AG761" s="3">
        <f t="shared" si="706"/>
        <v>0</v>
      </c>
      <c r="AH761" s="3">
        <f t="shared" si="706"/>
        <v>77.616</v>
      </c>
      <c r="AI761" s="3">
        <f t="shared" si="706"/>
        <v>0</v>
      </c>
      <c r="AJ761" s="3">
        <f t="shared" si="706"/>
        <v>0</v>
      </c>
      <c r="AK761" s="3">
        <f t="shared" si="706"/>
        <v>1153.58</v>
      </c>
      <c r="AL761" s="3">
        <f t="shared" si="706"/>
        <v>589.61</v>
      </c>
      <c r="AM761" s="3">
        <f t="shared" si="706"/>
        <v>0</v>
      </c>
      <c r="AN761" s="3">
        <f t="shared" si="706"/>
        <v>0</v>
      </c>
      <c r="AO761" s="3">
        <f t="shared" si="706"/>
        <v>0</v>
      </c>
      <c r="AP761" s="3">
        <f t="shared" si="706"/>
        <v>0</v>
      </c>
      <c r="AQ761" s="3">
        <f t="shared" si="706"/>
        <v>0</v>
      </c>
      <c r="AR761" s="3">
        <f t="shared" si="706"/>
        <v>3159.56</v>
      </c>
      <c r="AS761" s="3">
        <f t="shared" si="706"/>
        <v>0</v>
      </c>
      <c r="AT761" s="3">
        <f t="shared" si="706"/>
        <v>3159.56</v>
      </c>
      <c r="AU761" s="3">
        <f t="shared" ref="AU761:BZ761" si="707">AU774</f>
        <v>0</v>
      </c>
      <c r="AV761" s="3">
        <f t="shared" si="707"/>
        <v>21.3</v>
      </c>
      <c r="AW761" s="3">
        <f t="shared" si="707"/>
        <v>21.3</v>
      </c>
      <c r="AX761" s="3">
        <f t="shared" si="707"/>
        <v>0</v>
      </c>
      <c r="AY761" s="3">
        <f t="shared" si="707"/>
        <v>21.3</v>
      </c>
      <c r="AZ761" s="3">
        <f t="shared" si="707"/>
        <v>0</v>
      </c>
      <c r="BA761" s="3">
        <f t="shared" si="707"/>
        <v>0</v>
      </c>
      <c r="BB761" s="3">
        <f t="shared" si="707"/>
        <v>0</v>
      </c>
      <c r="BC761" s="3">
        <f t="shared" si="707"/>
        <v>0</v>
      </c>
      <c r="BD761" s="3">
        <f t="shared" si="707"/>
        <v>0</v>
      </c>
      <c r="BE761" s="3">
        <f t="shared" si="707"/>
        <v>0</v>
      </c>
      <c r="BF761" s="3">
        <f t="shared" si="707"/>
        <v>0</v>
      </c>
      <c r="BG761" s="3">
        <f t="shared" si="707"/>
        <v>0</v>
      </c>
      <c r="BH761" s="3">
        <f t="shared" si="707"/>
        <v>0</v>
      </c>
      <c r="BI761" s="3">
        <f t="shared" si="707"/>
        <v>0</v>
      </c>
      <c r="BJ761" s="3">
        <f t="shared" si="707"/>
        <v>0</v>
      </c>
      <c r="BK761" s="3">
        <f t="shared" si="707"/>
        <v>0</v>
      </c>
      <c r="BL761" s="3">
        <f t="shared" si="707"/>
        <v>0</v>
      </c>
      <c r="BM761" s="3">
        <f t="shared" si="707"/>
        <v>0</v>
      </c>
      <c r="BN761" s="3">
        <f t="shared" si="707"/>
        <v>0</v>
      </c>
      <c r="BO761" s="3">
        <f t="shared" si="707"/>
        <v>0</v>
      </c>
      <c r="BP761" s="3">
        <f t="shared" si="707"/>
        <v>0</v>
      </c>
      <c r="BQ761" s="3">
        <f t="shared" si="707"/>
        <v>0</v>
      </c>
      <c r="BR761" s="3">
        <f t="shared" si="707"/>
        <v>0</v>
      </c>
      <c r="BS761" s="3">
        <f t="shared" si="707"/>
        <v>0</v>
      </c>
      <c r="BT761" s="3">
        <f t="shared" si="707"/>
        <v>0</v>
      </c>
      <c r="BU761" s="3">
        <f t="shared" si="707"/>
        <v>0</v>
      </c>
      <c r="BV761" s="3">
        <f t="shared" si="707"/>
        <v>0</v>
      </c>
      <c r="BW761" s="3">
        <f t="shared" si="707"/>
        <v>0</v>
      </c>
      <c r="BX761" s="3">
        <f t="shared" si="707"/>
        <v>0</v>
      </c>
      <c r="BY761" s="3">
        <f t="shared" si="707"/>
        <v>0</v>
      </c>
      <c r="BZ761" s="3">
        <f t="shared" si="707"/>
        <v>0</v>
      </c>
      <c r="CA761" s="3">
        <f t="shared" ref="CA761:DF761" si="708">CA774</f>
        <v>3159.56</v>
      </c>
      <c r="CB761" s="3">
        <f t="shared" si="708"/>
        <v>0</v>
      </c>
      <c r="CC761" s="3">
        <f t="shared" si="708"/>
        <v>3159.56</v>
      </c>
      <c r="CD761" s="3">
        <f t="shared" si="708"/>
        <v>0</v>
      </c>
      <c r="CE761" s="3">
        <f t="shared" si="708"/>
        <v>21.3</v>
      </c>
      <c r="CF761" s="3">
        <f t="shared" si="708"/>
        <v>21.3</v>
      </c>
      <c r="CG761" s="3">
        <f t="shared" si="708"/>
        <v>0</v>
      </c>
      <c r="CH761" s="3">
        <f t="shared" si="708"/>
        <v>21.3</v>
      </c>
      <c r="CI761" s="3">
        <f t="shared" si="708"/>
        <v>0</v>
      </c>
      <c r="CJ761" s="3">
        <f t="shared" si="708"/>
        <v>0</v>
      </c>
      <c r="CK761" s="3">
        <f t="shared" si="708"/>
        <v>0</v>
      </c>
      <c r="CL761" s="3">
        <f t="shared" si="708"/>
        <v>0</v>
      </c>
      <c r="CM761" s="3">
        <f t="shared" si="708"/>
        <v>0</v>
      </c>
      <c r="CN761" s="3">
        <f t="shared" si="708"/>
        <v>0</v>
      </c>
      <c r="CO761" s="3">
        <f t="shared" si="708"/>
        <v>0</v>
      </c>
      <c r="CP761" s="3">
        <f t="shared" si="708"/>
        <v>0</v>
      </c>
      <c r="CQ761" s="3">
        <f t="shared" si="708"/>
        <v>0</v>
      </c>
      <c r="CR761" s="3">
        <f t="shared" si="708"/>
        <v>0</v>
      </c>
      <c r="CS761" s="3">
        <f t="shared" si="708"/>
        <v>0</v>
      </c>
      <c r="CT761" s="3">
        <f t="shared" si="708"/>
        <v>0</v>
      </c>
      <c r="CU761" s="3">
        <f t="shared" si="708"/>
        <v>0</v>
      </c>
      <c r="CV761" s="3">
        <f t="shared" si="708"/>
        <v>0</v>
      </c>
      <c r="CW761" s="3">
        <f t="shared" si="708"/>
        <v>0</v>
      </c>
      <c r="CX761" s="3">
        <f t="shared" si="708"/>
        <v>0</v>
      </c>
      <c r="CY761" s="3">
        <f t="shared" si="708"/>
        <v>0</v>
      </c>
      <c r="CZ761" s="3">
        <f t="shared" si="708"/>
        <v>0</v>
      </c>
      <c r="DA761" s="3">
        <f t="shared" si="708"/>
        <v>0</v>
      </c>
      <c r="DB761" s="3">
        <f t="shared" si="708"/>
        <v>0</v>
      </c>
      <c r="DC761" s="3">
        <f t="shared" si="708"/>
        <v>0</v>
      </c>
      <c r="DD761" s="3">
        <f t="shared" si="708"/>
        <v>0</v>
      </c>
      <c r="DE761" s="3">
        <f t="shared" si="708"/>
        <v>0</v>
      </c>
      <c r="DF761" s="3">
        <f t="shared" si="708"/>
        <v>0</v>
      </c>
      <c r="DG761" s="4">
        <f t="shared" ref="DG761:EL761" si="709">DG774</f>
        <v>66568.399999999994</v>
      </c>
      <c r="DH761" s="4">
        <f t="shared" si="709"/>
        <v>1087.82</v>
      </c>
      <c r="DI761" s="4">
        <f t="shared" si="709"/>
        <v>200.55</v>
      </c>
      <c r="DJ761" s="4">
        <f t="shared" si="709"/>
        <v>0</v>
      </c>
      <c r="DK761" s="4">
        <f t="shared" si="709"/>
        <v>65280.03</v>
      </c>
      <c r="DL761" s="4">
        <f t="shared" si="709"/>
        <v>0</v>
      </c>
      <c r="DM761" s="4">
        <f t="shared" si="709"/>
        <v>77.616</v>
      </c>
      <c r="DN761" s="4">
        <f t="shared" si="709"/>
        <v>0</v>
      </c>
      <c r="DO761" s="4">
        <f t="shared" si="709"/>
        <v>0</v>
      </c>
      <c r="DP761" s="4">
        <f t="shared" si="709"/>
        <v>58752.02</v>
      </c>
      <c r="DQ761" s="4">
        <f t="shared" si="709"/>
        <v>30028.82</v>
      </c>
      <c r="DR761" s="4">
        <f t="shared" si="709"/>
        <v>0</v>
      </c>
      <c r="DS761" s="4">
        <f t="shared" si="709"/>
        <v>0</v>
      </c>
      <c r="DT761" s="4">
        <f t="shared" si="709"/>
        <v>66568.399999999994</v>
      </c>
      <c r="DU761" s="4">
        <f t="shared" si="709"/>
        <v>1087.82</v>
      </c>
      <c r="DV761" s="4">
        <f t="shared" si="709"/>
        <v>200.55</v>
      </c>
      <c r="DW761" s="4">
        <f t="shared" si="709"/>
        <v>0</v>
      </c>
      <c r="DX761" s="4">
        <f t="shared" si="709"/>
        <v>65280.03</v>
      </c>
      <c r="DY761" s="4">
        <f t="shared" si="709"/>
        <v>0</v>
      </c>
      <c r="DZ761" s="4">
        <f t="shared" si="709"/>
        <v>77.616</v>
      </c>
      <c r="EA761" s="4">
        <f t="shared" si="709"/>
        <v>0</v>
      </c>
      <c r="EB761" s="4">
        <f t="shared" si="709"/>
        <v>0</v>
      </c>
      <c r="EC761" s="4">
        <f t="shared" si="709"/>
        <v>58752.02</v>
      </c>
      <c r="ED761" s="4">
        <f t="shared" si="709"/>
        <v>30028.82</v>
      </c>
      <c r="EE761" s="4">
        <f t="shared" si="709"/>
        <v>0</v>
      </c>
      <c r="EF761" s="4">
        <f t="shared" si="709"/>
        <v>0</v>
      </c>
      <c r="EG761" s="4">
        <f t="shared" si="709"/>
        <v>0</v>
      </c>
      <c r="EH761" s="4">
        <f t="shared" si="709"/>
        <v>0</v>
      </c>
      <c r="EI761" s="4">
        <f t="shared" si="709"/>
        <v>0</v>
      </c>
      <c r="EJ761" s="4">
        <f t="shared" si="709"/>
        <v>155349.24</v>
      </c>
      <c r="EK761" s="4">
        <f t="shared" si="709"/>
        <v>0</v>
      </c>
      <c r="EL761" s="4">
        <f t="shared" si="709"/>
        <v>155349.24</v>
      </c>
      <c r="EM761" s="4">
        <f t="shared" ref="EM761:FR761" si="710">EM774</f>
        <v>0</v>
      </c>
      <c r="EN761" s="4">
        <f t="shared" si="710"/>
        <v>1087.82</v>
      </c>
      <c r="EO761" s="4">
        <f t="shared" si="710"/>
        <v>1087.82</v>
      </c>
      <c r="EP761" s="4">
        <f t="shared" si="710"/>
        <v>0</v>
      </c>
      <c r="EQ761" s="4">
        <f t="shared" si="710"/>
        <v>1087.82</v>
      </c>
      <c r="ER761" s="4">
        <f t="shared" si="710"/>
        <v>0</v>
      </c>
      <c r="ES761" s="4">
        <f t="shared" si="710"/>
        <v>0</v>
      </c>
      <c r="ET761" s="4">
        <f t="shared" si="710"/>
        <v>0</v>
      </c>
      <c r="EU761" s="4">
        <f t="shared" si="710"/>
        <v>0</v>
      </c>
      <c r="EV761" s="4">
        <f t="shared" si="710"/>
        <v>0</v>
      </c>
      <c r="EW761" s="4">
        <f t="shared" si="710"/>
        <v>0</v>
      </c>
      <c r="EX761" s="4">
        <f t="shared" si="710"/>
        <v>0</v>
      </c>
      <c r="EY761" s="4">
        <f t="shared" si="710"/>
        <v>0</v>
      </c>
      <c r="EZ761" s="4">
        <f t="shared" si="710"/>
        <v>0</v>
      </c>
      <c r="FA761" s="4">
        <f t="shared" si="710"/>
        <v>0</v>
      </c>
      <c r="FB761" s="4">
        <f t="shared" si="710"/>
        <v>0</v>
      </c>
      <c r="FC761" s="4">
        <f t="shared" si="710"/>
        <v>0</v>
      </c>
      <c r="FD761" s="4">
        <f t="shared" si="710"/>
        <v>0</v>
      </c>
      <c r="FE761" s="4">
        <f t="shared" si="710"/>
        <v>0</v>
      </c>
      <c r="FF761" s="4">
        <f t="shared" si="710"/>
        <v>0</v>
      </c>
      <c r="FG761" s="4">
        <f t="shared" si="710"/>
        <v>0</v>
      </c>
      <c r="FH761" s="4">
        <f t="shared" si="710"/>
        <v>0</v>
      </c>
      <c r="FI761" s="4">
        <f t="shared" si="710"/>
        <v>0</v>
      </c>
      <c r="FJ761" s="4">
        <f t="shared" si="710"/>
        <v>0</v>
      </c>
      <c r="FK761" s="4">
        <f t="shared" si="710"/>
        <v>0</v>
      </c>
      <c r="FL761" s="4">
        <f t="shared" si="710"/>
        <v>0</v>
      </c>
      <c r="FM761" s="4">
        <f t="shared" si="710"/>
        <v>0</v>
      </c>
      <c r="FN761" s="4">
        <f t="shared" si="710"/>
        <v>0</v>
      </c>
      <c r="FO761" s="4">
        <f t="shared" si="710"/>
        <v>0</v>
      </c>
      <c r="FP761" s="4">
        <f t="shared" si="710"/>
        <v>0</v>
      </c>
      <c r="FQ761" s="4">
        <f t="shared" si="710"/>
        <v>0</v>
      </c>
      <c r="FR761" s="4">
        <f t="shared" si="710"/>
        <v>0</v>
      </c>
      <c r="FS761" s="4">
        <f t="shared" ref="FS761:GX761" si="711">FS774</f>
        <v>155349.24</v>
      </c>
      <c r="FT761" s="4">
        <f t="shared" si="711"/>
        <v>0</v>
      </c>
      <c r="FU761" s="4">
        <f t="shared" si="711"/>
        <v>155349.24</v>
      </c>
      <c r="FV761" s="4">
        <f t="shared" si="711"/>
        <v>0</v>
      </c>
      <c r="FW761" s="4">
        <f t="shared" si="711"/>
        <v>1087.82</v>
      </c>
      <c r="FX761" s="4">
        <f t="shared" si="711"/>
        <v>1087.82</v>
      </c>
      <c r="FY761" s="4">
        <f t="shared" si="711"/>
        <v>0</v>
      </c>
      <c r="FZ761" s="4">
        <f t="shared" si="711"/>
        <v>1087.82</v>
      </c>
      <c r="GA761" s="4">
        <f t="shared" si="711"/>
        <v>0</v>
      </c>
      <c r="GB761" s="4">
        <f t="shared" si="711"/>
        <v>0</v>
      </c>
      <c r="GC761" s="4">
        <f t="shared" si="711"/>
        <v>0</v>
      </c>
      <c r="GD761" s="4">
        <f t="shared" si="711"/>
        <v>0</v>
      </c>
      <c r="GE761" s="4">
        <f t="shared" si="711"/>
        <v>0</v>
      </c>
      <c r="GF761" s="4">
        <f t="shared" si="711"/>
        <v>0</v>
      </c>
      <c r="GG761" s="4">
        <f t="shared" si="711"/>
        <v>0</v>
      </c>
      <c r="GH761" s="4">
        <f t="shared" si="711"/>
        <v>0</v>
      </c>
      <c r="GI761" s="4">
        <f t="shared" si="711"/>
        <v>0</v>
      </c>
      <c r="GJ761" s="4">
        <f t="shared" si="711"/>
        <v>0</v>
      </c>
      <c r="GK761" s="4">
        <f t="shared" si="711"/>
        <v>0</v>
      </c>
      <c r="GL761" s="4">
        <f t="shared" si="711"/>
        <v>0</v>
      </c>
      <c r="GM761" s="4">
        <f t="shared" si="711"/>
        <v>0</v>
      </c>
      <c r="GN761" s="4">
        <f t="shared" si="711"/>
        <v>0</v>
      </c>
      <c r="GO761" s="4">
        <f t="shared" si="711"/>
        <v>0</v>
      </c>
      <c r="GP761" s="4">
        <f t="shared" si="711"/>
        <v>0</v>
      </c>
      <c r="GQ761" s="4">
        <f t="shared" si="711"/>
        <v>0</v>
      </c>
      <c r="GR761" s="4">
        <f t="shared" si="711"/>
        <v>0</v>
      </c>
      <c r="GS761" s="4">
        <f t="shared" si="711"/>
        <v>0</v>
      </c>
      <c r="GT761" s="4">
        <f t="shared" si="711"/>
        <v>0</v>
      </c>
      <c r="GU761" s="4">
        <f t="shared" si="711"/>
        <v>0</v>
      </c>
      <c r="GV761" s="4">
        <f t="shared" si="711"/>
        <v>0</v>
      </c>
      <c r="GW761" s="4">
        <f t="shared" si="711"/>
        <v>0</v>
      </c>
      <c r="GX761" s="4">
        <f t="shared" si="711"/>
        <v>0</v>
      </c>
    </row>
    <row r="763" spans="1:255" x14ac:dyDescent="0.2">
      <c r="A763" s="2">
        <v>17</v>
      </c>
      <c r="B763" s="2">
        <v>1</v>
      </c>
      <c r="C763" s="2"/>
      <c r="D763" s="2"/>
      <c r="E763" s="2" t="s">
        <v>3</v>
      </c>
      <c r="F763" s="2" t="s">
        <v>699</v>
      </c>
      <c r="G763" s="2" t="s">
        <v>700</v>
      </c>
      <c r="H763" s="2" t="s">
        <v>684</v>
      </c>
      <c r="I763" s="2">
        <f>ROUND(ROUND(3*11+3,4),7)</f>
        <v>36</v>
      </c>
      <c r="J763" s="2">
        <v>0</v>
      </c>
      <c r="K763" s="2">
        <f>ROUND(ROUND(3*11+3,4),7)</f>
        <v>36</v>
      </c>
      <c r="L763" s="2"/>
      <c r="M763" s="2"/>
      <c r="N763" s="2"/>
      <c r="O763" s="2">
        <f t="shared" ref="O763:O772" si="712">ROUND(CP763,2)</f>
        <v>55227.24</v>
      </c>
      <c r="P763" s="2">
        <f t="shared" ref="P763:P772" si="713">ROUND(CQ763*I763,2)</f>
        <v>204.84</v>
      </c>
      <c r="Q763" s="2">
        <f t="shared" ref="Q763:Q772" si="714">ROUND(CR763*I763,2)</f>
        <v>48124.800000000003</v>
      </c>
      <c r="R763" s="2">
        <f t="shared" ref="R763:R772" si="715">ROUND(CS763*I763,2)</f>
        <v>2421</v>
      </c>
      <c r="S763" s="2">
        <f t="shared" ref="S763:S772" si="716">ROUND(CT763*I763,2)</f>
        <v>6897.6</v>
      </c>
      <c r="T763" s="2">
        <f t="shared" ref="T763:T772" si="717">ROUND(CU763*I763,2)</f>
        <v>0</v>
      </c>
      <c r="U763" s="2">
        <f t="shared" ref="U763:U772" si="718">ROUND(CV763*I763,7)</f>
        <v>352.512</v>
      </c>
      <c r="V763" s="2">
        <f t="shared" ref="V763:V772" si="719">ROUND(CW763*I763,7)</f>
        <v>0</v>
      </c>
      <c r="W763" s="2">
        <f t="shared" ref="W763:W772" si="720">ROUND(CX763*I763,2)</f>
        <v>0</v>
      </c>
      <c r="X763" s="2">
        <f t="shared" ref="X763:X772" si="721">ROUND(CY763,2)</f>
        <v>0</v>
      </c>
      <c r="Y763" s="2">
        <f t="shared" ref="Y763:Y772" si="722">ROUND(CZ763,2)</f>
        <v>0</v>
      </c>
      <c r="Z763" s="2"/>
      <c r="AA763" s="2">
        <v>-1</v>
      </c>
      <c r="AB763" s="2">
        <f t="shared" ref="AB763:AB772" si="723">ROUND((AC763+AD763+AF763),2)</f>
        <v>1534.09</v>
      </c>
      <c r="AC763" s="2">
        <f>ROUND(((ES763*ROUND(1,7))),2)</f>
        <v>5.69</v>
      </c>
      <c r="AD763" s="2">
        <f t="shared" ref="AD763:AF764" si="724">ROUND(((ET763*ROUND(1.2,7))),2)</f>
        <v>1336.8</v>
      </c>
      <c r="AE763" s="2">
        <f t="shared" si="724"/>
        <v>67.25</v>
      </c>
      <c r="AF763" s="2">
        <f t="shared" si="724"/>
        <v>191.6</v>
      </c>
      <c r="AG763" s="2">
        <f t="shared" ref="AG763:AG772" si="725">ROUND((AP763),2)</f>
        <v>0</v>
      </c>
      <c r="AH763" s="2">
        <f t="shared" ref="AH763:AI766" si="726">((EW763*ROUND(1.2,7)))</f>
        <v>9.7919999999999998</v>
      </c>
      <c r="AI763" s="2">
        <f t="shared" si="726"/>
        <v>0</v>
      </c>
      <c r="AJ763" s="2">
        <f t="shared" ref="AJ763:AJ772" si="727">(AS763)</f>
        <v>0</v>
      </c>
      <c r="AK763" s="2">
        <v>1279.3599999999999</v>
      </c>
      <c r="AL763" s="2">
        <v>5.69</v>
      </c>
      <c r="AM763" s="2">
        <v>1114</v>
      </c>
      <c r="AN763" s="2">
        <v>56.04</v>
      </c>
      <c r="AO763" s="2">
        <v>159.66999999999999</v>
      </c>
      <c r="AP763" s="2">
        <v>0</v>
      </c>
      <c r="AQ763" s="2">
        <v>8.16</v>
      </c>
      <c r="AR763" s="2">
        <v>0</v>
      </c>
      <c r="AS763" s="2">
        <v>0</v>
      </c>
      <c r="AT763" s="2">
        <v>0</v>
      </c>
      <c r="AU763" s="2">
        <v>0</v>
      </c>
      <c r="AV763" s="2">
        <v>1</v>
      </c>
      <c r="AW763" s="2">
        <v>1</v>
      </c>
      <c r="AX763" s="2"/>
      <c r="AY763" s="2"/>
      <c r="AZ763" s="2">
        <v>1</v>
      </c>
      <c r="BA763" s="2">
        <v>1</v>
      </c>
      <c r="BB763" s="2">
        <v>1</v>
      </c>
      <c r="BC763" s="2">
        <v>1</v>
      </c>
      <c r="BD763" s="2" t="s">
        <v>3</v>
      </c>
      <c r="BE763" s="2" t="s">
        <v>3</v>
      </c>
      <c r="BF763" s="2" t="s">
        <v>3</v>
      </c>
      <c r="BG763" s="2" t="s">
        <v>3</v>
      </c>
      <c r="BH763" s="2">
        <v>0</v>
      </c>
      <c r="BI763" s="2">
        <v>0</v>
      </c>
      <c r="BJ763" s="2" t="s">
        <v>701</v>
      </c>
      <c r="BK763" s="2"/>
      <c r="BL763" s="2"/>
      <c r="BM763" s="2">
        <v>1822</v>
      </c>
      <c r="BN763" s="2">
        <v>0</v>
      </c>
      <c r="BO763" s="2" t="s">
        <v>3</v>
      </c>
      <c r="BP763" s="2">
        <v>0</v>
      </c>
      <c r="BQ763" s="2">
        <v>0</v>
      </c>
      <c r="BR763" s="2">
        <v>0</v>
      </c>
      <c r="BS763" s="2">
        <v>1</v>
      </c>
      <c r="BT763" s="2">
        <v>1</v>
      </c>
      <c r="BU763" s="2">
        <v>1</v>
      </c>
      <c r="BV763" s="2">
        <v>1</v>
      </c>
      <c r="BW763" s="2">
        <v>1</v>
      </c>
      <c r="BX763" s="2">
        <v>1</v>
      </c>
      <c r="BY763" s="2" t="s">
        <v>3</v>
      </c>
      <c r="BZ763" s="2">
        <v>0</v>
      </c>
      <c r="CA763" s="2">
        <v>0</v>
      </c>
      <c r="CB763" s="2" t="s">
        <v>3</v>
      </c>
      <c r="CC763" s="2"/>
      <c r="CD763" s="2"/>
      <c r="CE763" s="2">
        <v>0</v>
      </c>
      <c r="CF763" s="2">
        <v>0</v>
      </c>
      <c r="CG763" s="2">
        <v>0</v>
      </c>
      <c r="CH763" s="2"/>
      <c r="CI763" s="2"/>
      <c r="CJ763" s="2"/>
      <c r="CK763" s="2"/>
      <c r="CL763" s="2"/>
      <c r="CM763" s="2">
        <v>0</v>
      </c>
      <c r="CN763" s="2" t="s">
        <v>1251</v>
      </c>
      <c r="CO763" s="2">
        <v>0</v>
      </c>
      <c r="CP763" s="2">
        <f t="shared" ref="CP763:CP772" si="728">(P763+Q763+S763)</f>
        <v>55227.24</v>
      </c>
      <c r="CQ763" s="2">
        <f t="shared" ref="CQ763:CQ772" si="729">AC763*BC763</f>
        <v>5.69</v>
      </c>
      <c r="CR763" s="2">
        <f>AD763*BB763</f>
        <v>1336.8</v>
      </c>
      <c r="CS763" s="2">
        <f t="shared" ref="CS763:CS772" si="730">AE763*BS763</f>
        <v>67.25</v>
      </c>
      <c r="CT763" s="2">
        <f t="shared" ref="CT763:CT772" si="731">AF763*BA763</f>
        <v>191.6</v>
      </c>
      <c r="CU763" s="2">
        <f t="shared" ref="CU763:CU772" si="732">AG763</f>
        <v>0</v>
      </c>
      <c r="CV763" s="2">
        <f t="shared" ref="CV763:CV772" si="733">AH763</f>
        <v>9.7919999999999998</v>
      </c>
      <c r="CW763" s="2">
        <f t="shared" ref="CW763:CW772" si="734">AI763</f>
        <v>0</v>
      </c>
      <c r="CX763" s="2">
        <f t="shared" ref="CX763:CX772" si="735">AJ763</f>
        <v>0</v>
      </c>
      <c r="CY763" s="2">
        <f>0</f>
        <v>0</v>
      </c>
      <c r="CZ763" s="2">
        <f>0</f>
        <v>0</v>
      </c>
      <c r="DA763" s="2"/>
      <c r="DB763" s="2"/>
      <c r="DC763" s="2" t="s">
        <v>3</v>
      </c>
      <c r="DD763" s="2" t="s">
        <v>123</v>
      </c>
      <c r="DE763" s="2" t="s">
        <v>124</v>
      </c>
      <c r="DF763" s="2" t="s">
        <v>124</v>
      </c>
      <c r="DG763" s="2" t="s">
        <v>124</v>
      </c>
      <c r="DH763" s="2" t="s">
        <v>3</v>
      </c>
      <c r="DI763" s="2" t="s">
        <v>124</v>
      </c>
      <c r="DJ763" s="2" t="s">
        <v>124</v>
      </c>
      <c r="DK763" s="2" t="s">
        <v>3</v>
      </c>
      <c r="DL763" s="2" t="s">
        <v>3</v>
      </c>
      <c r="DM763" s="2" t="s">
        <v>3</v>
      </c>
      <c r="DN763" s="2">
        <v>0</v>
      </c>
      <c r="DO763" s="2">
        <v>0</v>
      </c>
      <c r="DP763" s="2">
        <v>1</v>
      </c>
      <c r="DQ763" s="2">
        <v>1</v>
      </c>
      <c r="DR763" s="2"/>
      <c r="DS763" s="2"/>
      <c r="DT763" s="2"/>
      <c r="DU763" s="2">
        <v>1013</v>
      </c>
      <c r="DV763" s="2" t="s">
        <v>684</v>
      </c>
      <c r="DW763" s="2" t="s">
        <v>684</v>
      </c>
      <c r="DX763" s="2">
        <v>1</v>
      </c>
      <c r="DY763" s="2"/>
      <c r="DZ763" s="2" t="s">
        <v>3</v>
      </c>
      <c r="EA763" s="2" t="s">
        <v>3</v>
      </c>
      <c r="EB763" s="2" t="s">
        <v>3</v>
      </c>
      <c r="EC763" s="2" t="s">
        <v>3</v>
      </c>
      <c r="ED763" s="2"/>
      <c r="EE763" s="2">
        <v>0</v>
      </c>
      <c r="EF763" s="2">
        <v>0</v>
      </c>
      <c r="EG763" s="2" t="s">
        <v>3</v>
      </c>
      <c r="EH763" s="2">
        <v>0</v>
      </c>
      <c r="EI763" s="2" t="s">
        <v>3</v>
      </c>
      <c r="EJ763" s="2">
        <v>0</v>
      </c>
      <c r="EK763" s="2">
        <v>1822</v>
      </c>
      <c r="EL763" s="2" t="s">
        <v>3</v>
      </c>
      <c r="EM763" s="2" t="s">
        <v>3</v>
      </c>
      <c r="EN763" s="2"/>
      <c r="EO763" s="2" t="s">
        <v>125</v>
      </c>
      <c r="EP763" s="2"/>
      <c r="EQ763" s="2">
        <v>132096</v>
      </c>
      <c r="ER763" s="2">
        <v>1279.3599999999999</v>
      </c>
      <c r="ES763" s="2">
        <v>5.69</v>
      </c>
      <c r="ET763" s="2">
        <v>1114</v>
      </c>
      <c r="EU763" s="2">
        <v>56.04</v>
      </c>
      <c r="EV763" s="2">
        <v>159.66999999999999</v>
      </c>
      <c r="EW763" s="2">
        <v>8.16</v>
      </c>
      <c r="EX763" s="2">
        <v>0</v>
      </c>
      <c r="EY763" s="2">
        <v>0</v>
      </c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>
        <v>0</v>
      </c>
      <c r="FR763" s="2">
        <v>0</v>
      </c>
      <c r="FS763" s="2">
        <v>0</v>
      </c>
      <c r="FT763" s="2"/>
      <c r="FU763" s="2"/>
      <c r="FV763" s="2"/>
      <c r="FW763" s="2"/>
      <c r="FX763" s="2">
        <v>0</v>
      </c>
      <c r="FY763" s="2">
        <v>0</v>
      </c>
      <c r="FZ763" s="2"/>
      <c r="GA763" s="2" t="s">
        <v>3</v>
      </c>
      <c r="GB763" s="2"/>
      <c r="GC763" s="2"/>
      <c r="GD763" s="2">
        <v>1</v>
      </c>
      <c r="GE763" s="2"/>
      <c r="GF763" s="2">
        <v>1394478894</v>
      </c>
      <c r="GG763" s="2">
        <v>2</v>
      </c>
      <c r="GH763" s="2">
        <v>1</v>
      </c>
      <c r="GI763" s="2">
        <v>-2</v>
      </c>
      <c r="GJ763" s="2">
        <v>0</v>
      </c>
      <c r="GK763" s="2">
        <v>0</v>
      </c>
      <c r="GL763" s="2">
        <f t="shared" ref="GL763:GL772" si="736">ROUND(IF(AND(BH763=3,BI763=3,FS763&lt;&gt;0),P763,0),2)</f>
        <v>0</v>
      </c>
      <c r="GM763" s="2">
        <f>ROUND(O763+X763+Y763,2)+GX763</f>
        <v>55227.24</v>
      </c>
      <c r="GN763" s="2">
        <f t="shared" ref="GN763:GN772" si="737">IF(OR(BI763=0,BI763=1),GM763-GX763,0)</f>
        <v>55227.24</v>
      </c>
      <c r="GO763" s="2">
        <f t="shared" ref="GO763:GO772" si="738">IF(BI763=2,GM763-GX763,0)</f>
        <v>0</v>
      </c>
      <c r="GP763" s="2">
        <f t="shared" ref="GP763:GP772" si="739">IF(BI763=4,GM763-GX763,0)</f>
        <v>0</v>
      </c>
      <c r="GQ763" s="2"/>
      <c r="GR763" s="2">
        <v>0</v>
      </c>
      <c r="GS763" s="2">
        <v>0</v>
      </c>
      <c r="GT763" s="2">
        <v>0</v>
      </c>
      <c r="GU763" s="2" t="s">
        <v>3</v>
      </c>
      <c r="GV763" s="2">
        <f t="shared" ref="GV763:GV772" si="740">ROUND((GT763),2)</f>
        <v>0</v>
      </c>
      <c r="GW763" s="2">
        <v>1</v>
      </c>
      <c r="GX763" s="2">
        <f t="shared" ref="GX763:GX772" si="741">ROUND(HC763*I763,2)</f>
        <v>0</v>
      </c>
      <c r="GY763" s="2"/>
      <c r="GZ763" s="2"/>
      <c r="HA763" s="2">
        <v>0</v>
      </c>
      <c r="HB763" s="2">
        <v>0</v>
      </c>
      <c r="HC763" s="2">
        <f t="shared" ref="HC763:HC772" si="742">GV763*GW763</f>
        <v>0</v>
      </c>
      <c r="HD763" s="2"/>
      <c r="HE763" s="2" t="s">
        <v>3</v>
      </c>
      <c r="HF763" s="2" t="s">
        <v>3</v>
      </c>
      <c r="HG763" s="2"/>
      <c r="HH763" s="2"/>
      <c r="HI763" s="2"/>
      <c r="HJ763" s="2"/>
      <c r="HK763" s="2"/>
      <c r="HL763" s="2"/>
      <c r="HM763" s="2" t="s">
        <v>3</v>
      </c>
      <c r="HN763" s="2" t="s">
        <v>3</v>
      </c>
      <c r="HO763" s="2" t="s">
        <v>3</v>
      </c>
      <c r="HP763" s="2" t="s">
        <v>3</v>
      </c>
      <c r="HQ763" s="2" t="s">
        <v>3</v>
      </c>
      <c r="HR763" s="2"/>
      <c r="HS763" s="2">
        <v>0</v>
      </c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>
        <v>0</v>
      </c>
      <c r="IL763" s="2"/>
      <c r="IM763" s="2"/>
      <c r="IN763" s="2"/>
      <c r="IO763" s="2"/>
      <c r="IP763" s="2"/>
      <c r="IQ763" s="2"/>
      <c r="IR763" s="2"/>
      <c r="IS763" s="2"/>
      <c r="IT763" s="2"/>
      <c r="IU763" s="2"/>
    </row>
    <row r="764" spans="1:255" x14ac:dyDescent="0.2">
      <c r="A764">
        <v>17</v>
      </c>
      <c r="B764">
        <v>1</v>
      </c>
      <c r="E764" t="s">
        <v>3</v>
      </c>
      <c r="F764" t="s">
        <v>699</v>
      </c>
      <c r="G764" t="s">
        <v>700</v>
      </c>
      <c r="H764" t="s">
        <v>684</v>
      </c>
      <c r="I764">
        <f>ROUND(ROUND(3*11+3,4),7)</f>
        <v>36</v>
      </c>
      <c r="J764">
        <v>0</v>
      </c>
      <c r="K764">
        <f>ROUND(ROUND(3*11+3,4),7)</f>
        <v>36</v>
      </c>
      <c r="O764">
        <f t="shared" si="712"/>
        <v>57001.15</v>
      </c>
      <c r="P764">
        <f t="shared" si="713"/>
        <v>1978.75</v>
      </c>
      <c r="Q764">
        <f t="shared" si="714"/>
        <v>48124.800000000003</v>
      </c>
      <c r="R764">
        <f t="shared" si="715"/>
        <v>2421</v>
      </c>
      <c r="S764">
        <f t="shared" si="716"/>
        <v>6897.6</v>
      </c>
      <c r="T764">
        <f t="shared" si="717"/>
        <v>0</v>
      </c>
      <c r="U764">
        <f t="shared" si="718"/>
        <v>352.512</v>
      </c>
      <c r="V764">
        <f t="shared" si="719"/>
        <v>0</v>
      </c>
      <c r="W764">
        <f t="shared" si="720"/>
        <v>0</v>
      </c>
      <c r="X764">
        <f t="shared" si="721"/>
        <v>0</v>
      </c>
      <c r="Y764">
        <f t="shared" si="722"/>
        <v>0</v>
      </c>
      <c r="AA764">
        <v>-1</v>
      </c>
      <c r="AB764">
        <f t="shared" si="723"/>
        <v>1534.09</v>
      </c>
      <c r="AC764">
        <f>ROUND(((ES764*ROUND(1,7))),2)</f>
        <v>5.69</v>
      </c>
      <c r="AD764">
        <f t="shared" si="724"/>
        <v>1336.8</v>
      </c>
      <c r="AE764">
        <f t="shared" si="724"/>
        <v>67.25</v>
      </c>
      <c r="AF764">
        <f t="shared" si="724"/>
        <v>191.6</v>
      </c>
      <c r="AG764">
        <f t="shared" si="725"/>
        <v>0</v>
      </c>
      <c r="AH764">
        <f t="shared" si="726"/>
        <v>9.7919999999999998</v>
      </c>
      <c r="AI764">
        <f t="shared" si="726"/>
        <v>0</v>
      </c>
      <c r="AJ764">
        <f t="shared" si="727"/>
        <v>0</v>
      </c>
      <c r="AK764">
        <v>1279.3599999999999</v>
      </c>
      <c r="AL764">
        <v>5.69</v>
      </c>
      <c r="AM764">
        <v>1114</v>
      </c>
      <c r="AN764">
        <v>56.04</v>
      </c>
      <c r="AO764">
        <v>159.66999999999999</v>
      </c>
      <c r="AP764">
        <v>0</v>
      </c>
      <c r="AQ764">
        <v>8.16</v>
      </c>
      <c r="AR764">
        <v>0</v>
      </c>
      <c r="AS764">
        <v>0</v>
      </c>
      <c r="AT764">
        <v>0</v>
      </c>
      <c r="AU764">
        <v>0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9.66</v>
      </c>
      <c r="BD764" t="s">
        <v>3</v>
      </c>
      <c r="BE764" t="s">
        <v>3</v>
      </c>
      <c r="BF764" t="s">
        <v>3</v>
      </c>
      <c r="BG764" t="s">
        <v>3</v>
      </c>
      <c r="BH764">
        <v>0</v>
      </c>
      <c r="BI764">
        <v>0</v>
      </c>
      <c r="BJ764" t="s">
        <v>701</v>
      </c>
      <c r="BM764">
        <v>1822</v>
      </c>
      <c r="BN764">
        <v>0</v>
      </c>
      <c r="BO764" t="s">
        <v>3</v>
      </c>
      <c r="BP764">
        <v>0</v>
      </c>
      <c r="BQ764">
        <v>0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0</v>
      </c>
      <c r="CA764">
        <v>0</v>
      </c>
      <c r="CB764" t="s">
        <v>3</v>
      </c>
      <c r="CE764">
        <v>0</v>
      </c>
      <c r="CF764">
        <v>0</v>
      </c>
      <c r="CG764">
        <v>0</v>
      </c>
      <c r="CM764">
        <v>0</v>
      </c>
      <c r="CN764" t="s">
        <v>1251</v>
      </c>
      <c r="CO764">
        <v>0</v>
      </c>
      <c r="CP764">
        <f t="shared" si="728"/>
        <v>57001.15</v>
      </c>
      <c r="CQ764">
        <f t="shared" si="729"/>
        <v>54.965400000000002</v>
      </c>
      <c r="CR764">
        <f>AD764*BB764</f>
        <v>1336.8</v>
      </c>
      <c r="CS764">
        <f t="shared" si="730"/>
        <v>67.25</v>
      </c>
      <c r="CT764">
        <f t="shared" si="731"/>
        <v>191.6</v>
      </c>
      <c r="CU764">
        <f t="shared" si="732"/>
        <v>0</v>
      </c>
      <c r="CV764">
        <f t="shared" si="733"/>
        <v>9.7919999999999998</v>
      </c>
      <c r="CW764">
        <f t="shared" si="734"/>
        <v>0</v>
      </c>
      <c r="CX764">
        <f t="shared" si="735"/>
        <v>0</v>
      </c>
      <c r="CY764">
        <f>0</f>
        <v>0</v>
      </c>
      <c r="CZ764">
        <f>0</f>
        <v>0</v>
      </c>
      <c r="DC764" t="s">
        <v>3</v>
      </c>
      <c r="DD764" t="s">
        <v>123</v>
      </c>
      <c r="DE764" t="s">
        <v>124</v>
      </c>
      <c r="DF764" t="s">
        <v>124</v>
      </c>
      <c r="DG764" t="s">
        <v>124</v>
      </c>
      <c r="DH764" t="s">
        <v>3</v>
      </c>
      <c r="DI764" t="s">
        <v>124</v>
      </c>
      <c r="DJ764" t="s">
        <v>124</v>
      </c>
      <c r="DK764" t="s">
        <v>3</v>
      </c>
      <c r="DL764" t="s">
        <v>3</v>
      </c>
      <c r="DM764" t="s">
        <v>3</v>
      </c>
      <c r="DN764">
        <v>0</v>
      </c>
      <c r="DO764">
        <v>0</v>
      </c>
      <c r="DP764">
        <v>1</v>
      </c>
      <c r="DQ764">
        <v>1</v>
      </c>
      <c r="DU764">
        <v>1013</v>
      </c>
      <c r="DV764" t="s">
        <v>684</v>
      </c>
      <c r="DW764" t="s">
        <v>684</v>
      </c>
      <c r="DX764">
        <v>1</v>
      </c>
      <c r="DZ764" t="s">
        <v>3</v>
      </c>
      <c r="EA764" t="s">
        <v>3</v>
      </c>
      <c r="EB764" t="s">
        <v>3</v>
      </c>
      <c r="EC764" t="s">
        <v>3</v>
      </c>
      <c r="EE764">
        <v>0</v>
      </c>
      <c r="EF764">
        <v>0</v>
      </c>
      <c r="EG764" t="s">
        <v>3</v>
      </c>
      <c r="EH764">
        <v>0</v>
      </c>
      <c r="EI764" t="s">
        <v>3</v>
      </c>
      <c r="EJ764">
        <v>0</v>
      </c>
      <c r="EK764">
        <v>1822</v>
      </c>
      <c r="EL764" t="s">
        <v>3</v>
      </c>
      <c r="EM764" t="s">
        <v>3</v>
      </c>
      <c r="EO764" t="s">
        <v>125</v>
      </c>
      <c r="EQ764">
        <v>132096</v>
      </c>
      <c r="ER764">
        <v>1279.3599999999999</v>
      </c>
      <c r="ES764">
        <v>5.69</v>
      </c>
      <c r="ET764">
        <v>1114</v>
      </c>
      <c r="EU764">
        <v>56.04</v>
      </c>
      <c r="EV764">
        <v>159.66999999999999</v>
      </c>
      <c r="EW764">
        <v>8.16</v>
      </c>
      <c r="EX764">
        <v>0</v>
      </c>
      <c r="EY764">
        <v>0</v>
      </c>
      <c r="FQ764">
        <v>0</v>
      </c>
      <c r="FR764">
        <v>0</v>
      </c>
      <c r="FS764">
        <v>0</v>
      </c>
      <c r="FX764">
        <v>0</v>
      </c>
      <c r="FY764">
        <v>0</v>
      </c>
      <c r="GA764" t="s">
        <v>3</v>
      </c>
      <c r="GD764">
        <v>1</v>
      </c>
      <c r="GF764">
        <v>1394478894</v>
      </c>
      <c r="GG764">
        <v>2</v>
      </c>
      <c r="GH764">
        <v>1</v>
      </c>
      <c r="GI764">
        <v>5</v>
      </c>
      <c r="GJ764">
        <v>0</v>
      </c>
      <c r="GK764">
        <v>0</v>
      </c>
      <c r="GL764">
        <f t="shared" si="736"/>
        <v>0</v>
      </c>
      <c r="GM764">
        <f>ROUND(O764+X764+Y764,2)+GX764</f>
        <v>57001.15</v>
      </c>
      <c r="GN764">
        <f t="shared" si="737"/>
        <v>57001.15</v>
      </c>
      <c r="GO764">
        <f t="shared" si="738"/>
        <v>0</v>
      </c>
      <c r="GP764">
        <f t="shared" si="739"/>
        <v>0</v>
      </c>
      <c r="GR764">
        <v>0</v>
      </c>
      <c r="GS764">
        <v>0</v>
      </c>
      <c r="GT764">
        <v>0</v>
      </c>
      <c r="GU764" t="s">
        <v>3</v>
      </c>
      <c r="GV764">
        <f t="shared" si="740"/>
        <v>0</v>
      </c>
      <c r="GW764">
        <v>1</v>
      </c>
      <c r="GX764">
        <f t="shared" si="741"/>
        <v>0</v>
      </c>
      <c r="HA764">
        <v>0</v>
      </c>
      <c r="HB764">
        <v>0</v>
      </c>
      <c r="HC764">
        <f t="shared" si="742"/>
        <v>0</v>
      </c>
      <c r="HE764" t="s">
        <v>3</v>
      </c>
      <c r="HF764" t="s">
        <v>3</v>
      </c>
      <c r="HM764" t="s">
        <v>3</v>
      </c>
      <c r="HN764" t="s">
        <v>3</v>
      </c>
      <c r="HO764" t="s">
        <v>3</v>
      </c>
      <c r="HP764" t="s">
        <v>3</v>
      </c>
      <c r="HQ764" t="s">
        <v>3</v>
      </c>
      <c r="HS764">
        <v>0</v>
      </c>
      <c r="IK764">
        <v>0</v>
      </c>
    </row>
    <row r="765" spans="1:255" x14ac:dyDescent="0.2">
      <c r="A765" s="2">
        <v>17</v>
      </c>
      <c r="B765" s="2">
        <v>1</v>
      </c>
      <c r="C765" s="2">
        <f>ROW(SmtRes!A1154)</f>
        <v>1154</v>
      </c>
      <c r="D765" s="2">
        <f>ROW(EtalonRes!A1176)</f>
        <v>1176</v>
      </c>
      <c r="E765" s="2" t="s">
        <v>702</v>
      </c>
      <c r="F765" s="2" t="s">
        <v>703</v>
      </c>
      <c r="G765" s="2" t="s">
        <v>704</v>
      </c>
      <c r="H765" s="2" t="s">
        <v>705</v>
      </c>
      <c r="I765" s="2">
        <v>1</v>
      </c>
      <c r="J765" s="2">
        <v>0</v>
      </c>
      <c r="K765" s="2">
        <v>1</v>
      </c>
      <c r="L765" s="2"/>
      <c r="M765" s="2"/>
      <c r="N765" s="2"/>
      <c r="O765" s="2">
        <f t="shared" si="712"/>
        <v>55.64</v>
      </c>
      <c r="P765" s="2">
        <f t="shared" si="713"/>
        <v>0.78</v>
      </c>
      <c r="Q765" s="2">
        <f t="shared" si="714"/>
        <v>7.9</v>
      </c>
      <c r="R765" s="2">
        <f t="shared" si="715"/>
        <v>0</v>
      </c>
      <c r="S765" s="2">
        <f t="shared" si="716"/>
        <v>46.96</v>
      </c>
      <c r="T765" s="2">
        <f t="shared" si="717"/>
        <v>0</v>
      </c>
      <c r="U765" s="2">
        <f t="shared" si="718"/>
        <v>3.3119999999999998</v>
      </c>
      <c r="V765" s="2">
        <f t="shared" si="719"/>
        <v>0</v>
      </c>
      <c r="W765" s="2">
        <f t="shared" si="720"/>
        <v>0</v>
      </c>
      <c r="X765" s="2">
        <f t="shared" si="721"/>
        <v>42.26</v>
      </c>
      <c r="Y765" s="2">
        <f t="shared" si="722"/>
        <v>21.6</v>
      </c>
      <c r="Z765" s="2"/>
      <c r="AA765" s="2">
        <v>64966527</v>
      </c>
      <c r="AB765" s="2">
        <f t="shared" si="723"/>
        <v>55.64</v>
      </c>
      <c r="AC765" s="2">
        <f>ROUND((ES765),2)</f>
        <v>0.78</v>
      </c>
      <c r="AD765" s="2">
        <f>ROUND(((((ET765*ROUND(1.2,7)))-((EU765*ROUND(1.2,7))))+AE765),2)</f>
        <v>7.9</v>
      </c>
      <c r="AE765" s="2">
        <f>ROUND(((EU765*ROUND(1.2,7))),2)</f>
        <v>0</v>
      </c>
      <c r="AF765" s="2">
        <f>ROUND(((EV765*ROUND(1.2,7))),2)</f>
        <v>46.96</v>
      </c>
      <c r="AG765" s="2">
        <f t="shared" si="725"/>
        <v>0</v>
      </c>
      <c r="AH765" s="2">
        <f t="shared" si="726"/>
        <v>3.3119999999999998</v>
      </c>
      <c r="AI765" s="2">
        <f t="shared" si="726"/>
        <v>0</v>
      </c>
      <c r="AJ765" s="2">
        <f t="shared" si="727"/>
        <v>0</v>
      </c>
      <c r="AK765" s="2">
        <v>46.49</v>
      </c>
      <c r="AL765" s="2">
        <v>0.78</v>
      </c>
      <c r="AM765" s="2">
        <v>6.58</v>
      </c>
      <c r="AN765" s="2">
        <v>0</v>
      </c>
      <c r="AO765" s="2">
        <v>39.130000000000003</v>
      </c>
      <c r="AP765" s="2">
        <v>0</v>
      </c>
      <c r="AQ765" s="2">
        <v>2.76</v>
      </c>
      <c r="AR765" s="2">
        <v>0</v>
      </c>
      <c r="AS765" s="2">
        <v>0</v>
      </c>
      <c r="AT765" s="2">
        <v>90</v>
      </c>
      <c r="AU765" s="2">
        <v>46</v>
      </c>
      <c r="AV765" s="2">
        <v>1</v>
      </c>
      <c r="AW765" s="2">
        <v>1</v>
      </c>
      <c r="AX765" s="2"/>
      <c r="AY765" s="2"/>
      <c r="AZ765" s="2">
        <v>1</v>
      </c>
      <c r="BA765" s="2">
        <v>1</v>
      </c>
      <c r="BB765" s="2">
        <v>1</v>
      </c>
      <c r="BC765" s="2">
        <v>1</v>
      </c>
      <c r="BD765" s="2" t="s">
        <v>3</v>
      </c>
      <c r="BE765" s="2" t="s">
        <v>3</v>
      </c>
      <c r="BF765" s="2" t="s">
        <v>3</v>
      </c>
      <c r="BG765" s="2" t="s">
        <v>3</v>
      </c>
      <c r="BH765" s="2">
        <v>0</v>
      </c>
      <c r="BI765" s="2">
        <v>2</v>
      </c>
      <c r="BJ765" s="2" t="s">
        <v>706</v>
      </c>
      <c r="BK765" s="2"/>
      <c r="BL765" s="2"/>
      <c r="BM765" s="2">
        <v>110007</v>
      </c>
      <c r="BN765" s="2">
        <v>0</v>
      </c>
      <c r="BO765" s="2" t="s">
        <v>3</v>
      </c>
      <c r="BP765" s="2">
        <v>0</v>
      </c>
      <c r="BQ765" s="2">
        <v>3</v>
      </c>
      <c r="BR765" s="2">
        <v>0</v>
      </c>
      <c r="BS765" s="2">
        <v>1</v>
      </c>
      <c r="BT765" s="2">
        <v>1</v>
      </c>
      <c r="BU765" s="2">
        <v>1</v>
      </c>
      <c r="BV765" s="2">
        <v>1</v>
      </c>
      <c r="BW765" s="2">
        <v>1</v>
      </c>
      <c r="BX765" s="2">
        <v>1</v>
      </c>
      <c r="BY765" s="2" t="s">
        <v>3</v>
      </c>
      <c r="BZ765" s="2">
        <v>90</v>
      </c>
      <c r="CA765" s="2">
        <v>46</v>
      </c>
      <c r="CB765" s="2" t="s">
        <v>3</v>
      </c>
      <c r="CC765" s="2"/>
      <c r="CD765" s="2"/>
      <c r="CE765" s="2">
        <v>0</v>
      </c>
      <c r="CF765" s="2">
        <v>0</v>
      </c>
      <c r="CG765" s="2">
        <v>0</v>
      </c>
      <c r="CH765" s="2"/>
      <c r="CI765" s="2"/>
      <c r="CJ765" s="2"/>
      <c r="CK765" s="2"/>
      <c r="CL765" s="2"/>
      <c r="CM765" s="2">
        <v>0</v>
      </c>
      <c r="CN765" s="2" t="s">
        <v>1253</v>
      </c>
      <c r="CO765" s="2">
        <v>0</v>
      </c>
      <c r="CP765" s="2">
        <f t="shared" si="728"/>
        <v>55.64</v>
      </c>
      <c r="CQ765" s="2">
        <f t="shared" si="729"/>
        <v>0.78</v>
      </c>
      <c r="CR765" s="2">
        <f>((((ET765*ROUND(1.2,7)))*BB765-((EU765*ROUND(1.2,7)))*BS765)+AE765*BS765)</f>
        <v>7.8959999999999999</v>
      </c>
      <c r="CS765" s="2">
        <f t="shared" si="730"/>
        <v>0</v>
      </c>
      <c r="CT765" s="2">
        <f t="shared" si="731"/>
        <v>46.96</v>
      </c>
      <c r="CU765" s="2">
        <f t="shared" si="732"/>
        <v>0</v>
      </c>
      <c r="CV765" s="2">
        <f t="shared" si="733"/>
        <v>3.3119999999999998</v>
      </c>
      <c r="CW765" s="2">
        <f t="shared" si="734"/>
        <v>0</v>
      </c>
      <c r="CX765" s="2">
        <f t="shared" si="735"/>
        <v>0</v>
      </c>
      <c r="CY765" s="2">
        <f>(((S765+R765)*AT765)/100)</f>
        <v>42.263999999999996</v>
      </c>
      <c r="CZ765" s="2">
        <f>(((S765+R765)*AU765)/100)</f>
        <v>21.601599999999998</v>
      </c>
      <c r="DA765" s="2"/>
      <c r="DB765" s="2">
        <v>79</v>
      </c>
      <c r="DC765" s="2" t="s">
        <v>3</v>
      </c>
      <c r="DD765" s="2" t="s">
        <v>3</v>
      </c>
      <c r="DE765" s="2" t="s">
        <v>60</v>
      </c>
      <c r="DF765" s="2" t="s">
        <v>60</v>
      </c>
      <c r="DG765" s="2" t="s">
        <v>60</v>
      </c>
      <c r="DH765" s="2" t="s">
        <v>3</v>
      </c>
      <c r="DI765" s="2" t="s">
        <v>60</v>
      </c>
      <c r="DJ765" s="2" t="s">
        <v>60</v>
      </c>
      <c r="DK765" s="2" t="s">
        <v>3</v>
      </c>
      <c r="DL765" s="2" t="s">
        <v>3</v>
      </c>
      <c r="DM765" s="2" t="s">
        <v>3</v>
      </c>
      <c r="DN765" s="2">
        <v>0</v>
      </c>
      <c r="DO765" s="2">
        <v>0</v>
      </c>
      <c r="DP765" s="2">
        <v>1</v>
      </c>
      <c r="DQ765" s="2">
        <v>1</v>
      </c>
      <c r="DR765" s="2"/>
      <c r="DS765" s="2"/>
      <c r="DT765" s="2"/>
      <c r="DU765" s="2">
        <v>1013</v>
      </c>
      <c r="DV765" s="2" t="s">
        <v>705</v>
      </c>
      <c r="DW765" s="2" t="s">
        <v>705</v>
      </c>
      <c r="DX765" s="2">
        <v>1</v>
      </c>
      <c r="DY765" s="2"/>
      <c r="DZ765" s="2" t="s">
        <v>3</v>
      </c>
      <c r="EA765" s="2" t="s">
        <v>3</v>
      </c>
      <c r="EB765" s="2" t="s">
        <v>3</v>
      </c>
      <c r="EC765" s="2" t="s">
        <v>3</v>
      </c>
      <c r="ED765" s="2"/>
      <c r="EE765" s="2">
        <v>49994098</v>
      </c>
      <c r="EF765" s="2">
        <v>3</v>
      </c>
      <c r="EG765" s="2" t="s">
        <v>27</v>
      </c>
      <c r="EH765" s="2">
        <v>0</v>
      </c>
      <c r="EI765" s="2" t="s">
        <v>3</v>
      </c>
      <c r="EJ765" s="2">
        <v>2</v>
      </c>
      <c r="EK765" s="2">
        <v>110007</v>
      </c>
      <c r="EL765" s="2" t="s">
        <v>215</v>
      </c>
      <c r="EM765" s="2" t="s">
        <v>216</v>
      </c>
      <c r="EN765" s="2"/>
      <c r="EO765" s="2" t="s">
        <v>153</v>
      </c>
      <c r="EP765" s="2"/>
      <c r="EQ765" s="2">
        <v>131072</v>
      </c>
      <c r="ER765" s="2">
        <v>46.49</v>
      </c>
      <c r="ES765" s="2">
        <v>0.78</v>
      </c>
      <c r="ET765" s="2">
        <v>6.58</v>
      </c>
      <c r="EU765" s="2">
        <v>0</v>
      </c>
      <c r="EV765" s="2">
        <v>39.130000000000003</v>
      </c>
      <c r="EW765" s="2">
        <v>2.76</v>
      </c>
      <c r="EX765" s="2">
        <v>0</v>
      </c>
      <c r="EY765" s="2">
        <v>0</v>
      </c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>
        <v>0</v>
      </c>
      <c r="FR765" s="2">
        <v>0</v>
      </c>
      <c r="FS765" s="2">
        <v>0</v>
      </c>
      <c r="FT765" s="2"/>
      <c r="FU765" s="2"/>
      <c r="FV765" s="2"/>
      <c r="FW765" s="2"/>
      <c r="FX765" s="2">
        <v>90</v>
      </c>
      <c r="FY765" s="2">
        <v>46</v>
      </c>
      <c r="FZ765" s="2"/>
      <c r="GA765" s="2" t="s">
        <v>3</v>
      </c>
      <c r="GB765" s="2"/>
      <c r="GC765" s="2"/>
      <c r="GD765" s="2">
        <v>1</v>
      </c>
      <c r="GE765" s="2"/>
      <c r="GF765" s="2">
        <v>-243129774</v>
      </c>
      <c r="GG765" s="2">
        <v>2</v>
      </c>
      <c r="GH765" s="2">
        <v>1</v>
      </c>
      <c r="GI765" s="2">
        <v>-2</v>
      </c>
      <c r="GJ765" s="2">
        <v>0</v>
      </c>
      <c r="GK765" s="2">
        <v>0</v>
      </c>
      <c r="GL765" s="2">
        <f t="shared" si="736"/>
        <v>0</v>
      </c>
      <c r="GM765" s="2">
        <f>ROUND(O765+X765+Y765,2)+GX765</f>
        <v>119.5</v>
      </c>
      <c r="GN765" s="2">
        <f t="shared" si="737"/>
        <v>0</v>
      </c>
      <c r="GO765" s="2">
        <f t="shared" si="738"/>
        <v>119.5</v>
      </c>
      <c r="GP765" s="2">
        <f t="shared" si="739"/>
        <v>0</v>
      </c>
      <c r="GQ765" s="2"/>
      <c r="GR765" s="2">
        <v>0</v>
      </c>
      <c r="GS765" s="2">
        <v>3</v>
      </c>
      <c r="GT765" s="2">
        <v>0</v>
      </c>
      <c r="GU765" s="2" t="s">
        <v>3</v>
      </c>
      <c r="GV765" s="2">
        <f t="shared" si="740"/>
        <v>0</v>
      </c>
      <c r="GW765" s="2">
        <v>1</v>
      </c>
      <c r="GX765" s="2">
        <f t="shared" si="741"/>
        <v>0</v>
      </c>
      <c r="GY765" s="2"/>
      <c r="GZ765" s="2"/>
      <c r="HA765" s="2">
        <v>0</v>
      </c>
      <c r="HB765" s="2">
        <v>0</v>
      </c>
      <c r="HC765" s="2">
        <f t="shared" si="742"/>
        <v>0</v>
      </c>
      <c r="HD765" s="2"/>
      <c r="HE765" s="2" t="s">
        <v>3</v>
      </c>
      <c r="HF765" s="2" t="s">
        <v>3</v>
      </c>
      <c r="HG765" s="2"/>
      <c r="HH765" s="2"/>
      <c r="HI765" s="2"/>
      <c r="HJ765" s="2"/>
      <c r="HK765" s="2"/>
      <c r="HL765" s="2"/>
      <c r="HM765" s="2" t="s">
        <v>3</v>
      </c>
      <c r="HN765" s="2" t="s">
        <v>217</v>
      </c>
      <c r="HO765" s="2" t="s">
        <v>218</v>
      </c>
      <c r="HP765" s="2" t="s">
        <v>219</v>
      </c>
      <c r="HQ765" s="2" t="s">
        <v>219</v>
      </c>
      <c r="HR765" s="2"/>
      <c r="HS765" s="2">
        <v>0</v>
      </c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>
        <v>0</v>
      </c>
      <c r="IL765" s="2"/>
      <c r="IM765" s="2"/>
      <c r="IN765" s="2"/>
      <c r="IO765" s="2"/>
      <c r="IP765" s="2"/>
      <c r="IQ765" s="2"/>
      <c r="IR765" s="2"/>
      <c r="IS765" s="2"/>
      <c r="IT765" s="2"/>
      <c r="IU765" s="2"/>
    </row>
    <row r="766" spans="1:255" x14ac:dyDescent="0.2">
      <c r="A766">
        <v>17</v>
      </c>
      <c r="B766">
        <v>1</v>
      </c>
      <c r="C766">
        <f>ROW(SmtRes!A1158)</f>
        <v>1158</v>
      </c>
      <c r="D766">
        <f>ROW(EtalonRes!A1180)</f>
        <v>1180</v>
      </c>
      <c r="E766" t="s">
        <v>702</v>
      </c>
      <c r="F766" t="s">
        <v>703</v>
      </c>
      <c r="G766" t="s">
        <v>704</v>
      </c>
      <c r="H766" t="s">
        <v>705</v>
      </c>
      <c r="I766">
        <v>1</v>
      </c>
      <c r="J766">
        <v>0</v>
      </c>
      <c r="K766">
        <v>1</v>
      </c>
      <c r="O766">
        <f t="shared" si="712"/>
        <v>2445.5100000000002</v>
      </c>
      <c r="P766">
        <f t="shared" si="713"/>
        <v>39.86</v>
      </c>
      <c r="Q766">
        <f t="shared" si="714"/>
        <v>13.98</v>
      </c>
      <c r="R766">
        <f t="shared" si="715"/>
        <v>0</v>
      </c>
      <c r="S766">
        <f t="shared" si="716"/>
        <v>2391.67</v>
      </c>
      <c r="T766">
        <f t="shared" si="717"/>
        <v>0</v>
      </c>
      <c r="U766">
        <f t="shared" si="718"/>
        <v>3.3119999999999998</v>
      </c>
      <c r="V766">
        <f t="shared" si="719"/>
        <v>0</v>
      </c>
      <c r="W766">
        <f t="shared" si="720"/>
        <v>0</v>
      </c>
      <c r="X766">
        <f t="shared" si="721"/>
        <v>2152.5</v>
      </c>
      <c r="Y766">
        <f t="shared" si="722"/>
        <v>1100.17</v>
      </c>
      <c r="AA766">
        <v>64966525</v>
      </c>
      <c r="AB766">
        <f t="shared" si="723"/>
        <v>55.64</v>
      </c>
      <c r="AC766">
        <f>ROUND((ES766),2)</f>
        <v>0.78</v>
      </c>
      <c r="AD766">
        <f>ROUND(((((ET766*ROUND(1.2,7)))-((EU766*ROUND(1.2,7))))+AE766),2)</f>
        <v>7.9</v>
      </c>
      <c r="AE766">
        <f>ROUND(((EU766*ROUND(1.2,7))),2)</f>
        <v>0</v>
      </c>
      <c r="AF766">
        <f>ROUND(((EV766*ROUND(1.2,7))),2)</f>
        <v>46.96</v>
      </c>
      <c r="AG766">
        <f t="shared" si="725"/>
        <v>0</v>
      </c>
      <c r="AH766">
        <f t="shared" si="726"/>
        <v>3.3119999999999998</v>
      </c>
      <c r="AI766">
        <f t="shared" si="726"/>
        <v>0</v>
      </c>
      <c r="AJ766">
        <f t="shared" si="727"/>
        <v>0</v>
      </c>
      <c r="AK766">
        <v>46.49</v>
      </c>
      <c r="AL766">
        <v>0.78</v>
      </c>
      <c r="AM766">
        <v>6.58</v>
      </c>
      <c r="AN766">
        <v>0</v>
      </c>
      <c r="AO766">
        <v>39.130000000000003</v>
      </c>
      <c r="AP766">
        <v>0</v>
      </c>
      <c r="AQ766">
        <v>2.76</v>
      </c>
      <c r="AR766">
        <v>0</v>
      </c>
      <c r="AS766">
        <v>0</v>
      </c>
      <c r="AT766">
        <v>90</v>
      </c>
      <c r="AU766">
        <v>46</v>
      </c>
      <c r="AV766">
        <v>1</v>
      </c>
      <c r="AW766">
        <v>1</v>
      </c>
      <c r="AZ766">
        <v>1</v>
      </c>
      <c r="BA766">
        <v>50.93</v>
      </c>
      <c r="BB766">
        <v>1.77</v>
      </c>
      <c r="BC766">
        <v>51.1</v>
      </c>
      <c r="BD766" t="s">
        <v>3</v>
      </c>
      <c r="BE766" t="s">
        <v>3</v>
      </c>
      <c r="BF766" t="s">
        <v>3</v>
      </c>
      <c r="BG766" t="s">
        <v>3</v>
      </c>
      <c r="BH766">
        <v>0</v>
      </c>
      <c r="BI766">
        <v>2</v>
      </c>
      <c r="BJ766" t="s">
        <v>706</v>
      </c>
      <c r="BM766">
        <v>110007</v>
      </c>
      <c r="BN766">
        <v>0</v>
      </c>
      <c r="BO766" t="s">
        <v>703</v>
      </c>
      <c r="BP766">
        <v>1</v>
      </c>
      <c r="BQ766">
        <v>3</v>
      </c>
      <c r="BR766">
        <v>0</v>
      </c>
      <c r="BS766">
        <v>50.93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90</v>
      </c>
      <c r="CA766">
        <v>46</v>
      </c>
      <c r="CB766" t="s">
        <v>3</v>
      </c>
      <c r="CE766">
        <v>0</v>
      </c>
      <c r="CF766">
        <v>0</v>
      </c>
      <c r="CG766">
        <v>0</v>
      </c>
      <c r="CM766">
        <v>0</v>
      </c>
      <c r="CN766" t="s">
        <v>1253</v>
      </c>
      <c r="CO766">
        <v>0</v>
      </c>
      <c r="CP766">
        <f t="shared" si="728"/>
        <v>2445.5100000000002</v>
      </c>
      <c r="CQ766">
        <f t="shared" si="729"/>
        <v>39.858000000000004</v>
      </c>
      <c r="CR766">
        <f>((((ET766*ROUND(1.2,7)))*BB766-((EU766*ROUND(1.2,7)))*BS766)+AE766*BS766)</f>
        <v>13.97592</v>
      </c>
      <c r="CS766">
        <f t="shared" si="730"/>
        <v>0</v>
      </c>
      <c r="CT766">
        <f t="shared" si="731"/>
        <v>2391.6727999999998</v>
      </c>
      <c r="CU766">
        <f t="shared" si="732"/>
        <v>0</v>
      </c>
      <c r="CV766">
        <f t="shared" si="733"/>
        <v>3.3119999999999998</v>
      </c>
      <c r="CW766">
        <f t="shared" si="734"/>
        <v>0</v>
      </c>
      <c r="CX766">
        <f t="shared" si="735"/>
        <v>0</v>
      </c>
      <c r="CY766">
        <f>(((S766+R766)*AT766)/100)</f>
        <v>2152.5030000000002</v>
      </c>
      <c r="CZ766">
        <f>(((S766+R766)*AU766)/100)</f>
        <v>1100.1682000000001</v>
      </c>
      <c r="DB766">
        <v>80</v>
      </c>
      <c r="DC766" t="s">
        <v>3</v>
      </c>
      <c r="DD766" t="s">
        <v>3</v>
      </c>
      <c r="DE766" t="s">
        <v>60</v>
      </c>
      <c r="DF766" t="s">
        <v>60</v>
      </c>
      <c r="DG766" t="s">
        <v>60</v>
      </c>
      <c r="DH766" t="s">
        <v>3</v>
      </c>
      <c r="DI766" t="s">
        <v>60</v>
      </c>
      <c r="DJ766" t="s">
        <v>60</v>
      </c>
      <c r="DK766" t="s">
        <v>3</v>
      </c>
      <c r="DL766" t="s">
        <v>3</v>
      </c>
      <c r="DM766" t="s">
        <v>3</v>
      </c>
      <c r="DN766">
        <v>0</v>
      </c>
      <c r="DO766">
        <v>0</v>
      </c>
      <c r="DP766">
        <v>1</v>
      </c>
      <c r="DQ766">
        <v>1</v>
      </c>
      <c r="DU766">
        <v>1013</v>
      </c>
      <c r="DV766" t="s">
        <v>705</v>
      </c>
      <c r="DW766" t="s">
        <v>705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49994098</v>
      </c>
      <c r="EF766">
        <v>3</v>
      </c>
      <c r="EG766" t="s">
        <v>27</v>
      </c>
      <c r="EH766">
        <v>0</v>
      </c>
      <c r="EI766" t="s">
        <v>3</v>
      </c>
      <c r="EJ766">
        <v>2</v>
      </c>
      <c r="EK766">
        <v>110007</v>
      </c>
      <c r="EL766" t="s">
        <v>215</v>
      </c>
      <c r="EM766" t="s">
        <v>216</v>
      </c>
      <c r="EO766" t="s">
        <v>153</v>
      </c>
      <c r="EQ766">
        <v>131072</v>
      </c>
      <c r="ER766">
        <v>46.49</v>
      </c>
      <c r="ES766">
        <v>0.78</v>
      </c>
      <c r="ET766">
        <v>6.58</v>
      </c>
      <c r="EU766">
        <v>0</v>
      </c>
      <c r="EV766">
        <v>39.130000000000003</v>
      </c>
      <c r="EW766">
        <v>2.76</v>
      </c>
      <c r="EX766">
        <v>0</v>
      </c>
      <c r="EY766">
        <v>0</v>
      </c>
      <c r="FQ766">
        <v>0</v>
      </c>
      <c r="FR766">
        <v>0</v>
      </c>
      <c r="FS766">
        <v>0</v>
      </c>
      <c r="FX766">
        <v>90</v>
      </c>
      <c r="FY766">
        <v>46</v>
      </c>
      <c r="GA766" t="s">
        <v>3</v>
      </c>
      <c r="GD766">
        <v>0</v>
      </c>
      <c r="GF766">
        <v>-243129774</v>
      </c>
      <c r="GG766">
        <v>2</v>
      </c>
      <c r="GH766">
        <v>1</v>
      </c>
      <c r="GI766">
        <v>2</v>
      </c>
      <c r="GJ766">
        <v>0</v>
      </c>
      <c r="GK766">
        <f>ROUND(R766*(S12)/100,2)</f>
        <v>0</v>
      </c>
      <c r="GL766">
        <f t="shared" si="736"/>
        <v>0</v>
      </c>
      <c r="GM766">
        <f>ROUND(O766+X766+Y766+GK766,2)+GX766</f>
        <v>5698.18</v>
      </c>
      <c r="GN766">
        <f t="shared" si="737"/>
        <v>0</v>
      </c>
      <c r="GO766">
        <f t="shared" si="738"/>
        <v>5698.18</v>
      </c>
      <c r="GP766">
        <f t="shared" si="739"/>
        <v>0</v>
      </c>
      <c r="GR766">
        <v>0</v>
      </c>
      <c r="GS766">
        <v>3</v>
      </c>
      <c r="GT766">
        <v>0</v>
      </c>
      <c r="GU766" t="s">
        <v>3</v>
      </c>
      <c r="GV766">
        <f t="shared" si="740"/>
        <v>0</v>
      </c>
      <c r="GW766">
        <v>1</v>
      </c>
      <c r="GX766">
        <f t="shared" si="741"/>
        <v>0</v>
      </c>
      <c r="HA766">
        <v>0</v>
      </c>
      <c r="HB766">
        <v>0</v>
      </c>
      <c r="HC766">
        <f t="shared" si="742"/>
        <v>0</v>
      </c>
      <c r="HE766" t="s">
        <v>3</v>
      </c>
      <c r="HF766" t="s">
        <v>3</v>
      </c>
      <c r="HM766" t="s">
        <v>3</v>
      </c>
      <c r="HN766" t="s">
        <v>217</v>
      </c>
      <c r="HO766" t="s">
        <v>218</v>
      </c>
      <c r="HP766" t="s">
        <v>219</v>
      </c>
      <c r="HQ766" t="s">
        <v>219</v>
      </c>
      <c r="HS766">
        <v>0</v>
      </c>
      <c r="IK766">
        <v>0</v>
      </c>
    </row>
    <row r="767" spans="1:255" x14ac:dyDescent="0.2">
      <c r="A767" s="2">
        <v>17</v>
      </c>
      <c r="B767" s="2">
        <v>1</v>
      </c>
      <c r="C767" s="2"/>
      <c r="D767" s="2"/>
      <c r="E767" s="2" t="s">
        <v>3</v>
      </c>
      <c r="F767" s="2" t="s">
        <v>707</v>
      </c>
      <c r="G767" s="2" t="s">
        <v>708</v>
      </c>
      <c r="H767" s="2" t="s">
        <v>684</v>
      </c>
      <c r="I767" s="2">
        <f>ROUND(-I763,7)</f>
        <v>-36</v>
      </c>
      <c r="J767" s="2">
        <v>0</v>
      </c>
      <c r="K767" s="2">
        <f>ROUND(-I763,7)</f>
        <v>-36</v>
      </c>
      <c r="L767" s="2"/>
      <c r="M767" s="2"/>
      <c r="N767" s="2"/>
      <c r="O767" s="2">
        <f t="shared" si="712"/>
        <v>-40296.959999999999</v>
      </c>
      <c r="P767" s="2">
        <f t="shared" si="713"/>
        <v>-146.88</v>
      </c>
      <c r="Q767" s="2">
        <f t="shared" si="714"/>
        <v>-35132.04</v>
      </c>
      <c r="R767" s="2">
        <f t="shared" si="715"/>
        <v>-1765.08</v>
      </c>
      <c r="S767" s="2">
        <f t="shared" si="716"/>
        <v>-5018.04</v>
      </c>
      <c r="T767" s="2">
        <f t="shared" si="717"/>
        <v>0</v>
      </c>
      <c r="U767" s="2">
        <f t="shared" si="718"/>
        <v>-256.608</v>
      </c>
      <c r="V767" s="2">
        <f t="shared" si="719"/>
        <v>0</v>
      </c>
      <c r="W767" s="2">
        <f t="shared" si="720"/>
        <v>0</v>
      </c>
      <c r="X767" s="2">
        <f t="shared" si="721"/>
        <v>0</v>
      </c>
      <c r="Y767" s="2">
        <f t="shared" si="722"/>
        <v>0</v>
      </c>
      <c r="Z767" s="2"/>
      <c r="AA767" s="2">
        <v>-1</v>
      </c>
      <c r="AB767" s="2">
        <f t="shared" si="723"/>
        <v>1119.3599999999999</v>
      </c>
      <c r="AC767" s="2">
        <f>ROUND(((ES767*ROUND((6*1),7))),2)</f>
        <v>4.08</v>
      </c>
      <c r="AD767" s="2">
        <f t="shared" ref="AD767:AF768" si="743">ROUND(((ET767*ROUND((6*1.2),7))),2)</f>
        <v>975.89</v>
      </c>
      <c r="AE767" s="2">
        <f t="shared" si="743"/>
        <v>49.03</v>
      </c>
      <c r="AF767" s="2">
        <f t="shared" si="743"/>
        <v>139.38999999999999</v>
      </c>
      <c r="AG767" s="2">
        <f t="shared" si="725"/>
        <v>0</v>
      </c>
      <c r="AH767" s="2">
        <f>((EW767*ROUND((6*1.2),7)))</f>
        <v>7.1280000000000001</v>
      </c>
      <c r="AI767" s="2">
        <f>((EX767*ROUND((6*1.2),7)))</f>
        <v>0</v>
      </c>
      <c r="AJ767" s="2">
        <f t="shared" si="727"/>
        <v>0</v>
      </c>
      <c r="AK767" s="2">
        <v>155.58000000000001</v>
      </c>
      <c r="AL767" s="2">
        <v>0.68</v>
      </c>
      <c r="AM767" s="2">
        <v>135.54</v>
      </c>
      <c r="AN767" s="2">
        <v>6.81</v>
      </c>
      <c r="AO767" s="2">
        <v>19.36</v>
      </c>
      <c r="AP767" s="2">
        <v>0</v>
      </c>
      <c r="AQ767" s="2">
        <v>0.99</v>
      </c>
      <c r="AR767" s="2">
        <v>0</v>
      </c>
      <c r="AS767" s="2">
        <v>0</v>
      </c>
      <c r="AT767" s="2">
        <v>0</v>
      </c>
      <c r="AU767" s="2">
        <v>0</v>
      </c>
      <c r="AV767" s="2">
        <v>1</v>
      </c>
      <c r="AW767" s="2">
        <v>1</v>
      </c>
      <c r="AX767" s="2"/>
      <c r="AY767" s="2"/>
      <c r="AZ767" s="2">
        <v>1</v>
      </c>
      <c r="BA767" s="2">
        <v>1</v>
      </c>
      <c r="BB767" s="2">
        <v>1</v>
      </c>
      <c r="BC767" s="2">
        <v>1</v>
      </c>
      <c r="BD767" s="2" t="s">
        <v>3</v>
      </c>
      <c r="BE767" s="2" t="s">
        <v>3</v>
      </c>
      <c r="BF767" s="2" t="s">
        <v>3</v>
      </c>
      <c r="BG767" s="2" t="s">
        <v>3</v>
      </c>
      <c r="BH767" s="2">
        <v>0</v>
      </c>
      <c r="BI767" s="2">
        <v>0</v>
      </c>
      <c r="BJ767" s="2" t="s">
        <v>709</v>
      </c>
      <c r="BK767" s="2"/>
      <c r="BL767" s="2"/>
      <c r="BM767" s="2">
        <v>1822</v>
      </c>
      <c r="BN767" s="2">
        <v>0</v>
      </c>
      <c r="BO767" s="2" t="s">
        <v>3</v>
      </c>
      <c r="BP767" s="2">
        <v>0</v>
      </c>
      <c r="BQ767" s="2">
        <v>0</v>
      </c>
      <c r="BR767" s="2">
        <v>0</v>
      </c>
      <c r="BS767" s="2">
        <v>1</v>
      </c>
      <c r="BT767" s="2">
        <v>1</v>
      </c>
      <c r="BU767" s="2">
        <v>1</v>
      </c>
      <c r="BV767" s="2">
        <v>1</v>
      </c>
      <c r="BW767" s="2">
        <v>1</v>
      </c>
      <c r="BX767" s="2">
        <v>1</v>
      </c>
      <c r="BY767" s="2" t="s">
        <v>3</v>
      </c>
      <c r="BZ767" s="2">
        <v>0</v>
      </c>
      <c r="CA767" s="2">
        <v>0</v>
      </c>
      <c r="CB767" s="2" t="s">
        <v>3</v>
      </c>
      <c r="CC767" s="2"/>
      <c r="CD767" s="2"/>
      <c r="CE767" s="2">
        <v>0</v>
      </c>
      <c r="CF767" s="2">
        <v>0</v>
      </c>
      <c r="CG767" s="2">
        <v>0</v>
      </c>
      <c r="CH767" s="2"/>
      <c r="CI767" s="2"/>
      <c r="CJ767" s="2"/>
      <c r="CK767" s="2"/>
      <c r="CL767" s="2"/>
      <c r="CM767" s="2">
        <v>0</v>
      </c>
      <c r="CN767" s="2" t="s">
        <v>1251</v>
      </c>
      <c r="CO767" s="2">
        <v>0</v>
      </c>
      <c r="CP767" s="2">
        <f t="shared" si="728"/>
        <v>-40296.959999999999</v>
      </c>
      <c r="CQ767" s="2">
        <f t="shared" si="729"/>
        <v>4.08</v>
      </c>
      <c r="CR767" s="2">
        <f>AD767*BB767</f>
        <v>975.89</v>
      </c>
      <c r="CS767" s="2">
        <f t="shared" si="730"/>
        <v>49.03</v>
      </c>
      <c r="CT767" s="2">
        <f t="shared" si="731"/>
        <v>139.38999999999999</v>
      </c>
      <c r="CU767" s="2">
        <f t="shared" si="732"/>
        <v>0</v>
      </c>
      <c r="CV767" s="2">
        <f t="shared" si="733"/>
        <v>7.1280000000000001</v>
      </c>
      <c r="CW767" s="2">
        <f t="shared" si="734"/>
        <v>0</v>
      </c>
      <c r="CX767" s="2">
        <f t="shared" si="735"/>
        <v>0</v>
      </c>
      <c r="CY767" s="2">
        <f>0</f>
        <v>0</v>
      </c>
      <c r="CZ767" s="2">
        <f>0</f>
        <v>0</v>
      </c>
      <c r="DA767" s="2"/>
      <c r="DB767" s="2"/>
      <c r="DC767" s="2" t="s">
        <v>3</v>
      </c>
      <c r="DD767" s="2" t="s">
        <v>686</v>
      </c>
      <c r="DE767" s="2" t="s">
        <v>687</v>
      </c>
      <c r="DF767" s="2" t="s">
        <v>687</v>
      </c>
      <c r="DG767" s="2" t="s">
        <v>687</v>
      </c>
      <c r="DH767" s="2" t="s">
        <v>3</v>
      </c>
      <c r="DI767" s="2" t="s">
        <v>687</v>
      </c>
      <c r="DJ767" s="2" t="s">
        <v>687</v>
      </c>
      <c r="DK767" s="2" t="s">
        <v>3</v>
      </c>
      <c r="DL767" s="2" t="s">
        <v>3</v>
      </c>
      <c r="DM767" s="2" t="s">
        <v>3</v>
      </c>
      <c r="DN767" s="2">
        <v>0</v>
      </c>
      <c r="DO767" s="2">
        <v>0</v>
      </c>
      <c r="DP767" s="2">
        <v>1</v>
      </c>
      <c r="DQ767" s="2">
        <v>1</v>
      </c>
      <c r="DR767" s="2"/>
      <c r="DS767" s="2"/>
      <c r="DT767" s="2"/>
      <c r="DU767" s="2">
        <v>1013</v>
      </c>
      <c r="DV767" s="2" t="s">
        <v>684</v>
      </c>
      <c r="DW767" s="2" t="s">
        <v>684</v>
      </c>
      <c r="DX767" s="2">
        <v>1</v>
      </c>
      <c r="DY767" s="2"/>
      <c r="DZ767" s="2" t="s">
        <v>3</v>
      </c>
      <c r="EA767" s="2" t="s">
        <v>3</v>
      </c>
      <c r="EB767" s="2" t="s">
        <v>3</v>
      </c>
      <c r="EC767" s="2" t="s">
        <v>3</v>
      </c>
      <c r="ED767" s="2"/>
      <c r="EE767" s="2">
        <v>0</v>
      </c>
      <c r="EF767" s="2">
        <v>0</v>
      </c>
      <c r="EG767" s="2" t="s">
        <v>3</v>
      </c>
      <c r="EH767" s="2">
        <v>0</v>
      </c>
      <c r="EI767" s="2" t="s">
        <v>3</v>
      </c>
      <c r="EJ767" s="2">
        <v>0</v>
      </c>
      <c r="EK767" s="2">
        <v>1822</v>
      </c>
      <c r="EL767" s="2" t="s">
        <v>3</v>
      </c>
      <c r="EM767" s="2" t="s">
        <v>3</v>
      </c>
      <c r="EN767" s="2"/>
      <c r="EO767" s="2" t="s">
        <v>125</v>
      </c>
      <c r="EP767" s="2"/>
      <c r="EQ767" s="2">
        <v>132096</v>
      </c>
      <c r="ER767" s="2">
        <v>155.58000000000001</v>
      </c>
      <c r="ES767" s="2">
        <v>0.68</v>
      </c>
      <c r="ET767" s="2">
        <v>135.54</v>
      </c>
      <c r="EU767" s="2">
        <v>6.81</v>
      </c>
      <c r="EV767" s="2">
        <v>19.36</v>
      </c>
      <c r="EW767" s="2">
        <v>0.99</v>
      </c>
      <c r="EX767" s="2">
        <v>0</v>
      </c>
      <c r="EY767" s="2">
        <v>0</v>
      </c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>
        <v>0</v>
      </c>
      <c r="FR767" s="2">
        <v>0</v>
      </c>
      <c r="FS767" s="2">
        <v>0</v>
      </c>
      <c r="FT767" s="2"/>
      <c r="FU767" s="2"/>
      <c r="FV767" s="2"/>
      <c r="FW767" s="2"/>
      <c r="FX767" s="2">
        <v>0</v>
      </c>
      <c r="FY767" s="2">
        <v>0</v>
      </c>
      <c r="FZ767" s="2"/>
      <c r="GA767" s="2" t="s">
        <v>3</v>
      </c>
      <c r="GB767" s="2"/>
      <c r="GC767" s="2"/>
      <c r="GD767" s="2">
        <v>1</v>
      </c>
      <c r="GE767" s="2"/>
      <c r="GF767" s="2">
        <v>-445020504</v>
      </c>
      <c r="GG767" s="2">
        <v>2</v>
      </c>
      <c r="GH767" s="2">
        <v>1</v>
      </c>
      <c r="GI767" s="2">
        <v>-2</v>
      </c>
      <c r="GJ767" s="2">
        <v>0</v>
      </c>
      <c r="GK767" s="2">
        <v>0</v>
      </c>
      <c r="GL767" s="2">
        <f t="shared" si="736"/>
        <v>0</v>
      </c>
      <c r="GM767" s="2">
        <f>ROUND(O767+X767+Y767,2)+GX767</f>
        <v>-40296.959999999999</v>
      </c>
      <c r="GN767" s="2">
        <f t="shared" si="737"/>
        <v>-40296.959999999999</v>
      </c>
      <c r="GO767" s="2">
        <f t="shared" si="738"/>
        <v>0</v>
      </c>
      <c r="GP767" s="2">
        <f t="shared" si="739"/>
        <v>0</v>
      </c>
      <c r="GQ767" s="2"/>
      <c r="GR767" s="2">
        <v>0</v>
      </c>
      <c r="GS767" s="2">
        <v>0</v>
      </c>
      <c r="GT767" s="2">
        <v>0</v>
      </c>
      <c r="GU767" s="2" t="s">
        <v>3</v>
      </c>
      <c r="GV767" s="2">
        <f t="shared" si="740"/>
        <v>0</v>
      </c>
      <c r="GW767" s="2">
        <v>1</v>
      </c>
      <c r="GX767" s="2">
        <f t="shared" si="741"/>
        <v>0</v>
      </c>
      <c r="GY767" s="2"/>
      <c r="GZ767" s="2"/>
      <c r="HA767" s="2">
        <v>0</v>
      </c>
      <c r="HB767" s="2">
        <v>0</v>
      </c>
      <c r="HC767" s="2">
        <f t="shared" si="742"/>
        <v>0</v>
      </c>
      <c r="HD767" s="2"/>
      <c r="HE767" s="2" t="s">
        <v>3</v>
      </c>
      <c r="HF767" s="2" t="s">
        <v>3</v>
      </c>
      <c r="HG767" s="2"/>
      <c r="HH767" s="2"/>
      <c r="HI767" s="2"/>
      <c r="HJ767" s="2"/>
      <c r="HK767" s="2"/>
      <c r="HL767" s="2"/>
      <c r="HM767" s="2" t="s">
        <v>3</v>
      </c>
      <c r="HN767" s="2" t="s">
        <v>3</v>
      </c>
      <c r="HO767" s="2" t="s">
        <v>3</v>
      </c>
      <c r="HP767" s="2" t="s">
        <v>3</v>
      </c>
      <c r="HQ767" s="2" t="s">
        <v>3</v>
      </c>
      <c r="HR767" s="2"/>
      <c r="HS767" s="2">
        <v>0</v>
      </c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>
        <v>0</v>
      </c>
      <c r="IL767" s="2"/>
      <c r="IM767" s="2"/>
      <c r="IN767" s="2"/>
      <c r="IO767" s="2"/>
      <c r="IP767" s="2"/>
      <c r="IQ767" s="2"/>
      <c r="IR767" s="2"/>
      <c r="IS767" s="2"/>
      <c r="IT767" s="2"/>
      <c r="IU767" s="2"/>
    </row>
    <row r="768" spans="1:255" x14ac:dyDescent="0.2">
      <c r="A768">
        <v>17</v>
      </c>
      <c r="B768">
        <v>1</v>
      </c>
      <c r="E768" t="s">
        <v>3</v>
      </c>
      <c r="F768" t="s">
        <v>707</v>
      </c>
      <c r="G768" t="s">
        <v>708</v>
      </c>
      <c r="H768" t="s">
        <v>684</v>
      </c>
      <c r="I768">
        <f>ROUND(-I764,7)</f>
        <v>-36</v>
      </c>
      <c r="J768">
        <v>0</v>
      </c>
      <c r="K768">
        <f>ROUND(-I764,7)</f>
        <v>-36</v>
      </c>
      <c r="O768">
        <f t="shared" si="712"/>
        <v>-41568.94</v>
      </c>
      <c r="P768">
        <f t="shared" si="713"/>
        <v>-1418.86</v>
      </c>
      <c r="Q768">
        <f t="shared" si="714"/>
        <v>-35132.04</v>
      </c>
      <c r="R768">
        <f t="shared" si="715"/>
        <v>-1765.08</v>
      </c>
      <c r="S768">
        <f t="shared" si="716"/>
        <v>-5018.04</v>
      </c>
      <c r="T768">
        <f t="shared" si="717"/>
        <v>0</v>
      </c>
      <c r="U768">
        <f t="shared" si="718"/>
        <v>-256.608</v>
      </c>
      <c r="V768">
        <f t="shared" si="719"/>
        <v>0</v>
      </c>
      <c r="W768">
        <f t="shared" si="720"/>
        <v>0</v>
      </c>
      <c r="X768">
        <f t="shared" si="721"/>
        <v>0</v>
      </c>
      <c r="Y768">
        <f t="shared" si="722"/>
        <v>0</v>
      </c>
      <c r="AA768">
        <v>-1</v>
      </c>
      <c r="AB768">
        <f t="shared" si="723"/>
        <v>1119.3599999999999</v>
      </c>
      <c r="AC768">
        <f>ROUND(((ES768*ROUND((6*1),7))),2)</f>
        <v>4.08</v>
      </c>
      <c r="AD768">
        <f t="shared" si="743"/>
        <v>975.89</v>
      </c>
      <c r="AE768">
        <f t="shared" si="743"/>
        <v>49.03</v>
      </c>
      <c r="AF768">
        <f t="shared" si="743"/>
        <v>139.38999999999999</v>
      </c>
      <c r="AG768">
        <f t="shared" si="725"/>
        <v>0</v>
      </c>
      <c r="AH768">
        <f>((EW768*ROUND((6*1.2),7)))</f>
        <v>7.1280000000000001</v>
      </c>
      <c r="AI768">
        <f>((EX768*ROUND((6*1.2),7)))</f>
        <v>0</v>
      </c>
      <c r="AJ768">
        <f t="shared" si="727"/>
        <v>0</v>
      </c>
      <c r="AK768">
        <v>155.58000000000001</v>
      </c>
      <c r="AL768">
        <v>0.68</v>
      </c>
      <c r="AM768">
        <v>135.54</v>
      </c>
      <c r="AN768">
        <v>6.81</v>
      </c>
      <c r="AO768">
        <v>19.36</v>
      </c>
      <c r="AP768">
        <v>0</v>
      </c>
      <c r="AQ768">
        <v>0.99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</v>
      </c>
      <c r="AZ768">
        <v>1</v>
      </c>
      <c r="BA768">
        <v>1</v>
      </c>
      <c r="BB768">
        <v>1</v>
      </c>
      <c r="BC768">
        <v>9.66</v>
      </c>
      <c r="BD768" t="s">
        <v>3</v>
      </c>
      <c r="BE768" t="s">
        <v>3</v>
      </c>
      <c r="BF768" t="s">
        <v>3</v>
      </c>
      <c r="BG768" t="s">
        <v>3</v>
      </c>
      <c r="BH768">
        <v>0</v>
      </c>
      <c r="BI768">
        <v>0</v>
      </c>
      <c r="BJ768" t="s">
        <v>709</v>
      </c>
      <c r="BM768">
        <v>1822</v>
      </c>
      <c r="BN768">
        <v>0</v>
      </c>
      <c r="BO768" t="s">
        <v>3</v>
      </c>
      <c r="BP768">
        <v>0</v>
      </c>
      <c r="BQ768">
        <v>0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0</v>
      </c>
      <c r="CA768">
        <v>0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1251</v>
      </c>
      <c r="CO768">
        <v>0</v>
      </c>
      <c r="CP768">
        <f t="shared" si="728"/>
        <v>-41568.94</v>
      </c>
      <c r="CQ768">
        <f t="shared" si="729"/>
        <v>39.412800000000004</v>
      </c>
      <c r="CR768">
        <f>AD768*BB768</f>
        <v>975.89</v>
      </c>
      <c r="CS768">
        <f t="shared" si="730"/>
        <v>49.03</v>
      </c>
      <c r="CT768">
        <f t="shared" si="731"/>
        <v>139.38999999999999</v>
      </c>
      <c r="CU768">
        <f t="shared" si="732"/>
        <v>0</v>
      </c>
      <c r="CV768">
        <f t="shared" si="733"/>
        <v>7.1280000000000001</v>
      </c>
      <c r="CW768">
        <f t="shared" si="734"/>
        <v>0</v>
      </c>
      <c r="CX768">
        <f t="shared" si="735"/>
        <v>0</v>
      </c>
      <c r="CY768">
        <f>0</f>
        <v>0</v>
      </c>
      <c r="CZ768">
        <f>0</f>
        <v>0</v>
      </c>
      <c r="DC768" t="s">
        <v>3</v>
      </c>
      <c r="DD768" t="s">
        <v>686</v>
      </c>
      <c r="DE768" t="s">
        <v>687</v>
      </c>
      <c r="DF768" t="s">
        <v>687</v>
      </c>
      <c r="DG768" t="s">
        <v>687</v>
      </c>
      <c r="DH768" t="s">
        <v>3</v>
      </c>
      <c r="DI768" t="s">
        <v>687</v>
      </c>
      <c r="DJ768" t="s">
        <v>687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1013</v>
      </c>
      <c r="DV768" t="s">
        <v>684</v>
      </c>
      <c r="DW768" t="s">
        <v>684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0</v>
      </c>
      <c r="EF768">
        <v>0</v>
      </c>
      <c r="EG768" t="s">
        <v>3</v>
      </c>
      <c r="EH768">
        <v>0</v>
      </c>
      <c r="EI768" t="s">
        <v>3</v>
      </c>
      <c r="EJ768">
        <v>0</v>
      </c>
      <c r="EK768">
        <v>1822</v>
      </c>
      <c r="EL768" t="s">
        <v>3</v>
      </c>
      <c r="EM768" t="s">
        <v>3</v>
      </c>
      <c r="EO768" t="s">
        <v>125</v>
      </c>
      <c r="EQ768">
        <v>132096</v>
      </c>
      <c r="ER768">
        <v>155.58000000000001</v>
      </c>
      <c r="ES768">
        <v>0.68</v>
      </c>
      <c r="ET768">
        <v>135.54</v>
      </c>
      <c r="EU768">
        <v>6.81</v>
      </c>
      <c r="EV768">
        <v>19.36</v>
      </c>
      <c r="EW768">
        <v>0.99</v>
      </c>
      <c r="EX768">
        <v>0</v>
      </c>
      <c r="EY768">
        <v>0</v>
      </c>
      <c r="FQ768">
        <v>0</v>
      </c>
      <c r="FR768">
        <v>0</v>
      </c>
      <c r="FS768">
        <v>0</v>
      </c>
      <c r="FX768">
        <v>0</v>
      </c>
      <c r="FY768">
        <v>0</v>
      </c>
      <c r="GA768" t="s">
        <v>3</v>
      </c>
      <c r="GD768">
        <v>1</v>
      </c>
      <c r="GF768">
        <v>-445020504</v>
      </c>
      <c r="GG768">
        <v>2</v>
      </c>
      <c r="GH768">
        <v>1</v>
      </c>
      <c r="GI768">
        <v>5</v>
      </c>
      <c r="GJ768">
        <v>0</v>
      </c>
      <c r="GK768">
        <v>0</v>
      </c>
      <c r="GL768">
        <f t="shared" si="736"/>
        <v>0</v>
      </c>
      <c r="GM768">
        <f>ROUND(O768+X768+Y768,2)+GX768</f>
        <v>-41568.94</v>
      </c>
      <c r="GN768">
        <f t="shared" si="737"/>
        <v>-41568.94</v>
      </c>
      <c r="GO768">
        <f t="shared" si="738"/>
        <v>0</v>
      </c>
      <c r="GP768">
        <f t="shared" si="739"/>
        <v>0</v>
      </c>
      <c r="GR768">
        <v>0</v>
      </c>
      <c r="GS768">
        <v>0</v>
      </c>
      <c r="GT768">
        <v>0</v>
      </c>
      <c r="GU768" t="s">
        <v>3</v>
      </c>
      <c r="GV768">
        <f t="shared" si="740"/>
        <v>0</v>
      </c>
      <c r="GW768">
        <v>1</v>
      </c>
      <c r="GX768">
        <f t="shared" si="741"/>
        <v>0</v>
      </c>
      <c r="HA768">
        <v>0</v>
      </c>
      <c r="HB768">
        <v>0</v>
      </c>
      <c r="HC768">
        <f t="shared" si="742"/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HS768">
        <v>0</v>
      </c>
      <c r="IK768">
        <v>0</v>
      </c>
    </row>
    <row r="769" spans="1:255" x14ac:dyDescent="0.2">
      <c r="A769" s="2">
        <v>17</v>
      </c>
      <c r="B769" s="2">
        <v>1</v>
      </c>
      <c r="C769" s="2">
        <f>ROW(SmtRes!A1163)</f>
        <v>1163</v>
      </c>
      <c r="D769" s="2">
        <f>ROW(EtalonRes!A1185)</f>
        <v>1185</v>
      </c>
      <c r="E769" s="2" t="s">
        <v>710</v>
      </c>
      <c r="F769" s="2" t="s">
        <v>711</v>
      </c>
      <c r="G769" s="2" t="s">
        <v>712</v>
      </c>
      <c r="H769" s="2" t="s">
        <v>705</v>
      </c>
      <c r="I769" s="2">
        <v>36</v>
      </c>
      <c r="J769" s="2">
        <v>0</v>
      </c>
      <c r="K769" s="2">
        <v>36</v>
      </c>
      <c r="L769" s="2"/>
      <c r="M769" s="2"/>
      <c r="N769" s="2"/>
      <c r="O769" s="2">
        <f t="shared" si="712"/>
        <v>1360.73</v>
      </c>
      <c r="P769" s="2">
        <f t="shared" si="713"/>
        <v>20.52</v>
      </c>
      <c r="Q769" s="2">
        <f t="shared" si="714"/>
        <v>105.41</v>
      </c>
      <c r="R769" s="2">
        <f t="shared" si="715"/>
        <v>0</v>
      </c>
      <c r="S769" s="2">
        <f t="shared" si="716"/>
        <v>1234.8</v>
      </c>
      <c r="T769" s="2">
        <f t="shared" si="717"/>
        <v>0</v>
      </c>
      <c r="U769" s="2">
        <f t="shared" si="718"/>
        <v>74.304000000000002</v>
      </c>
      <c r="V769" s="2">
        <f t="shared" si="719"/>
        <v>0</v>
      </c>
      <c r="W769" s="2">
        <f t="shared" si="720"/>
        <v>0</v>
      </c>
      <c r="X769" s="2">
        <f t="shared" si="721"/>
        <v>1111.32</v>
      </c>
      <c r="Y769" s="2">
        <f t="shared" si="722"/>
        <v>568.01</v>
      </c>
      <c r="Z769" s="2"/>
      <c r="AA769" s="2">
        <v>64966527</v>
      </c>
      <c r="AB769" s="2">
        <f t="shared" si="723"/>
        <v>37.799999999999997</v>
      </c>
      <c r="AC769" s="2">
        <f>ROUND(((ES769*ROUND(1,7))),2)</f>
        <v>0.56999999999999995</v>
      </c>
      <c r="AD769" s="2">
        <f>ROUND(((((ET769*ROUND(1.2,7)))-((EU769*ROUND(1.2,7))))+AE769),2)</f>
        <v>2.93</v>
      </c>
      <c r="AE769" s="2">
        <f>ROUND(((EU769*ROUND(1.2,7))),2)</f>
        <v>0</v>
      </c>
      <c r="AF769" s="2">
        <f>ROUND(((EV769*ROUND(1.2,7))),2)</f>
        <v>34.299999999999997</v>
      </c>
      <c r="AG769" s="2">
        <f t="shared" si="725"/>
        <v>0</v>
      </c>
      <c r="AH769" s="2">
        <f>((EW769*ROUND(1.2,7)))</f>
        <v>2.0640000000000001</v>
      </c>
      <c r="AI769" s="2">
        <f>((EX769*ROUND(1.2,7)))</f>
        <v>0</v>
      </c>
      <c r="AJ769" s="2">
        <f t="shared" si="727"/>
        <v>0</v>
      </c>
      <c r="AK769" s="2">
        <v>31.59</v>
      </c>
      <c r="AL769" s="2">
        <v>0.56999999999999995</v>
      </c>
      <c r="AM769" s="2">
        <v>2.44</v>
      </c>
      <c r="AN769" s="2">
        <v>0</v>
      </c>
      <c r="AO769" s="2">
        <v>28.58</v>
      </c>
      <c r="AP769" s="2">
        <v>0</v>
      </c>
      <c r="AQ769" s="2">
        <v>1.72</v>
      </c>
      <c r="AR769" s="2">
        <v>0</v>
      </c>
      <c r="AS769" s="2">
        <v>0</v>
      </c>
      <c r="AT769" s="2">
        <v>90</v>
      </c>
      <c r="AU769" s="2">
        <v>46</v>
      </c>
      <c r="AV769" s="2">
        <v>1</v>
      </c>
      <c r="AW769" s="2">
        <v>1</v>
      </c>
      <c r="AX769" s="2"/>
      <c r="AY769" s="2"/>
      <c r="AZ769" s="2">
        <v>1</v>
      </c>
      <c r="BA769" s="2">
        <v>1</v>
      </c>
      <c r="BB769" s="2">
        <v>1</v>
      </c>
      <c r="BC769" s="2">
        <v>1</v>
      </c>
      <c r="BD769" s="2" t="s">
        <v>3</v>
      </c>
      <c r="BE769" s="2" t="s">
        <v>3</v>
      </c>
      <c r="BF769" s="2" t="s">
        <v>3</v>
      </c>
      <c r="BG769" s="2" t="s">
        <v>3</v>
      </c>
      <c r="BH769" s="2">
        <v>0</v>
      </c>
      <c r="BI769" s="2">
        <v>2</v>
      </c>
      <c r="BJ769" s="2" t="s">
        <v>713</v>
      </c>
      <c r="BK769" s="2"/>
      <c r="BL769" s="2"/>
      <c r="BM769" s="2">
        <v>110007</v>
      </c>
      <c r="BN769" s="2">
        <v>0</v>
      </c>
      <c r="BO769" s="2" t="s">
        <v>3</v>
      </c>
      <c r="BP769" s="2">
        <v>0</v>
      </c>
      <c r="BQ769" s="2">
        <v>3</v>
      </c>
      <c r="BR769" s="2">
        <v>0</v>
      </c>
      <c r="BS769" s="2">
        <v>1</v>
      </c>
      <c r="BT769" s="2">
        <v>1</v>
      </c>
      <c r="BU769" s="2">
        <v>1</v>
      </c>
      <c r="BV769" s="2">
        <v>1</v>
      </c>
      <c r="BW769" s="2">
        <v>1</v>
      </c>
      <c r="BX769" s="2">
        <v>1</v>
      </c>
      <c r="BY769" s="2" t="s">
        <v>3</v>
      </c>
      <c r="BZ769" s="2">
        <v>90</v>
      </c>
      <c r="CA769" s="2">
        <v>46</v>
      </c>
      <c r="CB769" s="2" t="s">
        <v>3</v>
      </c>
      <c r="CC769" s="2"/>
      <c r="CD769" s="2"/>
      <c r="CE769" s="2">
        <v>0</v>
      </c>
      <c r="CF769" s="2">
        <v>0</v>
      </c>
      <c r="CG769" s="2">
        <v>0</v>
      </c>
      <c r="CH769" s="2"/>
      <c r="CI769" s="2"/>
      <c r="CJ769" s="2"/>
      <c r="CK769" s="2"/>
      <c r="CL769" s="2"/>
      <c r="CM769" s="2">
        <v>0</v>
      </c>
      <c r="CN769" s="2" t="s">
        <v>1251</v>
      </c>
      <c r="CO769" s="2">
        <v>0</v>
      </c>
      <c r="CP769" s="2">
        <f t="shared" si="728"/>
        <v>1360.73</v>
      </c>
      <c r="CQ769" s="2">
        <f t="shared" si="729"/>
        <v>0.56999999999999995</v>
      </c>
      <c r="CR769" s="2">
        <f>((((ET769*ROUND(1.2,7)))*BB769-((EU769*ROUND(1.2,7)))*BS769)+AE769*BS769)</f>
        <v>2.9279999999999999</v>
      </c>
      <c r="CS769" s="2">
        <f t="shared" si="730"/>
        <v>0</v>
      </c>
      <c r="CT769" s="2">
        <f t="shared" si="731"/>
        <v>34.299999999999997</v>
      </c>
      <c r="CU769" s="2">
        <f t="shared" si="732"/>
        <v>0</v>
      </c>
      <c r="CV769" s="2">
        <f t="shared" si="733"/>
        <v>2.0640000000000001</v>
      </c>
      <c r="CW769" s="2">
        <f t="shared" si="734"/>
        <v>0</v>
      </c>
      <c r="CX769" s="2">
        <f t="shared" si="735"/>
        <v>0</v>
      </c>
      <c r="CY769" s="2">
        <f>(((S769+R769)*AT769)/100)</f>
        <v>1111.32</v>
      </c>
      <c r="CZ769" s="2">
        <f>(((S769+R769)*AU769)/100)</f>
        <v>568.00799999999992</v>
      </c>
      <c r="DA769" s="2"/>
      <c r="DB769" s="2"/>
      <c r="DC769" s="2" t="s">
        <v>3</v>
      </c>
      <c r="DD769" s="2" t="s">
        <v>123</v>
      </c>
      <c r="DE769" s="2" t="s">
        <v>124</v>
      </c>
      <c r="DF769" s="2" t="s">
        <v>124</v>
      </c>
      <c r="DG769" s="2" t="s">
        <v>124</v>
      </c>
      <c r="DH769" s="2" t="s">
        <v>3</v>
      </c>
      <c r="DI769" s="2" t="s">
        <v>124</v>
      </c>
      <c r="DJ769" s="2" t="s">
        <v>124</v>
      </c>
      <c r="DK769" s="2" t="s">
        <v>3</v>
      </c>
      <c r="DL769" s="2" t="s">
        <v>3</v>
      </c>
      <c r="DM769" s="2" t="s">
        <v>3</v>
      </c>
      <c r="DN769" s="2">
        <v>0</v>
      </c>
      <c r="DO769" s="2">
        <v>0</v>
      </c>
      <c r="DP769" s="2">
        <v>1</v>
      </c>
      <c r="DQ769" s="2">
        <v>1</v>
      </c>
      <c r="DR769" s="2"/>
      <c r="DS769" s="2"/>
      <c r="DT769" s="2"/>
      <c r="DU769" s="2">
        <v>1013</v>
      </c>
      <c r="DV769" s="2" t="s">
        <v>705</v>
      </c>
      <c r="DW769" s="2" t="s">
        <v>705</v>
      </c>
      <c r="DX769" s="2">
        <v>1</v>
      </c>
      <c r="DY769" s="2"/>
      <c r="DZ769" s="2" t="s">
        <v>3</v>
      </c>
      <c r="EA769" s="2" t="s">
        <v>3</v>
      </c>
      <c r="EB769" s="2" t="s">
        <v>3</v>
      </c>
      <c r="EC769" s="2" t="s">
        <v>3</v>
      </c>
      <c r="ED769" s="2"/>
      <c r="EE769" s="2">
        <v>49994098</v>
      </c>
      <c r="EF769" s="2">
        <v>3</v>
      </c>
      <c r="EG769" s="2" t="s">
        <v>27</v>
      </c>
      <c r="EH769" s="2">
        <v>0</v>
      </c>
      <c r="EI769" s="2" t="s">
        <v>3</v>
      </c>
      <c r="EJ769" s="2">
        <v>2</v>
      </c>
      <c r="EK769" s="2">
        <v>110007</v>
      </c>
      <c r="EL769" s="2" t="s">
        <v>215</v>
      </c>
      <c r="EM769" s="2" t="s">
        <v>216</v>
      </c>
      <c r="EN769" s="2"/>
      <c r="EO769" s="2" t="s">
        <v>125</v>
      </c>
      <c r="EP769" s="2"/>
      <c r="EQ769" s="2">
        <v>131072</v>
      </c>
      <c r="ER769" s="2">
        <v>31.59</v>
      </c>
      <c r="ES769" s="2">
        <v>0.56999999999999995</v>
      </c>
      <c r="ET769" s="2">
        <v>2.44</v>
      </c>
      <c r="EU769" s="2">
        <v>0</v>
      </c>
      <c r="EV769" s="2">
        <v>28.58</v>
      </c>
      <c r="EW769" s="2">
        <v>1.72</v>
      </c>
      <c r="EX769" s="2">
        <v>0</v>
      </c>
      <c r="EY769" s="2">
        <v>0</v>
      </c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>
        <v>0</v>
      </c>
      <c r="FR769" s="2">
        <v>0</v>
      </c>
      <c r="FS769" s="2">
        <v>0</v>
      </c>
      <c r="FT769" s="2"/>
      <c r="FU769" s="2"/>
      <c r="FV769" s="2"/>
      <c r="FW769" s="2"/>
      <c r="FX769" s="2">
        <v>90</v>
      </c>
      <c r="FY769" s="2">
        <v>46</v>
      </c>
      <c r="FZ769" s="2"/>
      <c r="GA769" s="2" t="s">
        <v>3</v>
      </c>
      <c r="GB769" s="2"/>
      <c r="GC769" s="2"/>
      <c r="GD769" s="2">
        <v>1</v>
      </c>
      <c r="GE769" s="2"/>
      <c r="GF769" s="2">
        <v>1532308199</v>
      </c>
      <c r="GG769" s="2">
        <v>2</v>
      </c>
      <c r="GH769" s="2">
        <v>1</v>
      </c>
      <c r="GI769" s="2">
        <v>-2</v>
      </c>
      <c r="GJ769" s="2">
        <v>0</v>
      </c>
      <c r="GK769" s="2">
        <v>0</v>
      </c>
      <c r="GL769" s="2">
        <f t="shared" si="736"/>
        <v>0</v>
      </c>
      <c r="GM769" s="2">
        <f>ROUND(O769+X769+Y769,2)+GX769</f>
        <v>3040.06</v>
      </c>
      <c r="GN769" s="2">
        <f t="shared" si="737"/>
        <v>0</v>
      </c>
      <c r="GO769" s="2">
        <f t="shared" si="738"/>
        <v>3040.06</v>
      </c>
      <c r="GP769" s="2">
        <f t="shared" si="739"/>
        <v>0</v>
      </c>
      <c r="GQ769" s="2"/>
      <c r="GR769" s="2">
        <v>0</v>
      </c>
      <c r="GS769" s="2">
        <v>3</v>
      </c>
      <c r="GT769" s="2">
        <v>0</v>
      </c>
      <c r="GU769" s="2" t="s">
        <v>3</v>
      </c>
      <c r="GV769" s="2">
        <f t="shared" si="740"/>
        <v>0</v>
      </c>
      <c r="GW769" s="2">
        <v>1</v>
      </c>
      <c r="GX769" s="2">
        <f t="shared" si="741"/>
        <v>0</v>
      </c>
      <c r="GY769" s="2"/>
      <c r="GZ769" s="2"/>
      <c r="HA769" s="2">
        <v>0</v>
      </c>
      <c r="HB769" s="2">
        <v>0</v>
      </c>
      <c r="HC769" s="2">
        <f t="shared" si="742"/>
        <v>0</v>
      </c>
      <c r="HD769" s="2"/>
      <c r="HE769" s="2" t="s">
        <v>3</v>
      </c>
      <c r="HF769" s="2" t="s">
        <v>3</v>
      </c>
      <c r="HG769" s="2"/>
      <c r="HH769" s="2"/>
      <c r="HI769" s="2"/>
      <c r="HJ769" s="2"/>
      <c r="HK769" s="2"/>
      <c r="HL769" s="2"/>
      <c r="HM769" s="2" t="s">
        <v>3</v>
      </c>
      <c r="HN769" s="2" t="s">
        <v>217</v>
      </c>
      <c r="HO769" s="2" t="s">
        <v>218</v>
      </c>
      <c r="HP769" s="2" t="s">
        <v>219</v>
      </c>
      <c r="HQ769" s="2" t="s">
        <v>219</v>
      </c>
      <c r="HR769" s="2"/>
      <c r="HS769" s="2">
        <v>0</v>
      </c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>
        <v>0</v>
      </c>
      <c r="IL769" s="2"/>
      <c r="IM769" s="2"/>
      <c r="IN769" s="2"/>
      <c r="IO769" s="2"/>
      <c r="IP769" s="2"/>
      <c r="IQ769" s="2"/>
      <c r="IR769" s="2"/>
      <c r="IS769" s="2"/>
      <c r="IT769" s="2"/>
      <c r="IU769" s="2"/>
    </row>
    <row r="770" spans="1:255" x14ac:dyDescent="0.2">
      <c r="A770">
        <v>17</v>
      </c>
      <c r="B770">
        <v>1</v>
      </c>
      <c r="C770">
        <f>ROW(SmtRes!A1168)</f>
        <v>1168</v>
      </c>
      <c r="D770">
        <f>ROW(EtalonRes!A1190)</f>
        <v>1190</v>
      </c>
      <c r="E770" t="s">
        <v>710</v>
      </c>
      <c r="F770" t="s">
        <v>711</v>
      </c>
      <c r="G770" t="s">
        <v>712</v>
      </c>
      <c r="H770" t="s">
        <v>705</v>
      </c>
      <c r="I770">
        <v>36</v>
      </c>
      <c r="J770">
        <v>0</v>
      </c>
      <c r="K770">
        <v>36</v>
      </c>
      <c r="O770">
        <f t="shared" si="712"/>
        <v>64122.89</v>
      </c>
      <c r="P770">
        <f t="shared" si="713"/>
        <v>1047.96</v>
      </c>
      <c r="Q770">
        <f t="shared" si="714"/>
        <v>186.57</v>
      </c>
      <c r="R770">
        <f t="shared" si="715"/>
        <v>0</v>
      </c>
      <c r="S770">
        <f t="shared" si="716"/>
        <v>62888.36</v>
      </c>
      <c r="T770">
        <f t="shared" si="717"/>
        <v>0</v>
      </c>
      <c r="U770">
        <f t="shared" si="718"/>
        <v>74.304000000000002</v>
      </c>
      <c r="V770">
        <f t="shared" si="719"/>
        <v>0</v>
      </c>
      <c r="W770">
        <f t="shared" si="720"/>
        <v>0</v>
      </c>
      <c r="X770">
        <f t="shared" si="721"/>
        <v>56599.519999999997</v>
      </c>
      <c r="Y770">
        <f t="shared" si="722"/>
        <v>28928.65</v>
      </c>
      <c r="AA770">
        <v>64966525</v>
      </c>
      <c r="AB770">
        <f t="shared" si="723"/>
        <v>37.799999999999997</v>
      </c>
      <c r="AC770">
        <f>ROUND(((ES770*ROUND(1,7))),2)</f>
        <v>0.56999999999999995</v>
      </c>
      <c r="AD770">
        <f>ROUND(((((ET770*ROUND(1.2,7)))-((EU770*ROUND(1.2,7))))+AE770),2)</f>
        <v>2.93</v>
      </c>
      <c r="AE770">
        <f>ROUND(((EU770*ROUND(1.2,7))),2)</f>
        <v>0</v>
      </c>
      <c r="AF770">
        <f>ROUND(((EV770*ROUND(1.2,7))),2)</f>
        <v>34.299999999999997</v>
      </c>
      <c r="AG770">
        <f t="shared" si="725"/>
        <v>0</v>
      </c>
      <c r="AH770">
        <f>((EW770*ROUND(1.2,7)))</f>
        <v>2.0640000000000001</v>
      </c>
      <c r="AI770">
        <f>((EX770*ROUND(1.2,7)))</f>
        <v>0</v>
      </c>
      <c r="AJ770">
        <f t="shared" si="727"/>
        <v>0</v>
      </c>
      <c r="AK770">
        <v>31.59</v>
      </c>
      <c r="AL770">
        <v>0.56999999999999995</v>
      </c>
      <c r="AM770">
        <v>2.44</v>
      </c>
      <c r="AN770">
        <v>0</v>
      </c>
      <c r="AO770">
        <v>28.58</v>
      </c>
      <c r="AP770">
        <v>0</v>
      </c>
      <c r="AQ770">
        <v>1.72</v>
      </c>
      <c r="AR770">
        <v>0</v>
      </c>
      <c r="AS770">
        <v>0</v>
      </c>
      <c r="AT770">
        <v>90</v>
      </c>
      <c r="AU770">
        <v>46</v>
      </c>
      <c r="AV770">
        <v>1</v>
      </c>
      <c r="AW770">
        <v>1</v>
      </c>
      <c r="AZ770">
        <v>1</v>
      </c>
      <c r="BA770">
        <v>50.93</v>
      </c>
      <c r="BB770">
        <v>1.77</v>
      </c>
      <c r="BC770">
        <v>51.07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2</v>
      </c>
      <c r="BJ770" t="s">
        <v>713</v>
      </c>
      <c r="BM770">
        <v>110007</v>
      </c>
      <c r="BN770">
        <v>0</v>
      </c>
      <c r="BO770" t="s">
        <v>711</v>
      </c>
      <c r="BP770">
        <v>1</v>
      </c>
      <c r="BQ770">
        <v>3</v>
      </c>
      <c r="BR770">
        <v>0</v>
      </c>
      <c r="BS770">
        <v>50.93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90</v>
      </c>
      <c r="CA770">
        <v>46</v>
      </c>
      <c r="CB770" t="s">
        <v>3</v>
      </c>
      <c r="CE770">
        <v>0</v>
      </c>
      <c r="CF770">
        <v>0</v>
      </c>
      <c r="CG770">
        <v>0</v>
      </c>
      <c r="CM770">
        <v>0</v>
      </c>
      <c r="CN770" t="s">
        <v>1251</v>
      </c>
      <c r="CO770">
        <v>0</v>
      </c>
      <c r="CP770">
        <f t="shared" si="728"/>
        <v>64122.89</v>
      </c>
      <c r="CQ770">
        <f t="shared" si="729"/>
        <v>29.109899999999996</v>
      </c>
      <c r="CR770">
        <f>((((ET770*ROUND(1.2,7)))*BB770-((EU770*ROUND(1.2,7)))*BS770)+AE770*BS770)</f>
        <v>5.1825599999999996</v>
      </c>
      <c r="CS770">
        <f t="shared" si="730"/>
        <v>0</v>
      </c>
      <c r="CT770">
        <f t="shared" si="731"/>
        <v>1746.8989999999999</v>
      </c>
      <c r="CU770">
        <f t="shared" si="732"/>
        <v>0</v>
      </c>
      <c r="CV770">
        <f t="shared" si="733"/>
        <v>2.0640000000000001</v>
      </c>
      <c r="CW770">
        <f t="shared" si="734"/>
        <v>0</v>
      </c>
      <c r="CX770">
        <f t="shared" si="735"/>
        <v>0</v>
      </c>
      <c r="CY770">
        <f>(((S770+R770)*AT770)/100)</f>
        <v>56599.524000000005</v>
      </c>
      <c r="CZ770">
        <f>(((S770+R770)*AU770)/100)</f>
        <v>28928.6456</v>
      </c>
      <c r="DC770" t="s">
        <v>3</v>
      </c>
      <c r="DD770" t="s">
        <v>123</v>
      </c>
      <c r="DE770" t="s">
        <v>124</v>
      </c>
      <c r="DF770" t="s">
        <v>124</v>
      </c>
      <c r="DG770" t="s">
        <v>124</v>
      </c>
      <c r="DH770" t="s">
        <v>3</v>
      </c>
      <c r="DI770" t="s">
        <v>124</v>
      </c>
      <c r="DJ770" t="s">
        <v>124</v>
      </c>
      <c r="DK770" t="s">
        <v>3</v>
      </c>
      <c r="DL770" t="s">
        <v>3</v>
      </c>
      <c r="DM770" t="s">
        <v>3</v>
      </c>
      <c r="DN770">
        <v>0</v>
      </c>
      <c r="DO770">
        <v>0</v>
      </c>
      <c r="DP770">
        <v>1</v>
      </c>
      <c r="DQ770">
        <v>1</v>
      </c>
      <c r="DU770">
        <v>1013</v>
      </c>
      <c r="DV770" t="s">
        <v>705</v>
      </c>
      <c r="DW770" t="s">
        <v>705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49994098</v>
      </c>
      <c r="EF770">
        <v>3</v>
      </c>
      <c r="EG770" t="s">
        <v>27</v>
      </c>
      <c r="EH770">
        <v>0</v>
      </c>
      <c r="EI770" t="s">
        <v>3</v>
      </c>
      <c r="EJ770">
        <v>2</v>
      </c>
      <c r="EK770">
        <v>110007</v>
      </c>
      <c r="EL770" t="s">
        <v>215</v>
      </c>
      <c r="EM770" t="s">
        <v>216</v>
      </c>
      <c r="EO770" t="s">
        <v>125</v>
      </c>
      <c r="EQ770">
        <v>131072</v>
      </c>
      <c r="ER770">
        <v>31.59</v>
      </c>
      <c r="ES770">
        <v>0.56999999999999995</v>
      </c>
      <c r="ET770">
        <v>2.44</v>
      </c>
      <c r="EU770">
        <v>0</v>
      </c>
      <c r="EV770">
        <v>28.58</v>
      </c>
      <c r="EW770">
        <v>1.72</v>
      </c>
      <c r="EX770">
        <v>0</v>
      </c>
      <c r="EY770">
        <v>0</v>
      </c>
      <c r="FQ770">
        <v>0</v>
      </c>
      <c r="FR770">
        <v>0</v>
      </c>
      <c r="FS770">
        <v>0</v>
      </c>
      <c r="FX770">
        <v>90</v>
      </c>
      <c r="FY770">
        <v>46</v>
      </c>
      <c r="GA770" t="s">
        <v>3</v>
      </c>
      <c r="GD770">
        <v>0</v>
      </c>
      <c r="GF770">
        <v>1532308199</v>
      </c>
      <c r="GG770">
        <v>2</v>
      </c>
      <c r="GH770">
        <v>1</v>
      </c>
      <c r="GI770">
        <v>2</v>
      </c>
      <c r="GJ770">
        <v>0</v>
      </c>
      <c r="GK770">
        <f>ROUND(R770*(S12)/100,2)</f>
        <v>0</v>
      </c>
      <c r="GL770">
        <f t="shared" si="736"/>
        <v>0</v>
      </c>
      <c r="GM770">
        <f>ROUND(O770+X770+Y770+GK770,2)+GX770</f>
        <v>149651.06</v>
      </c>
      <c r="GN770">
        <f t="shared" si="737"/>
        <v>0</v>
      </c>
      <c r="GO770">
        <f t="shared" si="738"/>
        <v>149651.06</v>
      </c>
      <c r="GP770">
        <f t="shared" si="739"/>
        <v>0</v>
      </c>
      <c r="GR770">
        <v>0</v>
      </c>
      <c r="GS770">
        <v>3</v>
      </c>
      <c r="GT770">
        <v>0</v>
      </c>
      <c r="GU770" t="s">
        <v>3</v>
      </c>
      <c r="GV770">
        <f t="shared" si="740"/>
        <v>0</v>
      </c>
      <c r="GW770">
        <v>1</v>
      </c>
      <c r="GX770">
        <f t="shared" si="741"/>
        <v>0</v>
      </c>
      <c r="HA770">
        <v>0</v>
      </c>
      <c r="HB770">
        <v>0</v>
      </c>
      <c r="HC770">
        <f t="shared" si="742"/>
        <v>0</v>
      </c>
      <c r="HE770" t="s">
        <v>3</v>
      </c>
      <c r="HF770" t="s">
        <v>3</v>
      </c>
      <c r="HM770" t="s">
        <v>3</v>
      </c>
      <c r="HN770" t="s">
        <v>217</v>
      </c>
      <c r="HO770" t="s">
        <v>218</v>
      </c>
      <c r="HP770" t="s">
        <v>219</v>
      </c>
      <c r="HQ770" t="s">
        <v>219</v>
      </c>
      <c r="HS770">
        <v>0</v>
      </c>
      <c r="IK770">
        <v>0</v>
      </c>
    </row>
    <row r="771" spans="1:255" x14ac:dyDescent="0.2">
      <c r="A771" s="2">
        <v>17</v>
      </c>
      <c r="B771" s="2">
        <v>1</v>
      </c>
      <c r="C771" s="2"/>
      <c r="D771" s="2"/>
      <c r="E771" s="2" t="s">
        <v>3</v>
      </c>
      <c r="F771" s="2" t="s">
        <v>682</v>
      </c>
      <c r="G771" s="2" t="s">
        <v>683</v>
      </c>
      <c r="H771" s="2" t="s">
        <v>684</v>
      </c>
      <c r="I771" s="2">
        <f>ROUND(ROUND(-36,4),7)</f>
        <v>-36</v>
      </c>
      <c r="J771" s="2">
        <v>0</v>
      </c>
      <c r="K771" s="2">
        <f>ROUND(ROUND(-36,4),7)</f>
        <v>-36</v>
      </c>
      <c r="L771" s="2"/>
      <c r="M771" s="2"/>
      <c r="N771" s="2"/>
      <c r="O771" s="2">
        <f t="shared" si="712"/>
        <v>-39698.28</v>
      </c>
      <c r="P771" s="2">
        <f t="shared" si="713"/>
        <v>-146.88</v>
      </c>
      <c r="Q771" s="2">
        <f t="shared" si="714"/>
        <v>-35132.04</v>
      </c>
      <c r="R771" s="2">
        <f t="shared" si="715"/>
        <v>-1765.08</v>
      </c>
      <c r="S771" s="2">
        <f t="shared" si="716"/>
        <v>-4419.3599999999997</v>
      </c>
      <c r="T771" s="2">
        <f t="shared" si="717"/>
        <v>0</v>
      </c>
      <c r="U771" s="2">
        <f t="shared" si="718"/>
        <v>-225.50399999999999</v>
      </c>
      <c r="V771" s="2">
        <f t="shared" si="719"/>
        <v>0</v>
      </c>
      <c r="W771" s="2">
        <f t="shared" si="720"/>
        <v>0</v>
      </c>
      <c r="X771" s="2">
        <f t="shared" si="721"/>
        <v>0</v>
      </c>
      <c r="Y771" s="2">
        <f t="shared" si="722"/>
        <v>0</v>
      </c>
      <c r="Z771" s="2"/>
      <c r="AA771" s="2">
        <v>-1</v>
      </c>
      <c r="AB771" s="2">
        <f t="shared" si="723"/>
        <v>1102.73</v>
      </c>
      <c r="AC771" s="2">
        <f>ROUND(((ES771*ROUND((6*1),7))),2)</f>
        <v>4.08</v>
      </c>
      <c r="AD771" s="2">
        <f t="shared" ref="AD771:AF772" si="744">ROUND(((ET771*ROUND((6*1.2),7))),2)</f>
        <v>975.89</v>
      </c>
      <c r="AE771" s="2">
        <f t="shared" si="744"/>
        <v>49.03</v>
      </c>
      <c r="AF771" s="2">
        <f t="shared" si="744"/>
        <v>122.76</v>
      </c>
      <c r="AG771" s="2">
        <f t="shared" si="725"/>
        <v>0</v>
      </c>
      <c r="AH771" s="2">
        <f>((EW771*ROUND((6*1.2),7)))</f>
        <v>6.2640000000000002</v>
      </c>
      <c r="AI771" s="2">
        <f>((EX771*ROUND((6*1.2),7)))</f>
        <v>0</v>
      </c>
      <c r="AJ771" s="2">
        <f t="shared" si="727"/>
        <v>0</v>
      </c>
      <c r="AK771" s="2">
        <v>153.27000000000001</v>
      </c>
      <c r="AL771" s="2">
        <v>0.68</v>
      </c>
      <c r="AM771" s="2">
        <v>135.54</v>
      </c>
      <c r="AN771" s="2">
        <v>6.81</v>
      </c>
      <c r="AO771" s="2">
        <v>17.05</v>
      </c>
      <c r="AP771" s="2">
        <v>0</v>
      </c>
      <c r="AQ771" s="2">
        <v>0.87</v>
      </c>
      <c r="AR771" s="2">
        <v>0</v>
      </c>
      <c r="AS771" s="2">
        <v>0</v>
      </c>
      <c r="AT771" s="2">
        <v>0</v>
      </c>
      <c r="AU771" s="2">
        <v>0</v>
      </c>
      <c r="AV771" s="2">
        <v>1</v>
      </c>
      <c r="AW771" s="2">
        <v>1</v>
      </c>
      <c r="AX771" s="2"/>
      <c r="AY771" s="2"/>
      <c r="AZ771" s="2">
        <v>1</v>
      </c>
      <c r="BA771" s="2">
        <v>1</v>
      </c>
      <c r="BB771" s="2">
        <v>1</v>
      </c>
      <c r="BC771" s="2">
        <v>1</v>
      </c>
      <c r="BD771" s="2" t="s">
        <v>3</v>
      </c>
      <c r="BE771" s="2" t="s">
        <v>3</v>
      </c>
      <c r="BF771" s="2" t="s">
        <v>3</v>
      </c>
      <c r="BG771" s="2" t="s">
        <v>3</v>
      </c>
      <c r="BH771" s="2">
        <v>0</v>
      </c>
      <c r="BI771" s="2">
        <v>0</v>
      </c>
      <c r="BJ771" s="2" t="s">
        <v>685</v>
      </c>
      <c r="BK771" s="2"/>
      <c r="BL771" s="2"/>
      <c r="BM771" s="2">
        <v>1822</v>
      </c>
      <c r="BN771" s="2">
        <v>0</v>
      </c>
      <c r="BO771" s="2" t="s">
        <v>3</v>
      </c>
      <c r="BP771" s="2">
        <v>0</v>
      </c>
      <c r="BQ771" s="2">
        <v>0</v>
      </c>
      <c r="BR771" s="2">
        <v>0</v>
      </c>
      <c r="BS771" s="2">
        <v>1</v>
      </c>
      <c r="BT771" s="2">
        <v>1</v>
      </c>
      <c r="BU771" s="2">
        <v>1</v>
      </c>
      <c r="BV771" s="2">
        <v>1</v>
      </c>
      <c r="BW771" s="2">
        <v>1</v>
      </c>
      <c r="BX771" s="2">
        <v>1</v>
      </c>
      <c r="BY771" s="2" t="s">
        <v>3</v>
      </c>
      <c r="BZ771" s="2">
        <v>0</v>
      </c>
      <c r="CA771" s="2">
        <v>0</v>
      </c>
      <c r="CB771" s="2" t="s">
        <v>3</v>
      </c>
      <c r="CC771" s="2"/>
      <c r="CD771" s="2"/>
      <c r="CE771" s="2">
        <v>0</v>
      </c>
      <c r="CF771" s="2">
        <v>0</v>
      </c>
      <c r="CG771" s="2">
        <v>0</v>
      </c>
      <c r="CH771" s="2"/>
      <c r="CI771" s="2"/>
      <c r="CJ771" s="2"/>
      <c r="CK771" s="2"/>
      <c r="CL771" s="2"/>
      <c r="CM771" s="2">
        <v>0</v>
      </c>
      <c r="CN771" s="2" t="s">
        <v>1251</v>
      </c>
      <c r="CO771" s="2">
        <v>0</v>
      </c>
      <c r="CP771" s="2">
        <f t="shared" si="728"/>
        <v>-39698.28</v>
      </c>
      <c r="CQ771" s="2">
        <f t="shared" si="729"/>
        <v>4.08</v>
      </c>
      <c r="CR771" s="2">
        <f>AD771*BB771</f>
        <v>975.89</v>
      </c>
      <c r="CS771" s="2">
        <f t="shared" si="730"/>
        <v>49.03</v>
      </c>
      <c r="CT771" s="2">
        <f t="shared" si="731"/>
        <v>122.76</v>
      </c>
      <c r="CU771" s="2">
        <f t="shared" si="732"/>
        <v>0</v>
      </c>
      <c r="CV771" s="2">
        <f t="shared" si="733"/>
        <v>6.2640000000000002</v>
      </c>
      <c r="CW771" s="2">
        <f t="shared" si="734"/>
        <v>0</v>
      </c>
      <c r="CX771" s="2">
        <f t="shared" si="735"/>
        <v>0</v>
      </c>
      <c r="CY771" s="2">
        <f>0</f>
        <v>0</v>
      </c>
      <c r="CZ771" s="2">
        <f>0</f>
        <v>0</v>
      </c>
      <c r="DA771" s="2"/>
      <c r="DB771" s="2"/>
      <c r="DC771" s="2" t="s">
        <v>3</v>
      </c>
      <c r="DD771" s="2" t="s">
        <v>686</v>
      </c>
      <c r="DE771" s="2" t="s">
        <v>687</v>
      </c>
      <c r="DF771" s="2" t="s">
        <v>687</v>
      </c>
      <c r="DG771" s="2" t="s">
        <v>687</v>
      </c>
      <c r="DH771" s="2" t="s">
        <v>3</v>
      </c>
      <c r="DI771" s="2" t="s">
        <v>687</v>
      </c>
      <c r="DJ771" s="2" t="s">
        <v>687</v>
      </c>
      <c r="DK771" s="2" t="s">
        <v>3</v>
      </c>
      <c r="DL771" s="2" t="s">
        <v>3</v>
      </c>
      <c r="DM771" s="2" t="s">
        <v>3</v>
      </c>
      <c r="DN771" s="2">
        <v>0</v>
      </c>
      <c r="DO771" s="2">
        <v>0</v>
      </c>
      <c r="DP771" s="2">
        <v>1</v>
      </c>
      <c r="DQ771" s="2">
        <v>1</v>
      </c>
      <c r="DR771" s="2"/>
      <c r="DS771" s="2"/>
      <c r="DT771" s="2"/>
      <c r="DU771" s="2">
        <v>1013</v>
      </c>
      <c r="DV771" s="2" t="s">
        <v>684</v>
      </c>
      <c r="DW771" s="2" t="s">
        <v>684</v>
      </c>
      <c r="DX771" s="2">
        <v>1</v>
      </c>
      <c r="DY771" s="2"/>
      <c r="DZ771" s="2" t="s">
        <v>3</v>
      </c>
      <c r="EA771" s="2" t="s">
        <v>3</v>
      </c>
      <c r="EB771" s="2" t="s">
        <v>3</v>
      </c>
      <c r="EC771" s="2" t="s">
        <v>3</v>
      </c>
      <c r="ED771" s="2"/>
      <c r="EE771" s="2">
        <v>0</v>
      </c>
      <c r="EF771" s="2">
        <v>0</v>
      </c>
      <c r="EG771" s="2" t="s">
        <v>3</v>
      </c>
      <c r="EH771" s="2">
        <v>0</v>
      </c>
      <c r="EI771" s="2" t="s">
        <v>3</v>
      </c>
      <c r="EJ771" s="2">
        <v>0</v>
      </c>
      <c r="EK771" s="2">
        <v>1822</v>
      </c>
      <c r="EL771" s="2" t="s">
        <v>3</v>
      </c>
      <c r="EM771" s="2" t="s">
        <v>3</v>
      </c>
      <c r="EN771" s="2"/>
      <c r="EO771" s="2" t="s">
        <v>125</v>
      </c>
      <c r="EP771" s="2"/>
      <c r="EQ771" s="2">
        <v>132096</v>
      </c>
      <c r="ER771" s="2">
        <v>153.27000000000001</v>
      </c>
      <c r="ES771" s="2">
        <v>0.68</v>
      </c>
      <c r="ET771" s="2">
        <v>135.54</v>
      </c>
      <c r="EU771" s="2">
        <v>6.81</v>
      </c>
      <c r="EV771" s="2">
        <v>17.05</v>
      </c>
      <c r="EW771" s="2">
        <v>0.87</v>
      </c>
      <c r="EX771" s="2">
        <v>0</v>
      </c>
      <c r="EY771" s="2">
        <v>0</v>
      </c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>
        <v>0</v>
      </c>
      <c r="FR771" s="2">
        <v>0</v>
      </c>
      <c r="FS771" s="2">
        <v>0</v>
      </c>
      <c r="FT771" s="2"/>
      <c r="FU771" s="2"/>
      <c r="FV771" s="2"/>
      <c r="FW771" s="2"/>
      <c r="FX771" s="2">
        <v>0</v>
      </c>
      <c r="FY771" s="2">
        <v>0</v>
      </c>
      <c r="FZ771" s="2"/>
      <c r="GA771" s="2" t="s">
        <v>3</v>
      </c>
      <c r="GB771" s="2"/>
      <c r="GC771" s="2"/>
      <c r="GD771" s="2">
        <v>1</v>
      </c>
      <c r="GE771" s="2"/>
      <c r="GF771" s="2">
        <v>-468082257</v>
      </c>
      <c r="GG771" s="2">
        <v>2</v>
      </c>
      <c r="GH771" s="2">
        <v>1</v>
      </c>
      <c r="GI771" s="2">
        <v>-2</v>
      </c>
      <c r="GJ771" s="2">
        <v>0</v>
      </c>
      <c r="GK771" s="2">
        <v>0</v>
      </c>
      <c r="GL771" s="2">
        <f t="shared" si="736"/>
        <v>0</v>
      </c>
      <c r="GM771" s="2">
        <f>ROUND(O771+X771+Y771,2)+GX771</f>
        <v>-39698.28</v>
      </c>
      <c r="GN771" s="2">
        <f t="shared" si="737"/>
        <v>-39698.28</v>
      </c>
      <c r="GO771" s="2">
        <f t="shared" si="738"/>
        <v>0</v>
      </c>
      <c r="GP771" s="2">
        <f t="shared" si="739"/>
        <v>0</v>
      </c>
      <c r="GQ771" s="2"/>
      <c r="GR771" s="2">
        <v>0</v>
      </c>
      <c r="GS771" s="2">
        <v>0</v>
      </c>
      <c r="GT771" s="2">
        <v>0</v>
      </c>
      <c r="GU771" s="2" t="s">
        <v>3</v>
      </c>
      <c r="GV771" s="2">
        <f t="shared" si="740"/>
        <v>0</v>
      </c>
      <c r="GW771" s="2">
        <v>1</v>
      </c>
      <c r="GX771" s="2">
        <f t="shared" si="741"/>
        <v>0</v>
      </c>
      <c r="GY771" s="2"/>
      <c r="GZ771" s="2"/>
      <c r="HA771" s="2">
        <v>0</v>
      </c>
      <c r="HB771" s="2">
        <v>0</v>
      </c>
      <c r="HC771" s="2">
        <f t="shared" si="742"/>
        <v>0</v>
      </c>
      <c r="HD771" s="2"/>
      <c r="HE771" s="2" t="s">
        <v>3</v>
      </c>
      <c r="HF771" s="2" t="s">
        <v>3</v>
      </c>
      <c r="HG771" s="2"/>
      <c r="HH771" s="2"/>
      <c r="HI771" s="2"/>
      <c r="HJ771" s="2"/>
      <c r="HK771" s="2"/>
      <c r="HL771" s="2"/>
      <c r="HM771" s="2" t="s">
        <v>3</v>
      </c>
      <c r="HN771" s="2" t="s">
        <v>3</v>
      </c>
      <c r="HO771" s="2" t="s">
        <v>3</v>
      </c>
      <c r="HP771" s="2" t="s">
        <v>3</v>
      </c>
      <c r="HQ771" s="2" t="s">
        <v>3</v>
      </c>
      <c r="HR771" s="2"/>
      <c r="HS771" s="2">
        <v>0</v>
      </c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>
        <v>0</v>
      </c>
      <c r="IL771" s="2"/>
      <c r="IM771" s="2"/>
      <c r="IN771" s="2"/>
      <c r="IO771" s="2"/>
      <c r="IP771" s="2"/>
      <c r="IQ771" s="2"/>
      <c r="IR771" s="2"/>
      <c r="IS771" s="2"/>
      <c r="IT771" s="2"/>
      <c r="IU771" s="2"/>
    </row>
    <row r="772" spans="1:255" x14ac:dyDescent="0.2">
      <c r="A772">
        <v>17</v>
      </c>
      <c r="B772">
        <v>1</v>
      </c>
      <c r="E772" t="s">
        <v>3</v>
      </c>
      <c r="F772" t="s">
        <v>682</v>
      </c>
      <c r="G772" t="s">
        <v>683</v>
      </c>
      <c r="H772" t="s">
        <v>684</v>
      </c>
      <c r="I772">
        <f>ROUND(ROUND(-36,4),7)</f>
        <v>-36</v>
      </c>
      <c r="J772">
        <v>0</v>
      </c>
      <c r="K772">
        <f>ROUND(ROUND(-36,4),7)</f>
        <v>-36</v>
      </c>
      <c r="O772">
        <f t="shared" si="712"/>
        <v>-40970.26</v>
      </c>
      <c r="P772">
        <f t="shared" si="713"/>
        <v>-1418.86</v>
      </c>
      <c r="Q772">
        <f t="shared" si="714"/>
        <v>-35132.04</v>
      </c>
      <c r="R772">
        <f t="shared" si="715"/>
        <v>-1765.08</v>
      </c>
      <c r="S772">
        <f t="shared" si="716"/>
        <v>-4419.3599999999997</v>
      </c>
      <c r="T772">
        <f t="shared" si="717"/>
        <v>0</v>
      </c>
      <c r="U772">
        <f t="shared" si="718"/>
        <v>-225.50399999999999</v>
      </c>
      <c r="V772">
        <f t="shared" si="719"/>
        <v>0</v>
      </c>
      <c r="W772">
        <f t="shared" si="720"/>
        <v>0</v>
      </c>
      <c r="X772">
        <f t="shared" si="721"/>
        <v>0</v>
      </c>
      <c r="Y772">
        <f t="shared" si="722"/>
        <v>0</v>
      </c>
      <c r="AA772">
        <v>-1</v>
      </c>
      <c r="AB772">
        <f t="shared" si="723"/>
        <v>1102.73</v>
      </c>
      <c r="AC772">
        <f>ROUND(((ES772*ROUND((6*1),7))),2)</f>
        <v>4.08</v>
      </c>
      <c r="AD772">
        <f t="shared" si="744"/>
        <v>975.89</v>
      </c>
      <c r="AE772">
        <f t="shared" si="744"/>
        <v>49.03</v>
      </c>
      <c r="AF772">
        <f t="shared" si="744"/>
        <v>122.76</v>
      </c>
      <c r="AG772">
        <f t="shared" si="725"/>
        <v>0</v>
      </c>
      <c r="AH772">
        <f>((EW772*ROUND((6*1.2),7)))</f>
        <v>6.2640000000000002</v>
      </c>
      <c r="AI772">
        <f>((EX772*ROUND((6*1.2),7)))</f>
        <v>0</v>
      </c>
      <c r="AJ772">
        <f t="shared" si="727"/>
        <v>0</v>
      </c>
      <c r="AK772">
        <v>153.27000000000001</v>
      </c>
      <c r="AL772">
        <v>0.68</v>
      </c>
      <c r="AM772">
        <v>135.54</v>
      </c>
      <c r="AN772">
        <v>6.81</v>
      </c>
      <c r="AO772">
        <v>17.05</v>
      </c>
      <c r="AP772">
        <v>0</v>
      </c>
      <c r="AQ772">
        <v>0.87</v>
      </c>
      <c r="AR772">
        <v>0</v>
      </c>
      <c r="AS772">
        <v>0</v>
      </c>
      <c r="AT772">
        <v>0</v>
      </c>
      <c r="AU772">
        <v>0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9.66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0</v>
      </c>
      <c r="BJ772" t="s">
        <v>685</v>
      </c>
      <c r="BM772">
        <v>1822</v>
      </c>
      <c r="BN772">
        <v>0</v>
      </c>
      <c r="BO772" t="s">
        <v>3</v>
      </c>
      <c r="BP772">
        <v>0</v>
      </c>
      <c r="BQ772">
        <v>0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0</v>
      </c>
      <c r="CA772">
        <v>0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1251</v>
      </c>
      <c r="CO772">
        <v>0</v>
      </c>
      <c r="CP772">
        <f t="shared" si="728"/>
        <v>-40970.26</v>
      </c>
      <c r="CQ772">
        <f t="shared" si="729"/>
        <v>39.412800000000004</v>
      </c>
      <c r="CR772">
        <f>AD772*BB772</f>
        <v>975.89</v>
      </c>
      <c r="CS772">
        <f t="shared" si="730"/>
        <v>49.03</v>
      </c>
      <c r="CT772">
        <f t="shared" si="731"/>
        <v>122.76</v>
      </c>
      <c r="CU772">
        <f t="shared" si="732"/>
        <v>0</v>
      </c>
      <c r="CV772">
        <f t="shared" si="733"/>
        <v>6.2640000000000002</v>
      </c>
      <c r="CW772">
        <f t="shared" si="734"/>
        <v>0</v>
      </c>
      <c r="CX772">
        <f t="shared" si="735"/>
        <v>0</v>
      </c>
      <c r="CY772">
        <f>0</f>
        <v>0</v>
      </c>
      <c r="CZ772">
        <f>0</f>
        <v>0</v>
      </c>
      <c r="DC772" t="s">
        <v>3</v>
      </c>
      <c r="DD772" t="s">
        <v>686</v>
      </c>
      <c r="DE772" t="s">
        <v>687</v>
      </c>
      <c r="DF772" t="s">
        <v>687</v>
      </c>
      <c r="DG772" t="s">
        <v>687</v>
      </c>
      <c r="DH772" t="s">
        <v>3</v>
      </c>
      <c r="DI772" t="s">
        <v>687</v>
      </c>
      <c r="DJ772" t="s">
        <v>687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684</v>
      </c>
      <c r="DW772" t="s">
        <v>684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0</v>
      </c>
      <c r="EF772">
        <v>0</v>
      </c>
      <c r="EG772" t="s">
        <v>3</v>
      </c>
      <c r="EH772">
        <v>0</v>
      </c>
      <c r="EI772" t="s">
        <v>3</v>
      </c>
      <c r="EJ772">
        <v>0</v>
      </c>
      <c r="EK772">
        <v>1822</v>
      </c>
      <c r="EL772" t="s">
        <v>3</v>
      </c>
      <c r="EM772" t="s">
        <v>3</v>
      </c>
      <c r="EO772" t="s">
        <v>125</v>
      </c>
      <c r="EQ772">
        <v>132096</v>
      </c>
      <c r="ER772">
        <v>153.27000000000001</v>
      </c>
      <c r="ES772">
        <v>0.68</v>
      </c>
      <c r="ET772">
        <v>135.54</v>
      </c>
      <c r="EU772">
        <v>6.81</v>
      </c>
      <c r="EV772">
        <v>17.05</v>
      </c>
      <c r="EW772">
        <v>0.87</v>
      </c>
      <c r="EX772">
        <v>0</v>
      </c>
      <c r="EY772">
        <v>0</v>
      </c>
      <c r="FQ772">
        <v>0</v>
      </c>
      <c r="FR772">
        <v>0</v>
      </c>
      <c r="FS772">
        <v>0</v>
      </c>
      <c r="FX772">
        <v>0</v>
      </c>
      <c r="FY772">
        <v>0</v>
      </c>
      <c r="GA772" t="s">
        <v>3</v>
      </c>
      <c r="GD772">
        <v>1</v>
      </c>
      <c r="GF772">
        <v>-468082257</v>
      </c>
      <c r="GG772">
        <v>2</v>
      </c>
      <c r="GH772">
        <v>1</v>
      </c>
      <c r="GI772">
        <v>5</v>
      </c>
      <c r="GJ772">
        <v>0</v>
      </c>
      <c r="GK772">
        <v>0</v>
      </c>
      <c r="GL772">
        <f t="shared" si="736"/>
        <v>0</v>
      </c>
      <c r="GM772">
        <f>ROUND(O772+X772+Y772,2)+GX772</f>
        <v>-40970.26</v>
      </c>
      <c r="GN772">
        <f t="shared" si="737"/>
        <v>-40970.26</v>
      </c>
      <c r="GO772">
        <f t="shared" si="738"/>
        <v>0</v>
      </c>
      <c r="GP772">
        <f t="shared" si="739"/>
        <v>0</v>
      </c>
      <c r="GR772">
        <v>0</v>
      </c>
      <c r="GS772">
        <v>0</v>
      </c>
      <c r="GT772">
        <v>0</v>
      </c>
      <c r="GU772" t="s">
        <v>3</v>
      </c>
      <c r="GV772">
        <f t="shared" si="740"/>
        <v>0</v>
      </c>
      <c r="GW772">
        <v>1</v>
      </c>
      <c r="GX772">
        <f t="shared" si="741"/>
        <v>0</v>
      </c>
      <c r="HA772">
        <v>0</v>
      </c>
      <c r="HB772">
        <v>0</v>
      </c>
      <c r="HC772">
        <f t="shared" si="742"/>
        <v>0</v>
      </c>
      <c r="HE772" t="s">
        <v>3</v>
      </c>
      <c r="HF772" t="s">
        <v>3</v>
      </c>
      <c r="HM772" t="s">
        <v>3</v>
      </c>
      <c r="HN772" t="s">
        <v>3</v>
      </c>
      <c r="HO772" t="s">
        <v>3</v>
      </c>
      <c r="HP772" t="s">
        <v>3</v>
      </c>
      <c r="HQ772" t="s">
        <v>3</v>
      </c>
      <c r="HS772">
        <v>0</v>
      </c>
      <c r="IK772">
        <v>0</v>
      </c>
    </row>
    <row r="774" spans="1:255" x14ac:dyDescent="0.2">
      <c r="A774" s="3">
        <v>51</v>
      </c>
      <c r="B774" s="3">
        <f>B759</f>
        <v>1</v>
      </c>
      <c r="C774" s="3">
        <f>A759</f>
        <v>4</v>
      </c>
      <c r="D774" s="3">
        <f>ROW(A759)</f>
        <v>759</v>
      </c>
      <c r="E774" s="3"/>
      <c r="F774" s="3" t="str">
        <f>IF(F759&lt;&gt;"",F759,"")</f>
        <v>Новый раздел</v>
      </c>
      <c r="G774" s="3" t="str">
        <f>IF(G759&lt;&gt;"",G759,"")</f>
        <v>Измерение затухания встроенного оптоволокна кабеля ПвПпу2г 1x2000сгж/310ов-127/220</v>
      </c>
      <c r="H774" s="3">
        <v>0</v>
      </c>
      <c r="I774" s="3"/>
      <c r="J774" s="3"/>
      <c r="K774" s="3"/>
      <c r="L774" s="3"/>
      <c r="M774" s="3"/>
      <c r="N774" s="3"/>
      <c r="O774" s="3">
        <f t="shared" ref="O774:T774" si="745">ROUND(AB774,2)</f>
        <v>1416.37</v>
      </c>
      <c r="P774" s="3">
        <f t="shared" si="745"/>
        <v>21.3</v>
      </c>
      <c r="Q774" s="3">
        <f t="shared" si="745"/>
        <v>113.31</v>
      </c>
      <c r="R774" s="3">
        <f t="shared" si="745"/>
        <v>0</v>
      </c>
      <c r="S774" s="3">
        <f t="shared" si="745"/>
        <v>1281.76</v>
      </c>
      <c r="T774" s="3">
        <f t="shared" si="745"/>
        <v>0</v>
      </c>
      <c r="U774" s="3">
        <f>AH774</f>
        <v>77.616</v>
      </c>
      <c r="V774" s="3">
        <f>AI774</f>
        <v>0</v>
      </c>
      <c r="W774" s="3">
        <f>ROUND(AJ774,2)</f>
        <v>0</v>
      </c>
      <c r="X774" s="3">
        <f>ROUND(AK774,2)</f>
        <v>1153.58</v>
      </c>
      <c r="Y774" s="3">
        <f>ROUND(AL774,2)</f>
        <v>589.61</v>
      </c>
      <c r="Z774" s="3"/>
      <c r="AA774" s="3"/>
      <c r="AB774" s="3">
        <f>ROUND(SUMIF(AA763:AA772,"=64966527",O763:O772),2)</f>
        <v>1416.37</v>
      </c>
      <c r="AC774" s="3">
        <f>ROUND(SUMIF(AA763:AA772,"=64966527",P763:P772),2)</f>
        <v>21.3</v>
      </c>
      <c r="AD774" s="3">
        <f>ROUND(SUMIF(AA763:AA772,"=64966527",Q763:Q772),2)</f>
        <v>113.31</v>
      </c>
      <c r="AE774" s="3">
        <f>ROUND(SUMIF(AA763:AA772,"=64966527",R763:R772),2)</f>
        <v>0</v>
      </c>
      <c r="AF774" s="3">
        <f>ROUND(SUMIF(AA763:AA772,"=64966527",S763:S772),2)</f>
        <v>1281.76</v>
      </c>
      <c r="AG774" s="3">
        <f>ROUND(SUMIF(AA763:AA772,"=64966527",T763:T772),2)</f>
        <v>0</v>
      </c>
      <c r="AH774" s="3">
        <f>SUMIF(AA763:AA772,"=64966527",U763:U772)</f>
        <v>77.616</v>
      </c>
      <c r="AI774" s="3">
        <f>SUMIF(AA763:AA772,"=64966527",V763:V772)</f>
        <v>0</v>
      </c>
      <c r="AJ774" s="3">
        <f>ROUND(SUMIF(AA763:AA772,"=64966527",W763:W772),2)</f>
        <v>0</v>
      </c>
      <c r="AK774" s="3">
        <f>ROUND(SUMIF(AA763:AA772,"=64966527",X763:X772),2)</f>
        <v>1153.58</v>
      </c>
      <c r="AL774" s="3">
        <f>ROUND(SUMIF(AA763:AA772,"=64966527",Y763:Y772),2)</f>
        <v>589.61</v>
      </c>
      <c r="AM774" s="3"/>
      <c r="AN774" s="3"/>
      <c r="AO774" s="3">
        <f t="shared" ref="AO774:BD774" si="746">ROUND(BX774,2)</f>
        <v>0</v>
      </c>
      <c r="AP774" s="3">
        <f t="shared" si="746"/>
        <v>0</v>
      </c>
      <c r="AQ774" s="3">
        <f t="shared" si="746"/>
        <v>0</v>
      </c>
      <c r="AR774" s="3">
        <f t="shared" si="746"/>
        <v>3159.56</v>
      </c>
      <c r="AS774" s="3">
        <f t="shared" si="746"/>
        <v>0</v>
      </c>
      <c r="AT774" s="3">
        <f t="shared" si="746"/>
        <v>3159.56</v>
      </c>
      <c r="AU774" s="3">
        <f t="shared" si="746"/>
        <v>0</v>
      </c>
      <c r="AV774" s="3">
        <f t="shared" si="746"/>
        <v>21.3</v>
      </c>
      <c r="AW774" s="3">
        <f t="shared" si="746"/>
        <v>21.3</v>
      </c>
      <c r="AX774" s="3">
        <f t="shared" si="746"/>
        <v>0</v>
      </c>
      <c r="AY774" s="3">
        <f t="shared" si="746"/>
        <v>21.3</v>
      </c>
      <c r="AZ774" s="3">
        <f t="shared" si="746"/>
        <v>0</v>
      </c>
      <c r="BA774" s="3">
        <f t="shared" si="746"/>
        <v>0</v>
      </c>
      <c r="BB774" s="3">
        <f t="shared" si="746"/>
        <v>0</v>
      </c>
      <c r="BC774" s="3">
        <f t="shared" si="746"/>
        <v>0</v>
      </c>
      <c r="BD774" s="3">
        <f t="shared" si="746"/>
        <v>0</v>
      </c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>
        <f>ROUND(SUMIF(AA763:AA772,"=64966527",FQ763:FQ772),2)</f>
        <v>0</v>
      </c>
      <c r="BY774" s="3">
        <f>ROUND(SUMIF(AA763:AA772,"=64966527",FR763:FR772),2)</f>
        <v>0</v>
      </c>
      <c r="BZ774" s="3">
        <f>ROUND(SUMIF(AA763:AA772,"=64966527",GL763:GL772),2)</f>
        <v>0</v>
      </c>
      <c r="CA774" s="3">
        <f>ROUND(SUMIF(AA763:AA772,"=64966527",GM763:GM772),2)</f>
        <v>3159.56</v>
      </c>
      <c r="CB774" s="3">
        <f>ROUND(SUMIF(AA763:AA772,"=64966527",GN763:GN772),2)</f>
        <v>0</v>
      </c>
      <c r="CC774" s="3">
        <f>ROUND(SUMIF(AA763:AA772,"=64966527",GO763:GO772),2)</f>
        <v>3159.56</v>
      </c>
      <c r="CD774" s="3">
        <f>ROUND(SUMIF(AA763:AA772,"=64966527",GP763:GP772),2)</f>
        <v>0</v>
      </c>
      <c r="CE774" s="3">
        <f>AC774-BX774</f>
        <v>21.3</v>
      </c>
      <c r="CF774" s="3">
        <f>AC774-BY774</f>
        <v>21.3</v>
      </c>
      <c r="CG774" s="3">
        <f>BX774-BZ774</f>
        <v>0</v>
      </c>
      <c r="CH774" s="3">
        <f>AC774-BX774-BY774+BZ774</f>
        <v>21.3</v>
      </c>
      <c r="CI774" s="3">
        <f>BY774-BZ774</f>
        <v>0</v>
      </c>
      <c r="CJ774" s="3">
        <f>ROUND(SUMIF(AA763:AA772,"=64966527",GX763:GX772),2)</f>
        <v>0</v>
      </c>
      <c r="CK774" s="3">
        <f>ROUND(SUMIF(AA763:AA772,"=64966527",GY763:GY772),2)</f>
        <v>0</v>
      </c>
      <c r="CL774" s="3">
        <f>ROUND(SUMIF(AA763:AA772,"=64966527",GZ763:GZ772),2)</f>
        <v>0</v>
      </c>
      <c r="CM774" s="3">
        <f>ROUND(SUMIF(AA763:AA772,"=64966527",HD763:HD772),2)</f>
        <v>0</v>
      </c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4">
        <f t="shared" ref="DG774:DL774" si="747">ROUND(DT774,2)</f>
        <v>66568.399999999994</v>
      </c>
      <c r="DH774" s="4">
        <f t="shared" si="747"/>
        <v>1087.82</v>
      </c>
      <c r="DI774" s="4">
        <f t="shared" si="747"/>
        <v>200.55</v>
      </c>
      <c r="DJ774" s="4">
        <f t="shared" si="747"/>
        <v>0</v>
      </c>
      <c r="DK774" s="4">
        <f t="shared" si="747"/>
        <v>65280.03</v>
      </c>
      <c r="DL774" s="4">
        <f t="shared" si="747"/>
        <v>0</v>
      </c>
      <c r="DM774" s="4">
        <f>DZ774</f>
        <v>77.616</v>
      </c>
      <c r="DN774" s="4">
        <f>EA774</f>
        <v>0</v>
      </c>
      <c r="DO774" s="4">
        <f>ROUND(EB774,2)</f>
        <v>0</v>
      </c>
      <c r="DP774" s="4">
        <f>ROUND(EC774,2)</f>
        <v>58752.02</v>
      </c>
      <c r="DQ774" s="4">
        <f>ROUND(ED774,2)</f>
        <v>30028.82</v>
      </c>
      <c r="DR774" s="4"/>
      <c r="DS774" s="4"/>
      <c r="DT774" s="4">
        <f>ROUND(SUMIF(AA763:AA772,"=64966525",O763:O772),2)</f>
        <v>66568.399999999994</v>
      </c>
      <c r="DU774" s="4">
        <f>ROUND(SUMIF(AA763:AA772,"=64966525",P763:P772),2)</f>
        <v>1087.82</v>
      </c>
      <c r="DV774" s="4">
        <f>ROUND(SUMIF(AA763:AA772,"=64966525",Q763:Q772),2)</f>
        <v>200.55</v>
      </c>
      <c r="DW774" s="4">
        <f>ROUND(SUMIF(AA763:AA772,"=64966525",R763:R772),2)</f>
        <v>0</v>
      </c>
      <c r="DX774" s="4">
        <f>ROUND(SUMIF(AA763:AA772,"=64966525",S763:S772),2)</f>
        <v>65280.03</v>
      </c>
      <c r="DY774" s="4">
        <f>ROUND(SUMIF(AA763:AA772,"=64966525",T763:T772),2)</f>
        <v>0</v>
      </c>
      <c r="DZ774" s="4">
        <f>SUMIF(AA763:AA772,"=64966525",U763:U772)</f>
        <v>77.616</v>
      </c>
      <c r="EA774" s="4">
        <f>SUMIF(AA763:AA772,"=64966525",V763:V772)</f>
        <v>0</v>
      </c>
      <c r="EB774" s="4">
        <f>ROUND(SUMIF(AA763:AA772,"=64966525",W763:W772),2)</f>
        <v>0</v>
      </c>
      <c r="EC774" s="4">
        <f>ROUND(SUMIF(AA763:AA772,"=64966525",X763:X772),2)</f>
        <v>58752.02</v>
      </c>
      <c r="ED774" s="4">
        <f>ROUND(SUMIF(AA763:AA772,"=64966525",Y763:Y772),2)</f>
        <v>30028.82</v>
      </c>
      <c r="EE774" s="4"/>
      <c r="EF774" s="4"/>
      <c r="EG774" s="4">
        <f t="shared" ref="EG774:EV774" si="748">ROUND(FP774,2)</f>
        <v>0</v>
      </c>
      <c r="EH774" s="4">
        <f t="shared" si="748"/>
        <v>0</v>
      </c>
      <c r="EI774" s="4">
        <f t="shared" si="748"/>
        <v>0</v>
      </c>
      <c r="EJ774" s="4">
        <f t="shared" si="748"/>
        <v>155349.24</v>
      </c>
      <c r="EK774" s="4">
        <f t="shared" si="748"/>
        <v>0</v>
      </c>
      <c r="EL774" s="4">
        <f t="shared" si="748"/>
        <v>155349.24</v>
      </c>
      <c r="EM774" s="4">
        <f t="shared" si="748"/>
        <v>0</v>
      </c>
      <c r="EN774" s="4">
        <f t="shared" si="748"/>
        <v>1087.82</v>
      </c>
      <c r="EO774" s="4">
        <f t="shared" si="748"/>
        <v>1087.82</v>
      </c>
      <c r="EP774" s="4">
        <f t="shared" si="748"/>
        <v>0</v>
      </c>
      <c r="EQ774" s="4">
        <f t="shared" si="748"/>
        <v>1087.82</v>
      </c>
      <c r="ER774" s="4">
        <f t="shared" si="748"/>
        <v>0</v>
      </c>
      <c r="ES774" s="4">
        <f t="shared" si="748"/>
        <v>0</v>
      </c>
      <c r="ET774" s="4">
        <f t="shared" si="748"/>
        <v>0</v>
      </c>
      <c r="EU774" s="4">
        <f t="shared" si="748"/>
        <v>0</v>
      </c>
      <c r="EV774" s="4">
        <f t="shared" si="748"/>
        <v>0</v>
      </c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>
        <f>ROUND(SUMIF(AA763:AA772,"=64966525",FQ763:FQ772),2)</f>
        <v>0</v>
      </c>
      <c r="FQ774" s="4">
        <f>ROUND(SUMIF(AA763:AA772,"=64966525",FR763:FR772),2)</f>
        <v>0</v>
      </c>
      <c r="FR774" s="4">
        <f>ROUND(SUMIF(AA763:AA772,"=64966525",GL763:GL772),2)</f>
        <v>0</v>
      </c>
      <c r="FS774" s="4">
        <f>ROUND(SUMIF(AA763:AA772,"=64966525",GM763:GM772),2)</f>
        <v>155349.24</v>
      </c>
      <c r="FT774" s="4">
        <f>ROUND(SUMIF(AA763:AA772,"=64966525",GN763:GN772),2)</f>
        <v>0</v>
      </c>
      <c r="FU774" s="4">
        <f>ROUND(SUMIF(AA763:AA772,"=64966525",GO763:GO772),2)</f>
        <v>155349.24</v>
      </c>
      <c r="FV774" s="4">
        <f>ROUND(SUMIF(AA763:AA772,"=64966525",GP763:GP772),2)</f>
        <v>0</v>
      </c>
      <c r="FW774" s="4">
        <f>DU774-FP774</f>
        <v>1087.82</v>
      </c>
      <c r="FX774" s="4">
        <f>DU774-FQ774</f>
        <v>1087.82</v>
      </c>
      <c r="FY774" s="4">
        <f>FP774-FR774</f>
        <v>0</v>
      </c>
      <c r="FZ774" s="4">
        <f>DU774-FP774-FQ774+FR774</f>
        <v>1087.82</v>
      </c>
      <c r="GA774" s="4">
        <f>FQ774-FR774</f>
        <v>0</v>
      </c>
      <c r="GB774" s="4">
        <f>ROUND(SUMIF(AA763:AA772,"=64966525",GX763:GX772),2)</f>
        <v>0</v>
      </c>
      <c r="GC774" s="4">
        <f>ROUND(SUMIF(AA763:AA772,"=64966525",GY763:GY772),2)</f>
        <v>0</v>
      </c>
      <c r="GD774" s="4">
        <f>ROUND(SUMIF(AA763:AA772,"=64966525",GZ763:GZ772),2)</f>
        <v>0</v>
      </c>
      <c r="GE774" s="4">
        <f>ROUND(SUMIF(AA763:AA772,"=64966525",HD763:HD772),2)</f>
        <v>0</v>
      </c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>
        <v>0</v>
      </c>
    </row>
    <row r="776" spans="1:255" x14ac:dyDescent="0.2">
      <c r="A776" s="5">
        <v>50</v>
      </c>
      <c r="B776" s="5">
        <v>0</v>
      </c>
      <c r="C776" s="5">
        <v>0</v>
      </c>
      <c r="D776" s="5">
        <v>1</v>
      </c>
      <c r="E776" s="5">
        <v>201</v>
      </c>
      <c r="F776" s="5">
        <f>ROUND(Source!O774,O776)</f>
        <v>1416.37</v>
      </c>
      <c r="G776" s="5" t="s">
        <v>224</v>
      </c>
      <c r="H776" s="5" t="s">
        <v>225</v>
      </c>
      <c r="I776" s="5"/>
      <c r="J776" s="5"/>
      <c r="K776" s="5">
        <v>201</v>
      </c>
      <c r="L776" s="5">
        <v>1</v>
      </c>
      <c r="M776" s="5">
        <v>3</v>
      </c>
      <c r="N776" s="5" t="s">
        <v>3</v>
      </c>
      <c r="O776" s="5">
        <v>2</v>
      </c>
      <c r="P776" s="5">
        <f>ROUND(Source!DG774,O776)</f>
        <v>66568.399999999994</v>
      </c>
      <c r="Q776" s="5"/>
      <c r="R776" s="5"/>
      <c r="S776" s="5"/>
      <c r="T776" s="5"/>
      <c r="U776" s="5"/>
      <c r="V776" s="5"/>
      <c r="W776" s="5">
        <v>1416.37</v>
      </c>
      <c r="X776" s="5">
        <v>1</v>
      </c>
      <c r="Y776" s="5">
        <v>1416.37</v>
      </c>
      <c r="Z776" s="5">
        <v>66568.399999999994</v>
      </c>
      <c r="AA776" s="5">
        <v>1</v>
      </c>
      <c r="AB776" s="5">
        <v>66568.399999999994</v>
      </c>
    </row>
    <row r="777" spans="1:255" x14ac:dyDescent="0.2">
      <c r="A777" s="5">
        <v>50</v>
      </c>
      <c r="B777" s="5">
        <v>0</v>
      </c>
      <c r="C777" s="5">
        <v>0</v>
      </c>
      <c r="D777" s="5">
        <v>1</v>
      </c>
      <c r="E777" s="5">
        <v>202</v>
      </c>
      <c r="F777" s="5">
        <f>ROUND(Source!P774,O777)</f>
        <v>21.3</v>
      </c>
      <c r="G777" s="5" t="s">
        <v>226</v>
      </c>
      <c r="H777" s="5" t="s">
        <v>227</v>
      </c>
      <c r="I777" s="5"/>
      <c r="J777" s="5"/>
      <c r="K777" s="5">
        <v>202</v>
      </c>
      <c r="L777" s="5">
        <v>2</v>
      </c>
      <c r="M777" s="5">
        <v>3</v>
      </c>
      <c r="N777" s="5" t="s">
        <v>3</v>
      </c>
      <c r="O777" s="5">
        <v>2</v>
      </c>
      <c r="P777" s="5">
        <f>ROUND(Source!DH774,O777)</f>
        <v>1087.82</v>
      </c>
      <c r="Q777" s="5"/>
      <c r="R777" s="5"/>
      <c r="S777" s="5"/>
      <c r="T777" s="5"/>
      <c r="U777" s="5"/>
      <c r="V777" s="5"/>
      <c r="W777" s="5">
        <v>21.3</v>
      </c>
      <c r="X777" s="5">
        <v>1</v>
      </c>
      <c r="Y777" s="5">
        <v>21.3</v>
      </c>
      <c r="Z777" s="5">
        <v>1087.82</v>
      </c>
      <c r="AA777" s="5">
        <v>1</v>
      </c>
      <c r="AB777" s="5">
        <v>1087.82</v>
      </c>
    </row>
    <row r="778" spans="1:255" x14ac:dyDescent="0.2">
      <c r="A778" s="5">
        <v>50</v>
      </c>
      <c r="B778" s="5">
        <v>0</v>
      </c>
      <c r="C778" s="5">
        <v>0</v>
      </c>
      <c r="D778" s="5">
        <v>1</v>
      </c>
      <c r="E778" s="5">
        <v>222</v>
      </c>
      <c r="F778" s="5">
        <f>ROUND(Source!AO774,O778)</f>
        <v>0</v>
      </c>
      <c r="G778" s="5" t="s">
        <v>228</v>
      </c>
      <c r="H778" s="5" t="s">
        <v>229</v>
      </c>
      <c r="I778" s="5"/>
      <c r="J778" s="5"/>
      <c r="K778" s="5">
        <v>222</v>
      </c>
      <c r="L778" s="5">
        <v>3</v>
      </c>
      <c r="M778" s="5">
        <v>3</v>
      </c>
      <c r="N778" s="5" t="s">
        <v>3</v>
      </c>
      <c r="O778" s="5">
        <v>2</v>
      </c>
      <c r="P778" s="5">
        <f>ROUND(Source!EG774,O778)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55" x14ac:dyDescent="0.2">
      <c r="A779" s="5">
        <v>50</v>
      </c>
      <c r="B779" s="5">
        <v>0</v>
      </c>
      <c r="C779" s="5">
        <v>0</v>
      </c>
      <c r="D779" s="5">
        <v>1</v>
      </c>
      <c r="E779" s="5">
        <v>225</v>
      </c>
      <c r="F779" s="5">
        <f>ROUND(Source!AV774,O779)</f>
        <v>21.3</v>
      </c>
      <c r="G779" s="5" t="s">
        <v>230</v>
      </c>
      <c r="H779" s="5" t="s">
        <v>231</v>
      </c>
      <c r="I779" s="5"/>
      <c r="J779" s="5"/>
      <c r="K779" s="5">
        <v>225</v>
      </c>
      <c r="L779" s="5">
        <v>4</v>
      </c>
      <c r="M779" s="5">
        <v>3</v>
      </c>
      <c r="N779" s="5" t="s">
        <v>3</v>
      </c>
      <c r="O779" s="5">
        <v>2</v>
      </c>
      <c r="P779" s="5">
        <f>ROUND(Source!EN774,O779)</f>
        <v>1087.82</v>
      </c>
      <c r="Q779" s="5"/>
      <c r="R779" s="5"/>
      <c r="S779" s="5"/>
      <c r="T779" s="5"/>
      <c r="U779" s="5"/>
      <c r="V779" s="5"/>
      <c r="W779" s="5">
        <v>21.3</v>
      </c>
      <c r="X779" s="5">
        <v>1</v>
      </c>
      <c r="Y779" s="5">
        <v>21.3</v>
      </c>
      <c r="Z779" s="5">
        <v>1087.82</v>
      </c>
      <c r="AA779" s="5">
        <v>1</v>
      </c>
      <c r="AB779" s="5">
        <v>1087.82</v>
      </c>
    </row>
    <row r="780" spans="1:255" x14ac:dyDescent="0.2">
      <c r="A780" s="5">
        <v>50</v>
      </c>
      <c r="B780" s="5">
        <v>0</v>
      </c>
      <c r="C780" s="5">
        <v>0</v>
      </c>
      <c r="D780" s="5">
        <v>1</v>
      </c>
      <c r="E780" s="5">
        <v>226</v>
      </c>
      <c r="F780" s="5">
        <f>ROUND(Source!AW774,O780)</f>
        <v>21.3</v>
      </c>
      <c r="G780" s="5" t="s">
        <v>232</v>
      </c>
      <c r="H780" s="5" t="s">
        <v>233</v>
      </c>
      <c r="I780" s="5"/>
      <c r="J780" s="5"/>
      <c r="K780" s="5">
        <v>226</v>
      </c>
      <c r="L780" s="5">
        <v>5</v>
      </c>
      <c r="M780" s="5">
        <v>3</v>
      </c>
      <c r="N780" s="5" t="s">
        <v>3</v>
      </c>
      <c r="O780" s="5">
        <v>2</v>
      </c>
      <c r="P780" s="5">
        <f>ROUND(Source!EO774,O780)</f>
        <v>1087.82</v>
      </c>
      <c r="Q780" s="5"/>
      <c r="R780" s="5"/>
      <c r="S780" s="5"/>
      <c r="T780" s="5"/>
      <c r="U780" s="5"/>
      <c r="V780" s="5"/>
      <c r="W780" s="5">
        <v>21.3</v>
      </c>
      <c r="X780" s="5">
        <v>1</v>
      </c>
      <c r="Y780" s="5">
        <v>21.3</v>
      </c>
      <c r="Z780" s="5">
        <v>1087.82</v>
      </c>
      <c r="AA780" s="5">
        <v>1</v>
      </c>
      <c r="AB780" s="5">
        <v>1087.82</v>
      </c>
    </row>
    <row r="781" spans="1:255" x14ac:dyDescent="0.2">
      <c r="A781" s="5">
        <v>50</v>
      </c>
      <c r="B781" s="5">
        <v>0</v>
      </c>
      <c r="C781" s="5">
        <v>0</v>
      </c>
      <c r="D781" s="5">
        <v>1</v>
      </c>
      <c r="E781" s="5">
        <v>227</v>
      </c>
      <c r="F781" s="5">
        <f>ROUND(Source!AX774,O781)</f>
        <v>0</v>
      </c>
      <c r="G781" s="5" t="s">
        <v>234</v>
      </c>
      <c r="H781" s="5" t="s">
        <v>235</v>
      </c>
      <c r="I781" s="5"/>
      <c r="J781" s="5"/>
      <c r="K781" s="5">
        <v>227</v>
      </c>
      <c r="L781" s="5">
        <v>6</v>
      </c>
      <c r="M781" s="5">
        <v>3</v>
      </c>
      <c r="N781" s="5" t="s">
        <v>3</v>
      </c>
      <c r="O781" s="5">
        <v>2</v>
      </c>
      <c r="P781" s="5">
        <f>ROUND(Source!EP774,O781)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55" x14ac:dyDescent="0.2">
      <c r="A782" s="5">
        <v>50</v>
      </c>
      <c r="B782" s="5">
        <v>0</v>
      </c>
      <c r="C782" s="5">
        <v>0</v>
      </c>
      <c r="D782" s="5">
        <v>1</v>
      </c>
      <c r="E782" s="5">
        <v>228</v>
      </c>
      <c r="F782" s="5">
        <f>ROUND(Source!AY774,O782)</f>
        <v>21.3</v>
      </c>
      <c r="G782" s="5" t="s">
        <v>236</v>
      </c>
      <c r="H782" s="5" t="s">
        <v>237</v>
      </c>
      <c r="I782" s="5"/>
      <c r="J782" s="5"/>
      <c r="K782" s="5">
        <v>228</v>
      </c>
      <c r="L782" s="5">
        <v>7</v>
      </c>
      <c r="M782" s="5">
        <v>3</v>
      </c>
      <c r="N782" s="5" t="s">
        <v>3</v>
      </c>
      <c r="O782" s="5">
        <v>2</v>
      </c>
      <c r="P782" s="5">
        <f>ROUND(Source!EQ774,O782)</f>
        <v>1087.82</v>
      </c>
      <c r="Q782" s="5"/>
      <c r="R782" s="5"/>
      <c r="S782" s="5"/>
      <c r="T782" s="5"/>
      <c r="U782" s="5"/>
      <c r="V782" s="5"/>
      <c r="W782" s="5">
        <v>21.3</v>
      </c>
      <c r="X782" s="5">
        <v>1</v>
      </c>
      <c r="Y782" s="5">
        <v>21.3</v>
      </c>
      <c r="Z782" s="5">
        <v>1087.82</v>
      </c>
      <c r="AA782" s="5">
        <v>1</v>
      </c>
      <c r="AB782" s="5">
        <v>1087.82</v>
      </c>
    </row>
    <row r="783" spans="1:255" x14ac:dyDescent="0.2">
      <c r="A783" s="5">
        <v>50</v>
      </c>
      <c r="B783" s="5">
        <v>0</v>
      </c>
      <c r="C783" s="5">
        <v>0</v>
      </c>
      <c r="D783" s="5">
        <v>1</v>
      </c>
      <c r="E783" s="5">
        <v>216</v>
      </c>
      <c r="F783" s="5">
        <f>ROUND(Source!AP774,O783)</f>
        <v>0</v>
      </c>
      <c r="G783" s="5" t="s">
        <v>238</v>
      </c>
      <c r="H783" s="5" t="s">
        <v>239</v>
      </c>
      <c r="I783" s="5"/>
      <c r="J783" s="5"/>
      <c r="K783" s="5">
        <v>216</v>
      </c>
      <c r="L783" s="5">
        <v>8</v>
      </c>
      <c r="M783" s="5">
        <v>3</v>
      </c>
      <c r="N783" s="5" t="s">
        <v>3</v>
      </c>
      <c r="O783" s="5">
        <v>2</v>
      </c>
      <c r="P783" s="5">
        <f>ROUND(Source!EH774,O783)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55" x14ac:dyDescent="0.2">
      <c r="A784" s="5">
        <v>50</v>
      </c>
      <c r="B784" s="5">
        <v>0</v>
      </c>
      <c r="C784" s="5">
        <v>0</v>
      </c>
      <c r="D784" s="5">
        <v>1</v>
      </c>
      <c r="E784" s="5">
        <v>223</v>
      </c>
      <c r="F784" s="5">
        <f>ROUND(Source!AQ774,O784)</f>
        <v>0</v>
      </c>
      <c r="G784" s="5" t="s">
        <v>240</v>
      </c>
      <c r="H784" s="5" t="s">
        <v>241</v>
      </c>
      <c r="I784" s="5"/>
      <c r="J784" s="5"/>
      <c r="K784" s="5">
        <v>223</v>
      </c>
      <c r="L784" s="5">
        <v>9</v>
      </c>
      <c r="M784" s="5">
        <v>3</v>
      </c>
      <c r="N784" s="5" t="s">
        <v>3</v>
      </c>
      <c r="O784" s="5">
        <v>2</v>
      </c>
      <c r="P784" s="5">
        <f>ROUND(Source!EI774,O784)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8" x14ac:dyDescent="0.2">
      <c r="A785" s="5">
        <v>50</v>
      </c>
      <c r="B785" s="5">
        <v>0</v>
      </c>
      <c r="C785" s="5">
        <v>0</v>
      </c>
      <c r="D785" s="5">
        <v>1</v>
      </c>
      <c r="E785" s="5">
        <v>229</v>
      </c>
      <c r="F785" s="5">
        <f>ROUND(Source!AZ774,O785)</f>
        <v>0</v>
      </c>
      <c r="G785" s="5" t="s">
        <v>242</v>
      </c>
      <c r="H785" s="5" t="s">
        <v>243</v>
      </c>
      <c r="I785" s="5"/>
      <c r="J785" s="5"/>
      <c r="K785" s="5">
        <v>229</v>
      </c>
      <c r="L785" s="5">
        <v>10</v>
      </c>
      <c r="M785" s="5">
        <v>3</v>
      </c>
      <c r="N785" s="5" t="s">
        <v>3</v>
      </c>
      <c r="O785" s="5">
        <v>2</v>
      </c>
      <c r="P785" s="5">
        <f>ROUND(Source!ER774,O785)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8" x14ac:dyDescent="0.2">
      <c r="A786" s="5">
        <v>50</v>
      </c>
      <c r="B786" s="5">
        <v>0</v>
      </c>
      <c r="C786" s="5">
        <v>0</v>
      </c>
      <c r="D786" s="5">
        <v>1</v>
      </c>
      <c r="E786" s="5">
        <v>203</v>
      </c>
      <c r="F786" s="5">
        <f>ROUND(Source!Q774,O786)</f>
        <v>113.31</v>
      </c>
      <c r="G786" s="5" t="s">
        <v>44</v>
      </c>
      <c r="H786" s="5" t="s">
        <v>244</v>
      </c>
      <c r="I786" s="5"/>
      <c r="J786" s="5"/>
      <c r="K786" s="5">
        <v>203</v>
      </c>
      <c r="L786" s="5">
        <v>11</v>
      </c>
      <c r="M786" s="5">
        <v>3</v>
      </c>
      <c r="N786" s="5" t="s">
        <v>3</v>
      </c>
      <c r="O786" s="5">
        <v>2</v>
      </c>
      <c r="P786" s="5">
        <f>ROUND(Source!DI774,O786)</f>
        <v>200.55</v>
      </c>
      <c r="Q786" s="5"/>
      <c r="R786" s="5"/>
      <c r="S786" s="5"/>
      <c r="T786" s="5"/>
      <c r="U786" s="5"/>
      <c r="V786" s="5"/>
      <c r="W786" s="5">
        <v>113.31</v>
      </c>
      <c r="X786" s="5">
        <v>1</v>
      </c>
      <c r="Y786" s="5">
        <v>113.31</v>
      </c>
      <c r="Z786" s="5">
        <v>200.54999999999998</v>
      </c>
      <c r="AA786" s="5">
        <v>1</v>
      </c>
      <c r="AB786" s="5">
        <v>200.54999999999998</v>
      </c>
    </row>
    <row r="787" spans="1:28" x14ac:dyDescent="0.2">
      <c r="A787" s="5">
        <v>50</v>
      </c>
      <c r="B787" s="5">
        <v>0</v>
      </c>
      <c r="C787" s="5">
        <v>0</v>
      </c>
      <c r="D787" s="5">
        <v>1</v>
      </c>
      <c r="E787" s="5">
        <v>231</v>
      </c>
      <c r="F787" s="5">
        <f>ROUND(Source!BB774,O787)</f>
        <v>0</v>
      </c>
      <c r="G787" s="5" t="s">
        <v>245</v>
      </c>
      <c r="H787" s="5" t="s">
        <v>246</v>
      </c>
      <c r="I787" s="5"/>
      <c r="J787" s="5"/>
      <c r="K787" s="5">
        <v>231</v>
      </c>
      <c r="L787" s="5">
        <v>12</v>
      </c>
      <c r="M787" s="5">
        <v>3</v>
      </c>
      <c r="N787" s="5" t="s">
        <v>3</v>
      </c>
      <c r="O787" s="5">
        <v>2</v>
      </c>
      <c r="P787" s="5">
        <f>ROUND(Source!ET774,O787)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8" x14ac:dyDescent="0.2">
      <c r="A788" s="5">
        <v>50</v>
      </c>
      <c r="B788" s="5">
        <v>0</v>
      </c>
      <c r="C788" s="5">
        <v>0</v>
      </c>
      <c r="D788" s="5">
        <v>1</v>
      </c>
      <c r="E788" s="5">
        <v>204</v>
      </c>
      <c r="F788" s="5">
        <f>ROUND(Source!R774,O788)</f>
        <v>0</v>
      </c>
      <c r="G788" s="5" t="s">
        <v>247</v>
      </c>
      <c r="H788" s="5" t="s">
        <v>248</v>
      </c>
      <c r="I788" s="5"/>
      <c r="J788" s="5"/>
      <c r="K788" s="5">
        <v>204</v>
      </c>
      <c r="L788" s="5">
        <v>13</v>
      </c>
      <c r="M788" s="5">
        <v>3</v>
      </c>
      <c r="N788" s="5" t="s">
        <v>3</v>
      </c>
      <c r="O788" s="5">
        <v>2</v>
      </c>
      <c r="P788" s="5">
        <f>ROUND(Source!DJ774,O788)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8" x14ac:dyDescent="0.2">
      <c r="A789" s="5">
        <v>50</v>
      </c>
      <c r="B789" s="5">
        <v>0</v>
      </c>
      <c r="C789" s="5">
        <v>0</v>
      </c>
      <c r="D789" s="5">
        <v>1</v>
      </c>
      <c r="E789" s="5">
        <v>205</v>
      </c>
      <c r="F789" s="5">
        <f>ROUND(Source!S774,O789)</f>
        <v>1281.76</v>
      </c>
      <c r="G789" s="5" t="s">
        <v>249</v>
      </c>
      <c r="H789" s="5" t="s">
        <v>250</v>
      </c>
      <c r="I789" s="5"/>
      <c r="J789" s="5"/>
      <c r="K789" s="5">
        <v>205</v>
      </c>
      <c r="L789" s="5">
        <v>14</v>
      </c>
      <c r="M789" s="5">
        <v>3</v>
      </c>
      <c r="N789" s="5" t="s">
        <v>3</v>
      </c>
      <c r="O789" s="5">
        <v>2</v>
      </c>
      <c r="P789" s="5">
        <f>ROUND(Source!DK774,O789)</f>
        <v>65280.03</v>
      </c>
      <c r="Q789" s="5"/>
      <c r="R789" s="5"/>
      <c r="S789" s="5"/>
      <c r="T789" s="5"/>
      <c r="U789" s="5"/>
      <c r="V789" s="5"/>
      <c r="W789" s="5">
        <v>1281.76</v>
      </c>
      <c r="X789" s="5">
        <v>1</v>
      </c>
      <c r="Y789" s="5">
        <v>1281.76</v>
      </c>
      <c r="Z789" s="5">
        <v>65280.03</v>
      </c>
      <c r="AA789" s="5">
        <v>1</v>
      </c>
      <c r="AB789" s="5">
        <v>65280.03</v>
      </c>
    </row>
    <row r="790" spans="1:28" x14ac:dyDescent="0.2">
      <c r="A790" s="5">
        <v>50</v>
      </c>
      <c r="B790" s="5">
        <v>0</v>
      </c>
      <c r="C790" s="5">
        <v>0</v>
      </c>
      <c r="D790" s="5">
        <v>1</v>
      </c>
      <c r="E790" s="5">
        <v>232</v>
      </c>
      <c r="F790" s="5">
        <f>ROUND(Source!BC774,O790)</f>
        <v>0</v>
      </c>
      <c r="G790" s="5" t="s">
        <v>251</v>
      </c>
      <c r="H790" s="5" t="s">
        <v>252</v>
      </c>
      <c r="I790" s="5"/>
      <c r="J790" s="5"/>
      <c r="K790" s="5">
        <v>232</v>
      </c>
      <c r="L790" s="5">
        <v>15</v>
      </c>
      <c r="M790" s="5">
        <v>3</v>
      </c>
      <c r="N790" s="5" t="s">
        <v>3</v>
      </c>
      <c r="O790" s="5">
        <v>2</v>
      </c>
      <c r="P790" s="5">
        <f>ROUND(Source!EU774,O790)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8" x14ac:dyDescent="0.2">
      <c r="A791" s="5">
        <v>50</v>
      </c>
      <c r="B791" s="5">
        <v>0</v>
      </c>
      <c r="C791" s="5">
        <v>0</v>
      </c>
      <c r="D791" s="5">
        <v>1</v>
      </c>
      <c r="E791" s="5">
        <v>214</v>
      </c>
      <c r="F791" s="5">
        <f>ROUND(Source!AS774,O791)</f>
        <v>0</v>
      </c>
      <c r="G791" s="5" t="s">
        <v>253</v>
      </c>
      <c r="H791" s="5" t="s">
        <v>254</v>
      </c>
      <c r="I791" s="5"/>
      <c r="J791" s="5"/>
      <c r="K791" s="5">
        <v>214</v>
      </c>
      <c r="L791" s="5">
        <v>16</v>
      </c>
      <c r="M791" s="5">
        <v>3</v>
      </c>
      <c r="N791" s="5" t="s">
        <v>3</v>
      </c>
      <c r="O791" s="5">
        <v>2</v>
      </c>
      <c r="P791" s="5">
        <f>ROUND(Source!EK774,O791)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8" x14ac:dyDescent="0.2">
      <c r="A792" s="5">
        <v>50</v>
      </c>
      <c r="B792" s="5">
        <v>0</v>
      </c>
      <c r="C792" s="5">
        <v>0</v>
      </c>
      <c r="D792" s="5">
        <v>1</v>
      </c>
      <c r="E792" s="5">
        <v>215</v>
      </c>
      <c r="F792" s="5">
        <f>ROUND(Source!AT774,O792)</f>
        <v>3159.56</v>
      </c>
      <c r="G792" s="5" t="s">
        <v>255</v>
      </c>
      <c r="H792" s="5" t="s">
        <v>256</v>
      </c>
      <c r="I792" s="5"/>
      <c r="J792" s="5"/>
      <c r="K792" s="5">
        <v>215</v>
      </c>
      <c r="L792" s="5">
        <v>17</v>
      </c>
      <c r="M792" s="5">
        <v>3</v>
      </c>
      <c r="N792" s="5" t="s">
        <v>3</v>
      </c>
      <c r="O792" s="5">
        <v>2</v>
      </c>
      <c r="P792" s="5">
        <f>ROUND(Source!EL774,O792)</f>
        <v>155349.24</v>
      </c>
      <c r="Q792" s="5"/>
      <c r="R792" s="5"/>
      <c r="S792" s="5"/>
      <c r="T792" s="5"/>
      <c r="U792" s="5"/>
      <c r="V792" s="5"/>
      <c r="W792" s="5">
        <v>3159.56</v>
      </c>
      <c r="X792" s="5">
        <v>1</v>
      </c>
      <c r="Y792" s="5">
        <v>3159.56</v>
      </c>
      <c r="Z792" s="5">
        <v>155349.24</v>
      </c>
      <c r="AA792" s="5">
        <v>1</v>
      </c>
      <c r="AB792" s="5">
        <v>155349.24</v>
      </c>
    </row>
    <row r="793" spans="1:28" x14ac:dyDescent="0.2">
      <c r="A793" s="5">
        <v>50</v>
      </c>
      <c r="B793" s="5">
        <v>0</v>
      </c>
      <c r="C793" s="5">
        <v>0</v>
      </c>
      <c r="D793" s="5">
        <v>1</v>
      </c>
      <c r="E793" s="5">
        <v>217</v>
      </c>
      <c r="F793" s="5">
        <f>ROUND(Source!AU774,O793)</f>
        <v>0</v>
      </c>
      <c r="G793" s="5" t="s">
        <v>257</v>
      </c>
      <c r="H793" s="5" t="s">
        <v>258</v>
      </c>
      <c r="I793" s="5"/>
      <c r="J793" s="5"/>
      <c r="K793" s="5">
        <v>217</v>
      </c>
      <c r="L793" s="5">
        <v>18</v>
      </c>
      <c r="M793" s="5">
        <v>3</v>
      </c>
      <c r="N793" s="5" t="s">
        <v>3</v>
      </c>
      <c r="O793" s="5">
        <v>2</v>
      </c>
      <c r="P793" s="5">
        <f>ROUND(Source!EM774,O793)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8" x14ac:dyDescent="0.2">
      <c r="A794" s="5">
        <v>50</v>
      </c>
      <c r="B794" s="5">
        <v>0</v>
      </c>
      <c r="C794" s="5">
        <v>0</v>
      </c>
      <c r="D794" s="5">
        <v>1</v>
      </c>
      <c r="E794" s="5">
        <v>230</v>
      </c>
      <c r="F794" s="5">
        <f>ROUND(Source!BA774,O794)</f>
        <v>0</v>
      </c>
      <c r="G794" s="5" t="s">
        <v>259</v>
      </c>
      <c r="H794" s="5" t="s">
        <v>260</v>
      </c>
      <c r="I794" s="5"/>
      <c r="J794" s="5"/>
      <c r="K794" s="5">
        <v>230</v>
      </c>
      <c r="L794" s="5">
        <v>19</v>
      </c>
      <c r="M794" s="5">
        <v>3</v>
      </c>
      <c r="N794" s="5" t="s">
        <v>3</v>
      </c>
      <c r="O794" s="5">
        <v>2</v>
      </c>
      <c r="P794" s="5">
        <f>ROUND(Source!ES774,O794)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8" x14ac:dyDescent="0.2">
      <c r="A795" s="5">
        <v>50</v>
      </c>
      <c r="B795" s="5">
        <v>0</v>
      </c>
      <c r="C795" s="5">
        <v>0</v>
      </c>
      <c r="D795" s="5">
        <v>1</v>
      </c>
      <c r="E795" s="5">
        <v>206</v>
      </c>
      <c r="F795" s="5">
        <f>ROUND(Source!T774,O795)</f>
        <v>0</v>
      </c>
      <c r="G795" s="5" t="s">
        <v>261</v>
      </c>
      <c r="H795" s="5" t="s">
        <v>262</v>
      </c>
      <c r="I795" s="5"/>
      <c r="J795" s="5"/>
      <c r="K795" s="5">
        <v>206</v>
      </c>
      <c r="L795" s="5">
        <v>20</v>
      </c>
      <c r="M795" s="5">
        <v>3</v>
      </c>
      <c r="N795" s="5" t="s">
        <v>3</v>
      </c>
      <c r="O795" s="5">
        <v>2</v>
      </c>
      <c r="P795" s="5">
        <f>ROUND(Source!DL774,O795)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8" x14ac:dyDescent="0.2">
      <c r="A796" s="5">
        <v>50</v>
      </c>
      <c r="B796" s="5">
        <v>0</v>
      </c>
      <c r="C796" s="5">
        <v>0</v>
      </c>
      <c r="D796" s="5">
        <v>1</v>
      </c>
      <c r="E796" s="5">
        <v>207</v>
      </c>
      <c r="F796" s="5">
        <f>ROUND(Source!U774,O796)</f>
        <v>77.616</v>
      </c>
      <c r="G796" s="5" t="s">
        <v>263</v>
      </c>
      <c r="H796" s="5" t="s">
        <v>264</v>
      </c>
      <c r="I796" s="5"/>
      <c r="J796" s="5"/>
      <c r="K796" s="5">
        <v>207</v>
      </c>
      <c r="L796" s="5">
        <v>21</v>
      </c>
      <c r="M796" s="5">
        <v>3</v>
      </c>
      <c r="N796" s="5" t="s">
        <v>3</v>
      </c>
      <c r="O796" s="5">
        <v>7</v>
      </c>
      <c r="P796" s="5">
        <f>ROUND(Source!DM774,O796)</f>
        <v>77.616</v>
      </c>
      <c r="Q796" s="5"/>
      <c r="R796" s="5"/>
      <c r="S796" s="5"/>
      <c r="T796" s="5"/>
      <c r="U796" s="5"/>
      <c r="V796" s="5"/>
      <c r="W796" s="5">
        <v>77.616</v>
      </c>
      <c r="X796" s="5">
        <v>1</v>
      </c>
      <c r="Y796" s="5">
        <v>77.616</v>
      </c>
      <c r="Z796" s="5">
        <v>77.616</v>
      </c>
      <c r="AA796" s="5">
        <v>1</v>
      </c>
      <c r="AB796" s="5">
        <v>77.616</v>
      </c>
    </row>
    <row r="797" spans="1:28" x14ac:dyDescent="0.2">
      <c r="A797" s="5">
        <v>50</v>
      </c>
      <c r="B797" s="5">
        <v>0</v>
      </c>
      <c r="C797" s="5">
        <v>0</v>
      </c>
      <c r="D797" s="5">
        <v>1</v>
      </c>
      <c r="E797" s="5">
        <v>208</v>
      </c>
      <c r="F797" s="5">
        <f>ROUND(Source!V774,O797)</f>
        <v>0</v>
      </c>
      <c r="G797" s="5" t="s">
        <v>265</v>
      </c>
      <c r="H797" s="5" t="s">
        <v>266</v>
      </c>
      <c r="I797" s="5"/>
      <c r="J797" s="5"/>
      <c r="K797" s="5">
        <v>208</v>
      </c>
      <c r="L797" s="5">
        <v>22</v>
      </c>
      <c r="M797" s="5">
        <v>3</v>
      </c>
      <c r="N797" s="5" t="s">
        <v>3</v>
      </c>
      <c r="O797" s="5">
        <v>7</v>
      </c>
      <c r="P797" s="5">
        <f>ROUND(Source!DN774,O797)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8" x14ac:dyDescent="0.2">
      <c r="A798" s="5">
        <v>50</v>
      </c>
      <c r="B798" s="5">
        <v>0</v>
      </c>
      <c r="C798" s="5">
        <v>0</v>
      </c>
      <c r="D798" s="5">
        <v>1</v>
      </c>
      <c r="E798" s="5">
        <v>209</v>
      </c>
      <c r="F798" s="5">
        <f>ROUND(Source!W774,O798)</f>
        <v>0</v>
      </c>
      <c r="G798" s="5" t="s">
        <v>267</v>
      </c>
      <c r="H798" s="5" t="s">
        <v>268</v>
      </c>
      <c r="I798" s="5"/>
      <c r="J798" s="5"/>
      <c r="K798" s="5">
        <v>209</v>
      </c>
      <c r="L798" s="5">
        <v>23</v>
      </c>
      <c r="M798" s="5">
        <v>3</v>
      </c>
      <c r="N798" s="5" t="s">
        <v>3</v>
      </c>
      <c r="O798" s="5">
        <v>2</v>
      </c>
      <c r="P798" s="5">
        <f>ROUND(Source!DO774,O798)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8" x14ac:dyDescent="0.2">
      <c r="A799" s="5">
        <v>50</v>
      </c>
      <c r="B799" s="5">
        <v>0</v>
      </c>
      <c r="C799" s="5">
        <v>0</v>
      </c>
      <c r="D799" s="5">
        <v>1</v>
      </c>
      <c r="E799" s="5">
        <v>233</v>
      </c>
      <c r="F799" s="5">
        <f>ROUND(Source!BD774,O799)</f>
        <v>0</v>
      </c>
      <c r="G799" s="5" t="s">
        <v>269</v>
      </c>
      <c r="H799" s="5" t="s">
        <v>270</v>
      </c>
      <c r="I799" s="5"/>
      <c r="J799" s="5"/>
      <c r="K799" s="5">
        <v>233</v>
      </c>
      <c r="L799" s="5">
        <v>24</v>
      </c>
      <c r="M799" s="5">
        <v>3</v>
      </c>
      <c r="N799" s="5" t="s">
        <v>3</v>
      </c>
      <c r="O799" s="5">
        <v>2</v>
      </c>
      <c r="P799" s="5">
        <f>ROUND(Source!EV774,O799)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8" x14ac:dyDescent="0.2">
      <c r="A800" s="5">
        <v>50</v>
      </c>
      <c r="B800" s="5">
        <v>0</v>
      </c>
      <c r="C800" s="5">
        <v>0</v>
      </c>
      <c r="D800" s="5">
        <v>1</v>
      </c>
      <c r="E800" s="5">
        <v>210</v>
      </c>
      <c r="F800" s="5">
        <f>ROUND(Source!X774,O800)</f>
        <v>1153.58</v>
      </c>
      <c r="G800" s="5" t="s">
        <v>271</v>
      </c>
      <c r="H800" s="5" t="s">
        <v>272</v>
      </c>
      <c r="I800" s="5"/>
      <c r="J800" s="5"/>
      <c r="K800" s="5">
        <v>210</v>
      </c>
      <c r="L800" s="5">
        <v>25</v>
      </c>
      <c r="M800" s="5">
        <v>3</v>
      </c>
      <c r="N800" s="5" t="s">
        <v>3</v>
      </c>
      <c r="O800" s="5">
        <v>2</v>
      </c>
      <c r="P800" s="5">
        <f>ROUND(Source!DP774,O800)</f>
        <v>58752.02</v>
      </c>
      <c r="Q800" s="5"/>
      <c r="R800" s="5"/>
      <c r="S800" s="5"/>
      <c r="T800" s="5"/>
      <c r="U800" s="5"/>
      <c r="V800" s="5"/>
      <c r="W800" s="5">
        <v>1153.58</v>
      </c>
      <c r="X800" s="5">
        <v>1</v>
      </c>
      <c r="Y800" s="5">
        <v>1153.58</v>
      </c>
      <c r="Z800" s="5">
        <v>58752.02</v>
      </c>
      <c r="AA800" s="5">
        <v>1</v>
      </c>
      <c r="AB800" s="5">
        <v>58752.02</v>
      </c>
    </row>
    <row r="801" spans="1:206" x14ac:dyDescent="0.2">
      <c r="A801" s="5">
        <v>50</v>
      </c>
      <c r="B801" s="5">
        <v>0</v>
      </c>
      <c r="C801" s="5">
        <v>0</v>
      </c>
      <c r="D801" s="5">
        <v>1</v>
      </c>
      <c r="E801" s="5">
        <v>211</v>
      </c>
      <c r="F801" s="5">
        <f>ROUND(Source!Y774,O801)</f>
        <v>589.61</v>
      </c>
      <c r="G801" s="5" t="s">
        <v>273</v>
      </c>
      <c r="H801" s="5" t="s">
        <v>274</v>
      </c>
      <c r="I801" s="5"/>
      <c r="J801" s="5"/>
      <c r="K801" s="5">
        <v>211</v>
      </c>
      <c r="L801" s="5">
        <v>26</v>
      </c>
      <c r="M801" s="5">
        <v>3</v>
      </c>
      <c r="N801" s="5" t="s">
        <v>3</v>
      </c>
      <c r="O801" s="5">
        <v>2</v>
      </c>
      <c r="P801" s="5">
        <f>ROUND(Source!DQ774,O801)</f>
        <v>30028.82</v>
      </c>
      <c r="Q801" s="5"/>
      <c r="R801" s="5"/>
      <c r="S801" s="5"/>
      <c r="T801" s="5"/>
      <c r="U801" s="5"/>
      <c r="V801" s="5"/>
      <c r="W801" s="5">
        <v>589.61</v>
      </c>
      <c r="X801" s="5">
        <v>1</v>
      </c>
      <c r="Y801" s="5">
        <v>589.61</v>
      </c>
      <c r="Z801" s="5">
        <v>30028.82</v>
      </c>
      <c r="AA801" s="5">
        <v>1</v>
      </c>
      <c r="AB801" s="5">
        <v>30028.82</v>
      </c>
    </row>
    <row r="802" spans="1:206" x14ac:dyDescent="0.2">
      <c r="A802" s="5">
        <v>50</v>
      </c>
      <c r="B802" s="5">
        <v>0</v>
      </c>
      <c r="C802" s="5">
        <v>0</v>
      </c>
      <c r="D802" s="5">
        <v>1</v>
      </c>
      <c r="E802" s="5">
        <v>224</v>
      </c>
      <c r="F802" s="5">
        <f>ROUND(Source!AR774,O802)</f>
        <v>3159.56</v>
      </c>
      <c r="G802" s="5" t="s">
        <v>275</v>
      </c>
      <c r="H802" s="5" t="s">
        <v>276</v>
      </c>
      <c r="I802" s="5"/>
      <c r="J802" s="5"/>
      <c r="K802" s="5">
        <v>224</v>
      </c>
      <c r="L802" s="5">
        <v>27</v>
      </c>
      <c r="M802" s="5">
        <v>3</v>
      </c>
      <c r="N802" s="5" t="s">
        <v>3</v>
      </c>
      <c r="O802" s="5">
        <v>2</v>
      </c>
      <c r="P802" s="5">
        <f>ROUND(Source!EJ774,O802)</f>
        <v>155349.24</v>
      </c>
      <c r="Q802" s="5"/>
      <c r="R802" s="5"/>
      <c r="S802" s="5"/>
      <c r="T802" s="5"/>
      <c r="U802" s="5"/>
      <c r="V802" s="5"/>
      <c r="W802" s="5">
        <v>3159.56</v>
      </c>
      <c r="X802" s="5">
        <v>1</v>
      </c>
      <c r="Y802" s="5">
        <v>3159.56</v>
      </c>
      <c r="Z802" s="5">
        <v>155349.24</v>
      </c>
      <c r="AA802" s="5">
        <v>1</v>
      </c>
      <c r="AB802" s="5">
        <v>155349.24</v>
      </c>
    </row>
    <row r="804" spans="1:206" x14ac:dyDescent="0.2">
      <c r="A804" s="3">
        <v>51</v>
      </c>
      <c r="B804" s="3">
        <f>B20</f>
        <v>1</v>
      </c>
      <c r="C804" s="3">
        <f>A20</f>
        <v>3</v>
      </c>
      <c r="D804" s="3">
        <f>ROW(A20)</f>
        <v>20</v>
      </c>
      <c r="E804" s="3"/>
      <c r="F804" s="3" t="str">
        <f>IF(F20&lt;&gt;"",F20,"")</f>
        <v>02-01-01</v>
      </c>
      <c r="G804" s="3" t="str">
        <f>IF(G20&lt;&gt;"",G20,"")</f>
        <v>Основные решения по КЛ 220 кВ</v>
      </c>
      <c r="H804" s="3">
        <v>0</v>
      </c>
      <c r="I804" s="3"/>
      <c r="J804" s="3"/>
      <c r="K804" s="3"/>
      <c r="L804" s="3"/>
      <c r="M804" s="3"/>
      <c r="N804" s="3"/>
      <c r="O804" s="3">
        <f t="shared" ref="O804:T804" si="749">ROUND(O107+O146+O217+O278+O378+O507+O568+O605+O644+O678+O729+O774+AB804,2)</f>
        <v>1435598719.8699999</v>
      </c>
      <c r="P804" s="3">
        <f t="shared" si="749"/>
        <v>1435184556.96</v>
      </c>
      <c r="Q804" s="3">
        <f t="shared" si="749"/>
        <v>264270.06</v>
      </c>
      <c r="R804" s="3">
        <f t="shared" si="749"/>
        <v>11513.16</v>
      </c>
      <c r="S804" s="3">
        <f t="shared" si="749"/>
        <v>149892.85</v>
      </c>
      <c r="T804" s="3">
        <f t="shared" si="749"/>
        <v>0</v>
      </c>
      <c r="U804" s="3">
        <f>U107+U146+U217+U278+U378+U507+U568+U605+U644+U678+U729+U774+AH804</f>
        <v>14801.475445199998</v>
      </c>
      <c r="V804" s="3">
        <f>V107+V146+V217+V278+V378+V507+V568+V605+V644+V678+V729+V774+AI804</f>
        <v>905.70286570000007</v>
      </c>
      <c r="W804" s="3">
        <f>ROUND(W107+W146+W217+W278+W378+W507+W568+W605+W644+W678+W729+W774+AJ804,2)</f>
        <v>90201.83</v>
      </c>
      <c r="X804" s="3">
        <f>ROUND(X107+X146+X217+X278+X378+X507+X568+X605+X644+X678+X729+X774+AK804,2)</f>
        <v>158827.28</v>
      </c>
      <c r="Y804" s="3">
        <f>ROUND(Y107+Y146+Y217+Y278+Y378+Y507+Y568+Y605+Y644+Y678+Y729+Y774+AL804,2)</f>
        <v>84725.43</v>
      </c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>
        <f t="shared" ref="AO804:BD804" si="750">ROUND(AO107+AO146+AO217+AO278+AO378+AO507+AO568+AO605+AO644+AO678+AO729+AO774+BX804,2)</f>
        <v>0</v>
      </c>
      <c r="AP804" s="3">
        <f t="shared" si="750"/>
        <v>42801799.890000001</v>
      </c>
      <c r="AQ804" s="3">
        <f t="shared" si="750"/>
        <v>0</v>
      </c>
      <c r="AR804" s="3">
        <f t="shared" si="750"/>
        <v>1435842272.5799999</v>
      </c>
      <c r="AS804" s="3">
        <f t="shared" si="750"/>
        <v>591222.67000000004</v>
      </c>
      <c r="AT804" s="3">
        <f t="shared" si="750"/>
        <v>1392449250.02</v>
      </c>
      <c r="AU804" s="3">
        <f t="shared" si="750"/>
        <v>0</v>
      </c>
      <c r="AV804" s="3">
        <f t="shared" si="750"/>
        <v>1435184556.96</v>
      </c>
      <c r="AW804" s="3">
        <f t="shared" si="750"/>
        <v>1392382757.0699999</v>
      </c>
      <c r="AX804" s="3">
        <f t="shared" si="750"/>
        <v>0</v>
      </c>
      <c r="AY804" s="3">
        <f t="shared" si="750"/>
        <v>1392382757.0699999</v>
      </c>
      <c r="AZ804" s="3">
        <f t="shared" si="750"/>
        <v>42801799.890000001</v>
      </c>
      <c r="BA804" s="3">
        <f t="shared" si="750"/>
        <v>0</v>
      </c>
      <c r="BB804" s="3">
        <f t="shared" si="750"/>
        <v>0</v>
      </c>
      <c r="BC804" s="3">
        <f t="shared" si="750"/>
        <v>0</v>
      </c>
      <c r="BD804" s="3">
        <f t="shared" si="750"/>
        <v>0</v>
      </c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4">
        <f t="shared" ref="DG804:DL804" si="751">ROUND(DG107+DG146+DG217+DG278+DG378+DG507+DG568+DG605+DG644+DG678+DG729+DG774+DT804,2)</f>
        <v>1482590040.9000001</v>
      </c>
      <c r="DH804" s="4">
        <f t="shared" si="751"/>
        <v>1472235860.0699999</v>
      </c>
      <c r="DI804" s="4">
        <f t="shared" si="751"/>
        <v>2720138.52</v>
      </c>
      <c r="DJ804" s="4">
        <f t="shared" si="751"/>
        <v>586365.93999999994</v>
      </c>
      <c r="DK804" s="4">
        <f t="shared" si="751"/>
        <v>7634042.3099999996</v>
      </c>
      <c r="DL804" s="4">
        <f t="shared" si="751"/>
        <v>0</v>
      </c>
      <c r="DM804" s="4">
        <f>DM107+DM146+DM217+DM278+DM378+DM507+DM568+DM605+DM644+DM678+DM729+DM774+DZ804</f>
        <v>14801.475445199998</v>
      </c>
      <c r="DN804" s="4">
        <f>DN107+DN146+DN217+DN278+DN378+DN507+DN568+DN605+DN644+DN678+DN729+DN774+EA804</f>
        <v>905.70286570000007</v>
      </c>
      <c r="DO804" s="4">
        <f>ROUND(DO107+DO146+DO217+DO278+DO378+DO507+DO568+DO605+DO644+DO678+DO729+DO774+EB804,2)</f>
        <v>90201.83</v>
      </c>
      <c r="DP804" s="4">
        <f>ROUND(DP107+DP146+DP217+DP278+DP378+DP507+DP568+DP605+DP644+DP678+DP729+DP774+EC804,2)</f>
        <v>8089074.3499999996</v>
      </c>
      <c r="DQ804" s="4">
        <f>ROUND(DQ107+DQ146+DQ217+DQ278+DQ378+DQ507+DQ568+DQ605+DQ644+DQ678+DQ729+DQ774+ED804,2)</f>
        <v>4315066.18</v>
      </c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>
        <f t="shared" ref="EG804:EV804" si="752">ROUND(EG107+EG146+EG217+EG278+EG378+EG507+EG568+EG605+EG644+EG678+EG729+EG774+FP804,2)</f>
        <v>0</v>
      </c>
      <c r="EH804" s="4">
        <f t="shared" si="752"/>
        <v>43315421.490000002</v>
      </c>
      <c r="EI804" s="4">
        <f t="shared" si="752"/>
        <v>0</v>
      </c>
      <c r="EJ804" s="4">
        <f t="shared" si="752"/>
        <v>1495932366.9300001</v>
      </c>
      <c r="EK804" s="4">
        <f t="shared" si="752"/>
        <v>11632700.199999999</v>
      </c>
      <c r="EL804" s="4">
        <f t="shared" si="752"/>
        <v>1440984245.24</v>
      </c>
      <c r="EM804" s="4">
        <f t="shared" si="752"/>
        <v>0</v>
      </c>
      <c r="EN804" s="4">
        <f t="shared" si="752"/>
        <v>1472235860.0699999</v>
      </c>
      <c r="EO804" s="4">
        <f t="shared" si="752"/>
        <v>1428920438.5799999</v>
      </c>
      <c r="EP804" s="4">
        <f t="shared" si="752"/>
        <v>0</v>
      </c>
      <c r="EQ804" s="4">
        <f t="shared" si="752"/>
        <v>1428920438.5799999</v>
      </c>
      <c r="ER804" s="4">
        <f t="shared" si="752"/>
        <v>43315421.490000002</v>
      </c>
      <c r="ES804" s="4">
        <f t="shared" si="752"/>
        <v>0</v>
      </c>
      <c r="ET804" s="4">
        <f t="shared" si="752"/>
        <v>0</v>
      </c>
      <c r="EU804" s="4">
        <f t="shared" si="752"/>
        <v>0</v>
      </c>
      <c r="EV804" s="4">
        <f t="shared" si="752"/>
        <v>0</v>
      </c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>
        <v>0</v>
      </c>
    </row>
    <row r="806" spans="1:206" x14ac:dyDescent="0.2">
      <c r="A806" s="5">
        <v>50</v>
      </c>
      <c r="B806" s="5">
        <v>0</v>
      </c>
      <c r="C806" s="5">
        <v>0</v>
      </c>
      <c r="D806" s="5">
        <v>1</v>
      </c>
      <c r="E806" s="5">
        <v>201</v>
      </c>
      <c r="F806" s="5">
        <f>ROUND(Source!O804,O806)</f>
        <v>1435598719.8699999</v>
      </c>
      <c r="G806" s="5" t="s">
        <v>224</v>
      </c>
      <c r="H806" s="5" t="s">
        <v>225</v>
      </c>
      <c r="I806" s="5"/>
      <c r="J806" s="5"/>
      <c r="K806" s="5">
        <v>201</v>
      </c>
      <c r="L806" s="5">
        <v>1</v>
      </c>
      <c r="M806" s="5">
        <v>3</v>
      </c>
      <c r="N806" s="5" t="s">
        <v>3</v>
      </c>
      <c r="O806" s="5">
        <v>2</v>
      </c>
      <c r="P806" s="5">
        <f>ROUND(Source!DG804,O806)</f>
        <v>1482590040.9000001</v>
      </c>
      <c r="Q806" s="5"/>
      <c r="R806" s="5"/>
      <c r="S806" s="5"/>
      <c r="T806" s="5"/>
      <c r="U806" s="5"/>
      <c r="V806" s="5"/>
      <c r="W806" s="5">
        <v>1392796919.98</v>
      </c>
      <c r="X806" s="5">
        <v>1</v>
      </c>
      <c r="Y806" s="5">
        <v>1392796919.98</v>
      </c>
      <c r="Z806" s="5">
        <v>1439274619.4099998</v>
      </c>
      <c r="AA806" s="5">
        <v>1</v>
      </c>
      <c r="AB806" s="5">
        <v>1439274619.4099998</v>
      </c>
    </row>
    <row r="807" spans="1:206" x14ac:dyDescent="0.2">
      <c r="A807" s="5">
        <v>50</v>
      </c>
      <c r="B807" s="5">
        <v>0</v>
      </c>
      <c r="C807" s="5">
        <v>0</v>
      </c>
      <c r="D807" s="5">
        <v>1</v>
      </c>
      <c r="E807" s="5">
        <v>202</v>
      </c>
      <c r="F807" s="5">
        <f>ROUND(Source!P804,O807)</f>
        <v>1435184556.96</v>
      </c>
      <c r="G807" s="5" t="s">
        <v>226</v>
      </c>
      <c r="H807" s="5" t="s">
        <v>227</v>
      </c>
      <c r="I807" s="5"/>
      <c r="J807" s="5"/>
      <c r="K807" s="5">
        <v>202</v>
      </c>
      <c r="L807" s="5">
        <v>2</v>
      </c>
      <c r="M807" s="5">
        <v>3</v>
      </c>
      <c r="N807" s="5" t="s">
        <v>3</v>
      </c>
      <c r="O807" s="5">
        <v>2</v>
      </c>
      <c r="P807" s="5">
        <f>ROUND(Source!DH804,O807)</f>
        <v>1472235860.0699999</v>
      </c>
      <c r="Q807" s="5"/>
      <c r="R807" s="5"/>
      <c r="S807" s="5"/>
      <c r="T807" s="5"/>
      <c r="U807" s="5"/>
      <c r="V807" s="5"/>
      <c r="W807" s="5">
        <v>1435184556.96</v>
      </c>
      <c r="X807" s="5">
        <v>1</v>
      </c>
      <c r="Y807" s="5">
        <v>1435184556.96</v>
      </c>
      <c r="Z807" s="5">
        <v>1472235860.0699999</v>
      </c>
      <c r="AA807" s="5">
        <v>1</v>
      </c>
      <c r="AB807" s="5">
        <v>1472235860.0699999</v>
      </c>
    </row>
    <row r="808" spans="1:206" x14ac:dyDescent="0.2">
      <c r="A808" s="5">
        <v>50</v>
      </c>
      <c r="B808" s="5">
        <v>0</v>
      </c>
      <c r="C808" s="5">
        <v>0</v>
      </c>
      <c r="D808" s="5">
        <v>1</v>
      </c>
      <c r="E808" s="5">
        <v>222</v>
      </c>
      <c r="F808" s="5">
        <f>ROUND(Source!AO804,O808)</f>
        <v>0</v>
      </c>
      <c r="G808" s="5" t="s">
        <v>228</v>
      </c>
      <c r="H808" s="5" t="s">
        <v>229</v>
      </c>
      <c r="I808" s="5"/>
      <c r="J808" s="5"/>
      <c r="K808" s="5">
        <v>222</v>
      </c>
      <c r="L808" s="5">
        <v>3</v>
      </c>
      <c r="M808" s="5">
        <v>3</v>
      </c>
      <c r="N808" s="5" t="s">
        <v>3</v>
      </c>
      <c r="O808" s="5">
        <v>2</v>
      </c>
      <c r="P808" s="5">
        <f>ROUND(Source!EG804,O808)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06" x14ac:dyDescent="0.2">
      <c r="A809" s="5">
        <v>50</v>
      </c>
      <c r="B809" s="5">
        <v>0</v>
      </c>
      <c r="C809" s="5">
        <v>0</v>
      </c>
      <c r="D809" s="5">
        <v>1</v>
      </c>
      <c r="E809" s="5">
        <v>225</v>
      </c>
      <c r="F809" s="5">
        <f>ROUND(Source!AV804,O809)</f>
        <v>1435184556.96</v>
      </c>
      <c r="G809" s="5" t="s">
        <v>230</v>
      </c>
      <c r="H809" s="5" t="s">
        <v>231</v>
      </c>
      <c r="I809" s="5"/>
      <c r="J809" s="5"/>
      <c r="K809" s="5">
        <v>225</v>
      </c>
      <c r="L809" s="5">
        <v>4</v>
      </c>
      <c r="M809" s="5">
        <v>3</v>
      </c>
      <c r="N809" s="5" t="s">
        <v>3</v>
      </c>
      <c r="O809" s="5">
        <v>2</v>
      </c>
      <c r="P809" s="5">
        <f>ROUND(Source!EN804,O809)</f>
        <v>1472235860.0699999</v>
      </c>
      <c r="Q809" s="5"/>
      <c r="R809" s="5"/>
      <c r="S809" s="5"/>
      <c r="T809" s="5"/>
      <c r="U809" s="5"/>
      <c r="V809" s="5"/>
      <c r="W809" s="5">
        <v>1435184556.96</v>
      </c>
      <c r="X809" s="5">
        <v>1</v>
      </c>
      <c r="Y809" s="5">
        <v>1435184556.96</v>
      </c>
      <c r="Z809" s="5">
        <v>1472235860.0699999</v>
      </c>
      <c r="AA809" s="5">
        <v>1</v>
      </c>
      <c r="AB809" s="5">
        <v>1472235860.0699999</v>
      </c>
    </row>
    <row r="810" spans="1:206" x14ac:dyDescent="0.2">
      <c r="A810" s="5">
        <v>50</v>
      </c>
      <c r="B810" s="5">
        <v>0</v>
      </c>
      <c r="C810" s="5">
        <v>0</v>
      </c>
      <c r="D810" s="5">
        <v>1</v>
      </c>
      <c r="E810" s="5">
        <v>226</v>
      </c>
      <c r="F810" s="5">
        <f>ROUND(Source!AW804,O810)</f>
        <v>1392382757.0699999</v>
      </c>
      <c r="G810" s="5" t="s">
        <v>232</v>
      </c>
      <c r="H810" s="5" t="s">
        <v>233</v>
      </c>
      <c r="I810" s="5"/>
      <c r="J810" s="5"/>
      <c r="K810" s="5">
        <v>226</v>
      </c>
      <c r="L810" s="5">
        <v>5</v>
      </c>
      <c r="M810" s="5">
        <v>3</v>
      </c>
      <c r="N810" s="5" t="s">
        <v>3</v>
      </c>
      <c r="O810" s="5">
        <v>2</v>
      </c>
      <c r="P810" s="5">
        <f>ROUND(Source!EO804,O810)</f>
        <v>1428920438.5799999</v>
      </c>
      <c r="Q810" s="5"/>
      <c r="R810" s="5"/>
      <c r="S810" s="5"/>
      <c r="T810" s="5"/>
      <c r="U810" s="5"/>
      <c r="V810" s="5"/>
      <c r="W810" s="5">
        <v>1392382757.0699999</v>
      </c>
      <c r="X810" s="5">
        <v>1</v>
      </c>
      <c r="Y810" s="5">
        <v>1392382757.0699999</v>
      </c>
      <c r="Z810" s="5">
        <v>1428920438.5799999</v>
      </c>
      <c r="AA810" s="5">
        <v>1</v>
      </c>
      <c r="AB810" s="5">
        <v>1428920438.5799999</v>
      </c>
    </row>
    <row r="811" spans="1:206" x14ac:dyDescent="0.2">
      <c r="A811" s="5">
        <v>50</v>
      </c>
      <c r="B811" s="5">
        <v>0</v>
      </c>
      <c r="C811" s="5">
        <v>0</v>
      </c>
      <c r="D811" s="5">
        <v>1</v>
      </c>
      <c r="E811" s="5">
        <v>227</v>
      </c>
      <c r="F811" s="5">
        <f>ROUND(Source!AX804,O811)</f>
        <v>0</v>
      </c>
      <c r="G811" s="5" t="s">
        <v>234</v>
      </c>
      <c r="H811" s="5" t="s">
        <v>235</v>
      </c>
      <c r="I811" s="5"/>
      <c r="J811" s="5"/>
      <c r="K811" s="5">
        <v>227</v>
      </c>
      <c r="L811" s="5">
        <v>6</v>
      </c>
      <c r="M811" s="5">
        <v>3</v>
      </c>
      <c r="N811" s="5" t="s">
        <v>3</v>
      </c>
      <c r="O811" s="5">
        <v>2</v>
      </c>
      <c r="P811" s="5">
        <f>ROUND(Source!EP804,O811)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206" x14ac:dyDescent="0.2">
      <c r="A812" s="5">
        <v>50</v>
      </c>
      <c r="B812" s="5">
        <v>0</v>
      </c>
      <c r="C812" s="5">
        <v>0</v>
      </c>
      <c r="D812" s="5">
        <v>1</v>
      </c>
      <c r="E812" s="5">
        <v>228</v>
      </c>
      <c r="F812" s="5">
        <f>ROUND(Source!AY804,O812)</f>
        <v>1392382757.0699999</v>
      </c>
      <c r="G812" s="5" t="s">
        <v>236</v>
      </c>
      <c r="H812" s="5" t="s">
        <v>237</v>
      </c>
      <c r="I812" s="5"/>
      <c r="J812" s="5"/>
      <c r="K812" s="5">
        <v>228</v>
      </c>
      <c r="L812" s="5">
        <v>7</v>
      </c>
      <c r="M812" s="5">
        <v>3</v>
      </c>
      <c r="N812" s="5" t="s">
        <v>3</v>
      </c>
      <c r="O812" s="5">
        <v>2</v>
      </c>
      <c r="P812" s="5">
        <f>ROUND(Source!EQ804,O812)</f>
        <v>1428920438.5799999</v>
      </c>
      <c r="Q812" s="5"/>
      <c r="R812" s="5"/>
      <c r="S812" s="5"/>
      <c r="T812" s="5"/>
      <c r="U812" s="5"/>
      <c r="V812" s="5"/>
      <c r="W812" s="5">
        <v>1392382757.0699999</v>
      </c>
      <c r="X812" s="5">
        <v>1</v>
      </c>
      <c r="Y812" s="5">
        <v>1392382757.0699999</v>
      </c>
      <c r="Z812" s="5">
        <v>1428920438.5799999</v>
      </c>
      <c r="AA812" s="5">
        <v>1</v>
      </c>
      <c r="AB812" s="5">
        <v>1428920438.5799999</v>
      </c>
    </row>
    <row r="813" spans="1:206" x14ac:dyDescent="0.2">
      <c r="A813" s="5">
        <v>50</v>
      </c>
      <c r="B813" s="5">
        <v>0</v>
      </c>
      <c r="C813" s="5">
        <v>0</v>
      </c>
      <c r="D813" s="5">
        <v>1</v>
      </c>
      <c r="E813" s="5">
        <v>216</v>
      </c>
      <c r="F813" s="5">
        <f>ROUND(Source!AP804,O813)</f>
        <v>42801799.890000001</v>
      </c>
      <c r="G813" s="5" t="s">
        <v>238</v>
      </c>
      <c r="H813" s="5" t="s">
        <v>239</v>
      </c>
      <c r="I813" s="5"/>
      <c r="J813" s="5"/>
      <c r="K813" s="5">
        <v>216</v>
      </c>
      <c r="L813" s="5">
        <v>8</v>
      </c>
      <c r="M813" s="5">
        <v>3</v>
      </c>
      <c r="N813" s="5" t="s">
        <v>3</v>
      </c>
      <c r="O813" s="5">
        <v>2</v>
      </c>
      <c r="P813" s="5">
        <f>ROUND(Source!EH804,O813)</f>
        <v>43315421.490000002</v>
      </c>
      <c r="Q813" s="5"/>
      <c r="R813" s="5"/>
      <c r="S813" s="5"/>
      <c r="T813" s="5"/>
      <c r="U813" s="5"/>
      <c r="V813" s="5"/>
      <c r="W813" s="5">
        <v>42801799.890000001</v>
      </c>
      <c r="X813" s="5">
        <v>1</v>
      </c>
      <c r="Y813" s="5">
        <v>42801799.890000001</v>
      </c>
      <c r="Z813" s="5">
        <v>43315421.490000002</v>
      </c>
      <c r="AA813" s="5">
        <v>1</v>
      </c>
      <c r="AB813" s="5">
        <v>43315421.490000002</v>
      </c>
    </row>
    <row r="814" spans="1:206" x14ac:dyDescent="0.2">
      <c r="A814" s="5">
        <v>50</v>
      </c>
      <c r="B814" s="5">
        <v>0</v>
      </c>
      <c r="C814" s="5">
        <v>0</v>
      </c>
      <c r="D814" s="5">
        <v>1</v>
      </c>
      <c r="E814" s="5">
        <v>223</v>
      </c>
      <c r="F814" s="5">
        <f>ROUND(Source!AQ804,O814)</f>
        <v>0</v>
      </c>
      <c r="G814" s="5" t="s">
        <v>240</v>
      </c>
      <c r="H814" s="5" t="s">
        <v>241</v>
      </c>
      <c r="I814" s="5"/>
      <c r="J814" s="5"/>
      <c r="K814" s="5">
        <v>223</v>
      </c>
      <c r="L814" s="5">
        <v>9</v>
      </c>
      <c r="M814" s="5">
        <v>3</v>
      </c>
      <c r="N814" s="5" t="s">
        <v>3</v>
      </c>
      <c r="O814" s="5">
        <v>2</v>
      </c>
      <c r="P814" s="5">
        <f>ROUND(Source!EI804,O814)</f>
        <v>0</v>
      </c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>
        <v>0</v>
      </c>
      <c r="AA814" s="5">
        <v>1</v>
      </c>
      <c r="AB814" s="5">
        <v>0</v>
      </c>
    </row>
    <row r="815" spans="1:206" x14ac:dyDescent="0.2">
      <c r="A815" s="5">
        <v>50</v>
      </c>
      <c r="B815" s="5">
        <v>0</v>
      </c>
      <c r="C815" s="5">
        <v>0</v>
      </c>
      <c r="D815" s="5">
        <v>1</v>
      </c>
      <c r="E815" s="5">
        <v>229</v>
      </c>
      <c r="F815" s="5">
        <f>ROUND(Source!AZ804,O815)</f>
        <v>42801799.890000001</v>
      </c>
      <c r="G815" s="5" t="s">
        <v>242</v>
      </c>
      <c r="H815" s="5" t="s">
        <v>243</v>
      </c>
      <c r="I815" s="5"/>
      <c r="J815" s="5"/>
      <c r="K815" s="5">
        <v>229</v>
      </c>
      <c r="L815" s="5">
        <v>10</v>
      </c>
      <c r="M815" s="5">
        <v>3</v>
      </c>
      <c r="N815" s="5" t="s">
        <v>3</v>
      </c>
      <c r="O815" s="5">
        <v>2</v>
      </c>
      <c r="P815" s="5">
        <f>ROUND(Source!ER804,O815)</f>
        <v>43315421.490000002</v>
      </c>
      <c r="Q815" s="5"/>
      <c r="R815" s="5"/>
      <c r="S815" s="5"/>
      <c r="T815" s="5"/>
      <c r="U815" s="5"/>
      <c r="V815" s="5"/>
      <c r="W815" s="5">
        <v>42801799.890000001</v>
      </c>
      <c r="X815" s="5">
        <v>1</v>
      </c>
      <c r="Y815" s="5">
        <v>42801799.890000001</v>
      </c>
      <c r="Z815" s="5">
        <v>43315421.490000002</v>
      </c>
      <c r="AA815" s="5">
        <v>1</v>
      </c>
      <c r="AB815" s="5">
        <v>43315421.490000002</v>
      </c>
    </row>
    <row r="816" spans="1:206" x14ac:dyDescent="0.2">
      <c r="A816" s="5">
        <v>50</v>
      </c>
      <c r="B816" s="5">
        <v>0</v>
      </c>
      <c r="C816" s="5">
        <v>0</v>
      </c>
      <c r="D816" s="5">
        <v>1</v>
      </c>
      <c r="E816" s="5">
        <v>203</v>
      </c>
      <c r="F816" s="5">
        <f>ROUND(Source!Q804,O816)</f>
        <v>264270.06</v>
      </c>
      <c r="G816" s="5" t="s">
        <v>44</v>
      </c>
      <c r="H816" s="5" t="s">
        <v>244</v>
      </c>
      <c r="I816" s="5"/>
      <c r="J816" s="5"/>
      <c r="K816" s="5">
        <v>203</v>
      </c>
      <c r="L816" s="5">
        <v>11</v>
      </c>
      <c r="M816" s="5">
        <v>3</v>
      </c>
      <c r="N816" s="5" t="s">
        <v>3</v>
      </c>
      <c r="O816" s="5">
        <v>2</v>
      </c>
      <c r="P816" s="5">
        <f>ROUND(Source!DI804,O816)</f>
        <v>2720138.52</v>
      </c>
      <c r="Q816" s="5"/>
      <c r="R816" s="5"/>
      <c r="S816" s="5"/>
      <c r="T816" s="5"/>
      <c r="U816" s="5"/>
      <c r="V816" s="5"/>
      <c r="W816" s="5">
        <v>264270.06</v>
      </c>
      <c r="X816" s="5">
        <v>1</v>
      </c>
      <c r="Y816" s="5">
        <v>264270.06</v>
      </c>
      <c r="Z816" s="5">
        <v>2720138.5200000005</v>
      </c>
      <c r="AA816" s="5">
        <v>1</v>
      </c>
      <c r="AB816" s="5">
        <v>2720138.5200000005</v>
      </c>
    </row>
    <row r="817" spans="1:28" x14ac:dyDescent="0.2">
      <c r="A817" s="5">
        <v>50</v>
      </c>
      <c r="B817" s="5">
        <v>0</v>
      </c>
      <c r="C817" s="5">
        <v>0</v>
      </c>
      <c r="D817" s="5">
        <v>1</v>
      </c>
      <c r="E817" s="5">
        <v>231</v>
      </c>
      <c r="F817" s="5">
        <f>ROUND(Source!BB804,O817)</f>
        <v>0</v>
      </c>
      <c r="G817" s="5" t="s">
        <v>245</v>
      </c>
      <c r="H817" s="5" t="s">
        <v>246</v>
      </c>
      <c r="I817" s="5"/>
      <c r="J817" s="5"/>
      <c r="K817" s="5">
        <v>231</v>
      </c>
      <c r="L817" s="5">
        <v>12</v>
      </c>
      <c r="M817" s="5">
        <v>3</v>
      </c>
      <c r="N817" s="5" t="s">
        <v>3</v>
      </c>
      <c r="O817" s="5">
        <v>2</v>
      </c>
      <c r="P817" s="5">
        <f>ROUND(Source!ET804,O817)</f>
        <v>0</v>
      </c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>
        <v>0</v>
      </c>
      <c r="AA817" s="5">
        <v>1</v>
      </c>
      <c r="AB817" s="5">
        <v>0</v>
      </c>
    </row>
    <row r="818" spans="1:28" x14ac:dyDescent="0.2">
      <c r="A818" s="5">
        <v>50</v>
      </c>
      <c r="B818" s="5">
        <v>0</v>
      </c>
      <c r="C818" s="5">
        <v>0</v>
      </c>
      <c r="D818" s="5">
        <v>1</v>
      </c>
      <c r="E818" s="5">
        <v>204</v>
      </c>
      <c r="F818" s="5">
        <f>ROUND(Source!R804,O818)</f>
        <v>11513.16</v>
      </c>
      <c r="G818" s="5" t="s">
        <v>247</v>
      </c>
      <c r="H818" s="5" t="s">
        <v>248</v>
      </c>
      <c r="I818" s="5"/>
      <c r="J818" s="5"/>
      <c r="K818" s="5">
        <v>204</v>
      </c>
      <c r="L818" s="5">
        <v>13</v>
      </c>
      <c r="M818" s="5">
        <v>3</v>
      </c>
      <c r="N818" s="5" t="s">
        <v>3</v>
      </c>
      <c r="O818" s="5">
        <v>2</v>
      </c>
      <c r="P818" s="5">
        <f>ROUND(Source!DJ804,O818)</f>
        <v>586365.93999999994</v>
      </c>
      <c r="Q818" s="5"/>
      <c r="R818" s="5"/>
      <c r="S818" s="5"/>
      <c r="T818" s="5"/>
      <c r="U818" s="5"/>
      <c r="V818" s="5"/>
      <c r="W818" s="5">
        <v>11513.159999999998</v>
      </c>
      <c r="X818" s="5">
        <v>1</v>
      </c>
      <c r="Y818" s="5">
        <v>11513.159999999998</v>
      </c>
      <c r="Z818" s="5">
        <v>586365.94000000006</v>
      </c>
      <c r="AA818" s="5">
        <v>1</v>
      </c>
      <c r="AB818" s="5">
        <v>586365.94000000006</v>
      </c>
    </row>
    <row r="819" spans="1:28" x14ac:dyDescent="0.2">
      <c r="A819" s="5">
        <v>50</v>
      </c>
      <c r="B819" s="5">
        <v>0</v>
      </c>
      <c r="C819" s="5">
        <v>0</v>
      </c>
      <c r="D819" s="5">
        <v>1</v>
      </c>
      <c r="E819" s="5">
        <v>205</v>
      </c>
      <c r="F819" s="5">
        <f>ROUND(Source!S804,O819)</f>
        <v>149892.85</v>
      </c>
      <c r="G819" s="5" t="s">
        <v>249</v>
      </c>
      <c r="H819" s="5" t="s">
        <v>250</v>
      </c>
      <c r="I819" s="5"/>
      <c r="J819" s="5"/>
      <c r="K819" s="5">
        <v>205</v>
      </c>
      <c r="L819" s="5">
        <v>14</v>
      </c>
      <c r="M819" s="5">
        <v>3</v>
      </c>
      <c r="N819" s="5" t="s">
        <v>3</v>
      </c>
      <c r="O819" s="5">
        <v>2</v>
      </c>
      <c r="P819" s="5">
        <f>ROUND(Source!DK804,O819)</f>
        <v>7634042.3099999996</v>
      </c>
      <c r="Q819" s="5"/>
      <c r="R819" s="5"/>
      <c r="S819" s="5"/>
      <c r="T819" s="5"/>
      <c r="U819" s="5"/>
      <c r="V819" s="5"/>
      <c r="W819" s="5">
        <v>149892.85</v>
      </c>
      <c r="X819" s="5">
        <v>1</v>
      </c>
      <c r="Y819" s="5">
        <v>149892.85</v>
      </c>
      <c r="Z819" s="5">
        <v>7634042.3099999996</v>
      </c>
      <c r="AA819" s="5">
        <v>1</v>
      </c>
      <c r="AB819" s="5">
        <v>7634042.3099999996</v>
      </c>
    </row>
    <row r="820" spans="1:28" x14ac:dyDescent="0.2">
      <c r="A820" s="5">
        <v>50</v>
      </c>
      <c r="B820" s="5">
        <v>0</v>
      </c>
      <c r="C820" s="5">
        <v>0</v>
      </c>
      <c r="D820" s="5">
        <v>1</v>
      </c>
      <c r="E820" s="5">
        <v>232</v>
      </c>
      <c r="F820" s="5">
        <f>ROUND(Source!BC804,O820)</f>
        <v>0</v>
      </c>
      <c r="G820" s="5" t="s">
        <v>251</v>
      </c>
      <c r="H820" s="5" t="s">
        <v>252</v>
      </c>
      <c r="I820" s="5"/>
      <c r="J820" s="5"/>
      <c r="K820" s="5">
        <v>232</v>
      </c>
      <c r="L820" s="5">
        <v>15</v>
      </c>
      <c r="M820" s="5">
        <v>3</v>
      </c>
      <c r="N820" s="5" t="s">
        <v>3</v>
      </c>
      <c r="O820" s="5">
        <v>2</v>
      </c>
      <c r="P820" s="5">
        <f>ROUND(Source!EU804,O820)</f>
        <v>0</v>
      </c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>
        <v>0</v>
      </c>
      <c r="AA820" s="5">
        <v>1</v>
      </c>
      <c r="AB820" s="5">
        <v>0</v>
      </c>
    </row>
    <row r="821" spans="1:28" x14ac:dyDescent="0.2">
      <c r="A821" s="5">
        <v>50</v>
      </c>
      <c r="B821" s="5">
        <v>0</v>
      </c>
      <c r="C821" s="5">
        <v>0</v>
      </c>
      <c r="D821" s="5">
        <v>1</v>
      </c>
      <c r="E821" s="5">
        <v>214</v>
      </c>
      <c r="F821" s="5">
        <f>ROUND(Source!AS804,O821)</f>
        <v>591222.67000000004</v>
      </c>
      <c r="G821" s="5" t="s">
        <v>253</v>
      </c>
      <c r="H821" s="5" t="s">
        <v>254</v>
      </c>
      <c r="I821" s="5"/>
      <c r="J821" s="5"/>
      <c r="K821" s="5">
        <v>214</v>
      </c>
      <c r="L821" s="5">
        <v>16</v>
      </c>
      <c r="M821" s="5">
        <v>3</v>
      </c>
      <c r="N821" s="5" t="s">
        <v>3</v>
      </c>
      <c r="O821" s="5">
        <v>2</v>
      </c>
      <c r="P821" s="5">
        <f>ROUND(Source!EK804,O821)</f>
        <v>11632700.199999999</v>
      </c>
      <c r="Q821" s="5"/>
      <c r="R821" s="5"/>
      <c r="S821" s="5"/>
      <c r="T821" s="5"/>
      <c r="U821" s="5"/>
      <c r="V821" s="5"/>
      <c r="W821" s="5">
        <v>591222.67000000004</v>
      </c>
      <c r="X821" s="5">
        <v>1</v>
      </c>
      <c r="Y821" s="5">
        <v>591222.67000000004</v>
      </c>
      <c r="Z821" s="5">
        <v>11632700.199999999</v>
      </c>
      <c r="AA821" s="5">
        <v>1</v>
      </c>
      <c r="AB821" s="5">
        <v>11632700.199999999</v>
      </c>
    </row>
    <row r="822" spans="1:28" x14ac:dyDescent="0.2">
      <c r="A822" s="5">
        <v>50</v>
      </c>
      <c r="B822" s="5">
        <v>0</v>
      </c>
      <c r="C822" s="5">
        <v>0</v>
      </c>
      <c r="D822" s="5">
        <v>1</v>
      </c>
      <c r="E822" s="5">
        <v>215</v>
      </c>
      <c r="F822" s="5">
        <f>ROUND(Source!AT804,O822)</f>
        <v>1392449250.02</v>
      </c>
      <c r="G822" s="5" t="s">
        <v>255</v>
      </c>
      <c r="H822" s="5" t="s">
        <v>256</v>
      </c>
      <c r="I822" s="5"/>
      <c r="J822" s="5"/>
      <c r="K822" s="5">
        <v>215</v>
      </c>
      <c r="L822" s="5">
        <v>17</v>
      </c>
      <c r="M822" s="5">
        <v>3</v>
      </c>
      <c r="N822" s="5" t="s">
        <v>3</v>
      </c>
      <c r="O822" s="5">
        <v>2</v>
      </c>
      <c r="P822" s="5">
        <f>ROUND(Source!EL804,O822)</f>
        <v>1440984245.24</v>
      </c>
      <c r="Q822" s="5"/>
      <c r="R822" s="5"/>
      <c r="S822" s="5"/>
      <c r="T822" s="5"/>
      <c r="U822" s="5"/>
      <c r="V822" s="5"/>
      <c r="W822" s="5">
        <v>1392449250.02</v>
      </c>
      <c r="X822" s="5">
        <v>1</v>
      </c>
      <c r="Y822" s="5">
        <v>1392449250.02</v>
      </c>
      <c r="Z822" s="5">
        <v>1440984245.24</v>
      </c>
      <c r="AA822" s="5">
        <v>1</v>
      </c>
      <c r="AB822" s="5">
        <v>1440984245.24</v>
      </c>
    </row>
    <row r="823" spans="1:28" x14ac:dyDescent="0.2">
      <c r="A823" s="5">
        <v>50</v>
      </c>
      <c r="B823" s="5">
        <v>0</v>
      </c>
      <c r="C823" s="5">
        <v>0</v>
      </c>
      <c r="D823" s="5">
        <v>1</v>
      </c>
      <c r="E823" s="5">
        <v>217</v>
      </c>
      <c r="F823" s="5">
        <f>ROUND(Source!AU804,O823)</f>
        <v>0</v>
      </c>
      <c r="G823" s="5" t="s">
        <v>257</v>
      </c>
      <c r="H823" s="5" t="s">
        <v>258</v>
      </c>
      <c r="I823" s="5"/>
      <c r="J823" s="5"/>
      <c r="K823" s="5">
        <v>217</v>
      </c>
      <c r="L823" s="5">
        <v>18</v>
      </c>
      <c r="M823" s="5">
        <v>3</v>
      </c>
      <c r="N823" s="5" t="s">
        <v>3</v>
      </c>
      <c r="O823" s="5">
        <v>2</v>
      </c>
      <c r="P823" s="5">
        <f>ROUND(Source!EM804,O823)</f>
        <v>0</v>
      </c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>
        <v>0</v>
      </c>
      <c r="AA823" s="5">
        <v>1</v>
      </c>
      <c r="AB823" s="5">
        <v>0</v>
      </c>
    </row>
    <row r="824" spans="1:28" x14ac:dyDescent="0.2">
      <c r="A824" s="5">
        <v>50</v>
      </c>
      <c r="B824" s="5">
        <v>0</v>
      </c>
      <c r="C824" s="5">
        <v>0</v>
      </c>
      <c r="D824" s="5">
        <v>1</v>
      </c>
      <c r="E824" s="5">
        <v>230</v>
      </c>
      <c r="F824" s="5">
        <f>ROUND(Source!BA804,O824)</f>
        <v>0</v>
      </c>
      <c r="G824" s="5" t="s">
        <v>259</v>
      </c>
      <c r="H824" s="5" t="s">
        <v>260</v>
      </c>
      <c r="I824" s="5"/>
      <c r="J824" s="5"/>
      <c r="K824" s="5">
        <v>230</v>
      </c>
      <c r="L824" s="5">
        <v>19</v>
      </c>
      <c r="M824" s="5">
        <v>3</v>
      </c>
      <c r="N824" s="5" t="s">
        <v>3</v>
      </c>
      <c r="O824" s="5">
        <v>2</v>
      </c>
      <c r="P824" s="5">
        <f>ROUND(Source!ES804,O824)</f>
        <v>0</v>
      </c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>
        <v>0</v>
      </c>
      <c r="AA824" s="5">
        <v>1</v>
      </c>
      <c r="AB824" s="5">
        <v>0</v>
      </c>
    </row>
    <row r="825" spans="1:28" x14ac:dyDescent="0.2">
      <c r="A825" s="5">
        <v>50</v>
      </c>
      <c r="B825" s="5">
        <v>0</v>
      </c>
      <c r="C825" s="5">
        <v>0</v>
      </c>
      <c r="D825" s="5">
        <v>1</v>
      </c>
      <c r="E825" s="5">
        <v>206</v>
      </c>
      <c r="F825" s="5">
        <f>ROUND(Source!T804,O825)</f>
        <v>0</v>
      </c>
      <c r="G825" s="5" t="s">
        <v>261</v>
      </c>
      <c r="H825" s="5" t="s">
        <v>262</v>
      </c>
      <c r="I825" s="5"/>
      <c r="J825" s="5"/>
      <c r="K825" s="5">
        <v>206</v>
      </c>
      <c r="L825" s="5">
        <v>20</v>
      </c>
      <c r="M825" s="5">
        <v>3</v>
      </c>
      <c r="N825" s="5" t="s">
        <v>3</v>
      </c>
      <c r="O825" s="5">
        <v>2</v>
      </c>
      <c r="P825" s="5">
        <f>ROUND(Source!DL804,O825)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8" x14ac:dyDescent="0.2">
      <c r="A826" s="5">
        <v>50</v>
      </c>
      <c r="B826" s="5">
        <v>0</v>
      </c>
      <c r="C826" s="5">
        <v>0</v>
      </c>
      <c r="D826" s="5">
        <v>1</v>
      </c>
      <c r="E826" s="5">
        <v>207</v>
      </c>
      <c r="F826" s="5">
        <f>ROUND(Source!U804,O826)</f>
        <v>14801.4754452</v>
      </c>
      <c r="G826" s="5" t="s">
        <v>263</v>
      </c>
      <c r="H826" s="5" t="s">
        <v>264</v>
      </c>
      <c r="I826" s="5"/>
      <c r="J826" s="5"/>
      <c r="K826" s="5">
        <v>207</v>
      </c>
      <c r="L826" s="5">
        <v>21</v>
      </c>
      <c r="M826" s="5">
        <v>3</v>
      </c>
      <c r="N826" s="5" t="s">
        <v>3</v>
      </c>
      <c r="O826" s="5">
        <v>7</v>
      </c>
      <c r="P826" s="5">
        <f>ROUND(Source!DM804,O826)</f>
        <v>14801.4754452</v>
      </c>
      <c r="Q826" s="5"/>
      <c r="R826" s="5"/>
      <c r="S826" s="5"/>
      <c r="T826" s="5"/>
      <c r="U826" s="5"/>
      <c r="V826" s="5"/>
      <c r="W826" s="5">
        <v>14801.4754452</v>
      </c>
      <c r="X826" s="5">
        <v>1</v>
      </c>
      <c r="Y826" s="5">
        <v>14801.4754452</v>
      </c>
      <c r="Z826" s="5">
        <v>14801.4754452</v>
      </c>
      <c r="AA826" s="5">
        <v>1</v>
      </c>
      <c r="AB826" s="5">
        <v>14801.4754452</v>
      </c>
    </row>
    <row r="827" spans="1:28" x14ac:dyDescent="0.2">
      <c r="A827" s="5">
        <v>50</v>
      </c>
      <c r="B827" s="5">
        <v>0</v>
      </c>
      <c r="C827" s="5">
        <v>0</v>
      </c>
      <c r="D827" s="5">
        <v>1</v>
      </c>
      <c r="E827" s="5">
        <v>208</v>
      </c>
      <c r="F827" s="5">
        <f>ROUND(Source!V804,O827)</f>
        <v>905.70286569999996</v>
      </c>
      <c r="G827" s="5" t="s">
        <v>265</v>
      </c>
      <c r="H827" s="5" t="s">
        <v>266</v>
      </c>
      <c r="I827" s="5"/>
      <c r="J827" s="5"/>
      <c r="K827" s="5">
        <v>208</v>
      </c>
      <c r="L827" s="5">
        <v>22</v>
      </c>
      <c r="M827" s="5">
        <v>3</v>
      </c>
      <c r="N827" s="5" t="s">
        <v>3</v>
      </c>
      <c r="O827" s="5">
        <v>7</v>
      </c>
      <c r="P827" s="5">
        <f>ROUND(Source!DN804,O827)</f>
        <v>905.70286569999996</v>
      </c>
      <c r="Q827" s="5"/>
      <c r="R827" s="5"/>
      <c r="S827" s="5"/>
      <c r="T827" s="5"/>
      <c r="U827" s="5"/>
      <c r="V827" s="5"/>
      <c r="W827" s="5">
        <v>905.70286569999996</v>
      </c>
      <c r="X827" s="5">
        <v>1</v>
      </c>
      <c r="Y827" s="5">
        <v>905.70286569999996</v>
      </c>
      <c r="Z827" s="5">
        <v>905.70286569999996</v>
      </c>
      <c r="AA827" s="5">
        <v>1</v>
      </c>
      <c r="AB827" s="5">
        <v>905.70286569999996</v>
      </c>
    </row>
    <row r="828" spans="1:28" x14ac:dyDescent="0.2">
      <c r="A828" s="5">
        <v>50</v>
      </c>
      <c r="B828" s="5">
        <v>0</v>
      </c>
      <c r="C828" s="5">
        <v>0</v>
      </c>
      <c r="D828" s="5">
        <v>1</v>
      </c>
      <c r="E828" s="5">
        <v>209</v>
      </c>
      <c r="F828" s="5">
        <f>ROUND(Source!W804,O828)</f>
        <v>90201.83</v>
      </c>
      <c r="G828" s="5" t="s">
        <v>267</v>
      </c>
      <c r="H828" s="5" t="s">
        <v>268</v>
      </c>
      <c r="I828" s="5"/>
      <c r="J828" s="5"/>
      <c r="K828" s="5">
        <v>209</v>
      </c>
      <c r="L828" s="5">
        <v>23</v>
      </c>
      <c r="M828" s="5">
        <v>3</v>
      </c>
      <c r="N828" s="5" t="s">
        <v>3</v>
      </c>
      <c r="O828" s="5">
        <v>2</v>
      </c>
      <c r="P828" s="5">
        <f>ROUND(Source!DO804,O828)</f>
        <v>90201.83</v>
      </c>
      <c r="Q828" s="5"/>
      <c r="R828" s="5"/>
      <c r="S828" s="5"/>
      <c r="T828" s="5"/>
      <c r="U828" s="5"/>
      <c r="V828" s="5"/>
      <c r="W828" s="5">
        <v>90201.83</v>
      </c>
      <c r="X828" s="5">
        <v>1</v>
      </c>
      <c r="Y828" s="5">
        <v>90201.83</v>
      </c>
      <c r="Z828" s="5">
        <v>90201.83</v>
      </c>
      <c r="AA828" s="5">
        <v>1</v>
      </c>
      <c r="AB828" s="5">
        <v>90201.83</v>
      </c>
    </row>
    <row r="829" spans="1:28" x14ac:dyDescent="0.2">
      <c r="A829" s="5">
        <v>50</v>
      </c>
      <c r="B829" s="5">
        <v>0</v>
      </c>
      <c r="C829" s="5">
        <v>0</v>
      </c>
      <c r="D829" s="5">
        <v>1</v>
      </c>
      <c r="E829" s="5">
        <v>233</v>
      </c>
      <c r="F829" s="5">
        <f>ROUND(Source!BD804,O829)</f>
        <v>0</v>
      </c>
      <c r="G829" s="5" t="s">
        <v>269</v>
      </c>
      <c r="H829" s="5" t="s">
        <v>270</v>
      </c>
      <c r="I829" s="5"/>
      <c r="J829" s="5"/>
      <c r="K829" s="5">
        <v>233</v>
      </c>
      <c r="L829" s="5">
        <v>24</v>
      </c>
      <c r="M829" s="5">
        <v>3</v>
      </c>
      <c r="N829" s="5" t="s">
        <v>3</v>
      </c>
      <c r="O829" s="5">
        <v>2</v>
      </c>
      <c r="P829" s="5">
        <f>ROUND(Source!EV804,O829)</f>
        <v>0</v>
      </c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>
        <v>0</v>
      </c>
      <c r="AA829" s="5">
        <v>1</v>
      </c>
      <c r="AB829" s="5">
        <v>0</v>
      </c>
    </row>
    <row r="830" spans="1:28" x14ac:dyDescent="0.2">
      <c r="A830" s="5">
        <v>50</v>
      </c>
      <c r="B830" s="5">
        <v>0</v>
      </c>
      <c r="C830" s="5">
        <v>0</v>
      </c>
      <c r="D830" s="5">
        <v>1</v>
      </c>
      <c r="E830" s="5">
        <v>210</v>
      </c>
      <c r="F830" s="5">
        <f>ROUND(Source!X804,O830)</f>
        <v>158827.28</v>
      </c>
      <c r="G830" s="5" t="s">
        <v>271</v>
      </c>
      <c r="H830" s="5" t="s">
        <v>272</v>
      </c>
      <c r="I830" s="5"/>
      <c r="J830" s="5"/>
      <c r="K830" s="5">
        <v>210</v>
      </c>
      <c r="L830" s="5">
        <v>25</v>
      </c>
      <c r="M830" s="5">
        <v>3</v>
      </c>
      <c r="N830" s="5" t="s">
        <v>3</v>
      </c>
      <c r="O830" s="5">
        <v>2</v>
      </c>
      <c r="P830" s="5">
        <f>ROUND(Source!DP804,O830)</f>
        <v>8089074.3499999996</v>
      </c>
      <c r="Q830" s="5"/>
      <c r="R830" s="5"/>
      <c r="S830" s="5"/>
      <c r="T830" s="5"/>
      <c r="U830" s="5"/>
      <c r="V830" s="5"/>
      <c r="W830" s="5">
        <v>158827.28</v>
      </c>
      <c r="X830" s="5">
        <v>1</v>
      </c>
      <c r="Y830" s="5">
        <v>158827.28</v>
      </c>
      <c r="Z830" s="5">
        <v>8089074.3499999996</v>
      </c>
      <c r="AA830" s="5">
        <v>1</v>
      </c>
      <c r="AB830" s="5">
        <v>8089074.3499999996</v>
      </c>
    </row>
    <row r="831" spans="1:28" x14ac:dyDescent="0.2">
      <c r="A831" s="5">
        <v>50</v>
      </c>
      <c r="B831" s="5">
        <v>0</v>
      </c>
      <c r="C831" s="5">
        <v>0</v>
      </c>
      <c r="D831" s="5">
        <v>1</v>
      </c>
      <c r="E831" s="5">
        <v>211</v>
      </c>
      <c r="F831" s="5">
        <f>ROUND(Source!Y804,O831)</f>
        <v>84725.43</v>
      </c>
      <c r="G831" s="5" t="s">
        <v>273</v>
      </c>
      <c r="H831" s="5" t="s">
        <v>274</v>
      </c>
      <c r="I831" s="5"/>
      <c r="J831" s="5"/>
      <c r="K831" s="5">
        <v>211</v>
      </c>
      <c r="L831" s="5">
        <v>26</v>
      </c>
      <c r="M831" s="5">
        <v>3</v>
      </c>
      <c r="N831" s="5" t="s">
        <v>3</v>
      </c>
      <c r="O831" s="5">
        <v>2</v>
      </c>
      <c r="P831" s="5">
        <f>ROUND(Source!DQ804,O831)</f>
        <v>4315066.18</v>
      </c>
      <c r="Q831" s="5"/>
      <c r="R831" s="5"/>
      <c r="S831" s="5"/>
      <c r="T831" s="5"/>
      <c r="U831" s="5"/>
      <c r="V831" s="5"/>
      <c r="W831" s="5">
        <v>84725.43</v>
      </c>
      <c r="X831" s="5">
        <v>1</v>
      </c>
      <c r="Y831" s="5">
        <v>84725.43</v>
      </c>
      <c r="Z831" s="5">
        <v>4315066.18</v>
      </c>
      <c r="AA831" s="5">
        <v>1</v>
      </c>
      <c r="AB831" s="5">
        <v>4315066.18</v>
      </c>
    </row>
    <row r="832" spans="1:28" x14ac:dyDescent="0.2">
      <c r="A832" s="5">
        <v>50</v>
      </c>
      <c r="B832" s="5">
        <v>0</v>
      </c>
      <c r="C832" s="5">
        <v>0</v>
      </c>
      <c r="D832" s="5">
        <v>1</v>
      </c>
      <c r="E832" s="5">
        <v>224</v>
      </c>
      <c r="F832" s="5">
        <f>ROUND(Source!AR804,O832)</f>
        <v>1435842272.5799999</v>
      </c>
      <c r="G832" s="5" t="s">
        <v>275</v>
      </c>
      <c r="H832" s="5" t="s">
        <v>276</v>
      </c>
      <c r="I832" s="5"/>
      <c r="J832" s="5"/>
      <c r="K832" s="5">
        <v>224</v>
      </c>
      <c r="L832" s="5">
        <v>27</v>
      </c>
      <c r="M832" s="5">
        <v>3</v>
      </c>
      <c r="N832" s="5" t="s">
        <v>3</v>
      </c>
      <c r="O832" s="5">
        <v>2</v>
      </c>
      <c r="P832" s="5">
        <f>ROUND(Source!EJ804,O832)</f>
        <v>1495932366.9300001</v>
      </c>
      <c r="Q832" s="5"/>
      <c r="R832" s="5"/>
      <c r="S832" s="5"/>
      <c r="T832" s="5"/>
      <c r="U832" s="5"/>
      <c r="V832" s="5"/>
      <c r="W832" s="5">
        <v>1435842272.5800002</v>
      </c>
      <c r="X832" s="5">
        <v>1</v>
      </c>
      <c r="Y832" s="5">
        <v>1435842272.5800002</v>
      </c>
      <c r="Z832" s="5">
        <v>1495932366.9300001</v>
      </c>
      <c r="AA832" s="5">
        <v>1</v>
      </c>
      <c r="AB832" s="5">
        <v>1495932366.9300001</v>
      </c>
    </row>
    <row r="834" spans="1:206" x14ac:dyDescent="0.2">
      <c r="A834" s="3">
        <v>51</v>
      </c>
      <c r="B834" s="3">
        <f>B12</f>
        <v>890</v>
      </c>
      <c r="C834" s="3">
        <f>A12</f>
        <v>1</v>
      </c>
      <c r="D834" s="3">
        <f>ROW(A12)</f>
        <v>12</v>
      </c>
      <c r="E834" s="3"/>
      <c r="F834" s="3" t="str">
        <f>IF(F12&lt;&gt;"",F12,"")</f>
        <v>02-01-01</v>
      </c>
      <c r="G834" s="3" t="str">
        <f>IF(G12&lt;&gt;"",G12,"")</f>
        <v>02-01-01 Основные решения по КЛ 220 кВ</v>
      </c>
      <c r="H834" s="3">
        <v>0</v>
      </c>
      <c r="I834" s="3"/>
      <c r="J834" s="3"/>
      <c r="K834" s="3"/>
      <c r="L834" s="3"/>
      <c r="M834" s="3"/>
      <c r="N834" s="3"/>
      <c r="O834" s="3">
        <f t="shared" ref="O834:T834" si="753">ROUND(O804,2)</f>
        <v>1435598719.8699999</v>
      </c>
      <c r="P834" s="3">
        <f t="shared" si="753"/>
        <v>1435184556.96</v>
      </c>
      <c r="Q834" s="3">
        <f t="shared" si="753"/>
        <v>264270.06</v>
      </c>
      <c r="R834" s="3">
        <f t="shared" si="753"/>
        <v>11513.16</v>
      </c>
      <c r="S834" s="3">
        <f t="shared" si="753"/>
        <v>149892.85</v>
      </c>
      <c r="T834" s="3">
        <f t="shared" si="753"/>
        <v>0</v>
      </c>
      <c r="U834" s="3">
        <f>U804</f>
        <v>14801.475445199998</v>
      </c>
      <c r="V834" s="3">
        <f>V804</f>
        <v>905.70286570000007</v>
      </c>
      <c r="W834" s="3">
        <f>ROUND(W804,2)</f>
        <v>90201.83</v>
      </c>
      <c r="X834" s="3">
        <f>ROUND(X804,2)</f>
        <v>158827.28</v>
      </c>
      <c r="Y834" s="3">
        <f>ROUND(Y804,2)</f>
        <v>84725.43</v>
      </c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>
        <f t="shared" ref="AO834:BD834" si="754">ROUND(AO804,2)</f>
        <v>0</v>
      </c>
      <c r="AP834" s="3">
        <f t="shared" si="754"/>
        <v>42801799.890000001</v>
      </c>
      <c r="AQ834" s="3">
        <f t="shared" si="754"/>
        <v>0</v>
      </c>
      <c r="AR834" s="3">
        <f t="shared" si="754"/>
        <v>1435842272.5799999</v>
      </c>
      <c r="AS834" s="3">
        <f t="shared" si="754"/>
        <v>591222.67000000004</v>
      </c>
      <c r="AT834" s="3">
        <f t="shared" si="754"/>
        <v>1392449250.02</v>
      </c>
      <c r="AU834" s="3">
        <f t="shared" si="754"/>
        <v>0</v>
      </c>
      <c r="AV834" s="3">
        <f t="shared" si="754"/>
        <v>1435184556.96</v>
      </c>
      <c r="AW834" s="3">
        <f t="shared" si="754"/>
        <v>1392382757.0699999</v>
      </c>
      <c r="AX834" s="3">
        <f t="shared" si="754"/>
        <v>0</v>
      </c>
      <c r="AY834" s="3">
        <f t="shared" si="754"/>
        <v>1392382757.0699999</v>
      </c>
      <c r="AZ834" s="3">
        <f t="shared" si="754"/>
        <v>42801799.890000001</v>
      </c>
      <c r="BA834" s="3">
        <f t="shared" si="754"/>
        <v>0</v>
      </c>
      <c r="BB834" s="3">
        <f t="shared" si="754"/>
        <v>0</v>
      </c>
      <c r="BC834" s="3">
        <f t="shared" si="754"/>
        <v>0</v>
      </c>
      <c r="BD834" s="3">
        <f t="shared" si="754"/>
        <v>0</v>
      </c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4">
        <f t="shared" ref="DG834:DL834" si="755">ROUND(DG804,2)</f>
        <v>1482590040.9000001</v>
      </c>
      <c r="DH834" s="4">
        <f t="shared" si="755"/>
        <v>1472235860.0699999</v>
      </c>
      <c r="DI834" s="4">
        <f t="shared" si="755"/>
        <v>2720138.52</v>
      </c>
      <c r="DJ834" s="4">
        <f t="shared" si="755"/>
        <v>586365.93999999994</v>
      </c>
      <c r="DK834" s="4">
        <f t="shared" si="755"/>
        <v>7634042.3099999996</v>
      </c>
      <c r="DL834" s="4">
        <f t="shared" si="755"/>
        <v>0</v>
      </c>
      <c r="DM834" s="4">
        <f>DM804</f>
        <v>14801.475445199998</v>
      </c>
      <c r="DN834" s="4">
        <f>DN804</f>
        <v>905.70286570000007</v>
      </c>
      <c r="DO834" s="4">
        <f>ROUND(DO804,2)</f>
        <v>90201.83</v>
      </c>
      <c r="DP834" s="4">
        <f>ROUND(DP804,2)</f>
        <v>8089074.3499999996</v>
      </c>
      <c r="DQ834" s="4">
        <f>ROUND(DQ804,2)</f>
        <v>4315066.18</v>
      </c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>
        <f t="shared" ref="EG834:EV834" si="756">ROUND(EG804,2)</f>
        <v>0</v>
      </c>
      <c r="EH834" s="4">
        <f t="shared" si="756"/>
        <v>43315421.490000002</v>
      </c>
      <c r="EI834" s="4">
        <f t="shared" si="756"/>
        <v>0</v>
      </c>
      <c r="EJ834" s="4">
        <f t="shared" si="756"/>
        <v>1495932366.9300001</v>
      </c>
      <c r="EK834" s="4">
        <f t="shared" si="756"/>
        <v>11632700.199999999</v>
      </c>
      <c r="EL834" s="4">
        <f t="shared" si="756"/>
        <v>1440984245.24</v>
      </c>
      <c r="EM834" s="4">
        <f t="shared" si="756"/>
        <v>0</v>
      </c>
      <c r="EN834" s="4">
        <f t="shared" si="756"/>
        <v>1472235860.0699999</v>
      </c>
      <c r="EO834" s="4">
        <f t="shared" si="756"/>
        <v>1428920438.5799999</v>
      </c>
      <c r="EP834" s="4">
        <f t="shared" si="756"/>
        <v>0</v>
      </c>
      <c r="EQ834" s="4">
        <f t="shared" si="756"/>
        <v>1428920438.5799999</v>
      </c>
      <c r="ER834" s="4">
        <f t="shared" si="756"/>
        <v>43315421.490000002</v>
      </c>
      <c r="ES834" s="4">
        <f t="shared" si="756"/>
        <v>0</v>
      </c>
      <c r="ET834" s="4">
        <f t="shared" si="756"/>
        <v>0</v>
      </c>
      <c r="EU834" s="4">
        <f t="shared" si="756"/>
        <v>0</v>
      </c>
      <c r="EV834" s="4">
        <f t="shared" si="756"/>
        <v>0</v>
      </c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>
        <v>0</v>
      </c>
    </row>
    <row r="836" spans="1:206" x14ac:dyDescent="0.2">
      <c r="A836" s="5">
        <v>50</v>
      </c>
      <c r="B836" s="5">
        <v>0</v>
      </c>
      <c r="C836" s="5">
        <v>0</v>
      </c>
      <c r="D836" s="5">
        <v>1</v>
      </c>
      <c r="E836" s="5">
        <v>201</v>
      </c>
      <c r="F836" s="5">
        <f>ROUND(Source!O834,O836)</f>
        <v>1435598719.8699999</v>
      </c>
      <c r="G836" s="5" t="s">
        <v>224</v>
      </c>
      <c r="H836" s="5" t="s">
        <v>225</v>
      </c>
      <c r="I836" s="5"/>
      <c r="J836" s="5"/>
      <c r="K836" s="5">
        <v>201</v>
      </c>
      <c r="L836" s="5">
        <v>1</v>
      </c>
      <c r="M836" s="5">
        <v>3</v>
      </c>
      <c r="N836" s="5" t="s">
        <v>3</v>
      </c>
      <c r="O836" s="5">
        <v>2</v>
      </c>
      <c r="P836" s="5">
        <f>ROUND(Source!DG834,O836)</f>
        <v>1482590040.9000001</v>
      </c>
      <c r="Q836" s="5"/>
      <c r="R836" s="5"/>
      <c r="S836" s="5"/>
      <c r="T836" s="5"/>
      <c r="U836" s="5"/>
      <c r="V836" s="5"/>
      <c r="W836" s="5">
        <v>1392796919.98</v>
      </c>
      <c r="X836" s="5">
        <v>1</v>
      </c>
      <c r="Y836" s="5">
        <v>1392796919.98</v>
      </c>
      <c r="Z836" s="5">
        <v>1439274619.4099998</v>
      </c>
      <c r="AA836" s="5">
        <v>1</v>
      </c>
      <c r="AB836" s="5">
        <v>1439274619.4099998</v>
      </c>
    </row>
    <row r="837" spans="1:206" x14ac:dyDescent="0.2">
      <c r="A837" s="5">
        <v>50</v>
      </c>
      <c r="B837" s="5">
        <v>0</v>
      </c>
      <c r="C837" s="5">
        <v>0</v>
      </c>
      <c r="D837" s="5">
        <v>1</v>
      </c>
      <c r="E837" s="5">
        <v>202</v>
      </c>
      <c r="F837" s="5">
        <f>ROUND(Source!P834,O837)</f>
        <v>1435184556.96</v>
      </c>
      <c r="G837" s="5" t="s">
        <v>226</v>
      </c>
      <c r="H837" s="5" t="s">
        <v>227</v>
      </c>
      <c r="I837" s="5"/>
      <c r="J837" s="5"/>
      <c r="K837" s="5">
        <v>202</v>
      </c>
      <c r="L837" s="5">
        <v>2</v>
      </c>
      <c r="M837" s="5">
        <v>3</v>
      </c>
      <c r="N837" s="5" t="s">
        <v>3</v>
      </c>
      <c r="O837" s="5">
        <v>2</v>
      </c>
      <c r="P837" s="5">
        <f>ROUND(Source!DH834,O837)</f>
        <v>1472235860.0699999</v>
      </c>
      <c r="Q837" s="5"/>
      <c r="R837" s="5"/>
      <c r="S837" s="5"/>
      <c r="T837" s="5"/>
      <c r="U837" s="5"/>
      <c r="V837" s="5"/>
      <c r="W837" s="5">
        <v>1435184556.96</v>
      </c>
      <c r="X837" s="5">
        <v>1</v>
      </c>
      <c r="Y837" s="5">
        <v>1435184556.96</v>
      </c>
      <c r="Z837" s="5">
        <v>1472235860.0699999</v>
      </c>
      <c r="AA837" s="5">
        <v>1</v>
      </c>
      <c r="AB837" s="5">
        <v>1472235860.0699999</v>
      </c>
    </row>
    <row r="838" spans="1:206" x14ac:dyDescent="0.2">
      <c r="A838" s="5">
        <v>50</v>
      </c>
      <c r="B838" s="5">
        <v>0</v>
      </c>
      <c r="C838" s="5">
        <v>0</v>
      </c>
      <c r="D838" s="5">
        <v>1</v>
      </c>
      <c r="E838" s="5">
        <v>222</v>
      </c>
      <c r="F838" s="5">
        <f>ROUND(Source!AO834,O838)</f>
        <v>0</v>
      </c>
      <c r="G838" s="5" t="s">
        <v>228</v>
      </c>
      <c r="H838" s="5" t="s">
        <v>229</v>
      </c>
      <c r="I838" s="5"/>
      <c r="J838" s="5"/>
      <c r="K838" s="5">
        <v>222</v>
      </c>
      <c r="L838" s="5">
        <v>3</v>
      </c>
      <c r="M838" s="5">
        <v>3</v>
      </c>
      <c r="N838" s="5" t="s">
        <v>3</v>
      </c>
      <c r="O838" s="5">
        <v>2</v>
      </c>
      <c r="P838" s="5">
        <f>ROUND(Source!EG834,O838)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06" x14ac:dyDescent="0.2">
      <c r="A839" s="5">
        <v>50</v>
      </c>
      <c r="B839" s="5">
        <v>0</v>
      </c>
      <c r="C839" s="5">
        <v>0</v>
      </c>
      <c r="D839" s="5">
        <v>1</v>
      </c>
      <c r="E839" s="5">
        <v>225</v>
      </c>
      <c r="F839" s="5">
        <f>ROUND(Source!AV834,O839)</f>
        <v>1435184556.96</v>
      </c>
      <c r="G839" s="5" t="s">
        <v>230</v>
      </c>
      <c r="H839" s="5" t="s">
        <v>231</v>
      </c>
      <c r="I839" s="5"/>
      <c r="J839" s="5"/>
      <c r="K839" s="5">
        <v>225</v>
      </c>
      <c r="L839" s="5">
        <v>4</v>
      </c>
      <c r="M839" s="5">
        <v>3</v>
      </c>
      <c r="N839" s="5" t="s">
        <v>3</v>
      </c>
      <c r="O839" s="5">
        <v>2</v>
      </c>
      <c r="P839" s="5">
        <f>ROUND(Source!EN834,O839)</f>
        <v>1472235860.0699999</v>
      </c>
      <c r="Q839" s="5"/>
      <c r="R839" s="5"/>
      <c r="S839" s="5"/>
      <c r="T839" s="5"/>
      <c r="U839" s="5"/>
      <c r="V839" s="5"/>
      <c r="W839" s="5">
        <v>1435184556.96</v>
      </c>
      <c r="X839" s="5">
        <v>1</v>
      </c>
      <c r="Y839" s="5">
        <v>1435184556.96</v>
      </c>
      <c r="Z839" s="5">
        <v>1472235860.0699999</v>
      </c>
      <c r="AA839" s="5">
        <v>1</v>
      </c>
      <c r="AB839" s="5">
        <v>1472235860.0699999</v>
      </c>
    </row>
    <row r="840" spans="1:206" x14ac:dyDescent="0.2">
      <c r="A840" s="5">
        <v>50</v>
      </c>
      <c r="B840" s="5">
        <v>0</v>
      </c>
      <c r="C840" s="5">
        <v>0</v>
      </c>
      <c r="D840" s="5">
        <v>1</v>
      </c>
      <c r="E840" s="5">
        <v>226</v>
      </c>
      <c r="F840" s="5">
        <f>ROUND(Source!AW834,O840)</f>
        <v>1392382757.0699999</v>
      </c>
      <c r="G840" s="5" t="s">
        <v>232</v>
      </c>
      <c r="H840" s="5" t="s">
        <v>233</v>
      </c>
      <c r="I840" s="5"/>
      <c r="J840" s="5"/>
      <c r="K840" s="5">
        <v>226</v>
      </c>
      <c r="L840" s="5">
        <v>5</v>
      </c>
      <c r="M840" s="5">
        <v>3</v>
      </c>
      <c r="N840" s="5" t="s">
        <v>3</v>
      </c>
      <c r="O840" s="5">
        <v>2</v>
      </c>
      <c r="P840" s="5">
        <f>ROUND(Source!EO834,O840)</f>
        <v>1428920438.5799999</v>
      </c>
      <c r="Q840" s="5"/>
      <c r="R840" s="5"/>
      <c r="S840" s="5"/>
      <c r="T840" s="5"/>
      <c r="U840" s="5"/>
      <c r="V840" s="5"/>
      <c r="W840" s="5">
        <v>1392382757.0699999</v>
      </c>
      <c r="X840" s="5">
        <v>1</v>
      </c>
      <c r="Y840" s="5">
        <v>1392382757.0699999</v>
      </c>
      <c r="Z840" s="5">
        <v>1428920438.5799999</v>
      </c>
      <c r="AA840" s="5">
        <v>1</v>
      </c>
      <c r="AB840" s="5">
        <v>1428920438.5799999</v>
      </c>
    </row>
    <row r="841" spans="1:206" x14ac:dyDescent="0.2">
      <c r="A841" s="5">
        <v>50</v>
      </c>
      <c r="B841" s="5">
        <v>0</v>
      </c>
      <c r="C841" s="5">
        <v>0</v>
      </c>
      <c r="D841" s="5">
        <v>1</v>
      </c>
      <c r="E841" s="5">
        <v>227</v>
      </c>
      <c r="F841" s="5">
        <f>ROUND(Source!AX834,O841)</f>
        <v>0</v>
      </c>
      <c r="G841" s="5" t="s">
        <v>234</v>
      </c>
      <c r="H841" s="5" t="s">
        <v>235</v>
      </c>
      <c r="I841" s="5"/>
      <c r="J841" s="5"/>
      <c r="K841" s="5">
        <v>227</v>
      </c>
      <c r="L841" s="5">
        <v>6</v>
      </c>
      <c r="M841" s="5">
        <v>3</v>
      </c>
      <c r="N841" s="5" t="s">
        <v>3</v>
      </c>
      <c r="O841" s="5">
        <v>2</v>
      </c>
      <c r="P841" s="5">
        <f>ROUND(Source!EP834,O841)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06" x14ac:dyDescent="0.2">
      <c r="A842" s="5">
        <v>50</v>
      </c>
      <c r="B842" s="5">
        <v>0</v>
      </c>
      <c r="C842" s="5">
        <v>0</v>
      </c>
      <c r="D842" s="5">
        <v>1</v>
      </c>
      <c r="E842" s="5">
        <v>228</v>
      </c>
      <c r="F842" s="5">
        <f>ROUND(Source!AY834,O842)</f>
        <v>1392382757.0699999</v>
      </c>
      <c r="G842" s="5" t="s">
        <v>236</v>
      </c>
      <c r="H842" s="5" t="s">
        <v>237</v>
      </c>
      <c r="I842" s="5"/>
      <c r="J842" s="5"/>
      <c r="K842" s="5">
        <v>228</v>
      </c>
      <c r="L842" s="5">
        <v>7</v>
      </c>
      <c r="M842" s="5">
        <v>3</v>
      </c>
      <c r="N842" s="5" t="s">
        <v>3</v>
      </c>
      <c r="O842" s="5">
        <v>2</v>
      </c>
      <c r="P842" s="5">
        <f>ROUND(Source!EQ834,O842)</f>
        <v>1428920438.5799999</v>
      </c>
      <c r="Q842" s="5"/>
      <c r="R842" s="5"/>
      <c r="S842" s="5"/>
      <c r="T842" s="5"/>
      <c r="U842" s="5"/>
      <c r="V842" s="5"/>
      <c r="W842" s="5">
        <v>1392382757.0699999</v>
      </c>
      <c r="X842" s="5">
        <v>1</v>
      </c>
      <c r="Y842" s="5">
        <v>1392382757.0699999</v>
      </c>
      <c r="Z842" s="5">
        <v>1428920438.5799999</v>
      </c>
      <c r="AA842" s="5">
        <v>1</v>
      </c>
      <c r="AB842" s="5">
        <v>1428920438.5799999</v>
      </c>
    </row>
    <row r="843" spans="1:206" x14ac:dyDescent="0.2">
      <c r="A843" s="5">
        <v>50</v>
      </c>
      <c r="B843" s="5">
        <v>0</v>
      </c>
      <c r="C843" s="5">
        <v>0</v>
      </c>
      <c r="D843" s="5">
        <v>1</v>
      </c>
      <c r="E843" s="5">
        <v>216</v>
      </c>
      <c r="F843" s="5">
        <f>ROUND(Source!AP834,O843)</f>
        <v>42801799.890000001</v>
      </c>
      <c r="G843" s="5" t="s">
        <v>238</v>
      </c>
      <c r="H843" s="5" t="s">
        <v>239</v>
      </c>
      <c r="I843" s="5"/>
      <c r="J843" s="5"/>
      <c r="K843" s="5">
        <v>216</v>
      </c>
      <c r="L843" s="5">
        <v>8</v>
      </c>
      <c r="M843" s="5">
        <v>3</v>
      </c>
      <c r="N843" s="5" t="s">
        <v>3</v>
      </c>
      <c r="O843" s="5">
        <v>2</v>
      </c>
      <c r="P843" s="5">
        <f>ROUND(Source!EH834,O843)</f>
        <v>43315421.490000002</v>
      </c>
      <c r="Q843" s="5"/>
      <c r="R843" s="5"/>
      <c r="S843" s="5"/>
      <c r="T843" s="5"/>
      <c r="U843" s="5"/>
      <c r="V843" s="5"/>
      <c r="W843" s="5">
        <v>42801799.890000001</v>
      </c>
      <c r="X843" s="5">
        <v>1</v>
      </c>
      <c r="Y843" s="5">
        <v>42801799.890000001</v>
      </c>
      <c r="Z843" s="5">
        <v>43315421.490000002</v>
      </c>
      <c r="AA843" s="5">
        <v>1</v>
      </c>
      <c r="AB843" s="5">
        <v>43315421.490000002</v>
      </c>
    </row>
    <row r="844" spans="1:206" x14ac:dyDescent="0.2">
      <c r="A844" s="5">
        <v>50</v>
      </c>
      <c r="B844" s="5">
        <v>0</v>
      </c>
      <c r="C844" s="5">
        <v>0</v>
      </c>
      <c r="D844" s="5">
        <v>1</v>
      </c>
      <c r="E844" s="5">
        <v>223</v>
      </c>
      <c r="F844" s="5">
        <f>ROUND(Source!AQ834,O844)</f>
        <v>0</v>
      </c>
      <c r="G844" s="5" t="s">
        <v>240</v>
      </c>
      <c r="H844" s="5" t="s">
        <v>241</v>
      </c>
      <c r="I844" s="5"/>
      <c r="J844" s="5"/>
      <c r="K844" s="5">
        <v>223</v>
      </c>
      <c r="L844" s="5">
        <v>9</v>
      </c>
      <c r="M844" s="5">
        <v>3</v>
      </c>
      <c r="N844" s="5" t="s">
        <v>3</v>
      </c>
      <c r="O844" s="5">
        <v>2</v>
      </c>
      <c r="P844" s="5">
        <f>ROUND(Source!EI834,O844)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06" x14ac:dyDescent="0.2">
      <c r="A845" s="5">
        <v>50</v>
      </c>
      <c r="B845" s="5">
        <v>0</v>
      </c>
      <c r="C845" s="5">
        <v>0</v>
      </c>
      <c r="D845" s="5">
        <v>1</v>
      </c>
      <c r="E845" s="5">
        <v>229</v>
      </c>
      <c r="F845" s="5">
        <f>ROUND(Source!AZ834,O845)</f>
        <v>42801799.890000001</v>
      </c>
      <c r="G845" s="5" t="s">
        <v>242</v>
      </c>
      <c r="H845" s="5" t="s">
        <v>243</v>
      </c>
      <c r="I845" s="5"/>
      <c r="J845" s="5"/>
      <c r="K845" s="5">
        <v>229</v>
      </c>
      <c r="L845" s="5">
        <v>10</v>
      </c>
      <c r="M845" s="5">
        <v>3</v>
      </c>
      <c r="N845" s="5" t="s">
        <v>3</v>
      </c>
      <c r="O845" s="5">
        <v>2</v>
      </c>
      <c r="P845" s="5">
        <f>ROUND(Source!ER834,O845)</f>
        <v>43315421.490000002</v>
      </c>
      <c r="Q845" s="5"/>
      <c r="R845" s="5"/>
      <c r="S845" s="5"/>
      <c r="T845" s="5"/>
      <c r="U845" s="5"/>
      <c r="V845" s="5"/>
      <c r="W845" s="5">
        <v>42801799.890000001</v>
      </c>
      <c r="X845" s="5">
        <v>1</v>
      </c>
      <c r="Y845" s="5">
        <v>42801799.890000001</v>
      </c>
      <c r="Z845" s="5">
        <v>43315421.490000002</v>
      </c>
      <c r="AA845" s="5">
        <v>1</v>
      </c>
      <c r="AB845" s="5">
        <v>43315421.490000002</v>
      </c>
    </row>
    <row r="846" spans="1:206" x14ac:dyDescent="0.2">
      <c r="A846" s="5">
        <v>50</v>
      </c>
      <c r="B846" s="5">
        <v>0</v>
      </c>
      <c r="C846" s="5">
        <v>0</v>
      </c>
      <c r="D846" s="5">
        <v>1</v>
      </c>
      <c r="E846" s="5">
        <v>203</v>
      </c>
      <c r="F846" s="5">
        <f>ROUND(Source!Q834,O846)</f>
        <v>264270.06</v>
      </c>
      <c r="G846" s="5" t="s">
        <v>44</v>
      </c>
      <c r="H846" s="5" t="s">
        <v>244</v>
      </c>
      <c r="I846" s="5"/>
      <c r="J846" s="5"/>
      <c r="K846" s="5">
        <v>203</v>
      </c>
      <c r="L846" s="5">
        <v>11</v>
      </c>
      <c r="M846" s="5">
        <v>3</v>
      </c>
      <c r="N846" s="5" t="s">
        <v>3</v>
      </c>
      <c r="O846" s="5">
        <v>2</v>
      </c>
      <c r="P846" s="5">
        <f>ROUND(Source!DI834,O846)</f>
        <v>2720138.52</v>
      </c>
      <c r="Q846" s="5"/>
      <c r="R846" s="5"/>
      <c r="S846" s="5"/>
      <c r="T846" s="5"/>
      <c r="U846" s="5"/>
      <c r="V846" s="5"/>
      <c r="W846" s="5">
        <v>264270.06000000023</v>
      </c>
      <c r="X846" s="5">
        <v>1</v>
      </c>
      <c r="Y846" s="5">
        <v>264270.06000000023</v>
      </c>
      <c r="Z846" s="5">
        <v>2720138.52</v>
      </c>
      <c r="AA846" s="5">
        <v>1</v>
      </c>
      <c r="AB846" s="5">
        <v>2720138.52</v>
      </c>
    </row>
    <row r="847" spans="1:206" x14ac:dyDescent="0.2">
      <c r="A847" s="5">
        <v>50</v>
      </c>
      <c r="B847" s="5">
        <v>0</v>
      </c>
      <c r="C847" s="5">
        <v>0</v>
      </c>
      <c r="D847" s="5">
        <v>1</v>
      </c>
      <c r="E847" s="5">
        <v>231</v>
      </c>
      <c r="F847" s="5">
        <f>ROUND(Source!BB834,O847)</f>
        <v>0</v>
      </c>
      <c r="G847" s="5" t="s">
        <v>245</v>
      </c>
      <c r="H847" s="5" t="s">
        <v>246</v>
      </c>
      <c r="I847" s="5"/>
      <c r="J847" s="5"/>
      <c r="K847" s="5">
        <v>231</v>
      </c>
      <c r="L847" s="5">
        <v>12</v>
      </c>
      <c r="M847" s="5">
        <v>3</v>
      </c>
      <c r="N847" s="5" t="s">
        <v>3</v>
      </c>
      <c r="O847" s="5">
        <v>2</v>
      </c>
      <c r="P847" s="5">
        <f>ROUND(Source!ET834,O847)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06" x14ac:dyDescent="0.2">
      <c r="A848" s="5">
        <v>50</v>
      </c>
      <c r="B848" s="5">
        <v>0</v>
      </c>
      <c r="C848" s="5">
        <v>0</v>
      </c>
      <c r="D848" s="5">
        <v>1</v>
      </c>
      <c r="E848" s="5">
        <v>204</v>
      </c>
      <c r="F848" s="5">
        <f>ROUND(Source!R834,O848)</f>
        <v>11513.16</v>
      </c>
      <c r="G848" s="5" t="s">
        <v>247</v>
      </c>
      <c r="H848" s="5" t="s">
        <v>248</v>
      </c>
      <c r="I848" s="5"/>
      <c r="J848" s="5"/>
      <c r="K848" s="5">
        <v>204</v>
      </c>
      <c r="L848" s="5">
        <v>13</v>
      </c>
      <c r="M848" s="5">
        <v>3</v>
      </c>
      <c r="N848" s="5" t="s">
        <v>3</v>
      </c>
      <c r="O848" s="5">
        <v>2</v>
      </c>
      <c r="P848" s="5">
        <f>ROUND(Source!DJ834,O848)</f>
        <v>586365.93999999994</v>
      </c>
      <c r="Q848" s="5"/>
      <c r="R848" s="5"/>
      <c r="S848" s="5"/>
      <c r="T848" s="5"/>
      <c r="U848" s="5"/>
      <c r="V848" s="5"/>
      <c r="W848" s="5">
        <v>11513.16</v>
      </c>
      <c r="X848" s="5">
        <v>1</v>
      </c>
      <c r="Y848" s="5">
        <v>11513.16</v>
      </c>
      <c r="Z848" s="5">
        <v>586365.93999999971</v>
      </c>
      <c r="AA848" s="5">
        <v>1</v>
      </c>
      <c r="AB848" s="5">
        <v>586365.93999999971</v>
      </c>
    </row>
    <row r="849" spans="1:28" x14ac:dyDescent="0.2">
      <c r="A849" s="5">
        <v>50</v>
      </c>
      <c r="B849" s="5">
        <v>0</v>
      </c>
      <c r="C849" s="5">
        <v>0</v>
      </c>
      <c r="D849" s="5">
        <v>1</v>
      </c>
      <c r="E849" s="5">
        <v>205</v>
      </c>
      <c r="F849" s="5">
        <f>ROUND(Source!S834,O849)</f>
        <v>149892.85</v>
      </c>
      <c r="G849" s="5" t="s">
        <v>249</v>
      </c>
      <c r="H849" s="5" t="s">
        <v>250</v>
      </c>
      <c r="I849" s="5"/>
      <c r="J849" s="5"/>
      <c r="K849" s="5">
        <v>205</v>
      </c>
      <c r="L849" s="5">
        <v>14</v>
      </c>
      <c r="M849" s="5">
        <v>3</v>
      </c>
      <c r="N849" s="5" t="s">
        <v>3</v>
      </c>
      <c r="O849" s="5">
        <v>2</v>
      </c>
      <c r="P849" s="5">
        <f>ROUND(Source!DK834,O849)</f>
        <v>7634042.3099999996</v>
      </c>
      <c r="Q849" s="5"/>
      <c r="R849" s="5"/>
      <c r="S849" s="5"/>
      <c r="T849" s="5"/>
      <c r="U849" s="5"/>
      <c r="V849" s="5"/>
      <c r="W849" s="5">
        <v>149892.84999999995</v>
      </c>
      <c r="X849" s="5">
        <v>1</v>
      </c>
      <c r="Y849" s="5">
        <v>149892.84999999995</v>
      </c>
      <c r="Z849" s="5">
        <v>7634042.3100000024</v>
      </c>
      <c r="AA849" s="5">
        <v>1</v>
      </c>
      <c r="AB849" s="5">
        <v>7634042.3100000024</v>
      </c>
    </row>
    <row r="850" spans="1:28" x14ac:dyDescent="0.2">
      <c r="A850" s="5">
        <v>50</v>
      </c>
      <c r="B850" s="5">
        <v>0</v>
      </c>
      <c r="C850" s="5">
        <v>0</v>
      </c>
      <c r="D850" s="5">
        <v>1</v>
      </c>
      <c r="E850" s="5">
        <v>232</v>
      </c>
      <c r="F850" s="5">
        <f>ROUND(Source!BC834,O850)</f>
        <v>0</v>
      </c>
      <c r="G850" s="5" t="s">
        <v>251</v>
      </c>
      <c r="H850" s="5" t="s">
        <v>252</v>
      </c>
      <c r="I850" s="5"/>
      <c r="J850" s="5"/>
      <c r="K850" s="5">
        <v>232</v>
      </c>
      <c r="L850" s="5">
        <v>15</v>
      </c>
      <c r="M850" s="5">
        <v>3</v>
      </c>
      <c r="N850" s="5" t="s">
        <v>3</v>
      </c>
      <c r="O850" s="5">
        <v>2</v>
      </c>
      <c r="P850" s="5">
        <f>ROUND(Source!EU834,O850)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1" spans="1:28" x14ac:dyDescent="0.2">
      <c r="A851" s="5">
        <v>50</v>
      </c>
      <c r="B851" s="5">
        <v>0</v>
      </c>
      <c r="C851" s="5">
        <v>0</v>
      </c>
      <c r="D851" s="5">
        <v>1</v>
      </c>
      <c r="E851" s="5">
        <v>214</v>
      </c>
      <c r="F851" s="5">
        <f>ROUND(Source!AS834,O851)</f>
        <v>591222.67000000004</v>
      </c>
      <c r="G851" s="5" t="s">
        <v>253</v>
      </c>
      <c r="H851" s="5" t="s">
        <v>254</v>
      </c>
      <c r="I851" s="5"/>
      <c r="J851" s="5"/>
      <c r="K851" s="5">
        <v>214</v>
      </c>
      <c r="L851" s="5">
        <v>16</v>
      </c>
      <c r="M851" s="5">
        <v>3</v>
      </c>
      <c r="N851" s="5" t="s">
        <v>3</v>
      </c>
      <c r="O851" s="5">
        <v>2</v>
      </c>
      <c r="P851" s="5">
        <f>ROUND(Source!EK834,O851)</f>
        <v>11632700.199999999</v>
      </c>
      <c r="Q851" s="5"/>
      <c r="R851" s="5"/>
      <c r="S851" s="5"/>
      <c r="T851" s="5"/>
      <c r="U851" s="5"/>
      <c r="V851" s="5"/>
      <c r="W851" s="5">
        <v>591222.67000000004</v>
      </c>
      <c r="X851" s="5">
        <v>1</v>
      </c>
      <c r="Y851" s="5">
        <v>591222.67000000004</v>
      </c>
      <c r="Z851" s="5">
        <v>11632700.199999999</v>
      </c>
      <c r="AA851" s="5">
        <v>1</v>
      </c>
      <c r="AB851" s="5">
        <v>11632700.199999999</v>
      </c>
    </row>
    <row r="852" spans="1:28" x14ac:dyDescent="0.2">
      <c r="A852" s="5">
        <v>50</v>
      </c>
      <c r="B852" s="5">
        <v>0</v>
      </c>
      <c r="C852" s="5">
        <v>0</v>
      </c>
      <c r="D852" s="5">
        <v>1</v>
      </c>
      <c r="E852" s="5">
        <v>215</v>
      </c>
      <c r="F852" s="5">
        <f>ROUND(Source!AT834,O852)</f>
        <v>1392449250.02</v>
      </c>
      <c r="G852" s="5" t="s">
        <v>255</v>
      </c>
      <c r="H852" s="5" t="s">
        <v>256</v>
      </c>
      <c r="I852" s="5"/>
      <c r="J852" s="5"/>
      <c r="K852" s="5">
        <v>215</v>
      </c>
      <c r="L852" s="5">
        <v>17</v>
      </c>
      <c r="M852" s="5">
        <v>3</v>
      </c>
      <c r="N852" s="5" t="s">
        <v>3</v>
      </c>
      <c r="O852" s="5">
        <v>2</v>
      </c>
      <c r="P852" s="5">
        <f>ROUND(Source!EL834,O852)</f>
        <v>1440984245.24</v>
      </c>
      <c r="Q852" s="5"/>
      <c r="R852" s="5"/>
      <c r="S852" s="5"/>
      <c r="T852" s="5"/>
      <c r="U852" s="5"/>
      <c r="V852" s="5"/>
      <c r="W852" s="5">
        <v>1392449250.02</v>
      </c>
      <c r="X852" s="5">
        <v>1</v>
      </c>
      <c r="Y852" s="5">
        <v>1392449250.02</v>
      </c>
      <c r="Z852" s="5">
        <v>1440984245.24</v>
      </c>
      <c r="AA852" s="5">
        <v>1</v>
      </c>
      <c r="AB852" s="5">
        <v>1440984245.24</v>
      </c>
    </row>
    <row r="853" spans="1:28" x14ac:dyDescent="0.2">
      <c r="A853" s="5">
        <v>50</v>
      </c>
      <c r="B853" s="5">
        <v>0</v>
      </c>
      <c r="C853" s="5">
        <v>0</v>
      </c>
      <c r="D853" s="5">
        <v>1</v>
      </c>
      <c r="E853" s="5">
        <v>217</v>
      </c>
      <c r="F853" s="5">
        <f>ROUND(Source!AU834,O853)</f>
        <v>0</v>
      </c>
      <c r="G853" s="5" t="s">
        <v>257</v>
      </c>
      <c r="H853" s="5" t="s">
        <v>258</v>
      </c>
      <c r="I853" s="5"/>
      <c r="J853" s="5"/>
      <c r="K853" s="5">
        <v>217</v>
      </c>
      <c r="L853" s="5">
        <v>18</v>
      </c>
      <c r="M853" s="5">
        <v>3</v>
      </c>
      <c r="N853" s="5" t="s">
        <v>3</v>
      </c>
      <c r="O853" s="5">
        <v>2</v>
      </c>
      <c r="P853" s="5">
        <f>ROUND(Source!EM834,O853)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8" x14ac:dyDescent="0.2">
      <c r="A854" s="5">
        <v>50</v>
      </c>
      <c r="B854" s="5">
        <v>0</v>
      </c>
      <c r="C854" s="5">
        <v>0</v>
      </c>
      <c r="D854" s="5">
        <v>1</v>
      </c>
      <c r="E854" s="5">
        <v>230</v>
      </c>
      <c r="F854" s="5">
        <f>ROUND(Source!BA834,O854)</f>
        <v>0</v>
      </c>
      <c r="G854" s="5" t="s">
        <v>259</v>
      </c>
      <c r="H854" s="5" t="s">
        <v>260</v>
      </c>
      <c r="I854" s="5"/>
      <c r="J854" s="5"/>
      <c r="K854" s="5">
        <v>230</v>
      </c>
      <c r="L854" s="5">
        <v>19</v>
      </c>
      <c r="M854" s="5">
        <v>3</v>
      </c>
      <c r="N854" s="5" t="s">
        <v>3</v>
      </c>
      <c r="O854" s="5">
        <v>2</v>
      </c>
      <c r="P854" s="5">
        <f>ROUND(Source!ES834,O854)</f>
        <v>0</v>
      </c>
      <c r="Q854" s="5"/>
      <c r="R854" s="5"/>
      <c r="S854" s="5"/>
      <c r="T854" s="5"/>
      <c r="U854" s="5"/>
      <c r="V854" s="5"/>
      <c r="W854" s="5">
        <v>0</v>
      </c>
      <c r="X854" s="5">
        <v>1</v>
      </c>
      <c r="Y854" s="5">
        <v>0</v>
      </c>
      <c r="Z854" s="5">
        <v>0</v>
      </c>
      <c r="AA854" s="5">
        <v>1</v>
      </c>
      <c r="AB854" s="5">
        <v>0</v>
      </c>
    </row>
    <row r="855" spans="1:28" x14ac:dyDescent="0.2">
      <c r="A855" s="5">
        <v>50</v>
      </c>
      <c r="B855" s="5">
        <v>0</v>
      </c>
      <c r="C855" s="5">
        <v>0</v>
      </c>
      <c r="D855" s="5">
        <v>1</v>
      </c>
      <c r="E855" s="5">
        <v>206</v>
      </c>
      <c r="F855" s="5">
        <f>ROUND(Source!T834,O855)</f>
        <v>0</v>
      </c>
      <c r="G855" s="5" t="s">
        <v>261</v>
      </c>
      <c r="H855" s="5" t="s">
        <v>262</v>
      </c>
      <c r="I855" s="5"/>
      <c r="J855" s="5"/>
      <c r="K855" s="5">
        <v>206</v>
      </c>
      <c r="L855" s="5">
        <v>20</v>
      </c>
      <c r="M855" s="5">
        <v>3</v>
      </c>
      <c r="N855" s="5" t="s">
        <v>3</v>
      </c>
      <c r="O855" s="5">
        <v>2</v>
      </c>
      <c r="P855" s="5">
        <f>ROUND(Source!DL834,O855)</f>
        <v>0</v>
      </c>
      <c r="Q855" s="5"/>
      <c r="R855" s="5"/>
      <c r="S855" s="5"/>
      <c r="T855" s="5"/>
      <c r="U855" s="5"/>
      <c r="V855" s="5"/>
      <c r="W855" s="5">
        <v>0</v>
      </c>
      <c r="X855" s="5">
        <v>1</v>
      </c>
      <c r="Y855" s="5">
        <v>0</v>
      </c>
      <c r="Z855" s="5">
        <v>0</v>
      </c>
      <c r="AA855" s="5">
        <v>1</v>
      </c>
      <c r="AB855" s="5">
        <v>0</v>
      </c>
    </row>
    <row r="856" spans="1:28" x14ac:dyDescent="0.2">
      <c r="A856" s="5">
        <v>50</v>
      </c>
      <c r="B856" s="5">
        <v>0</v>
      </c>
      <c r="C856" s="5">
        <v>0</v>
      </c>
      <c r="D856" s="5">
        <v>1</v>
      </c>
      <c r="E856" s="5">
        <v>207</v>
      </c>
      <c r="F856" s="5">
        <f>ROUND(Source!U834,O856)</f>
        <v>14801.4754452</v>
      </c>
      <c r="G856" s="5" t="s">
        <v>263</v>
      </c>
      <c r="H856" s="5" t="s">
        <v>264</v>
      </c>
      <c r="I856" s="5"/>
      <c r="J856" s="5"/>
      <c r="K856" s="5">
        <v>207</v>
      </c>
      <c r="L856" s="5">
        <v>21</v>
      </c>
      <c r="M856" s="5">
        <v>3</v>
      </c>
      <c r="N856" s="5" t="s">
        <v>3</v>
      </c>
      <c r="O856" s="5">
        <v>7</v>
      </c>
      <c r="P856" s="5">
        <f>ROUND(Source!DM834,O856)</f>
        <v>14801.4754452</v>
      </c>
      <c r="Q856" s="5"/>
      <c r="R856" s="5"/>
      <c r="S856" s="5"/>
      <c r="T856" s="5"/>
      <c r="U856" s="5"/>
      <c r="V856" s="5"/>
      <c r="W856" s="5">
        <v>14801.4754452</v>
      </c>
      <c r="X856" s="5">
        <v>1</v>
      </c>
      <c r="Y856" s="5">
        <v>14801.4754452</v>
      </c>
      <c r="Z856" s="5">
        <v>14801.4754452</v>
      </c>
      <c r="AA856" s="5">
        <v>1</v>
      </c>
      <c r="AB856" s="5">
        <v>14801.4754452</v>
      </c>
    </row>
    <row r="857" spans="1:28" x14ac:dyDescent="0.2">
      <c r="A857" s="5">
        <v>50</v>
      </c>
      <c r="B857" s="5">
        <v>0</v>
      </c>
      <c r="C857" s="5">
        <v>0</v>
      </c>
      <c r="D857" s="5">
        <v>1</v>
      </c>
      <c r="E857" s="5">
        <v>208</v>
      </c>
      <c r="F857" s="5">
        <f>ROUND(Source!V834,O857)</f>
        <v>905.70286569999996</v>
      </c>
      <c r="G857" s="5" t="s">
        <v>265</v>
      </c>
      <c r="H857" s="5" t="s">
        <v>266</v>
      </c>
      <c r="I857" s="5"/>
      <c r="J857" s="5"/>
      <c r="K857" s="5">
        <v>208</v>
      </c>
      <c r="L857" s="5">
        <v>22</v>
      </c>
      <c r="M857" s="5">
        <v>3</v>
      </c>
      <c r="N857" s="5" t="s">
        <v>3</v>
      </c>
      <c r="O857" s="5">
        <v>7</v>
      </c>
      <c r="P857" s="5">
        <f>ROUND(Source!DN834,O857)</f>
        <v>905.70286569999996</v>
      </c>
      <c r="Q857" s="5"/>
      <c r="R857" s="5"/>
      <c r="S857" s="5"/>
      <c r="T857" s="5"/>
      <c r="U857" s="5"/>
      <c r="V857" s="5"/>
      <c r="W857" s="5">
        <v>905.70286569999996</v>
      </c>
      <c r="X857" s="5">
        <v>1</v>
      </c>
      <c r="Y857" s="5">
        <v>905.70286569999996</v>
      </c>
      <c r="Z857" s="5">
        <v>905.70286569999996</v>
      </c>
      <c r="AA857" s="5">
        <v>1</v>
      </c>
      <c r="AB857" s="5">
        <v>905.70286569999996</v>
      </c>
    </row>
    <row r="858" spans="1:28" x14ac:dyDescent="0.2">
      <c r="A858" s="5">
        <v>50</v>
      </c>
      <c r="B858" s="5">
        <v>0</v>
      </c>
      <c r="C858" s="5">
        <v>0</v>
      </c>
      <c r="D858" s="5">
        <v>1</v>
      </c>
      <c r="E858" s="5">
        <v>209</v>
      </c>
      <c r="F858" s="5">
        <f>ROUND(Source!W834,O858)</f>
        <v>90201.83</v>
      </c>
      <c r="G858" s="5" t="s">
        <v>267</v>
      </c>
      <c r="H858" s="5" t="s">
        <v>268</v>
      </c>
      <c r="I858" s="5"/>
      <c r="J858" s="5"/>
      <c r="K858" s="5">
        <v>209</v>
      </c>
      <c r="L858" s="5">
        <v>23</v>
      </c>
      <c r="M858" s="5">
        <v>3</v>
      </c>
      <c r="N858" s="5" t="s">
        <v>3</v>
      </c>
      <c r="O858" s="5">
        <v>2</v>
      </c>
      <c r="P858" s="5">
        <f>ROUND(Source!DO834,O858)</f>
        <v>90201.83</v>
      </c>
      <c r="Q858" s="5"/>
      <c r="R858" s="5"/>
      <c r="S858" s="5"/>
      <c r="T858" s="5"/>
      <c r="U858" s="5"/>
      <c r="V858" s="5"/>
      <c r="W858" s="5">
        <v>90201.83</v>
      </c>
      <c r="X858" s="5">
        <v>1</v>
      </c>
      <c r="Y858" s="5">
        <v>90201.83</v>
      </c>
      <c r="Z858" s="5">
        <v>90201.83</v>
      </c>
      <c r="AA858" s="5">
        <v>1</v>
      </c>
      <c r="AB858" s="5">
        <v>90201.83</v>
      </c>
    </row>
    <row r="859" spans="1:28" x14ac:dyDescent="0.2">
      <c r="A859" s="5">
        <v>50</v>
      </c>
      <c r="B859" s="5">
        <v>0</v>
      </c>
      <c r="C859" s="5">
        <v>0</v>
      </c>
      <c r="D859" s="5">
        <v>1</v>
      </c>
      <c r="E859" s="5">
        <v>233</v>
      </c>
      <c r="F859" s="5">
        <f>ROUND(Source!BD834,O859)</f>
        <v>0</v>
      </c>
      <c r="G859" s="5" t="s">
        <v>269</v>
      </c>
      <c r="H859" s="5" t="s">
        <v>270</v>
      </c>
      <c r="I859" s="5"/>
      <c r="J859" s="5"/>
      <c r="K859" s="5">
        <v>233</v>
      </c>
      <c r="L859" s="5">
        <v>24</v>
      </c>
      <c r="M859" s="5">
        <v>3</v>
      </c>
      <c r="N859" s="5" t="s">
        <v>3</v>
      </c>
      <c r="O859" s="5">
        <v>2</v>
      </c>
      <c r="P859" s="5">
        <f>ROUND(Source!EV834,O859)</f>
        <v>0</v>
      </c>
      <c r="Q859" s="5"/>
      <c r="R859" s="5"/>
      <c r="S859" s="5"/>
      <c r="T859" s="5"/>
      <c r="U859" s="5"/>
      <c r="V859" s="5"/>
      <c r="W859" s="5">
        <v>0</v>
      </c>
      <c r="X859" s="5">
        <v>1</v>
      </c>
      <c r="Y859" s="5">
        <v>0</v>
      </c>
      <c r="Z859" s="5">
        <v>0</v>
      </c>
      <c r="AA859" s="5">
        <v>1</v>
      </c>
      <c r="AB859" s="5">
        <v>0</v>
      </c>
    </row>
    <row r="860" spans="1:28" x14ac:dyDescent="0.2">
      <c r="A860" s="5">
        <v>50</v>
      </c>
      <c r="B860" s="5">
        <v>0</v>
      </c>
      <c r="C860" s="5">
        <v>0</v>
      </c>
      <c r="D860" s="5">
        <v>1</v>
      </c>
      <c r="E860" s="5">
        <v>210</v>
      </c>
      <c r="F860" s="5">
        <f>ROUND(Source!X834,O860)</f>
        <v>158827.28</v>
      </c>
      <c r="G860" s="5" t="s">
        <v>271</v>
      </c>
      <c r="H860" s="5" t="s">
        <v>272</v>
      </c>
      <c r="I860" s="5"/>
      <c r="J860" s="5"/>
      <c r="K860" s="5">
        <v>210</v>
      </c>
      <c r="L860" s="5">
        <v>25</v>
      </c>
      <c r="M860" s="5">
        <v>3</v>
      </c>
      <c r="N860" s="5" t="s">
        <v>3</v>
      </c>
      <c r="O860" s="5">
        <v>2</v>
      </c>
      <c r="P860" s="5">
        <f>ROUND(Source!DP834,O860)</f>
        <v>8089074.3499999996</v>
      </c>
      <c r="Q860" s="5"/>
      <c r="R860" s="5"/>
      <c r="S860" s="5"/>
      <c r="T860" s="5"/>
      <c r="U860" s="5"/>
      <c r="V860" s="5"/>
      <c r="W860" s="5">
        <v>158827.28</v>
      </c>
      <c r="X860" s="5">
        <v>1</v>
      </c>
      <c r="Y860" s="5">
        <v>158827.28</v>
      </c>
      <c r="Z860" s="5">
        <v>8089074.3499999996</v>
      </c>
      <c r="AA860" s="5">
        <v>1</v>
      </c>
      <c r="AB860" s="5">
        <v>8089074.3499999996</v>
      </c>
    </row>
    <row r="861" spans="1:28" x14ac:dyDescent="0.2">
      <c r="A861" s="5">
        <v>50</v>
      </c>
      <c r="B861" s="5">
        <v>0</v>
      </c>
      <c r="C861" s="5">
        <v>0</v>
      </c>
      <c r="D861" s="5">
        <v>1</v>
      </c>
      <c r="E861" s="5">
        <v>211</v>
      </c>
      <c r="F861" s="5">
        <f>ROUND(Source!Y834,O861)</f>
        <v>84725.43</v>
      </c>
      <c r="G861" s="5" t="s">
        <v>273</v>
      </c>
      <c r="H861" s="5" t="s">
        <v>274</v>
      </c>
      <c r="I861" s="5"/>
      <c r="J861" s="5"/>
      <c r="K861" s="5">
        <v>211</v>
      </c>
      <c r="L861" s="5">
        <v>26</v>
      </c>
      <c r="M861" s="5">
        <v>3</v>
      </c>
      <c r="N861" s="5" t="s">
        <v>3</v>
      </c>
      <c r="O861" s="5">
        <v>2</v>
      </c>
      <c r="P861" s="5">
        <f>ROUND(Source!DQ834,O861)</f>
        <v>4315066.18</v>
      </c>
      <c r="Q861" s="5"/>
      <c r="R861" s="5"/>
      <c r="S861" s="5"/>
      <c r="T861" s="5"/>
      <c r="U861" s="5"/>
      <c r="V861" s="5"/>
      <c r="W861" s="5">
        <v>84725.43</v>
      </c>
      <c r="X861" s="5">
        <v>1</v>
      </c>
      <c r="Y861" s="5">
        <v>84725.43</v>
      </c>
      <c r="Z861" s="5">
        <v>4315066.18</v>
      </c>
      <c r="AA861" s="5">
        <v>1</v>
      </c>
      <c r="AB861" s="5">
        <v>4315066.18</v>
      </c>
    </row>
    <row r="862" spans="1:28" x14ac:dyDescent="0.2">
      <c r="A862" s="5">
        <v>50</v>
      </c>
      <c r="B862" s="5">
        <v>0</v>
      </c>
      <c r="C862" s="5">
        <v>0</v>
      </c>
      <c r="D862" s="5">
        <v>1</v>
      </c>
      <c r="E862" s="5">
        <v>224</v>
      </c>
      <c r="F862" s="5">
        <f>ROUND(Source!AR834,O862)</f>
        <v>1435842272.5799999</v>
      </c>
      <c r="G862" s="5" t="s">
        <v>275</v>
      </c>
      <c r="H862" s="5" t="s">
        <v>276</v>
      </c>
      <c r="I862" s="5"/>
      <c r="J862" s="5"/>
      <c r="K862" s="5">
        <v>224</v>
      </c>
      <c r="L862" s="5">
        <v>27</v>
      </c>
      <c r="M862" s="5">
        <v>3</v>
      </c>
      <c r="N862" s="5" t="s">
        <v>3</v>
      </c>
      <c r="O862" s="5">
        <v>2</v>
      </c>
      <c r="P862" s="5">
        <f>ROUND(Source!EJ834,O862)</f>
        <v>1495932366.9300001</v>
      </c>
      <c r="Q862" s="5"/>
      <c r="R862" s="5"/>
      <c r="S862" s="5"/>
      <c r="T862" s="5"/>
      <c r="U862" s="5"/>
      <c r="V862" s="5"/>
      <c r="W862" s="5">
        <v>1435842272.5800002</v>
      </c>
      <c r="X862" s="5">
        <v>1</v>
      </c>
      <c r="Y862" s="5">
        <v>1435842272.5800002</v>
      </c>
      <c r="Z862" s="5">
        <v>1495932366.9300001</v>
      </c>
      <c r="AA862" s="5">
        <v>1</v>
      </c>
      <c r="AB862" s="5">
        <v>1495932366.9300001</v>
      </c>
    </row>
    <row r="865" spans="1:16" x14ac:dyDescent="0.2">
      <c r="A865">
        <v>70</v>
      </c>
      <c r="B865">
        <v>1</v>
      </c>
      <c r="D865">
        <v>1</v>
      </c>
      <c r="E865" t="s">
        <v>714</v>
      </c>
      <c r="F865" t="s">
        <v>715</v>
      </c>
      <c r="G865">
        <v>1</v>
      </c>
      <c r="H865">
        <v>0</v>
      </c>
      <c r="I865" t="s">
        <v>3</v>
      </c>
      <c r="J865">
        <v>1</v>
      </c>
      <c r="K865">
        <v>0</v>
      </c>
      <c r="L865" t="s">
        <v>3</v>
      </c>
      <c r="M865" t="s">
        <v>3</v>
      </c>
      <c r="N865">
        <v>0</v>
      </c>
      <c r="O865">
        <v>1</v>
      </c>
      <c r="P865" t="s">
        <v>716</v>
      </c>
    </row>
    <row r="866" spans="1:16" x14ac:dyDescent="0.2">
      <c r="A866">
        <v>70</v>
      </c>
      <c r="B866">
        <v>1</v>
      </c>
      <c r="D866">
        <v>2</v>
      </c>
      <c r="E866" t="s">
        <v>717</v>
      </c>
      <c r="F866" t="s">
        <v>718</v>
      </c>
      <c r="G866">
        <v>0</v>
      </c>
      <c r="H866">
        <v>0</v>
      </c>
      <c r="I866" t="s">
        <v>3</v>
      </c>
      <c r="J866">
        <v>1</v>
      </c>
      <c r="K866">
        <v>0</v>
      </c>
      <c r="L866" t="s">
        <v>3</v>
      </c>
      <c r="M866" t="s">
        <v>3</v>
      </c>
      <c r="N866">
        <v>0</v>
      </c>
      <c r="O866">
        <v>0</v>
      </c>
      <c r="P866" t="s">
        <v>719</v>
      </c>
    </row>
    <row r="867" spans="1:16" x14ac:dyDescent="0.2">
      <c r="A867">
        <v>70</v>
      </c>
      <c r="B867">
        <v>1</v>
      </c>
      <c r="D867">
        <v>3</v>
      </c>
      <c r="E867" t="s">
        <v>720</v>
      </c>
      <c r="F867" t="s">
        <v>721</v>
      </c>
      <c r="G867">
        <v>0</v>
      </c>
      <c r="H867">
        <v>0</v>
      </c>
      <c r="I867" t="s">
        <v>3</v>
      </c>
      <c r="J867">
        <v>1</v>
      </c>
      <c r="K867">
        <v>0</v>
      </c>
      <c r="L867" t="s">
        <v>3</v>
      </c>
      <c r="M867" t="s">
        <v>3</v>
      </c>
      <c r="N867">
        <v>0</v>
      </c>
      <c r="O867">
        <v>0</v>
      </c>
      <c r="P867" t="s">
        <v>722</v>
      </c>
    </row>
    <row r="868" spans="1:16" x14ac:dyDescent="0.2">
      <c r="A868">
        <v>70</v>
      </c>
      <c r="B868">
        <v>1</v>
      </c>
      <c r="D868">
        <v>4</v>
      </c>
      <c r="E868" t="s">
        <v>723</v>
      </c>
      <c r="F868" t="s">
        <v>724</v>
      </c>
      <c r="G868">
        <v>1</v>
      </c>
      <c r="H868">
        <v>0</v>
      </c>
      <c r="I868" t="s">
        <v>3</v>
      </c>
      <c r="J868">
        <v>2</v>
      </c>
      <c r="K868">
        <v>0</v>
      </c>
      <c r="L868" t="s">
        <v>3</v>
      </c>
      <c r="M868" t="s">
        <v>3</v>
      </c>
      <c r="N868">
        <v>0</v>
      </c>
      <c r="O868">
        <v>1</v>
      </c>
      <c r="P868" t="s">
        <v>3</v>
      </c>
    </row>
    <row r="869" spans="1:16" x14ac:dyDescent="0.2">
      <c r="A869">
        <v>70</v>
      </c>
      <c r="B869">
        <v>1</v>
      </c>
      <c r="D869">
        <v>5</v>
      </c>
      <c r="E869" t="s">
        <v>725</v>
      </c>
      <c r="F869" t="s">
        <v>726</v>
      </c>
      <c r="G869">
        <v>0</v>
      </c>
      <c r="H869">
        <v>0</v>
      </c>
      <c r="I869" t="s">
        <v>3</v>
      </c>
      <c r="J869">
        <v>2</v>
      </c>
      <c r="K869">
        <v>0</v>
      </c>
      <c r="L869" t="s">
        <v>3</v>
      </c>
      <c r="M869" t="s">
        <v>3</v>
      </c>
      <c r="N869">
        <v>0</v>
      </c>
      <c r="O869">
        <v>0</v>
      </c>
      <c r="P869" t="s">
        <v>3</v>
      </c>
    </row>
    <row r="870" spans="1:16" x14ac:dyDescent="0.2">
      <c r="A870">
        <v>70</v>
      </c>
      <c r="B870">
        <v>1</v>
      </c>
      <c r="D870">
        <v>6</v>
      </c>
      <c r="E870" t="s">
        <v>727</v>
      </c>
      <c r="F870" t="s">
        <v>728</v>
      </c>
      <c r="G870">
        <v>0</v>
      </c>
      <c r="H870">
        <v>0</v>
      </c>
      <c r="I870" t="s">
        <v>3</v>
      </c>
      <c r="J870">
        <v>2</v>
      </c>
      <c r="K870">
        <v>0</v>
      </c>
      <c r="L870" t="s">
        <v>3</v>
      </c>
      <c r="M870" t="s">
        <v>3</v>
      </c>
      <c r="N870">
        <v>0</v>
      </c>
      <c r="O870">
        <v>0</v>
      </c>
      <c r="P870" t="s">
        <v>3</v>
      </c>
    </row>
    <row r="871" spans="1:16" x14ac:dyDescent="0.2">
      <c r="A871">
        <v>70</v>
      </c>
      <c r="B871">
        <v>1</v>
      </c>
      <c r="D871">
        <v>7</v>
      </c>
      <c r="E871" t="s">
        <v>729</v>
      </c>
      <c r="F871" t="s">
        <v>730</v>
      </c>
      <c r="G871">
        <v>0</v>
      </c>
      <c r="H871">
        <v>0</v>
      </c>
      <c r="I871" t="s">
        <v>731</v>
      </c>
      <c r="J871">
        <v>0</v>
      </c>
      <c r="K871">
        <v>0</v>
      </c>
      <c r="L871" t="s">
        <v>3</v>
      </c>
      <c r="M871" t="s">
        <v>3</v>
      </c>
      <c r="N871">
        <v>0</v>
      </c>
      <c r="O871">
        <v>0</v>
      </c>
      <c r="P871" t="s">
        <v>732</v>
      </c>
    </row>
    <row r="872" spans="1:16" x14ac:dyDescent="0.2">
      <c r="A872">
        <v>70</v>
      </c>
      <c r="B872">
        <v>1</v>
      </c>
      <c r="D872">
        <v>8</v>
      </c>
      <c r="E872" t="s">
        <v>733</v>
      </c>
      <c r="F872" t="s">
        <v>734</v>
      </c>
      <c r="G872">
        <v>1</v>
      </c>
      <c r="H872">
        <v>0</v>
      </c>
      <c r="I872" t="s">
        <v>3</v>
      </c>
      <c r="J872">
        <v>5</v>
      </c>
      <c r="K872">
        <v>0</v>
      </c>
      <c r="L872" t="s">
        <v>3</v>
      </c>
      <c r="M872" t="s">
        <v>3</v>
      </c>
      <c r="N872">
        <v>0</v>
      </c>
      <c r="O872">
        <v>1</v>
      </c>
      <c r="P872" t="s">
        <v>3</v>
      </c>
    </row>
    <row r="873" spans="1:16" x14ac:dyDescent="0.2">
      <c r="A873">
        <v>70</v>
      </c>
      <c r="B873">
        <v>1</v>
      </c>
      <c r="D873">
        <v>9</v>
      </c>
      <c r="E873" t="s">
        <v>735</v>
      </c>
      <c r="F873" t="s">
        <v>736</v>
      </c>
      <c r="G873">
        <v>0</v>
      </c>
      <c r="H873">
        <v>0</v>
      </c>
      <c r="I873" t="s">
        <v>3</v>
      </c>
      <c r="J873">
        <v>5</v>
      </c>
      <c r="K873">
        <v>0</v>
      </c>
      <c r="L873" t="s">
        <v>3</v>
      </c>
      <c r="M873" t="s">
        <v>3</v>
      </c>
      <c r="N873">
        <v>0</v>
      </c>
      <c r="O873">
        <v>0</v>
      </c>
      <c r="P873" t="s">
        <v>3</v>
      </c>
    </row>
    <row r="874" spans="1:16" x14ac:dyDescent="0.2">
      <c r="A874">
        <v>70</v>
      </c>
      <c r="B874">
        <v>1</v>
      </c>
      <c r="D874">
        <v>10</v>
      </c>
      <c r="E874" t="s">
        <v>737</v>
      </c>
      <c r="F874" t="s">
        <v>738</v>
      </c>
      <c r="G874">
        <v>0</v>
      </c>
      <c r="H874">
        <v>0</v>
      </c>
      <c r="I874" t="s">
        <v>739</v>
      </c>
      <c r="J874">
        <v>5</v>
      </c>
      <c r="K874">
        <v>0</v>
      </c>
      <c r="L874" t="s">
        <v>3</v>
      </c>
      <c r="M874" t="s">
        <v>3</v>
      </c>
      <c r="N874">
        <v>0</v>
      </c>
      <c r="O874">
        <v>0</v>
      </c>
      <c r="P874" t="s">
        <v>740</v>
      </c>
    </row>
    <row r="875" spans="1:16" x14ac:dyDescent="0.2">
      <c r="A875">
        <v>70</v>
      </c>
      <c r="B875">
        <v>1</v>
      </c>
      <c r="D875">
        <v>11</v>
      </c>
      <c r="E875" t="s">
        <v>741</v>
      </c>
      <c r="F875" t="s">
        <v>742</v>
      </c>
      <c r="G875">
        <v>0</v>
      </c>
      <c r="H875">
        <v>0</v>
      </c>
      <c r="I875" t="s">
        <v>743</v>
      </c>
      <c r="J875">
        <v>0</v>
      </c>
      <c r="K875">
        <v>0</v>
      </c>
      <c r="L875" t="s">
        <v>3</v>
      </c>
      <c r="M875" t="s">
        <v>3</v>
      </c>
      <c r="N875">
        <v>0</v>
      </c>
      <c r="O875">
        <v>0</v>
      </c>
      <c r="P875" t="s">
        <v>744</v>
      </c>
    </row>
    <row r="876" spans="1:16" x14ac:dyDescent="0.2">
      <c r="A876">
        <v>70</v>
      </c>
      <c r="B876">
        <v>1</v>
      </c>
      <c r="D876">
        <v>12</v>
      </c>
      <c r="E876" t="s">
        <v>745</v>
      </c>
      <c r="F876" t="s">
        <v>746</v>
      </c>
      <c r="G876">
        <v>0</v>
      </c>
      <c r="H876">
        <v>0</v>
      </c>
      <c r="I876" t="s">
        <v>747</v>
      </c>
      <c r="J876">
        <v>0</v>
      </c>
      <c r="K876">
        <v>0</v>
      </c>
      <c r="L876" t="s">
        <v>3</v>
      </c>
      <c r="M876" t="s">
        <v>3</v>
      </c>
      <c r="N876">
        <v>0</v>
      </c>
      <c r="O876">
        <v>0</v>
      </c>
      <c r="P876" t="s">
        <v>748</v>
      </c>
    </row>
    <row r="877" spans="1:16" x14ac:dyDescent="0.2">
      <c r="A877">
        <v>70</v>
      </c>
      <c r="B877">
        <v>1</v>
      </c>
      <c r="D877">
        <v>13</v>
      </c>
      <c r="E877" t="s">
        <v>749</v>
      </c>
      <c r="F877" t="s">
        <v>750</v>
      </c>
      <c r="G877">
        <v>0</v>
      </c>
      <c r="H877">
        <v>0</v>
      </c>
      <c r="I877" t="s">
        <v>751</v>
      </c>
      <c r="J877">
        <v>0</v>
      </c>
      <c r="K877">
        <v>0</v>
      </c>
      <c r="L877" t="s">
        <v>3</v>
      </c>
      <c r="M877" t="s">
        <v>3</v>
      </c>
      <c r="N877">
        <v>0</v>
      </c>
      <c r="O877">
        <v>0</v>
      </c>
      <c r="P877" t="s">
        <v>752</v>
      </c>
    </row>
    <row r="878" spans="1:16" x14ac:dyDescent="0.2">
      <c r="A878">
        <v>70</v>
      </c>
      <c r="B878">
        <v>1</v>
      </c>
      <c r="D878">
        <v>14</v>
      </c>
      <c r="E878" t="s">
        <v>753</v>
      </c>
      <c r="F878" t="s">
        <v>754</v>
      </c>
      <c r="G878">
        <v>0</v>
      </c>
      <c r="H878">
        <v>0</v>
      </c>
      <c r="I878" t="s">
        <v>3</v>
      </c>
      <c r="J878">
        <v>0</v>
      </c>
      <c r="K878">
        <v>0</v>
      </c>
      <c r="L878" t="s">
        <v>3</v>
      </c>
      <c r="M878" t="s">
        <v>3</v>
      </c>
      <c r="N878">
        <v>0</v>
      </c>
      <c r="O878">
        <v>0</v>
      </c>
      <c r="P878" t="s">
        <v>755</v>
      </c>
    </row>
    <row r="879" spans="1:16" x14ac:dyDescent="0.2">
      <c r="A879">
        <v>70</v>
      </c>
      <c r="B879">
        <v>1</v>
      </c>
      <c r="D879">
        <v>15</v>
      </c>
      <c r="E879" t="s">
        <v>756</v>
      </c>
      <c r="F879" t="s">
        <v>757</v>
      </c>
      <c r="G879">
        <v>0</v>
      </c>
      <c r="H879">
        <v>0</v>
      </c>
      <c r="I879" t="s">
        <v>3</v>
      </c>
      <c r="J879">
        <v>3</v>
      </c>
      <c r="K879">
        <v>0</v>
      </c>
      <c r="L879" t="s">
        <v>3</v>
      </c>
      <c r="M879" t="s">
        <v>3</v>
      </c>
      <c r="N879">
        <v>0</v>
      </c>
      <c r="O879">
        <v>0</v>
      </c>
      <c r="P879" t="s">
        <v>3</v>
      </c>
    </row>
    <row r="880" spans="1:16" x14ac:dyDescent="0.2">
      <c r="A880">
        <v>70</v>
      </c>
      <c r="B880">
        <v>1</v>
      </c>
      <c r="D880">
        <v>16</v>
      </c>
      <c r="E880" t="s">
        <v>758</v>
      </c>
      <c r="F880" t="s">
        <v>759</v>
      </c>
      <c r="G880">
        <v>1</v>
      </c>
      <c r="H880">
        <v>0</v>
      </c>
      <c r="I880" t="s">
        <v>3</v>
      </c>
      <c r="J880">
        <v>3</v>
      </c>
      <c r="K880">
        <v>0</v>
      </c>
      <c r="L880" t="s">
        <v>3</v>
      </c>
      <c r="M880" t="s">
        <v>3</v>
      </c>
      <c r="N880">
        <v>0</v>
      </c>
      <c r="O880">
        <v>1</v>
      </c>
      <c r="P880" t="s">
        <v>3</v>
      </c>
    </row>
    <row r="881" spans="1:50" x14ac:dyDescent="0.2">
      <c r="A881">
        <v>70</v>
      </c>
      <c r="B881">
        <v>1</v>
      </c>
      <c r="D881">
        <v>1</v>
      </c>
      <c r="E881" t="s">
        <v>760</v>
      </c>
      <c r="F881" t="s">
        <v>761</v>
      </c>
      <c r="G881">
        <v>0.9</v>
      </c>
      <c r="H881">
        <v>1</v>
      </c>
      <c r="I881" t="s">
        <v>762</v>
      </c>
      <c r="J881">
        <v>0</v>
      </c>
      <c r="K881">
        <v>0</v>
      </c>
      <c r="L881" t="s">
        <v>3</v>
      </c>
      <c r="M881" t="s">
        <v>3</v>
      </c>
      <c r="N881">
        <v>0</v>
      </c>
      <c r="O881">
        <v>0.9</v>
      </c>
      <c r="P881" t="s">
        <v>763</v>
      </c>
    </row>
    <row r="882" spans="1:50" x14ac:dyDescent="0.2">
      <c r="A882">
        <v>70</v>
      </c>
      <c r="B882">
        <v>1</v>
      </c>
      <c r="D882">
        <v>2</v>
      </c>
      <c r="E882" t="s">
        <v>764</v>
      </c>
      <c r="F882" t="s">
        <v>765</v>
      </c>
      <c r="G882">
        <v>0.85</v>
      </c>
      <c r="H882">
        <v>1</v>
      </c>
      <c r="I882" t="s">
        <v>766</v>
      </c>
      <c r="J882">
        <v>0</v>
      </c>
      <c r="K882">
        <v>0</v>
      </c>
      <c r="L882" t="s">
        <v>3</v>
      </c>
      <c r="M882" t="s">
        <v>3</v>
      </c>
      <c r="N882">
        <v>0</v>
      </c>
      <c r="O882">
        <v>0.85</v>
      </c>
      <c r="P882" t="s">
        <v>767</v>
      </c>
    </row>
    <row r="883" spans="1:50" x14ac:dyDescent="0.2">
      <c r="A883">
        <v>70</v>
      </c>
      <c r="B883">
        <v>1</v>
      </c>
      <c r="D883">
        <v>3</v>
      </c>
      <c r="E883" t="s">
        <v>768</v>
      </c>
      <c r="F883" t="s">
        <v>769</v>
      </c>
      <c r="G883">
        <v>1.03</v>
      </c>
      <c r="H883">
        <v>0</v>
      </c>
      <c r="I883" t="s">
        <v>3</v>
      </c>
      <c r="J883">
        <v>0</v>
      </c>
      <c r="K883">
        <v>0</v>
      </c>
      <c r="L883" t="s">
        <v>3</v>
      </c>
      <c r="M883" t="s">
        <v>3</v>
      </c>
      <c r="N883">
        <v>0</v>
      </c>
      <c r="O883">
        <v>1.03</v>
      </c>
      <c r="P883" t="s">
        <v>770</v>
      </c>
    </row>
    <row r="884" spans="1:50" x14ac:dyDescent="0.2">
      <c r="A884">
        <v>70</v>
      </c>
      <c r="B884">
        <v>1</v>
      </c>
      <c r="D884">
        <v>4</v>
      </c>
      <c r="E884" t="s">
        <v>771</v>
      </c>
      <c r="F884" t="s">
        <v>772</v>
      </c>
      <c r="G884">
        <v>1.1499999999999999</v>
      </c>
      <c r="H884">
        <v>0</v>
      </c>
      <c r="I884" t="s">
        <v>3</v>
      </c>
      <c r="J884">
        <v>0</v>
      </c>
      <c r="K884">
        <v>0</v>
      </c>
      <c r="L884" t="s">
        <v>3</v>
      </c>
      <c r="M884" t="s">
        <v>3</v>
      </c>
      <c r="N884">
        <v>0</v>
      </c>
      <c r="O884">
        <v>1.1499999999999999</v>
      </c>
      <c r="P884" t="s">
        <v>773</v>
      </c>
    </row>
    <row r="885" spans="1:50" x14ac:dyDescent="0.2">
      <c r="A885">
        <v>70</v>
      </c>
      <c r="B885">
        <v>1</v>
      </c>
      <c r="D885">
        <v>5</v>
      </c>
      <c r="E885" t="s">
        <v>774</v>
      </c>
      <c r="F885" t="s">
        <v>775</v>
      </c>
      <c r="G885">
        <v>7</v>
      </c>
      <c r="H885">
        <v>0</v>
      </c>
      <c r="I885" t="s">
        <v>3</v>
      </c>
      <c r="J885">
        <v>0</v>
      </c>
      <c r="K885">
        <v>0</v>
      </c>
      <c r="L885" t="s">
        <v>3</v>
      </c>
      <c r="M885" t="s">
        <v>3</v>
      </c>
      <c r="N885">
        <v>0</v>
      </c>
      <c r="O885">
        <v>7</v>
      </c>
      <c r="P885" t="s">
        <v>3</v>
      </c>
    </row>
    <row r="886" spans="1:50" x14ac:dyDescent="0.2">
      <c r="A886">
        <v>70</v>
      </c>
      <c r="B886">
        <v>1</v>
      </c>
      <c r="D886">
        <v>6</v>
      </c>
      <c r="E886" t="s">
        <v>776</v>
      </c>
      <c r="F886" t="s">
        <v>3</v>
      </c>
      <c r="G886">
        <v>2</v>
      </c>
      <c r="H886">
        <v>0</v>
      </c>
      <c r="I886" t="s">
        <v>3</v>
      </c>
      <c r="J886">
        <v>0</v>
      </c>
      <c r="K886">
        <v>0</v>
      </c>
      <c r="L886" t="s">
        <v>3</v>
      </c>
      <c r="M886" t="s">
        <v>3</v>
      </c>
      <c r="N886">
        <v>0</v>
      </c>
      <c r="O886">
        <v>2</v>
      </c>
      <c r="P886" t="s">
        <v>3</v>
      </c>
    </row>
    <row r="888" spans="1:50" x14ac:dyDescent="0.2">
      <c r="A888">
        <v>-1</v>
      </c>
    </row>
    <row r="890" spans="1:50" x14ac:dyDescent="0.2">
      <c r="A890" s="4">
        <v>75</v>
      </c>
      <c r="B890" s="4" t="s">
        <v>777</v>
      </c>
      <c r="C890" s="4">
        <v>2024</v>
      </c>
      <c r="D890" s="4">
        <v>0</v>
      </c>
      <c r="E890" s="4">
        <v>12</v>
      </c>
      <c r="F890" s="4"/>
      <c r="G890" s="4">
        <v>0</v>
      </c>
      <c r="H890" s="4">
        <v>1</v>
      </c>
      <c r="I890" s="4">
        <v>0</v>
      </c>
      <c r="J890" s="4">
        <v>3</v>
      </c>
      <c r="K890" s="4">
        <v>95</v>
      </c>
      <c r="L890" s="4">
        <v>65</v>
      </c>
      <c r="M890" s="4">
        <v>1</v>
      </c>
      <c r="N890" s="4">
        <v>64966525</v>
      </c>
      <c r="O890" s="4">
        <v>1</v>
      </c>
    </row>
    <row r="891" spans="1:50" x14ac:dyDescent="0.2">
      <c r="A891" s="6">
        <v>1</v>
      </c>
      <c r="B891" s="6" t="s">
        <v>778</v>
      </c>
      <c r="C891" s="6" t="s">
        <v>779</v>
      </c>
      <c r="D891" s="6">
        <v>2024</v>
      </c>
      <c r="E891" s="6">
        <v>12</v>
      </c>
      <c r="F891" s="6">
        <v>1</v>
      </c>
      <c r="G891" s="6">
        <v>1</v>
      </c>
      <c r="H891" s="6">
        <v>0</v>
      </c>
      <c r="I891" s="6">
        <v>2</v>
      </c>
      <c r="J891" s="6">
        <v>1</v>
      </c>
      <c r="K891" s="6">
        <v>9.66</v>
      </c>
      <c r="L891" s="6">
        <v>6.74</v>
      </c>
      <c r="M891" s="6">
        <v>1</v>
      </c>
      <c r="N891" s="6">
        <v>1</v>
      </c>
      <c r="O891" s="6">
        <v>9.66</v>
      </c>
      <c r="P891" s="6">
        <v>6.74</v>
      </c>
      <c r="Q891" s="6">
        <v>1</v>
      </c>
      <c r="R891" s="6" t="s">
        <v>3</v>
      </c>
      <c r="S891" s="6" t="s">
        <v>3</v>
      </c>
      <c r="T891" s="6" t="s">
        <v>3</v>
      </c>
      <c r="U891" s="6" t="s">
        <v>3</v>
      </c>
      <c r="V891" s="6" t="s">
        <v>3</v>
      </c>
      <c r="W891" s="6" t="s">
        <v>3</v>
      </c>
      <c r="X891" s="6" t="s">
        <v>3</v>
      </c>
      <c r="Y891" s="6" t="s">
        <v>3</v>
      </c>
      <c r="Z891" s="6" t="s">
        <v>3</v>
      </c>
      <c r="AA891" s="6" t="s">
        <v>3</v>
      </c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>
        <v>64966526</v>
      </c>
      <c r="AO891" s="6"/>
      <c r="AP891" s="6"/>
      <c r="AQ891" s="6"/>
      <c r="AR891" s="6"/>
      <c r="AS891" s="6"/>
      <c r="AT891" s="6"/>
      <c r="AU891" s="6"/>
      <c r="AV891" s="6"/>
      <c r="AW891" s="6"/>
      <c r="AX891" s="6"/>
    </row>
    <row r="892" spans="1:50" x14ac:dyDescent="0.2">
      <c r="A892" s="4">
        <v>75</v>
      </c>
      <c r="B892" s="4" t="s">
        <v>780</v>
      </c>
      <c r="C892" s="4">
        <v>2000</v>
      </c>
      <c r="D892" s="4">
        <v>0</v>
      </c>
      <c r="E892" s="4">
        <v>1</v>
      </c>
      <c r="F892" s="4"/>
      <c r="G892" s="4">
        <v>0</v>
      </c>
      <c r="H892" s="4">
        <v>1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64966527</v>
      </c>
      <c r="O892" s="4">
        <v>2</v>
      </c>
    </row>
    <row r="896" spans="1:50" x14ac:dyDescent="0.2">
      <c r="A896">
        <v>65</v>
      </c>
      <c r="C896">
        <v>1</v>
      </c>
      <c r="D896">
        <v>0</v>
      </c>
      <c r="E8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781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64966525</v>
      </c>
      <c r="E14" s="1">
        <v>64966527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ROUND((Source!P821)/1000,2)</f>
        <v>11632.7</v>
      </c>
      <c r="F16" s="8">
        <f>ROUND((Source!P822)/1000,2)</f>
        <v>1440984.25</v>
      </c>
      <c r="G16" s="8">
        <f>ROUND((Source!P813)/1000,2)</f>
        <v>43315.42</v>
      </c>
      <c r="H16" s="8">
        <f>ROUND((Source!P823)/1000+(Source!P824)/1000,2)</f>
        <v>0</v>
      </c>
      <c r="I16" s="8">
        <f>E16+F16+G16+H16</f>
        <v>1495932.3699999999</v>
      </c>
      <c r="J16" s="8">
        <f>ROUND((Source!P819+Source!P818)/1000,2)</f>
        <v>8220.41</v>
      </c>
      <c r="K16" s="8">
        <v>2954825.9</v>
      </c>
      <c r="L16" s="8">
        <v>0</v>
      </c>
      <c r="M16" s="8">
        <v>0</v>
      </c>
      <c r="N16" s="8">
        <f>I16+L16+M16</f>
        <v>1495932.3699999999</v>
      </c>
      <c r="T16" s="9">
        <f>ROUND((Source!F821)/1000,2)</f>
        <v>591.22</v>
      </c>
      <c r="U16" s="9">
        <f>ROUND((Source!F822)/1000,2)</f>
        <v>1392449.25</v>
      </c>
      <c r="V16" s="9">
        <f>ROUND((Source!F813)/1000,2)</f>
        <v>42801.8</v>
      </c>
      <c r="W16" s="9">
        <f>ROUND((Source!F823)/1000+(Source!F824)/1000,2)</f>
        <v>0</v>
      </c>
      <c r="X16" s="9">
        <f>T16+U16+V16+W16</f>
        <v>1435842.27</v>
      </c>
      <c r="Y16" s="9">
        <f>ROUND((Source!F819+Source!F818)/1000,2)</f>
        <v>161.41</v>
      </c>
      <c r="Z16" s="9">
        <v>2870783.28</v>
      </c>
      <c r="AA16" s="9">
        <v>0</v>
      </c>
      <c r="AB16" s="9">
        <v>0</v>
      </c>
      <c r="AC16" s="9">
        <f>X16+AA16+AB16</f>
        <v>1435842.27</v>
      </c>
      <c r="AI16" s="7">
        <v>0</v>
      </c>
      <c r="AJ16" s="7">
        <v>-1</v>
      </c>
      <c r="AK16" s="7" t="s">
        <v>7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1439274619.4099998</v>
      </c>
      <c r="AU16" s="8">
        <v>1472235860.0699999</v>
      </c>
      <c r="AV16" s="8">
        <v>0</v>
      </c>
      <c r="AW16" s="8">
        <v>43315421.490000002</v>
      </c>
      <c r="AX16" s="8">
        <v>0</v>
      </c>
      <c r="AY16" s="8">
        <v>2720138.5200000005</v>
      </c>
      <c r="AZ16" s="8">
        <v>586365.94000000006</v>
      </c>
      <c r="BA16" s="8">
        <v>7634042.3099999996</v>
      </c>
      <c r="BB16" s="8">
        <v>11632700.199999999</v>
      </c>
      <c r="BC16" s="8">
        <v>1440984245.24</v>
      </c>
      <c r="BD16" s="8">
        <v>0</v>
      </c>
      <c r="BE16" s="8">
        <v>0</v>
      </c>
      <c r="BF16" s="8">
        <v>14801.4754452</v>
      </c>
      <c r="BG16" s="8">
        <v>905.70286569999996</v>
      </c>
      <c r="BH16" s="8">
        <v>90201.83</v>
      </c>
      <c r="BI16" s="8">
        <v>8089074.3499999996</v>
      </c>
      <c r="BJ16" s="8">
        <v>4315066.18</v>
      </c>
      <c r="BK16" s="8">
        <v>1495932366.9300001</v>
      </c>
      <c r="BR16" s="9">
        <v>1392796919.98</v>
      </c>
      <c r="BS16" s="9">
        <v>1435184556.96</v>
      </c>
      <c r="BT16" s="9">
        <v>0</v>
      </c>
      <c r="BU16" s="9">
        <v>42801799.890000001</v>
      </c>
      <c r="BV16" s="9">
        <v>0</v>
      </c>
      <c r="BW16" s="9">
        <v>264270.06</v>
      </c>
      <c r="BX16" s="9">
        <v>11513.159999999998</v>
      </c>
      <c r="BY16" s="9">
        <v>149892.85</v>
      </c>
      <c r="BZ16" s="9">
        <v>591222.67000000004</v>
      </c>
      <c r="CA16" s="9">
        <v>1392449250.02</v>
      </c>
      <c r="CB16" s="9">
        <v>0</v>
      </c>
      <c r="CC16" s="9">
        <v>0</v>
      </c>
      <c r="CD16" s="9">
        <v>14801.4754452</v>
      </c>
      <c r="CE16" s="9">
        <v>905.70286569999996</v>
      </c>
      <c r="CF16" s="9">
        <v>90201.83</v>
      </c>
      <c r="CG16" s="9">
        <v>158827.28</v>
      </c>
      <c r="CH16" s="9">
        <v>84725.43</v>
      </c>
      <c r="CI16" s="9">
        <v>1435842272.5800002</v>
      </c>
    </row>
    <row r="18" spans="1:29" x14ac:dyDescent="0.2">
      <c r="A18">
        <v>51</v>
      </c>
      <c r="E18">
        <v>11632.7</v>
      </c>
      <c r="F18">
        <v>1440984.25</v>
      </c>
      <c r="G18">
        <v>43315.42</v>
      </c>
      <c r="H18">
        <v>0</v>
      </c>
      <c r="I18">
        <v>1495932.37</v>
      </c>
      <c r="J18">
        <v>8220.41</v>
      </c>
      <c r="K18">
        <v>2954825.9</v>
      </c>
      <c r="L18">
        <v>0</v>
      </c>
      <c r="M18">
        <v>0</v>
      </c>
      <c r="N18">
        <v>1495932.37</v>
      </c>
      <c r="T18">
        <v>591.22</v>
      </c>
      <c r="U18">
        <v>1392449.25</v>
      </c>
      <c r="V18">
        <v>42801.8</v>
      </c>
      <c r="W18">
        <v>0</v>
      </c>
      <c r="X18">
        <v>1435842.27</v>
      </c>
      <c r="Y18">
        <v>161.41</v>
      </c>
      <c r="Z18">
        <v>2870783.28</v>
      </c>
      <c r="AA18">
        <v>0</v>
      </c>
      <c r="AB18">
        <v>0</v>
      </c>
      <c r="AC18">
        <v>1435842.27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1439274619.4099998</v>
      </c>
      <c r="G20" s="5" t="s">
        <v>224</v>
      </c>
      <c r="H20" s="5" t="s">
        <v>225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1392796919.98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1472235860.0699999</v>
      </c>
      <c r="G21" s="5" t="s">
        <v>226</v>
      </c>
      <c r="H21" s="5" t="s">
        <v>227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1435184556.96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228</v>
      </c>
      <c r="H22" s="5" t="s">
        <v>229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1472235860.0699999</v>
      </c>
      <c r="G23" s="5" t="s">
        <v>230</v>
      </c>
      <c r="H23" s="5" t="s">
        <v>231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1435184556.96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1428920438.5799999</v>
      </c>
      <c r="G24" s="5" t="s">
        <v>232</v>
      </c>
      <c r="H24" s="5" t="s">
        <v>233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1392382757.0699999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234</v>
      </c>
      <c r="H25" s="5" t="s">
        <v>235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1428920438.5799999</v>
      </c>
      <c r="G26" s="5" t="s">
        <v>236</v>
      </c>
      <c r="H26" s="5" t="s">
        <v>237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1392382757.0699999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43315421.490000002</v>
      </c>
      <c r="G27" s="5" t="s">
        <v>238</v>
      </c>
      <c r="H27" s="5" t="s">
        <v>239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42801799.890000001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240</v>
      </c>
      <c r="H28" s="5" t="s">
        <v>241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43315421.490000002</v>
      </c>
      <c r="G29" s="5" t="s">
        <v>242</v>
      </c>
      <c r="H29" s="5" t="s">
        <v>243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42801799.890000001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2720138.52</v>
      </c>
      <c r="G30" s="5" t="s">
        <v>44</v>
      </c>
      <c r="H30" s="5" t="s">
        <v>244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264270.06000000023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245</v>
      </c>
      <c r="H31" s="5" t="s">
        <v>246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586365.93999999971</v>
      </c>
      <c r="G32" s="5" t="s">
        <v>247</v>
      </c>
      <c r="H32" s="5" t="s">
        <v>248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11513.16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7634042.3100000024</v>
      </c>
      <c r="G33" s="5" t="s">
        <v>249</v>
      </c>
      <c r="H33" s="5" t="s">
        <v>250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149892.84999999995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251</v>
      </c>
      <c r="H34" s="5" t="s">
        <v>252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11632700.199999999</v>
      </c>
      <c r="G35" s="5" t="s">
        <v>253</v>
      </c>
      <c r="H35" s="5" t="s">
        <v>254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591222.67000000004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1440984245.24</v>
      </c>
      <c r="G36" s="5" t="s">
        <v>255</v>
      </c>
      <c r="H36" s="5" t="s">
        <v>256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1392449250.02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257</v>
      </c>
      <c r="H37" s="5" t="s">
        <v>258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259</v>
      </c>
      <c r="H38" s="5" t="s">
        <v>260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261</v>
      </c>
      <c r="H39" s="5" t="s">
        <v>262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14801.4754452</v>
      </c>
      <c r="G40" s="5" t="s">
        <v>263</v>
      </c>
      <c r="H40" s="5" t="s">
        <v>264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14801.4754452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905.70286569999996</v>
      </c>
      <c r="G41" s="5" t="s">
        <v>265</v>
      </c>
      <c r="H41" s="5" t="s">
        <v>266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905.70286569999996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90201.83</v>
      </c>
      <c r="G42" s="5" t="s">
        <v>267</v>
      </c>
      <c r="H42" s="5" t="s">
        <v>268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90201.83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269</v>
      </c>
      <c r="H43" s="5" t="s">
        <v>270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8089074.3499999996</v>
      </c>
      <c r="G44" s="5" t="s">
        <v>271</v>
      </c>
      <c r="H44" s="5" t="s">
        <v>272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158827.28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4315066.18</v>
      </c>
      <c r="G45" s="5" t="s">
        <v>273</v>
      </c>
      <c r="H45" s="5" t="s">
        <v>274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84725.43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1495932366.9300001</v>
      </c>
      <c r="G46" s="5" t="s">
        <v>275</v>
      </c>
      <c r="H46" s="5" t="s">
        <v>276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1435842272.5800002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777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64966525</v>
      </c>
      <c r="O51" s="4">
        <v>1</v>
      </c>
    </row>
    <row r="52" spans="1:50" x14ac:dyDescent="0.2">
      <c r="A52" s="6">
        <v>1</v>
      </c>
      <c r="B52" s="6" t="s">
        <v>778</v>
      </c>
      <c r="C52" s="6" t="s">
        <v>779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64966526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780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64966527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64966527</v>
      </c>
      <c r="C1">
        <v>64967286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782</v>
      </c>
      <c r="J1" t="s">
        <v>3</v>
      </c>
      <c r="K1" t="s">
        <v>783</v>
      </c>
      <c r="L1">
        <v>1369</v>
      </c>
      <c r="N1">
        <v>1013</v>
      </c>
      <c r="O1" t="s">
        <v>784</v>
      </c>
      <c r="P1" t="s">
        <v>784</v>
      </c>
      <c r="Q1">
        <v>1</v>
      </c>
      <c r="W1">
        <v>0</v>
      </c>
      <c r="X1">
        <v>604758886</v>
      </c>
      <c r="Y1">
        <f t="shared" ref="Y1:Y28" si="0">AT1</f>
        <v>102.85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102.85</v>
      </c>
      <c r="AU1" t="s">
        <v>3</v>
      </c>
      <c r="AV1">
        <v>1</v>
      </c>
      <c r="AW1">
        <v>2</v>
      </c>
      <c r="AX1">
        <v>64967301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71129.19</v>
      </c>
      <c r="CV1">
        <f>ROUND(Y1*Source!I28,7)</f>
        <v>7393.8864999999996</v>
      </c>
      <c r="CW1">
        <v>0</v>
      </c>
      <c r="CX1">
        <f>ROUND(Y1*Source!I28,7)</f>
        <v>7393.8864999999996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28" si="1">ROUND(ROUND(AT1*CZ1,2),2)</f>
        <v>989.42</v>
      </c>
      <c r="DC1">
        <f t="shared" ref="DC1:DC28" si="2">ROUND(ROUND(AT1*AG1,2),2)</f>
        <v>0</v>
      </c>
      <c r="DD1" t="s">
        <v>3</v>
      </c>
      <c r="DE1" t="s">
        <v>3</v>
      </c>
      <c r="DF1">
        <f t="shared" ref="DF1:DF26" si="3">ROUND(ROUND(AE1,2)*CX1,2)</f>
        <v>0</v>
      </c>
      <c r="DG1">
        <f t="shared" ref="DG1:DG16" si="4">ROUND(ROUND(AF1,2)*CX1,2)</f>
        <v>0</v>
      </c>
      <c r="DH1">
        <f t="shared" ref="DH1:DH16" si="5">ROUND(ROUND(AG1,2)*CX1,2)</f>
        <v>0</v>
      </c>
      <c r="DI1">
        <f t="shared" ref="DI1:DI64" si="6">ROUND(ROUND(AH1,2)*CX1,2)</f>
        <v>71129.19</v>
      </c>
      <c r="DJ1">
        <f>DI1</f>
        <v>71129.19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64966527</v>
      </c>
      <c r="C2">
        <v>64967286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785</v>
      </c>
      <c r="L2">
        <v>608254</v>
      </c>
      <c r="N2">
        <v>1013</v>
      </c>
      <c r="O2" t="s">
        <v>786</v>
      </c>
      <c r="P2" t="s">
        <v>786</v>
      </c>
      <c r="Q2">
        <v>1</v>
      </c>
      <c r="W2">
        <v>0</v>
      </c>
      <c r="X2">
        <v>-185737400</v>
      </c>
      <c r="Y2">
        <f t="shared" si="0"/>
        <v>6.2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6.2</v>
      </c>
      <c r="AU2" t="s">
        <v>3</v>
      </c>
      <c r="AV2">
        <v>2</v>
      </c>
      <c r="AW2">
        <v>2</v>
      </c>
      <c r="AX2">
        <v>64967302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445.71800000000002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64966527</v>
      </c>
      <c r="C3">
        <v>64967286</v>
      </c>
      <c r="D3">
        <v>29172383</v>
      </c>
      <c r="E3">
        <v>1</v>
      </c>
      <c r="F3">
        <v>1</v>
      </c>
      <c r="G3">
        <v>1</v>
      </c>
      <c r="H3">
        <v>2</v>
      </c>
      <c r="I3" t="s">
        <v>787</v>
      </c>
      <c r="J3" t="s">
        <v>788</v>
      </c>
      <c r="K3" t="s">
        <v>789</v>
      </c>
      <c r="L3">
        <v>1368</v>
      </c>
      <c r="N3">
        <v>1011</v>
      </c>
      <c r="O3" t="s">
        <v>790</v>
      </c>
      <c r="P3" t="s">
        <v>790</v>
      </c>
      <c r="Q3">
        <v>1</v>
      </c>
      <c r="W3">
        <v>0</v>
      </c>
      <c r="X3">
        <v>-2092990205</v>
      </c>
      <c r="Y3">
        <f t="shared" si="0"/>
        <v>1.45</v>
      </c>
      <c r="AA3">
        <v>0</v>
      </c>
      <c r="AB3">
        <v>611.24</v>
      </c>
      <c r="AC3">
        <v>25.1</v>
      </c>
      <c r="AD3">
        <v>0</v>
      </c>
      <c r="AE3">
        <v>0</v>
      </c>
      <c r="AF3">
        <v>611.24</v>
      </c>
      <c r="AG3">
        <v>25.1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1.45</v>
      </c>
      <c r="AU3" t="s">
        <v>3</v>
      </c>
      <c r="AV3">
        <v>0</v>
      </c>
      <c r="AW3">
        <v>2</v>
      </c>
      <c r="AX3">
        <v>64967303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104.2405</v>
      </c>
      <c r="CY3">
        <f t="shared" ref="CY3:CY12" si="7">AB3</f>
        <v>611.24</v>
      </c>
      <c r="CZ3">
        <f t="shared" ref="CZ3:CZ12" si="8">AF3</f>
        <v>611.24</v>
      </c>
      <c r="DA3">
        <f t="shared" ref="DA3:DA12" si="9">AJ3</f>
        <v>1</v>
      </c>
      <c r="DB3">
        <f t="shared" si="1"/>
        <v>886.3</v>
      </c>
      <c r="DC3">
        <f t="shared" si="2"/>
        <v>36.4</v>
      </c>
      <c r="DD3" t="s">
        <v>3</v>
      </c>
      <c r="DE3" t="s">
        <v>3</v>
      </c>
      <c r="DF3">
        <f t="shared" si="3"/>
        <v>0</v>
      </c>
      <c r="DG3">
        <f t="shared" si="4"/>
        <v>63715.96</v>
      </c>
      <c r="DH3">
        <f t="shared" si="5"/>
        <v>2616.44</v>
      </c>
      <c r="DI3">
        <f t="shared" si="6"/>
        <v>0</v>
      </c>
      <c r="DJ3">
        <f t="shared" ref="DJ3:DJ12" si="10">DG3</f>
        <v>63715.96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64966527</v>
      </c>
      <c r="C4">
        <v>64967286</v>
      </c>
      <c r="D4">
        <v>29172497</v>
      </c>
      <c r="E4">
        <v>1</v>
      </c>
      <c r="F4">
        <v>1</v>
      </c>
      <c r="G4">
        <v>1</v>
      </c>
      <c r="H4">
        <v>2</v>
      </c>
      <c r="I4" t="s">
        <v>791</v>
      </c>
      <c r="J4" t="s">
        <v>792</v>
      </c>
      <c r="K4" t="s">
        <v>793</v>
      </c>
      <c r="L4">
        <v>1368</v>
      </c>
      <c r="N4">
        <v>1011</v>
      </c>
      <c r="O4" t="s">
        <v>790</v>
      </c>
      <c r="P4" t="s">
        <v>790</v>
      </c>
      <c r="Q4">
        <v>1</v>
      </c>
      <c r="W4">
        <v>0</v>
      </c>
      <c r="X4">
        <v>630884335</v>
      </c>
      <c r="Y4">
        <f t="shared" si="0"/>
        <v>4.08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4.08</v>
      </c>
      <c r="AU4" t="s">
        <v>3</v>
      </c>
      <c r="AV4">
        <v>0</v>
      </c>
      <c r="AW4">
        <v>2</v>
      </c>
      <c r="AX4">
        <v>64967304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293.31119999999999</v>
      </c>
      <c r="CY4">
        <f t="shared" si="7"/>
        <v>1</v>
      </c>
      <c r="CZ4">
        <f t="shared" si="8"/>
        <v>1</v>
      </c>
      <c r="DA4">
        <f t="shared" si="9"/>
        <v>1</v>
      </c>
      <c r="DB4">
        <f t="shared" si="1"/>
        <v>4.08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293.31</v>
      </c>
      <c r="DH4">
        <f t="shared" si="5"/>
        <v>0</v>
      </c>
      <c r="DI4">
        <f t="shared" si="6"/>
        <v>0</v>
      </c>
      <c r="DJ4">
        <f t="shared" si="10"/>
        <v>293.31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64966527</v>
      </c>
      <c r="C5">
        <v>64967286</v>
      </c>
      <c r="D5">
        <v>29172525</v>
      </c>
      <c r="E5">
        <v>1</v>
      </c>
      <c r="F5">
        <v>1</v>
      </c>
      <c r="G5">
        <v>1</v>
      </c>
      <c r="H5">
        <v>2</v>
      </c>
      <c r="I5" t="s">
        <v>794</v>
      </c>
      <c r="J5" t="s">
        <v>795</v>
      </c>
      <c r="K5" t="s">
        <v>796</v>
      </c>
      <c r="L5">
        <v>1368</v>
      </c>
      <c r="N5">
        <v>1011</v>
      </c>
      <c r="O5" t="s">
        <v>790</v>
      </c>
      <c r="P5" t="s">
        <v>790</v>
      </c>
      <c r="Q5">
        <v>1</v>
      </c>
      <c r="W5">
        <v>0</v>
      </c>
      <c r="X5">
        <v>-415326139</v>
      </c>
      <c r="Y5">
        <f t="shared" si="0"/>
        <v>2.5</v>
      </c>
      <c r="AA5">
        <v>0</v>
      </c>
      <c r="AB5">
        <v>244.95</v>
      </c>
      <c r="AC5">
        <v>10.06</v>
      </c>
      <c r="AD5">
        <v>0</v>
      </c>
      <c r="AE5">
        <v>0</v>
      </c>
      <c r="AF5">
        <v>244.95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2.5</v>
      </c>
      <c r="AU5" t="s">
        <v>3</v>
      </c>
      <c r="AV5">
        <v>0</v>
      </c>
      <c r="AW5">
        <v>2</v>
      </c>
      <c r="AX5">
        <v>64967305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179.72499999999999</v>
      </c>
      <c r="CY5">
        <f t="shared" si="7"/>
        <v>244.95</v>
      </c>
      <c r="CZ5">
        <f t="shared" si="8"/>
        <v>244.95</v>
      </c>
      <c r="DA5">
        <f t="shared" si="9"/>
        <v>1</v>
      </c>
      <c r="DB5">
        <f t="shared" si="1"/>
        <v>612.38</v>
      </c>
      <c r="DC5">
        <f t="shared" si="2"/>
        <v>25.15</v>
      </c>
      <c r="DD5" t="s">
        <v>3</v>
      </c>
      <c r="DE5" t="s">
        <v>3</v>
      </c>
      <c r="DF5">
        <f t="shared" si="3"/>
        <v>0</v>
      </c>
      <c r="DG5">
        <f t="shared" si="4"/>
        <v>44023.64</v>
      </c>
      <c r="DH5">
        <f t="shared" si="5"/>
        <v>1808.03</v>
      </c>
      <c r="DI5">
        <f t="shared" si="6"/>
        <v>0</v>
      </c>
      <c r="DJ5">
        <f t="shared" si="10"/>
        <v>44023.64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64966527</v>
      </c>
      <c r="C6">
        <v>64967286</v>
      </c>
      <c r="D6">
        <v>29172544</v>
      </c>
      <c r="E6">
        <v>1</v>
      </c>
      <c r="F6">
        <v>1</v>
      </c>
      <c r="G6">
        <v>1</v>
      </c>
      <c r="H6">
        <v>2</v>
      </c>
      <c r="I6" t="s">
        <v>797</v>
      </c>
      <c r="J6" t="s">
        <v>798</v>
      </c>
      <c r="K6" t="s">
        <v>799</v>
      </c>
      <c r="L6">
        <v>1368</v>
      </c>
      <c r="N6">
        <v>1011</v>
      </c>
      <c r="O6" t="s">
        <v>790</v>
      </c>
      <c r="P6" t="s">
        <v>790</v>
      </c>
      <c r="Q6">
        <v>1</v>
      </c>
      <c r="W6">
        <v>0</v>
      </c>
      <c r="X6">
        <v>-928067101</v>
      </c>
      <c r="Y6">
        <f t="shared" si="0"/>
        <v>1.68</v>
      </c>
      <c r="AA6">
        <v>0</v>
      </c>
      <c r="AB6">
        <v>25.37</v>
      </c>
      <c r="AC6">
        <v>0</v>
      </c>
      <c r="AD6">
        <v>0</v>
      </c>
      <c r="AE6">
        <v>0</v>
      </c>
      <c r="AF6">
        <v>25.37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1.68</v>
      </c>
      <c r="AU6" t="s">
        <v>3</v>
      </c>
      <c r="AV6">
        <v>0</v>
      </c>
      <c r="AW6">
        <v>2</v>
      </c>
      <c r="AX6">
        <v>64967306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120.7752</v>
      </c>
      <c r="CY6">
        <f t="shared" si="7"/>
        <v>25.37</v>
      </c>
      <c r="CZ6">
        <f t="shared" si="8"/>
        <v>25.37</v>
      </c>
      <c r="DA6">
        <f t="shared" si="9"/>
        <v>1</v>
      </c>
      <c r="DB6">
        <f t="shared" si="1"/>
        <v>42.62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3064.07</v>
      </c>
      <c r="DH6">
        <f t="shared" si="5"/>
        <v>0</v>
      </c>
      <c r="DI6">
        <f t="shared" si="6"/>
        <v>0</v>
      </c>
      <c r="DJ6">
        <f t="shared" si="10"/>
        <v>3064.07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64966527</v>
      </c>
      <c r="C7">
        <v>64967286</v>
      </c>
      <c r="D7">
        <v>29172635</v>
      </c>
      <c r="E7">
        <v>1</v>
      </c>
      <c r="F7">
        <v>1</v>
      </c>
      <c r="G7">
        <v>1</v>
      </c>
      <c r="H7">
        <v>2</v>
      </c>
      <c r="I7" t="s">
        <v>800</v>
      </c>
      <c r="J7" t="s">
        <v>801</v>
      </c>
      <c r="K7" t="s">
        <v>802</v>
      </c>
      <c r="L7">
        <v>1368</v>
      </c>
      <c r="N7">
        <v>1011</v>
      </c>
      <c r="O7" t="s">
        <v>790</v>
      </c>
      <c r="P7" t="s">
        <v>790</v>
      </c>
      <c r="Q7">
        <v>1</v>
      </c>
      <c r="W7">
        <v>0</v>
      </c>
      <c r="X7">
        <v>-935847642</v>
      </c>
      <c r="Y7">
        <f t="shared" si="0"/>
        <v>0.8</v>
      </c>
      <c r="AA7">
        <v>0</v>
      </c>
      <c r="AB7">
        <v>27.11</v>
      </c>
      <c r="AC7">
        <v>11.6</v>
      </c>
      <c r="AD7">
        <v>0</v>
      </c>
      <c r="AE7">
        <v>0</v>
      </c>
      <c r="AF7">
        <v>27.11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</v>
      </c>
      <c r="AU7" t="s">
        <v>3</v>
      </c>
      <c r="AV7">
        <v>0</v>
      </c>
      <c r="AW7">
        <v>2</v>
      </c>
      <c r="AX7">
        <v>64967307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57.512</v>
      </c>
      <c r="CY7">
        <f t="shared" si="7"/>
        <v>27.11</v>
      </c>
      <c r="CZ7">
        <f t="shared" si="8"/>
        <v>27.11</v>
      </c>
      <c r="DA7">
        <f t="shared" si="9"/>
        <v>1</v>
      </c>
      <c r="DB7">
        <f t="shared" si="1"/>
        <v>21.69</v>
      </c>
      <c r="DC7">
        <f t="shared" si="2"/>
        <v>9.2799999999999994</v>
      </c>
      <c r="DD7" t="s">
        <v>3</v>
      </c>
      <c r="DE7" t="s">
        <v>3</v>
      </c>
      <c r="DF7">
        <f t="shared" si="3"/>
        <v>0</v>
      </c>
      <c r="DG7">
        <f t="shared" si="4"/>
        <v>1559.15</v>
      </c>
      <c r="DH7">
        <f t="shared" si="5"/>
        <v>667.14</v>
      </c>
      <c r="DI7">
        <f t="shared" si="6"/>
        <v>0</v>
      </c>
      <c r="DJ7">
        <f t="shared" si="10"/>
        <v>1559.15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64966527</v>
      </c>
      <c r="C8">
        <v>64967286</v>
      </c>
      <c r="D8">
        <v>29174594</v>
      </c>
      <c r="E8">
        <v>1</v>
      </c>
      <c r="F8">
        <v>1</v>
      </c>
      <c r="G8">
        <v>1</v>
      </c>
      <c r="H8">
        <v>2</v>
      </c>
      <c r="I8" t="s">
        <v>803</v>
      </c>
      <c r="J8" t="s">
        <v>804</v>
      </c>
      <c r="K8" t="s">
        <v>805</v>
      </c>
      <c r="L8">
        <v>1368</v>
      </c>
      <c r="N8">
        <v>1011</v>
      </c>
      <c r="O8" t="s">
        <v>790</v>
      </c>
      <c r="P8" t="s">
        <v>790</v>
      </c>
      <c r="Q8">
        <v>1</v>
      </c>
      <c r="W8">
        <v>0</v>
      </c>
      <c r="X8">
        <v>-2100826969</v>
      </c>
      <c r="Y8">
        <f t="shared" si="0"/>
        <v>0.8</v>
      </c>
      <c r="AA8">
        <v>0</v>
      </c>
      <c r="AB8">
        <v>3.31</v>
      </c>
      <c r="AC8">
        <v>0</v>
      </c>
      <c r="AD8">
        <v>0</v>
      </c>
      <c r="AE8">
        <v>0</v>
      </c>
      <c r="AF8">
        <v>3.31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64967308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57.512</v>
      </c>
      <c r="CY8">
        <f t="shared" si="7"/>
        <v>3.31</v>
      </c>
      <c r="CZ8">
        <f t="shared" si="8"/>
        <v>3.31</v>
      </c>
      <c r="DA8">
        <f t="shared" si="9"/>
        <v>1</v>
      </c>
      <c r="DB8">
        <f t="shared" si="1"/>
        <v>2.65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190.36</v>
      </c>
      <c r="DH8">
        <f t="shared" si="5"/>
        <v>0</v>
      </c>
      <c r="DI8">
        <f t="shared" si="6"/>
        <v>0</v>
      </c>
      <c r="DJ8">
        <f t="shared" si="10"/>
        <v>190.36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64966527</v>
      </c>
      <c r="C9">
        <v>64967286</v>
      </c>
      <c r="D9">
        <v>29174624</v>
      </c>
      <c r="E9">
        <v>1</v>
      </c>
      <c r="F9">
        <v>1</v>
      </c>
      <c r="G9">
        <v>1</v>
      </c>
      <c r="H9">
        <v>2</v>
      </c>
      <c r="I9" t="s">
        <v>806</v>
      </c>
      <c r="J9" t="s">
        <v>807</v>
      </c>
      <c r="K9" t="s">
        <v>808</v>
      </c>
      <c r="L9">
        <v>1368</v>
      </c>
      <c r="N9">
        <v>1011</v>
      </c>
      <c r="O9" t="s">
        <v>790</v>
      </c>
      <c r="P9" t="s">
        <v>790</v>
      </c>
      <c r="Q9">
        <v>1</v>
      </c>
      <c r="W9">
        <v>0</v>
      </c>
      <c r="X9">
        <v>-505043408</v>
      </c>
      <c r="Y9">
        <f t="shared" si="0"/>
        <v>0.8</v>
      </c>
      <c r="AA9">
        <v>0</v>
      </c>
      <c r="AB9">
        <v>13.5</v>
      </c>
      <c r="AC9">
        <v>0</v>
      </c>
      <c r="AD9">
        <v>0</v>
      </c>
      <c r="AE9">
        <v>0</v>
      </c>
      <c r="AF9">
        <v>13.5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</v>
      </c>
      <c r="AU9" t="s">
        <v>3</v>
      </c>
      <c r="AV9">
        <v>0</v>
      </c>
      <c r="AW9">
        <v>2</v>
      </c>
      <c r="AX9">
        <v>64967309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ROUND(Y9*Source!I28*DO9,7)</f>
        <v>0</v>
      </c>
      <c r="CX9">
        <f>ROUND(Y9*Source!I28,7)</f>
        <v>57.512</v>
      </c>
      <c r="CY9">
        <f t="shared" si="7"/>
        <v>13.5</v>
      </c>
      <c r="CZ9">
        <f t="shared" si="8"/>
        <v>13.5</v>
      </c>
      <c r="DA9">
        <f t="shared" si="9"/>
        <v>1</v>
      </c>
      <c r="DB9">
        <f t="shared" si="1"/>
        <v>10.8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776.41</v>
      </c>
      <c r="DH9">
        <f t="shared" si="5"/>
        <v>0</v>
      </c>
      <c r="DI9">
        <f t="shared" si="6"/>
        <v>0</v>
      </c>
      <c r="DJ9">
        <f t="shared" si="10"/>
        <v>776.41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64966527</v>
      </c>
      <c r="C10">
        <v>64967286</v>
      </c>
      <c r="D10">
        <v>29174920</v>
      </c>
      <c r="E10">
        <v>1</v>
      </c>
      <c r="F10">
        <v>1</v>
      </c>
      <c r="G10">
        <v>1</v>
      </c>
      <c r="H10">
        <v>2</v>
      </c>
      <c r="I10" t="s">
        <v>809</v>
      </c>
      <c r="J10" t="s">
        <v>810</v>
      </c>
      <c r="K10" t="s">
        <v>811</v>
      </c>
      <c r="L10">
        <v>1368</v>
      </c>
      <c r="N10">
        <v>1011</v>
      </c>
      <c r="O10" t="s">
        <v>790</v>
      </c>
      <c r="P10" t="s">
        <v>790</v>
      </c>
      <c r="Q10">
        <v>1</v>
      </c>
      <c r="W10">
        <v>0</v>
      </c>
      <c r="X10">
        <v>636925770</v>
      </c>
      <c r="Y10">
        <f t="shared" si="0"/>
        <v>0.15</v>
      </c>
      <c r="AA10">
        <v>0</v>
      </c>
      <c r="AB10">
        <v>109.47</v>
      </c>
      <c r="AC10">
        <v>11.6</v>
      </c>
      <c r="AD10">
        <v>0</v>
      </c>
      <c r="AE10">
        <v>0</v>
      </c>
      <c r="AF10">
        <v>109.47</v>
      </c>
      <c r="AG10">
        <v>11.6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0.15</v>
      </c>
      <c r="AU10" t="s">
        <v>3</v>
      </c>
      <c r="AV10">
        <v>0</v>
      </c>
      <c r="AW10">
        <v>2</v>
      </c>
      <c r="AX10">
        <v>64967310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ROUND(Y10*Source!I28*DO10,7)</f>
        <v>0</v>
      </c>
      <c r="CX10">
        <f>ROUND(Y10*Source!I28,7)</f>
        <v>10.7835</v>
      </c>
      <c r="CY10">
        <f t="shared" si="7"/>
        <v>109.47</v>
      </c>
      <c r="CZ10">
        <f t="shared" si="8"/>
        <v>109.47</v>
      </c>
      <c r="DA10">
        <f t="shared" si="9"/>
        <v>1</v>
      </c>
      <c r="DB10">
        <f t="shared" si="1"/>
        <v>16.420000000000002</v>
      </c>
      <c r="DC10">
        <f t="shared" si="2"/>
        <v>1.74</v>
      </c>
      <c r="DD10" t="s">
        <v>3</v>
      </c>
      <c r="DE10" t="s">
        <v>3</v>
      </c>
      <c r="DF10">
        <f t="shared" si="3"/>
        <v>0</v>
      </c>
      <c r="DG10">
        <f t="shared" si="4"/>
        <v>1180.47</v>
      </c>
      <c r="DH10">
        <f t="shared" si="5"/>
        <v>125.09</v>
      </c>
      <c r="DI10">
        <f t="shared" si="6"/>
        <v>0</v>
      </c>
      <c r="DJ10">
        <f t="shared" si="10"/>
        <v>1180.47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64966527</v>
      </c>
      <c r="C11">
        <v>64967286</v>
      </c>
      <c r="D11">
        <v>29174937</v>
      </c>
      <c r="E11">
        <v>1</v>
      </c>
      <c r="F11">
        <v>1</v>
      </c>
      <c r="G11">
        <v>1</v>
      </c>
      <c r="H11">
        <v>2</v>
      </c>
      <c r="I11" t="s">
        <v>812</v>
      </c>
      <c r="J11" t="s">
        <v>813</v>
      </c>
      <c r="K11" t="s">
        <v>814</v>
      </c>
      <c r="L11">
        <v>1368</v>
      </c>
      <c r="N11">
        <v>1011</v>
      </c>
      <c r="O11" t="s">
        <v>790</v>
      </c>
      <c r="P11" t="s">
        <v>790</v>
      </c>
      <c r="Q11">
        <v>1</v>
      </c>
      <c r="W11">
        <v>0</v>
      </c>
      <c r="X11">
        <v>-1294298510</v>
      </c>
      <c r="Y11">
        <f t="shared" si="0"/>
        <v>1.2</v>
      </c>
      <c r="AA11">
        <v>0</v>
      </c>
      <c r="AB11">
        <v>166.75</v>
      </c>
      <c r="AC11">
        <v>13.5</v>
      </c>
      <c r="AD11">
        <v>0</v>
      </c>
      <c r="AE11">
        <v>0</v>
      </c>
      <c r="AF11">
        <v>166.75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1.2</v>
      </c>
      <c r="AU11" t="s">
        <v>3</v>
      </c>
      <c r="AV11">
        <v>0</v>
      </c>
      <c r="AW11">
        <v>2</v>
      </c>
      <c r="AX11">
        <v>64967311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ROUND(Y11*Source!I28*DO11,7)</f>
        <v>0</v>
      </c>
      <c r="CX11">
        <f>ROUND(Y11*Source!I28,7)</f>
        <v>86.268000000000001</v>
      </c>
      <c r="CY11">
        <f t="shared" si="7"/>
        <v>166.75</v>
      </c>
      <c r="CZ11">
        <f t="shared" si="8"/>
        <v>166.75</v>
      </c>
      <c r="DA11">
        <f t="shared" si="9"/>
        <v>1</v>
      </c>
      <c r="DB11">
        <f t="shared" si="1"/>
        <v>200.1</v>
      </c>
      <c r="DC11">
        <f t="shared" si="2"/>
        <v>16.2</v>
      </c>
      <c r="DD11" t="s">
        <v>3</v>
      </c>
      <c r="DE11" t="s">
        <v>3</v>
      </c>
      <c r="DF11">
        <f t="shared" si="3"/>
        <v>0</v>
      </c>
      <c r="DG11">
        <f t="shared" si="4"/>
        <v>14385.19</v>
      </c>
      <c r="DH11">
        <f t="shared" si="5"/>
        <v>1164.6199999999999</v>
      </c>
      <c r="DI11">
        <f t="shared" si="6"/>
        <v>0</v>
      </c>
      <c r="DJ11">
        <f t="shared" si="10"/>
        <v>14385.19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64966527</v>
      </c>
      <c r="C12">
        <v>64967286</v>
      </c>
      <c r="D12">
        <v>29174945</v>
      </c>
      <c r="E12">
        <v>1</v>
      </c>
      <c r="F12">
        <v>1</v>
      </c>
      <c r="G12">
        <v>1</v>
      </c>
      <c r="H12">
        <v>2</v>
      </c>
      <c r="I12" t="s">
        <v>815</v>
      </c>
      <c r="J12" t="s">
        <v>816</v>
      </c>
      <c r="K12" t="s">
        <v>817</v>
      </c>
      <c r="L12">
        <v>1368</v>
      </c>
      <c r="N12">
        <v>1011</v>
      </c>
      <c r="O12" t="s">
        <v>790</v>
      </c>
      <c r="P12" t="s">
        <v>790</v>
      </c>
      <c r="Q12">
        <v>1</v>
      </c>
      <c r="W12">
        <v>0</v>
      </c>
      <c r="X12">
        <v>-1026228646</v>
      </c>
      <c r="Y12">
        <f t="shared" si="0"/>
        <v>1.2</v>
      </c>
      <c r="AA12">
        <v>0</v>
      </c>
      <c r="AB12">
        <v>28.65</v>
      </c>
      <c r="AC12">
        <v>0</v>
      </c>
      <c r="AD12">
        <v>0</v>
      </c>
      <c r="AE12">
        <v>0</v>
      </c>
      <c r="AF12">
        <v>28.65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1.2</v>
      </c>
      <c r="AU12" t="s">
        <v>3</v>
      </c>
      <c r="AV12">
        <v>0</v>
      </c>
      <c r="AW12">
        <v>2</v>
      </c>
      <c r="AX12">
        <v>64967312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86.268000000000001</v>
      </c>
      <c r="CY12">
        <f t="shared" si="7"/>
        <v>28.65</v>
      </c>
      <c r="CZ12">
        <f t="shared" si="8"/>
        <v>28.65</v>
      </c>
      <c r="DA12">
        <f t="shared" si="9"/>
        <v>1</v>
      </c>
      <c r="DB12">
        <f t="shared" si="1"/>
        <v>34.380000000000003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2471.58</v>
      </c>
      <c r="DH12">
        <f t="shared" si="5"/>
        <v>0</v>
      </c>
      <c r="DI12">
        <f t="shared" si="6"/>
        <v>0</v>
      </c>
      <c r="DJ12">
        <f t="shared" si="10"/>
        <v>2471.58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64966527</v>
      </c>
      <c r="C13">
        <v>64967286</v>
      </c>
      <c r="D13">
        <v>29107444</v>
      </c>
      <c r="E13">
        <v>1</v>
      </c>
      <c r="F13">
        <v>1</v>
      </c>
      <c r="G13">
        <v>1</v>
      </c>
      <c r="H13">
        <v>3</v>
      </c>
      <c r="I13" t="s">
        <v>818</v>
      </c>
      <c r="J13" t="s">
        <v>819</v>
      </c>
      <c r="K13" t="s">
        <v>820</v>
      </c>
      <c r="L13">
        <v>1346</v>
      </c>
      <c r="N13">
        <v>1009</v>
      </c>
      <c r="O13" t="s">
        <v>355</v>
      </c>
      <c r="P13" t="s">
        <v>355</v>
      </c>
      <c r="Q13">
        <v>1</v>
      </c>
      <c r="W13">
        <v>0</v>
      </c>
      <c r="X13">
        <v>-1817527483</v>
      </c>
      <c r="Y13">
        <f t="shared" si="0"/>
        <v>0.35599999999999998</v>
      </c>
      <c r="AA13">
        <v>6.09</v>
      </c>
      <c r="AB13">
        <v>0</v>
      </c>
      <c r="AC13">
        <v>0</v>
      </c>
      <c r="AD13">
        <v>0</v>
      </c>
      <c r="AE13">
        <v>6.09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0.35599999999999998</v>
      </c>
      <c r="AU13" t="s">
        <v>3</v>
      </c>
      <c r="AV13">
        <v>0</v>
      </c>
      <c r="AW13">
        <v>2</v>
      </c>
      <c r="AX13">
        <v>64967313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25.592839999999999</v>
      </c>
      <c r="CY13">
        <f>AA13</f>
        <v>6.09</v>
      </c>
      <c r="CZ13">
        <f>AE13</f>
        <v>6.09</v>
      </c>
      <c r="DA13">
        <f>AI13</f>
        <v>1</v>
      </c>
      <c r="DB13">
        <f t="shared" si="1"/>
        <v>2.17</v>
      </c>
      <c r="DC13">
        <f t="shared" si="2"/>
        <v>0</v>
      </c>
      <c r="DD13" t="s">
        <v>3</v>
      </c>
      <c r="DE13" t="s">
        <v>3</v>
      </c>
      <c r="DF13">
        <f t="shared" si="3"/>
        <v>155.86000000000001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155.86000000000001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64966527</v>
      </c>
      <c r="C14">
        <v>64967286</v>
      </c>
      <c r="D14">
        <v>29171808</v>
      </c>
      <c r="E14">
        <v>1</v>
      </c>
      <c r="F14">
        <v>1</v>
      </c>
      <c r="G14">
        <v>1</v>
      </c>
      <c r="H14">
        <v>3</v>
      </c>
      <c r="I14" t="s">
        <v>821</v>
      </c>
      <c r="J14" t="s">
        <v>822</v>
      </c>
      <c r="K14" t="s">
        <v>823</v>
      </c>
      <c r="L14">
        <v>1374</v>
      </c>
      <c r="N14">
        <v>1013</v>
      </c>
      <c r="O14" t="s">
        <v>824</v>
      </c>
      <c r="P14" t="s">
        <v>824</v>
      </c>
      <c r="Q14">
        <v>1</v>
      </c>
      <c r="W14">
        <v>0</v>
      </c>
      <c r="X14">
        <v>-915781824</v>
      </c>
      <c r="Y14">
        <f t="shared" si="0"/>
        <v>19.79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19.79</v>
      </c>
      <c r="AU14" t="s">
        <v>3</v>
      </c>
      <c r="AV14">
        <v>0</v>
      </c>
      <c r="AW14">
        <v>2</v>
      </c>
      <c r="AX14">
        <v>64967314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1422.7030999999999</v>
      </c>
      <c r="CY14">
        <f>AA14</f>
        <v>1</v>
      </c>
      <c r="CZ14">
        <f>AE14</f>
        <v>1</v>
      </c>
      <c r="DA14">
        <f>AI14</f>
        <v>1</v>
      </c>
      <c r="DB14">
        <f t="shared" si="1"/>
        <v>19.79</v>
      </c>
      <c r="DC14">
        <f t="shared" si="2"/>
        <v>0</v>
      </c>
      <c r="DD14" t="s">
        <v>3</v>
      </c>
      <c r="DE14" t="s">
        <v>3</v>
      </c>
      <c r="DF14">
        <f t="shared" si="3"/>
        <v>1422.7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DF14</f>
        <v>1422.7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64966525</v>
      </c>
      <c r="C15">
        <v>64967286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782</v>
      </c>
      <c r="J15" t="s">
        <v>3</v>
      </c>
      <c r="K15" t="s">
        <v>783</v>
      </c>
      <c r="L15">
        <v>1369</v>
      </c>
      <c r="N15">
        <v>1013</v>
      </c>
      <c r="O15" t="s">
        <v>784</v>
      </c>
      <c r="P15" t="s">
        <v>784</v>
      </c>
      <c r="Q15">
        <v>1</v>
      </c>
      <c r="W15">
        <v>0</v>
      </c>
      <c r="X15">
        <v>604758886</v>
      </c>
      <c r="Y15">
        <f t="shared" si="0"/>
        <v>102.85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102.85</v>
      </c>
      <c r="AU15" t="s">
        <v>3</v>
      </c>
      <c r="AV15">
        <v>1</v>
      </c>
      <c r="AW15">
        <v>2</v>
      </c>
      <c r="AX15">
        <v>64967301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ROUND(AT15*Source!I29*AH15*AL15,2)</f>
        <v>71129.19</v>
      </c>
      <c r="CV15">
        <f>ROUND(Y15*Source!I29,7)</f>
        <v>7393.8864999999996</v>
      </c>
      <c r="CW15">
        <v>0</v>
      </c>
      <c r="CX15">
        <f>ROUND(Y15*Source!I29,7)</f>
        <v>7393.8864999999996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 t="shared" si="1"/>
        <v>989.42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71129.19</v>
      </c>
      <c r="DJ15">
        <f>DI15</f>
        <v>71129.19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64966525</v>
      </c>
      <c r="C16">
        <v>64967286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38</v>
      </c>
      <c r="J16" t="s">
        <v>3</v>
      </c>
      <c r="K16" t="s">
        <v>785</v>
      </c>
      <c r="L16">
        <v>608254</v>
      </c>
      <c r="N16">
        <v>1013</v>
      </c>
      <c r="O16" t="s">
        <v>786</v>
      </c>
      <c r="P16" t="s">
        <v>786</v>
      </c>
      <c r="Q16">
        <v>1</v>
      </c>
      <c r="W16">
        <v>0</v>
      </c>
      <c r="X16">
        <v>-185737400</v>
      </c>
      <c r="Y16">
        <f t="shared" si="0"/>
        <v>6.2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6.2</v>
      </c>
      <c r="AU16" t="s">
        <v>3</v>
      </c>
      <c r="AV16">
        <v>2</v>
      </c>
      <c r="AW16">
        <v>2</v>
      </c>
      <c r="AX16">
        <v>64967302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445.71800000000002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64966525</v>
      </c>
      <c r="C17">
        <v>64967286</v>
      </c>
      <c r="D17">
        <v>29172383</v>
      </c>
      <c r="E17">
        <v>1</v>
      </c>
      <c r="F17">
        <v>1</v>
      </c>
      <c r="G17">
        <v>1</v>
      </c>
      <c r="H17">
        <v>2</v>
      </c>
      <c r="I17" t="s">
        <v>787</v>
      </c>
      <c r="J17" t="s">
        <v>788</v>
      </c>
      <c r="K17" t="s">
        <v>789</v>
      </c>
      <c r="L17">
        <v>1368</v>
      </c>
      <c r="N17">
        <v>1011</v>
      </c>
      <c r="O17" t="s">
        <v>790</v>
      </c>
      <c r="P17" t="s">
        <v>790</v>
      </c>
      <c r="Q17">
        <v>1</v>
      </c>
      <c r="W17">
        <v>0</v>
      </c>
      <c r="X17">
        <v>-2092990205</v>
      </c>
      <c r="Y17">
        <f t="shared" si="0"/>
        <v>1.45</v>
      </c>
      <c r="AA17">
        <v>0</v>
      </c>
      <c r="AB17">
        <v>5311.68</v>
      </c>
      <c r="AC17">
        <v>1278.3399999999999</v>
      </c>
      <c r="AD17">
        <v>0</v>
      </c>
      <c r="AE17">
        <v>0</v>
      </c>
      <c r="AF17">
        <v>611.24</v>
      </c>
      <c r="AG17">
        <v>25.1</v>
      </c>
      <c r="AH17">
        <v>0</v>
      </c>
      <c r="AI17">
        <v>1</v>
      </c>
      <c r="AJ17">
        <v>8.69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1.45</v>
      </c>
      <c r="AU17" t="s">
        <v>3</v>
      </c>
      <c r="AV17">
        <v>0</v>
      </c>
      <c r="AW17">
        <v>2</v>
      </c>
      <c r="AX17">
        <v>64967303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ROUND(Y17*Source!I29*DO17,7)</f>
        <v>0</v>
      </c>
      <c r="CX17">
        <f>ROUND(Y17*Source!I29,7)</f>
        <v>104.2405</v>
      </c>
      <c r="CY17">
        <f t="shared" ref="CY17:CY26" si="11">AB17</f>
        <v>5311.68</v>
      </c>
      <c r="CZ17">
        <f t="shared" ref="CZ17:CZ26" si="12">AF17</f>
        <v>611.24</v>
      </c>
      <c r="DA17">
        <f t="shared" ref="DA17:DA26" si="13">AJ17</f>
        <v>8.69</v>
      </c>
      <c r="DB17">
        <f t="shared" si="1"/>
        <v>886.3</v>
      </c>
      <c r="DC17">
        <f t="shared" si="2"/>
        <v>36.4</v>
      </c>
      <c r="DD17" t="s">
        <v>3</v>
      </c>
      <c r="DE17" t="s">
        <v>3</v>
      </c>
      <c r="DF17">
        <f t="shared" si="3"/>
        <v>0</v>
      </c>
      <c r="DG17">
        <f t="shared" ref="DG17:DG26" si="14">ROUND(ROUND(AF17*AJ17,2)*CX17,2)</f>
        <v>553692.18000000005</v>
      </c>
      <c r="DH17">
        <f t="shared" ref="DH17:DH26" si="15">ROUND(ROUND(AG17*AK17,2)*CX17,2)</f>
        <v>133254.79999999999</v>
      </c>
      <c r="DI17">
        <f t="shared" si="6"/>
        <v>0</v>
      </c>
      <c r="DJ17">
        <f t="shared" ref="DJ17:DJ26" si="16">DG17</f>
        <v>553692.18000000005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64966525</v>
      </c>
      <c r="C18">
        <v>64967286</v>
      </c>
      <c r="D18">
        <v>29172497</v>
      </c>
      <c r="E18">
        <v>1</v>
      </c>
      <c r="F18">
        <v>1</v>
      </c>
      <c r="G18">
        <v>1</v>
      </c>
      <c r="H18">
        <v>2</v>
      </c>
      <c r="I18" t="s">
        <v>791</v>
      </c>
      <c r="J18" t="s">
        <v>792</v>
      </c>
      <c r="K18" t="s">
        <v>793</v>
      </c>
      <c r="L18">
        <v>1368</v>
      </c>
      <c r="N18">
        <v>1011</v>
      </c>
      <c r="O18" t="s">
        <v>790</v>
      </c>
      <c r="P18" t="s">
        <v>790</v>
      </c>
      <c r="Q18">
        <v>1</v>
      </c>
      <c r="W18">
        <v>0</v>
      </c>
      <c r="X18">
        <v>630884335</v>
      </c>
      <c r="Y18">
        <f t="shared" si="0"/>
        <v>4.08</v>
      </c>
      <c r="AA18">
        <v>0</v>
      </c>
      <c r="AB18">
        <v>5.81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5.81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4.08</v>
      </c>
      <c r="AU18" t="s">
        <v>3</v>
      </c>
      <c r="AV18">
        <v>0</v>
      </c>
      <c r="AW18">
        <v>2</v>
      </c>
      <c r="AX18">
        <v>64967304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ROUND(Y18*Source!I29*DO18,7)</f>
        <v>0</v>
      </c>
      <c r="CX18">
        <f>ROUND(Y18*Source!I29,7)</f>
        <v>293.31119999999999</v>
      </c>
      <c r="CY18">
        <f t="shared" si="11"/>
        <v>5.81</v>
      </c>
      <c r="CZ18">
        <f t="shared" si="12"/>
        <v>1</v>
      </c>
      <c r="DA18">
        <f t="shared" si="13"/>
        <v>5.81</v>
      </c>
      <c r="DB18">
        <f t="shared" si="1"/>
        <v>4.08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14"/>
        <v>1704.14</v>
      </c>
      <c r="DH18">
        <f t="shared" si="15"/>
        <v>0</v>
      </c>
      <c r="DI18">
        <f t="shared" si="6"/>
        <v>0</v>
      </c>
      <c r="DJ18">
        <f t="shared" si="16"/>
        <v>1704.14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64966525</v>
      </c>
      <c r="C19">
        <v>64967286</v>
      </c>
      <c r="D19">
        <v>29172525</v>
      </c>
      <c r="E19">
        <v>1</v>
      </c>
      <c r="F19">
        <v>1</v>
      </c>
      <c r="G19">
        <v>1</v>
      </c>
      <c r="H19">
        <v>2</v>
      </c>
      <c r="I19" t="s">
        <v>794</v>
      </c>
      <c r="J19" t="s">
        <v>795</v>
      </c>
      <c r="K19" t="s">
        <v>796</v>
      </c>
      <c r="L19">
        <v>1368</v>
      </c>
      <c r="N19">
        <v>1011</v>
      </c>
      <c r="O19" t="s">
        <v>790</v>
      </c>
      <c r="P19" t="s">
        <v>790</v>
      </c>
      <c r="Q19">
        <v>1</v>
      </c>
      <c r="W19">
        <v>0</v>
      </c>
      <c r="X19">
        <v>-415326139</v>
      </c>
      <c r="Y19">
        <f t="shared" si="0"/>
        <v>2.5</v>
      </c>
      <c r="AA19">
        <v>0</v>
      </c>
      <c r="AB19">
        <v>1817.53</v>
      </c>
      <c r="AC19">
        <v>512.36</v>
      </c>
      <c r="AD19">
        <v>0</v>
      </c>
      <c r="AE19">
        <v>0</v>
      </c>
      <c r="AF19">
        <v>244.95</v>
      </c>
      <c r="AG19">
        <v>10.06</v>
      </c>
      <c r="AH19">
        <v>0</v>
      </c>
      <c r="AI19">
        <v>1</v>
      </c>
      <c r="AJ19">
        <v>7.42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2.5</v>
      </c>
      <c r="AU19" t="s">
        <v>3</v>
      </c>
      <c r="AV19">
        <v>0</v>
      </c>
      <c r="AW19">
        <v>2</v>
      </c>
      <c r="AX19">
        <v>64967305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ROUND(Y19*Source!I29*DO19,7)</f>
        <v>0</v>
      </c>
      <c r="CX19">
        <f>ROUND(Y19*Source!I29,7)</f>
        <v>179.72499999999999</v>
      </c>
      <c r="CY19">
        <f t="shared" si="11"/>
        <v>1817.53</v>
      </c>
      <c r="CZ19">
        <f t="shared" si="12"/>
        <v>244.95</v>
      </c>
      <c r="DA19">
        <f t="shared" si="13"/>
        <v>7.42</v>
      </c>
      <c r="DB19">
        <f t="shared" si="1"/>
        <v>612.38</v>
      </c>
      <c r="DC19">
        <f t="shared" si="2"/>
        <v>25.15</v>
      </c>
      <c r="DD19" t="s">
        <v>3</v>
      </c>
      <c r="DE19" t="s">
        <v>3</v>
      </c>
      <c r="DF19">
        <f t="shared" si="3"/>
        <v>0</v>
      </c>
      <c r="DG19">
        <f t="shared" si="14"/>
        <v>326655.58</v>
      </c>
      <c r="DH19">
        <f t="shared" si="15"/>
        <v>92083.9</v>
      </c>
      <c r="DI19">
        <f t="shared" si="6"/>
        <v>0</v>
      </c>
      <c r="DJ19">
        <f t="shared" si="16"/>
        <v>326655.58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64966525</v>
      </c>
      <c r="C20">
        <v>64967286</v>
      </c>
      <c r="D20">
        <v>29172544</v>
      </c>
      <c r="E20">
        <v>1</v>
      </c>
      <c r="F20">
        <v>1</v>
      </c>
      <c r="G20">
        <v>1</v>
      </c>
      <c r="H20">
        <v>2</v>
      </c>
      <c r="I20" t="s">
        <v>797</v>
      </c>
      <c r="J20" t="s">
        <v>798</v>
      </c>
      <c r="K20" t="s">
        <v>799</v>
      </c>
      <c r="L20">
        <v>1368</v>
      </c>
      <c r="N20">
        <v>1011</v>
      </c>
      <c r="O20" t="s">
        <v>790</v>
      </c>
      <c r="P20" t="s">
        <v>790</v>
      </c>
      <c r="Q20">
        <v>1</v>
      </c>
      <c r="W20">
        <v>0</v>
      </c>
      <c r="X20">
        <v>-928067101</v>
      </c>
      <c r="Y20">
        <f t="shared" si="0"/>
        <v>1.68</v>
      </c>
      <c r="AA20">
        <v>0</v>
      </c>
      <c r="AB20">
        <v>140.80000000000001</v>
      </c>
      <c r="AC20">
        <v>0</v>
      </c>
      <c r="AD20">
        <v>0</v>
      </c>
      <c r="AE20">
        <v>0</v>
      </c>
      <c r="AF20">
        <v>25.37</v>
      </c>
      <c r="AG20">
        <v>0</v>
      </c>
      <c r="AH20">
        <v>0</v>
      </c>
      <c r="AI20">
        <v>1</v>
      </c>
      <c r="AJ20">
        <v>5.55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1.68</v>
      </c>
      <c r="AU20" t="s">
        <v>3</v>
      </c>
      <c r="AV20">
        <v>0</v>
      </c>
      <c r="AW20">
        <v>2</v>
      </c>
      <c r="AX20">
        <v>64967306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ROUND(Y20*Source!I29*DO20,7)</f>
        <v>0</v>
      </c>
      <c r="CX20">
        <f>ROUND(Y20*Source!I29,7)</f>
        <v>120.7752</v>
      </c>
      <c r="CY20">
        <f t="shared" si="11"/>
        <v>140.80000000000001</v>
      </c>
      <c r="CZ20">
        <f t="shared" si="12"/>
        <v>25.37</v>
      </c>
      <c r="DA20">
        <f t="shared" si="13"/>
        <v>5.55</v>
      </c>
      <c r="DB20">
        <f t="shared" si="1"/>
        <v>42.62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14"/>
        <v>17005.150000000001</v>
      </c>
      <c r="DH20">
        <f t="shared" si="15"/>
        <v>0</v>
      </c>
      <c r="DI20">
        <f t="shared" si="6"/>
        <v>0</v>
      </c>
      <c r="DJ20">
        <f t="shared" si="16"/>
        <v>17005.150000000001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64966525</v>
      </c>
      <c r="C21">
        <v>64967286</v>
      </c>
      <c r="D21">
        <v>29172635</v>
      </c>
      <c r="E21">
        <v>1</v>
      </c>
      <c r="F21">
        <v>1</v>
      </c>
      <c r="G21">
        <v>1</v>
      </c>
      <c r="H21">
        <v>2</v>
      </c>
      <c r="I21" t="s">
        <v>800</v>
      </c>
      <c r="J21" t="s">
        <v>801</v>
      </c>
      <c r="K21" t="s">
        <v>802</v>
      </c>
      <c r="L21">
        <v>1368</v>
      </c>
      <c r="N21">
        <v>1011</v>
      </c>
      <c r="O21" t="s">
        <v>790</v>
      </c>
      <c r="P21" t="s">
        <v>790</v>
      </c>
      <c r="Q21">
        <v>1</v>
      </c>
      <c r="W21">
        <v>0</v>
      </c>
      <c r="X21">
        <v>-935847642</v>
      </c>
      <c r="Y21">
        <f t="shared" si="0"/>
        <v>0.8</v>
      </c>
      <c r="AA21">
        <v>0</v>
      </c>
      <c r="AB21">
        <v>751.22</v>
      </c>
      <c r="AC21">
        <v>590.79</v>
      </c>
      <c r="AD21">
        <v>0</v>
      </c>
      <c r="AE21">
        <v>0</v>
      </c>
      <c r="AF21">
        <v>27.11</v>
      </c>
      <c r="AG21">
        <v>11.6</v>
      </c>
      <c r="AH21">
        <v>0</v>
      </c>
      <c r="AI21">
        <v>1</v>
      </c>
      <c r="AJ21">
        <v>27.71</v>
      </c>
      <c r="AK21">
        <v>50.93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3</v>
      </c>
      <c r="AV21">
        <v>0</v>
      </c>
      <c r="AW21">
        <v>2</v>
      </c>
      <c r="AX21">
        <v>64967307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ROUND(Y21*Source!I29*DO21,7)</f>
        <v>0</v>
      </c>
      <c r="CX21">
        <f>ROUND(Y21*Source!I29,7)</f>
        <v>57.512</v>
      </c>
      <c r="CY21">
        <f t="shared" si="11"/>
        <v>751.22</v>
      </c>
      <c r="CZ21">
        <f t="shared" si="12"/>
        <v>27.11</v>
      </c>
      <c r="DA21">
        <f t="shared" si="13"/>
        <v>27.71</v>
      </c>
      <c r="DB21">
        <f t="shared" si="1"/>
        <v>21.69</v>
      </c>
      <c r="DC21">
        <f t="shared" si="2"/>
        <v>9.2799999999999994</v>
      </c>
      <c r="DD21" t="s">
        <v>3</v>
      </c>
      <c r="DE21" t="s">
        <v>3</v>
      </c>
      <c r="DF21">
        <f t="shared" si="3"/>
        <v>0</v>
      </c>
      <c r="DG21">
        <f t="shared" si="14"/>
        <v>43204.160000000003</v>
      </c>
      <c r="DH21">
        <f t="shared" si="15"/>
        <v>33977.51</v>
      </c>
      <c r="DI21">
        <f t="shared" si="6"/>
        <v>0</v>
      </c>
      <c r="DJ21">
        <f t="shared" si="16"/>
        <v>43204.160000000003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64966525</v>
      </c>
      <c r="C22">
        <v>64967286</v>
      </c>
      <c r="D22">
        <v>29174594</v>
      </c>
      <c r="E22">
        <v>1</v>
      </c>
      <c r="F22">
        <v>1</v>
      </c>
      <c r="G22">
        <v>1</v>
      </c>
      <c r="H22">
        <v>2</v>
      </c>
      <c r="I22" t="s">
        <v>803</v>
      </c>
      <c r="J22" t="s">
        <v>804</v>
      </c>
      <c r="K22" t="s">
        <v>805</v>
      </c>
      <c r="L22">
        <v>1368</v>
      </c>
      <c r="N22">
        <v>1011</v>
      </c>
      <c r="O22" t="s">
        <v>790</v>
      </c>
      <c r="P22" t="s">
        <v>790</v>
      </c>
      <c r="Q22">
        <v>1</v>
      </c>
      <c r="W22">
        <v>0</v>
      </c>
      <c r="X22">
        <v>-2100826969</v>
      </c>
      <c r="Y22">
        <f t="shared" si="0"/>
        <v>0.8</v>
      </c>
      <c r="AA22">
        <v>0</v>
      </c>
      <c r="AB22">
        <v>13.04</v>
      </c>
      <c r="AC22">
        <v>0</v>
      </c>
      <c r="AD22">
        <v>0</v>
      </c>
      <c r="AE22">
        <v>0</v>
      </c>
      <c r="AF22">
        <v>3.31</v>
      </c>
      <c r="AG22">
        <v>0</v>
      </c>
      <c r="AH22">
        <v>0</v>
      </c>
      <c r="AI22">
        <v>1</v>
      </c>
      <c r="AJ22">
        <v>3.94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</v>
      </c>
      <c r="AU22" t="s">
        <v>3</v>
      </c>
      <c r="AV22">
        <v>0</v>
      </c>
      <c r="AW22">
        <v>2</v>
      </c>
      <c r="AX22">
        <v>64967308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ROUND(Y22*Source!I29*DO22,7)</f>
        <v>0</v>
      </c>
      <c r="CX22">
        <f>ROUND(Y22*Source!I29,7)</f>
        <v>57.512</v>
      </c>
      <c r="CY22">
        <f t="shared" si="11"/>
        <v>13.04</v>
      </c>
      <c r="CZ22">
        <f t="shared" si="12"/>
        <v>3.31</v>
      </c>
      <c r="DA22">
        <f t="shared" si="13"/>
        <v>3.94</v>
      </c>
      <c r="DB22">
        <f t="shared" si="1"/>
        <v>2.65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14"/>
        <v>749.96</v>
      </c>
      <c r="DH22">
        <f t="shared" si="15"/>
        <v>0</v>
      </c>
      <c r="DI22">
        <f t="shared" si="6"/>
        <v>0</v>
      </c>
      <c r="DJ22">
        <f t="shared" si="16"/>
        <v>749.96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64966525</v>
      </c>
      <c r="C23">
        <v>64967286</v>
      </c>
      <c r="D23">
        <v>29174624</v>
      </c>
      <c r="E23">
        <v>1</v>
      </c>
      <c r="F23">
        <v>1</v>
      </c>
      <c r="G23">
        <v>1</v>
      </c>
      <c r="H23">
        <v>2</v>
      </c>
      <c r="I23" t="s">
        <v>806</v>
      </c>
      <c r="J23" t="s">
        <v>807</v>
      </c>
      <c r="K23" t="s">
        <v>808</v>
      </c>
      <c r="L23">
        <v>1368</v>
      </c>
      <c r="N23">
        <v>1011</v>
      </c>
      <c r="O23" t="s">
        <v>790</v>
      </c>
      <c r="P23" t="s">
        <v>790</v>
      </c>
      <c r="Q23">
        <v>1</v>
      </c>
      <c r="W23">
        <v>0</v>
      </c>
      <c r="X23">
        <v>-505043408</v>
      </c>
      <c r="Y23">
        <f t="shared" si="0"/>
        <v>0.8</v>
      </c>
      <c r="AA23">
        <v>0</v>
      </c>
      <c r="AB23">
        <v>82.35</v>
      </c>
      <c r="AC23">
        <v>0</v>
      </c>
      <c r="AD23">
        <v>0</v>
      </c>
      <c r="AE23">
        <v>0</v>
      </c>
      <c r="AF23">
        <v>13.5</v>
      </c>
      <c r="AG23">
        <v>0</v>
      </c>
      <c r="AH23">
        <v>0</v>
      </c>
      <c r="AI23">
        <v>1</v>
      </c>
      <c r="AJ23">
        <v>6.1</v>
      </c>
      <c r="AK23">
        <v>50.93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</v>
      </c>
      <c r="AU23" t="s">
        <v>3</v>
      </c>
      <c r="AV23">
        <v>0</v>
      </c>
      <c r="AW23">
        <v>2</v>
      </c>
      <c r="AX23">
        <v>64967309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ROUND(Y23*Source!I29*DO23,7)</f>
        <v>0</v>
      </c>
      <c r="CX23">
        <f>ROUND(Y23*Source!I29,7)</f>
        <v>57.512</v>
      </c>
      <c r="CY23">
        <f t="shared" si="11"/>
        <v>82.35</v>
      </c>
      <c r="CZ23">
        <f t="shared" si="12"/>
        <v>13.5</v>
      </c>
      <c r="DA23">
        <f t="shared" si="13"/>
        <v>6.1</v>
      </c>
      <c r="DB23">
        <f t="shared" si="1"/>
        <v>10.8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14"/>
        <v>4736.1099999999997</v>
      </c>
      <c r="DH23">
        <f t="shared" si="15"/>
        <v>0</v>
      </c>
      <c r="DI23">
        <f t="shared" si="6"/>
        <v>0</v>
      </c>
      <c r="DJ23">
        <f t="shared" si="16"/>
        <v>4736.1099999999997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64966525</v>
      </c>
      <c r="C24">
        <v>64967286</v>
      </c>
      <c r="D24">
        <v>29174920</v>
      </c>
      <c r="E24">
        <v>1</v>
      </c>
      <c r="F24">
        <v>1</v>
      </c>
      <c r="G24">
        <v>1</v>
      </c>
      <c r="H24">
        <v>2</v>
      </c>
      <c r="I24" t="s">
        <v>809</v>
      </c>
      <c r="J24" t="s">
        <v>810</v>
      </c>
      <c r="K24" t="s">
        <v>811</v>
      </c>
      <c r="L24">
        <v>1368</v>
      </c>
      <c r="N24">
        <v>1011</v>
      </c>
      <c r="O24" t="s">
        <v>790</v>
      </c>
      <c r="P24" t="s">
        <v>790</v>
      </c>
      <c r="Q24">
        <v>1</v>
      </c>
      <c r="W24">
        <v>0</v>
      </c>
      <c r="X24">
        <v>636925770</v>
      </c>
      <c r="Y24">
        <f t="shared" si="0"/>
        <v>0.15</v>
      </c>
      <c r="AA24">
        <v>0</v>
      </c>
      <c r="AB24">
        <v>2179.5500000000002</v>
      </c>
      <c r="AC24">
        <v>590.79</v>
      </c>
      <c r="AD24">
        <v>0</v>
      </c>
      <c r="AE24">
        <v>0</v>
      </c>
      <c r="AF24">
        <v>109.47</v>
      </c>
      <c r="AG24">
        <v>11.6</v>
      </c>
      <c r="AH24">
        <v>0</v>
      </c>
      <c r="AI24">
        <v>1</v>
      </c>
      <c r="AJ24">
        <v>19.91</v>
      </c>
      <c r="AK24">
        <v>50.93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0.15</v>
      </c>
      <c r="AU24" t="s">
        <v>3</v>
      </c>
      <c r="AV24">
        <v>0</v>
      </c>
      <c r="AW24">
        <v>2</v>
      </c>
      <c r="AX24">
        <v>64967310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ROUND(Y24*Source!I29*DO24,7)</f>
        <v>0</v>
      </c>
      <c r="CX24">
        <f>ROUND(Y24*Source!I29,7)</f>
        <v>10.7835</v>
      </c>
      <c r="CY24">
        <f t="shared" si="11"/>
        <v>2179.5500000000002</v>
      </c>
      <c r="CZ24">
        <f t="shared" si="12"/>
        <v>109.47</v>
      </c>
      <c r="DA24">
        <f t="shared" si="13"/>
        <v>19.91</v>
      </c>
      <c r="DB24">
        <f t="shared" si="1"/>
        <v>16.420000000000002</v>
      </c>
      <c r="DC24">
        <f t="shared" si="2"/>
        <v>1.74</v>
      </c>
      <c r="DD24" t="s">
        <v>3</v>
      </c>
      <c r="DE24" t="s">
        <v>3</v>
      </c>
      <c r="DF24">
        <f t="shared" si="3"/>
        <v>0</v>
      </c>
      <c r="DG24">
        <f t="shared" si="14"/>
        <v>23503.18</v>
      </c>
      <c r="DH24">
        <f t="shared" si="15"/>
        <v>6370.78</v>
      </c>
      <c r="DI24">
        <f t="shared" si="6"/>
        <v>0</v>
      </c>
      <c r="DJ24">
        <f t="shared" si="16"/>
        <v>23503.18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64966525</v>
      </c>
      <c r="C25">
        <v>64967286</v>
      </c>
      <c r="D25">
        <v>29174937</v>
      </c>
      <c r="E25">
        <v>1</v>
      </c>
      <c r="F25">
        <v>1</v>
      </c>
      <c r="G25">
        <v>1</v>
      </c>
      <c r="H25">
        <v>2</v>
      </c>
      <c r="I25" t="s">
        <v>812</v>
      </c>
      <c r="J25" t="s">
        <v>813</v>
      </c>
      <c r="K25" t="s">
        <v>814</v>
      </c>
      <c r="L25">
        <v>1368</v>
      </c>
      <c r="N25">
        <v>1011</v>
      </c>
      <c r="O25" t="s">
        <v>790</v>
      </c>
      <c r="P25" t="s">
        <v>790</v>
      </c>
      <c r="Q25">
        <v>1</v>
      </c>
      <c r="W25">
        <v>0</v>
      </c>
      <c r="X25">
        <v>-1294298510</v>
      </c>
      <c r="Y25">
        <f t="shared" si="0"/>
        <v>1.2</v>
      </c>
      <c r="AA25">
        <v>0</v>
      </c>
      <c r="AB25">
        <v>2626.31</v>
      </c>
      <c r="AC25">
        <v>687.56</v>
      </c>
      <c r="AD25">
        <v>0</v>
      </c>
      <c r="AE25">
        <v>0</v>
      </c>
      <c r="AF25">
        <v>166.75</v>
      </c>
      <c r="AG25">
        <v>13.5</v>
      </c>
      <c r="AH25">
        <v>0</v>
      </c>
      <c r="AI25">
        <v>1</v>
      </c>
      <c r="AJ25">
        <v>15.75</v>
      </c>
      <c r="AK25">
        <v>50.93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1.2</v>
      </c>
      <c r="AU25" t="s">
        <v>3</v>
      </c>
      <c r="AV25">
        <v>0</v>
      </c>
      <c r="AW25">
        <v>2</v>
      </c>
      <c r="AX25">
        <v>64967311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ROUND(Y25*Source!I29*DO25,7)</f>
        <v>0</v>
      </c>
      <c r="CX25">
        <f>ROUND(Y25*Source!I29,7)</f>
        <v>86.268000000000001</v>
      </c>
      <c r="CY25">
        <f t="shared" si="11"/>
        <v>2626.31</v>
      </c>
      <c r="CZ25">
        <f t="shared" si="12"/>
        <v>166.75</v>
      </c>
      <c r="DA25">
        <f t="shared" si="13"/>
        <v>15.75</v>
      </c>
      <c r="DB25">
        <f t="shared" si="1"/>
        <v>200.1</v>
      </c>
      <c r="DC25">
        <f t="shared" si="2"/>
        <v>16.2</v>
      </c>
      <c r="DD25" t="s">
        <v>3</v>
      </c>
      <c r="DE25" t="s">
        <v>3</v>
      </c>
      <c r="DF25">
        <f t="shared" si="3"/>
        <v>0</v>
      </c>
      <c r="DG25">
        <f t="shared" si="14"/>
        <v>226566.51</v>
      </c>
      <c r="DH25">
        <f t="shared" si="15"/>
        <v>59314.43</v>
      </c>
      <c r="DI25">
        <f t="shared" si="6"/>
        <v>0</v>
      </c>
      <c r="DJ25">
        <f t="shared" si="16"/>
        <v>226566.51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64966525</v>
      </c>
      <c r="C26">
        <v>64967286</v>
      </c>
      <c r="D26">
        <v>29174945</v>
      </c>
      <c r="E26">
        <v>1</v>
      </c>
      <c r="F26">
        <v>1</v>
      </c>
      <c r="G26">
        <v>1</v>
      </c>
      <c r="H26">
        <v>2</v>
      </c>
      <c r="I26" t="s">
        <v>815</v>
      </c>
      <c r="J26" t="s">
        <v>816</v>
      </c>
      <c r="K26" t="s">
        <v>817</v>
      </c>
      <c r="L26">
        <v>1368</v>
      </c>
      <c r="N26">
        <v>1011</v>
      </c>
      <c r="O26" t="s">
        <v>790</v>
      </c>
      <c r="P26" t="s">
        <v>790</v>
      </c>
      <c r="Q26">
        <v>1</v>
      </c>
      <c r="W26">
        <v>0</v>
      </c>
      <c r="X26">
        <v>-1026228646</v>
      </c>
      <c r="Y26">
        <f t="shared" si="0"/>
        <v>1.2</v>
      </c>
      <c r="AA26">
        <v>0</v>
      </c>
      <c r="AB26">
        <v>160.72999999999999</v>
      </c>
      <c r="AC26">
        <v>0</v>
      </c>
      <c r="AD26">
        <v>0</v>
      </c>
      <c r="AE26">
        <v>0</v>
      </c>
      <c r="AF26">
        <v>28.65</v>
      </c>
      <c r="AG26">
        <v>0</v>
      </c>
      <c r="AH26">
        <v>0</v>
      </c>
      <c r="AI26">
        <v>1</v>
      </c>
      <c r="AJ26">
        <v>5.61</v>
      </c>
      <c r="AK26">
        <v>50.93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1.2</v>
      </c>
      <c r="AU26" t="s">
        <v>3</v>
      </c>
      <c r="AV26">
        <v>0</v>
      </c>
      <c r="AW26">
        <v>2</v>
      </c>
      <c r="AX26">
        <v>64967312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ROUND(Y26*Source!I29*DO26,7)</f>
        <v>0</v>
      </c>
      <c r="CX26">
        <f>ROUND(Y26*Source!I29,7)</f>
        <v>86.268000000000001</v>
      </c>
      <c r="CY26">
        <f t="shared" si="11"/>
        <v>160.72999999999999</v>
      </c>
      <c r="CZ26">
        <f t="shared" si="12"/>
        <v>28.65</v>
      </c>
      <c r="DA26">
        <f t="shared" si="13"/>
        <v>5.61</v>
      </c>
      <c r="DB26">
        <f t="shared" si="1"/>
        <v>34.380000000000003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14"/>
        <v>13865.86</v>
      </c>
      <c r="DH26">
        <f t="shared" si="15"/>
        <v>0</v>
      </c>
      <c r="DI26">
        <f t="shared" si="6"/>
        <v>0</v>
      </c>
      <c r="DJ26">
        <f t="shared" si="16"/>
        <v>13865.86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64966525</v>
      </c>
      <c r="C27">
        <v>64967286</v>
      </c>
      <c r="D27">
        <v>29107444</v>
      </c>
      <c r="E27">
        <v>1</v>
      </c>
      <c r="F27">
        <v>1</v>
      </c>
      <c r="G27">
        <v>1</v>
      </c>
      <c r="H27">
        <v>3</v>
      </c>
      <c r="I27" t="s">
        <v>818</v>
      </c>
      <c r="J27" t="s">
        <v>819</v>
      </c>
      <c r="K27" t="s">
        <v>820</v>
      </c>
      <c r="L27">
        <v>1346</v>
      </c>
      <c r="N27">
        <v>1009</v>
      </c>
      <c r="O27" t="s">
        <v>355</v>
      </c>
      <c r="P27" t="s">
        <v>355</v>
      </c>
      <c r="Q27">
        <v>1</v>
      </c>
      <c r="W27">
        <v>0</v>
      </c>
      <c r="X27">
        <v>-1817527483</v>
      </c>
      <c r="Y27">
        <f t="shared" si="0"/>
        <v>0.35599999999999998</v>
      </c>
      <c r="AA27">
        <v>50.55</v>
      </c>
      <c r="AB27">
        <v>0</v>
      </c>
      <c r="AC27">
        <v>0</v>
      </c>
      <c r="AD27">
        <v>0</v>
      </c>
      <c r="AE27">
        <v>6.09</v>
      </c>
      <c r="AF27">
        <v>0</v>
      </c>
      <c r="AG27">
        <v>0</v>
      </c>
      <c r="AH27">
        <v>0</v>
      </c>
      <c r="AI27">
        <v>8.3000000000000007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0.35599999999999998</v>
      </c>
      <c r="AU27" t="s">
        <v>3</v>
      </c>
      <c r="AV27">
        <v>0</v>
      </c>
      <c r="AW27">
        <v>2</v>
      </c>
      <c r="AX27">
        <v>64967313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ROUND(Y27*Source!I29,7)</f>
        <v>25.592839999999999</v>
      </c>
      <c r="CY27">
        <f>AA27</f>
        <v>50.55</v>
      </c>
      <c r="CZ27">
        <f>AE27</f>
        <v>6.09</v>
      </c>
      <c r="DA27">
        <f>AI27</f>
        <v>8.3000000000000007</v>
      </c>
      <c r="DB27">
        <f t="shared" si="1"/>
        <v>2.17</v>
      </c>
      <c r="DC27">
        <f t="shared" si="2"/>
        <v>0</v>
      </c>
      <c r="DD27" t="s">
        <v>3</v>
      </c>
      <c r="DE27" t="s">
        <v>3</v>
      </c>
      <c r="DF27">
        <f>ROUND(ROUND(AE27*AI27,2)*CX27,2)</f>
        <v>1293.72</v>
      </c>
      <c r="DG27">
        <f t="shared" ref="DG27:DG42" si="17">ROUND(ROUND(AF27,2)*CX27,2)</f>
        <v>0</v>
      </c>
      <c r="DH27">
        <f t="shared" ref="DH27:DH42" si="18">ROUND(ROUND(AG27,2)*CX27,2)</f>
        <v>0</v>
      </c>
      <c r="DI27">
        <f t="shared" si="6"/>
        <v>0</v>
      </c>
      <c r="DJ27">
        <f>DF27</f>
        <v>1293.72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64966525</v>
      </c>
      <c r="C28">
        <v>64967286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821</v>
      </c>
      <c r="J28" t="s">
        <v>822</v>
      </c>
      <c r="K28" t="s">
        <v>823</v>
      </c>
      <c r="L28">
        <v>1374</v>
      </c>
      <c r="N28">
        <v>1013</v>
      </c>
      <c r="O28" t="s">
        <v>824</v>
      </c>
      <c r="P28" t="s">
        <v>824</v>
      </c>
      <c r="Q28">
        <v>1</v>
      </c>
      <c r="W28">
        <v>0</v>
      </c>
      <c r="X28">
        <v>-915781824</v>
      </c>
      <c r="Y28">
        <f t="shared" si="0"/>
        <v>19.79</v>
      </c>
      <c r="AA28">
        <v>9.66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9.66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19.79</v>
      </c>
      <c r="AU28" t="s">
        <v>3</v>
      </c>
      <c r="AV28">
        <v>0</v>
      </c>
      <c r="AW28">
        <v>2</v>
      </c>
      <c r="AX28">
        <v>64967314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ROUND(Y28*Source!I29,7)</f>
        <v>1422.7030999999999</v>
      </c>
      <c r="CY28">
        <f>AA28</f>
        <v>9.66</v>
      </c>
      <c r="CZ28">
        <f>AE28</f>
        <v>1</v>
      </c>
      <c r="DA28">
        <f>AI28</f>
        <v>9.66</v>
      </c>
      <c r="DB28">
        <f t="shared" si="1"/>
        <v>19.79</v>
      </c>
      <c r="DC28">
        <f t="shared" si="2"/>
        <v>0</v>
      </c>
      <c r="DD28" t="s">
        <v>3</v>
      </c>
      <c r="DE28" t="s">
        <v>3</v>
      </c>
      <c r="DF28">
        <f>ROUND(ROUND(AE28*AI28,2)*CX28,2)</f>
        <v>13743.31</v>
      </c>
      <c r="DG28">
        <f t="shared" si="17"/>
        <v>0</v>
      </c>
      <c r="DH28">
        <f t="shared" si="18"/>
        <v>0</v>
      </c>
      <c r="DI28">
        <f t="shared" si="6"/>
        <v>0</v>
      </c>
      <c r="DJ28">
        <f>DF28</f>
        <v>13743.31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ROW(Source!A30)</f>
        <v>30</v>
      </c>
      <c r="B29">
        <v>64966527</v>
      </c>
      <c r="C29">
        <v>64967315</v>
      </c>
      <c r="D29">
        <v>18411117</v>
      </c>
      <c r="E29">
        <v>1</v>
      </c>
      <c r="F29">
        <v>1</v>
      </c>
      <c r="G29">
        <v>1</v>
      </c>
      <c r="H29">
        <v>1</v>
      </c>
      <c r="I29" t="s">
        <v>825</v>
      </c>
      <c r="J29" t="s">
        <v>3</v>
      </c>
      <c r="K29" t="s">
        <v>826</v>
      </c>
      <c r="L29">
        <v>1369</v>
      </c>
      <c r="N29">
        <v>1013</v>
      </c>
      <c r="O29" t="s">
        <v>784</v>
      </c>
      <c r="P29" t="s">
        <v>784</v>
      </c>
      <c r="Q29">
        <v>1</v>
      </c>
      <c r="W29">
        <v>0</v>
      </c>
      <c r="X29">
        <v>-1739886638</v>
      </c>
      <c r="Y29">
        <f t="shared" ref="Y29:Y37" si="19">(AT29*ROUND(1.2,7))</f>
        <v>62.363999999999997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51.97</v>
      </c>
      <c r="AU29" t="s">
        <v>36</v>
      </c>
      <c r="AV29">
        <v>1</v>
      </c>
      <c r="AW29">
        <v>2</v>
      </c>
      <c r="AX29">
        <v>64967328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ROUND(AT29*Source!I30*AH29*AL29,2)</f>
        <v>94880.78</v>
      </c>
      <c r="CV29">
        <f>ROUND(Y29*Source!I30,7)</f>
        <v>11835.439920000001</v>
      </c>
      <c r="CW29">
        <v>0</v>
      </c>
      <c r="CX29">
        <f>ROUND(Y29*Source!I30,7)</f>
        <v>11835.439920000001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 t="shared" ref="DB29:DB37" si="20">ROUND((ROUND(AT29*CZ29,2)*ROUND(1.2,7)),2)</f>
        <v>599.94000000000005</v>
      </c>
      <c r="DC29">
        <f t="shared" ref="DC29:DC37" si="21">ROUND((ROUND(AT29*AG29,2)*ROUND(1.2,7)),2)</f>
        <v>0</v>
      </c>
      <c r="DD29" t="s">
        <v>3</v>
      </c>
      <c r="DE29" t="s">
        <v>3</v>
      </c>
      <c r="DF29">
        <f t="shared" ref="DF29:DF49" si="22">ROUND(ROUND(AE29,2)*CX29,2)</f>
        <v>0</v>
      </c>
      <c r="DG29">
        <f t="shared" si="17"/>
        <v>0</v>
      </c>
      <c r="DH29">
        <f t="shared" si="18"/>
        <v>0</v>
      </c>
      <c r="DI29">
        <f t="shared" si="6"/>
        <v>113856.93</v>
      </c>
      <c r="DJ29">
        <f>DI29</f>
        <v>113856.93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ROW(Source!A30)</f>
        <v>30</v>
      </c>
      <c r="B30">
        <v>64966527</v>
      </c>
      <c r="C30">
        <v>64967315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38</v>
      </c>
      <c r="J30" t="s">
        <v>3</v>
      </c>
      <c r="K30" t="s">
        <v>785</v>
      </c>
      <c r="L30">
        <v>608254</v>
      </c>
      <c r="N30">
        <v>1013</v>
      </c>
      <c r="O30" t="s">
        <v>786</v>
      </c>
      <c r="P30" t="s">
        <v>786</v>
      </c>
      <c r="Q30">
        <v>1</v>
      </c>
      <c r="W30">
        <v>0</v>
      </c>
      <c r="X30">
        <v>-185737400</v>
      </c>
      <c r="Y30">
        <f t="shared" si="19"/>
        <v>9.5399999999999991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7.95</v>
      </c>
      <c r="AU30" t="s">
        <v>36</v>
      </c>
      <c r="AV30">
        <v>2</v>
      </c>
      <c r="AW30">
        <v>2</v>
      </c>
      <c r="AX30">
        <v>64967329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ROUND(Y30*Source!I30,7)</f>
        <v>1810.5011999999999</v>
      </c>
      <c r="CY30">
        <f>AD30</f>
        <v>0</v>
      </c>
      <c r="CZ30">
        <f>AH30</f>
        <v>0</v>
      </c>
      <c r="DA30">
        <f>AL30</f>
        <v>1</v>
      </c>
      <c r="DB30">
        <f t="shared" si="20"/>
        <v>0</v>
      </c>
      <c r="DC30">
        <f t="shared" si="21"/>
        <v>0</v>
      </c>
      <c r="DD30" t="s">
        <v>3</v>
      </c>
      <c r="DE30" t="s">
        <v>3</v>
      </c>
      <c r="DF30">
        <f t="shared" si="22"/>
        <v>0</v>
      </c>
      <c r="DG30">
        <f t="shared" si="17"/>
        <v>0</v>
      </c>
      <c r="DH30">
        <f t="shared" si="18"/>
        <v>0</v>
      </c>
      <c r="DI30">
        <f t="shared" si="6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ROW(Source!A30)</f>
        <v>30</v>
      </c>
      <c r="B31">
        <v>64966527</v>
      </c>
      <c r="C31">
        <v>64967315</v>
      </c>
      <c r="D31">
        <v>29172248</v>
      </c>
      <c r="E31">
        <v>1</v>
      </c>
      <c r="F31">
        <v>1</v>
      </c>
      <c r="G31">
        <v>1</v>
      </c>
      <c r="H31">
        <v>2</v>
      </c>
      <c r="I31" t="s">
        <v>827</v>
      </c>
      <c r="J31" t="s">
        <v>828</v>
      </c>
      <c r="K31" t="s">
        <v>829</v>
      </c>
      <c r="L31">
        <v>1368</v>
      </c>
      <c r="N31">
        <v>1011</v>
      </c>
      <c r="O31" t="s">
        <v>790</v>
      </c>
      <c r="P31" t="s">
        <v>790</v>
      </c>
      <c r="Q31">
        <v>1</v>
      </c>
      <c r="W31">
        <v>0</v>
      </c>
      <c r="X31">
        <v>113158764</v>
      </c>
      <c r="Y31">
        <f t="shared" si="19"/>
        <v>3.552</v>
      </c>
      <c r="AA31">
        <v>0</v>
      </c>
      <c r="AB31">
        <v>74.61</v>
      </c>
      <c r="AC31">
        <v>13.5</v>
      </c>
      <c r="AD31">
        <v>0</v>
      </c>
      <c r="AE31">
        <v>0</v>
      </c>
      <c r="AF31">
        <v>74.61</v>
      </c>
      <c r="AG31">
        <v>13.5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2.96</v>
      </c>
      <c r="AU31" t="s">
        <v>36</v>
      </c>
      <c r="AV31">
        <v>0</v>
      </c>
      <c r="AW31">
        <v>2</v>
      </c>
      <c r="AX31">
        <v>64967330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ROUND(Y31*Source!I30*DO31,7)</f>
        <v>0</v>
      </c>
      <c r="CX31">
        <f>ROUND(Y31*Source!I30,7)</f>
        <v>674.09856000000002</v>
      </c>
      <c r="CY31">
        <f t="shared" ref="CY31:CY37" si="23">AB31</f>
        <v>74.61</v>
      </c>
      <c r="CZ31">
        <f t="shared" ref="CZ31:CZ37" si="24">AF31</f>
        <v>74.61</v>
      </c>
      <c r="DA31">
        <f t="shared" ref="DA31:DA37" si="25">AJ31</f>
        <v>1</v>
      </c>
      <c r="DB31">
        <f t="shared" si="20"/>
        <v>265.02</v>
      </c>
      <c r="DC31">
        <f t="shared" si="21"/>
        <v>47.95</v>
      </c>
      <c r="DD31" t="s">
        <v>3</v>
      </c>
      <c r="DE31" t="s">
        <v>3</v>
      </c>
      <c r="DF31">
        <f t="shared" si="22"/>
        <v>0</v>
      </c>
      <c r="DG31">
        <f t="shared" si="17"/>
        <v>50294.49</v>
      </c>
      <c r="DH31">
        <f t="shared" si="18"/>
        <v>9100.33</v>
      </c>
      <c r="DI31">
        <f t="shared" si="6"/>
        <v>0</v>
      </c>
      <c r="DJ31">
        <f t="shared" ref="DJ31:DJ37" si="26">DG31</f>
        <v>50294.49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ROW(Source!A30)</f>
        <v>30</v>
      </c>
      <c r="B32">
        <v>64966527</v>
      </c>
      <c r="C32">
        <v>64967315</v>
      </c>
      <c r="D32">
        <v>29172379</v>
      </c>
      <c r="E32">
        <v>1</v>
      </c>
      <c r="F32">
        <v>1</v>
      </c>
      <c r="G32">
        <v>1</v>
      </c>
      <c r="H32">
        <v>2</v>
      </c>
      <c r="I32" t="s">
        <v>830</v>
      </c>
      <c r="J32" t="s">
        <v>831</v>
      </c>
      <c r="K32" t="s">
        <v>832</v>
      </c>
      <c r="L32">
        <v>1368</v>
      </c>
      <c r="N32">
        <v>1011</v>
      </c>
      <c r="O32" t="s">
        <v>790</v>
      </c>
      <c r="P32" t="s">
        <v>790</v>
      </c>
      <c r="Q32">
        <v>1</v>
      </c>
      <c r="W32">
        <v>0</v>
      </c>
      <c r="X32">
        <v>1106923569</v>
      </c>
      <c r="Y32">
        <f t="shared" si="19"/>
        <v>2.4359999999999995</v>
      </c>
      <c r="AA32">
        <v>0</v>
      </c>
      <c r="AB32">
        <v>112</v>
      </c>
      <c r="AC32">
        <v>13.5</v>
      </c>
      <c r="AD32">
        <v>0</v>
      </c>
      <c r="AE32">
        <v>0</v>
      </c>
      <c r="AF32">
        <v>112</v>
      </c>
      <c r="AG32">
        <v>13.5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2.0299999999999998</v>
      </c>
      <c r="AU32" t="s">
        <v>36</v>
      </c>
      <c r="AV32">
        <v>0</v>
      </c>
      <c r="AW32">
        <v>2</v>
      </c>
      <c r="AX32">
        <v>64967331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ROUND(Y32*Source!I30*DO32,7)</f>
        <v>0</v>
      </c>
      <c r="CX32">
        <f>ROUND(Y32*Source!I30,7)</f>
        <v>462.30408</v>
      </c>
      <c r="CY32">
        <f t="shared" si="23"/>
        <v>112</v>
      </c>
      <c r="CZ32">
        <f t="shared" si="24"/>
        <v>112</v>
      </c>
      <c r="DA32">
        <f t="shared" si="25"/>
        <v>1</v>
      </c>
      <c r="DB32">
        <f t="shared" si="20"/>
        <v>272.83</v>
      </c>
      <c r="DC32">
        <f t="shared" si="21"/>
        <v>32.89</v>
      </c>
      <c r="DD32" t="s">
        <v>3</v>
      </c>
      <c r="DE32" t="s">
        <v>3</v>
      </c>
      <c r="DF32">
        <f t="shared" si="22"/>
        <v>0</v>
      </c>
      <c r="DG32">
        <f t="shared" si="17"/>
        <v>51778.06</v>
      </c>
      <c r="DH32">
        <f t="shared" si="18"/>
        <v>6241.11</v>
      </c>
      <c r="DI32">
        <f t="shared" si="6"/>
        <v>0</v>
      </c>
      <c r="DJ32">
        <f t="shared" si="26"/>
        <v>51778.06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ROW(Source!A30)</f>
        <v>30</v>
      </c>
      <c r="B33">
        <v>64966527</v>
      </c>
      <c r="C33">
        <v>64967315</v>
      </c>
      <c r="D33">
        <v>29172497</v>
      </c>
      <c r="E33">
        <v>1</v>
      </c>
      <c r="F33">
        <v>1</v>
      </c>
      <c r="G33">
        <v>1</v>
      </c>
      <c r="H33">
        <v>2</v>
      </c>
      <c r="I33" t="s">
        <v>791</v>
      </c>
      <c r="J33" t="s">
        <v>792</v>
      </c>
      <c r="K33" t="s">
        <v>793</v>
      </c>
      <c r="L33">
        <v>1368</v>
      </c>
      <c r="N33">
        <v>1011</v>
      </c>
      <c r="O33" t="s">
        <v>790</v>
      </c>
      <c r="P33" t="s">
        <v>790</v>
      </c>
      <c r="Q33">
        <v>1</v>
      </c>
      <c r="W33">
        <v>0</v>
      </c>
      <c r="X33">
        <v>630884335</v>
      </c>
      <c r="Y33">
        <f t="shared" si="19"/>
        <v>3.1559999999999997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2.63</v>
      </c>
      <c r="AU33" t="s">
        <v>36</v>
      </c>
      <c r="AV33">
        <v>0</v>
      </c>
      <c r="AW33">
        <v>2</v>
      </c>
      <c r="AX33">
        <v>64967332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ROUND(Y33*Source!I30*DO33,7)</f>
        <v>0</v>
      </c>
      <c r="CX33">
        <f>ROUND(Y33*Source!I30,7)</f>
        <v>598.94568000000004</v>
      </c>
      <c r="CY33">
        <f t="shared" si="23"/>
        <v>1</v>
      </c>
      <c r="CZ33">
        <f t="shared" si="24"/>
        <v>1</v>
      </c>
      <c r="DA33">
        <f t="shared" si="25"/>
        <v>1</v>
      </c>
      <c r="DB33">
        <f t="shared" si="20"/>
        <v>3.16</v>
      </c>
      <c r="DC33">
        <f t="shared" si="21"/>
        <v>0</v>
      </c>
      <c r="DD33" t="s">
        <v>3</v>
      </c>
      <c r="DE33" t="s">
        <v>3</v>
      </c>
      <c r="DF33">
        <f t="shared" si="22"/>
        <v>0</v>
      </c>
      <c r="DG33">
        <f t="shared" si="17"/>
        <v>598.95000000000005</v>
      </c>
      <c r="DH33">
        <f t="shared" si="18"/>
        <v>0</v>
      </c>
      <c r="DI33">
        <f t="shared" si="6"/>
        <v>0</v>
      </c>
      <c r="DJ33">
        <f t="shared" si="26"/>
        <v>598.95000000000005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ROW(Source!A30)</f>
        <v>30</v>
      </c>
      <c r="B34">
        <v>64966527</v>
      </c>
      <c r="C34">
        <v>64967315</v>
      </c>
      <c r="D34">
        <v>29172524</v>
      </c>
      <c r="E34">
        <v>1</v>
      </c>
      <c r="F34">
        <v>1</v>
      </c>
      <c r="G34">
        <v>1</v>
      </c>
      <c r="H34">
        <v>2</v>
      </c>
      <c r="I34" t="s">
        <v>833</v>
      </c>
      <c r="J34" t="s">
        <v>834</v>
      </c>
      <c r="K34" t="s">
        <v>835</v>
      </c>
      <c r="L34">
        <v>1368</v>
      </c>
      <c r="N34">
        <v>1011</v>
      </c>
      <c r="O34" t="s">
        <v>790</v>
      </c>
      <c r="P34" t="s">
        <v>790</v>
      </c>
      <c r="Q34">
        <v>1</v>
      </c>
      <c r="W34">
        <v>0</v>
      </c>
      <c r="X34">
        <v>-580802007</v>
      </c>
      <c r="Y34">
        <f t="shared" si="19"/>
        <v>3.552</v>
      </c>
      <c r="AA34">
        <v>0</v>
      </c>
      <c r="AB34">
        <v>130.27000000000001</v>
      </c>
      <c r="AC34">
        <v>10.06</v>
      </c>
      <c r="AD34">
        <v>0</v>
      </c>
      <c r="AE34">
        <v>0</v>
      </c>
      <c r="AF34">
        <v>130.27000000000001</v>
      </c>
      <c r="AG34">
        <v>10.06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2.96</v>
      </c>
      <c r="AU34" t="s">
        <v>36</v>
      </c>
      <c r="AV34">
        <v>0</v>
      </c>
      <c r="AW34">
        <v>2</v>
      </c>
      <c r="AX34">
        <v>64967333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ROUND(Y34*Source!I30*DO34,7)</f>
        <v>0</v>
      </c>
      <c r="CX34">
        <f>ROUND(Y34*Source!I30,7)</f>
        <v>674.09856000000002</v>
      </c>
      <c r="CY34">
        <f t="shared" si="23"/>
        <v>130.27000000000001</v>
      </c>
      <c r="CZ34">
        <f t="shared" si="24"/>
        <v>130.27000000000001</v>
      </c>
      <c r="DA34">
        <f t="shared" si="25"/>
        <v>1</v>
      </c>
      <c r="DB34">
        <f t="shared" si="20"/>
        <v>462.72</v>
      </c>
      <c r="DC34">
        <f t="shared" si="21"/>
        <v>35.74</v>
      </c>
      <c r="DD34" t="s">
        <v>3</v>
      </c>
      <c r="DE34" t="s">
        <v>3</v>
      </c>
      <c r="DF34">
        <f t="shared" si="22"/>
        <v>0</v>
      </c>
      <c r="DG34">
        <f t="shared" si="17"/>
        <v>87814.82</v>
      </c>
      <c r="DH34">
        <f t="shared" si="18"/>
        <v>6781.43</v>
      </c>
      <c r="DI34">
        <f t="shared" si="6"/>
        <v>0</v>
      </c>
      <c r="DJ34">
        <f t="shared" si="26"/>
        <v>87814.82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ROW(Source!A30)</f>
        <v>30</v>
      </c>
      <c r="B35">
        <v>64966527</v>
      </c>
      <c r="C35">
        <v>64967315</v>
      </c>
      <c r="D35">
        <v>29172544</v>
      </c>
      <c r="E35">
        <v>1</v>
      </c>
      <c r="F35">
        <v>1</v>
      </c>
      <c r="G35">
        <v>1</v>
      </c>
      <c r="H35">
        <v>2</v>
      </c>
      <c r="I35" t="s">
        <v>797</v>
      </c>
      <c r="J35" t="s">
        <v>798</v>
      </c>
      <c r="K35" t="s">
        <v>799</v>
      </c>
      <c r="L35">
        <v>1368</v>
      </c>
      <c r="N35">
        <v>1011</v>
      </c>
      <c r="O35" t="s">
        <v>790</v>
      </c>
      <c r="P35" t="s">
        <v>790</v>
      </c>
      <c r="Q35">
        <v>1</v>
      </c>
      <c r="W35">
        <v>0</v>
      </c>
      <c r="X35">
        <v>-928067101</v>
      </c>
      <c r="Y35">
        <f t="shared" si="19"/>
        <v>4.008</v>
      </c>
      <c r="AA35">
        <v>0</v>
      </c>
      <c r="AB35">
        <v>25.37</v>
      </c>
      <c r="AC35">
        <v>0</v>
      </c>
      <c r="AD35">
        <v>0</v>
      </c>
      <c r="AE35">
        <v>0</v>
      </c>
      <c r="AF35">
        <v>25.37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3.34</v>
      </c>
      <c r="AU35" t="s">
        <v>36</v>
      </c>
      <c r="AV35">
        <v>0</v>
      </c>
      <c r="AW35">
        <v>2</v>
      </c>
      <c r="AX35">
        <v>64967334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ROUND(Y35*Source!I30*DO35,7)</f>
        <v>0</v>
      </c>
      <c r="CX35">
        <f>ROUND(Y35*Source!I30,7)</f>
        <v>760.63824</v>
      </c>
      <c r="CY35">
        <f t="shared" si="23"/>
        <v>25.37</v>
      </c>
      <c r="CZ35">
        <f t="shared" si="24"/>
        <v>25.37</v>
      </c>
      <c r="DA35">
        <f t="shared" si="25"/>
        <v>1</v>
      </c>
      <c r="DB35">
        <f t="shared" si="20"/>
        <v>101.69</v>
      </c>
      <c r="DC35">
        <f t="shared" si="21"/>
        <v>0</v>
      </c>
      <c r="DD35" t="s">
        <v>3</v>
      </c>
      <c r="DE35" t="s">
        <v>3</v>
      </c>
      <c r="DF35">
        <f t="shared" si="22"/>
        <v>0</v>
      </c>
      <c r="DG35">
        <f t="shared" si="17"/>
        <v>19297.39</v>
      </c>
      <c r="DH35">
        <f t="shared" si="18"/>
        <v>0</v>
      </c>
      <c r="DI35">
        <f t="shared" si="6"/>
        <v>0</v>
      </c>
      <c r="DJ35">
        <f t="shared" si="26"/>
        <v>19297.39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ROW(Source!A30)</f>
        <v>30</v>
      </c>
      <c r="B36">
        <v>64966527</v>
      </c>
      <c r="C36">
        <v>64967315</v>
      </c>
      <c r="D36">
        <v>29172659</v>
      </c>
      <c r="E36">
        <v>1</v>
      </c>
      <c r="F36">
        <v>1</v>
      </c>
      <c r="G36">
        <v>1</v>
      </c>
      <c r="H36">
        <v>2</v>
      </c>
      <c r="I36" t="s">
        <v>836</v>
      </c>
      <c r="J36" t="s">
        <v>837</v>
      </c>
      <c r="K36" t="s">
        <v>838</v>
      </c>
      <c r="L36">
        <v>1368</v>
      </c>
      <c r="N36">
        <v>1011</v>
      </c>
      <c r="O36" t="s">
        <v>790</v>
      </c>
      <c r="P36" t="s">
        <v>790</v>
      </c>
      <c r="Q36">
        <v>1</v>
      </c>
      <c r="W36">
        <v>0</v>
      </c>
      <c r="X36">
        <v>1514068676</v>
      </c>
      <c r="Y36">
        <f t="shared" si="19"/>
        <v>2.88</v>
      </c>
      <c r="AA36">
        <v>0</v>
      </c>
      <c r="AB36">
        <v>1.2</v>
      </c>
      <c r="AC36">
        <v>0</v>
      </c>
      <c r="AD36">
        <v>0</v>
      </c>
      <c r="AE36">
        <v>0</v>
      </c>
      <c r="AF36">
        <v>1.2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2.4</v>
      </c>
      <c r="AU36" t="s">
        <v>36</v>
      </c>
      <c r="AV36">
        <v>0</v>
      </c>
      <c r="AW36">
        <v>2</v>
      </c>
      <c r="AX36">
        <v>64967335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ROUND(Y36*Source!I30*DO36,7)</f>
        <v>0</v>
      </c>
      <c r="CX36">
        <f>ROUND(Y36*Source!I30,7)</f>
        <v>546.56640000000004</v>
      </c>
      <c r="CY36">
        <f t="shared" si="23"/>
        <v>1.2</v>
      </c>
      <c r="CZ36">
        <f t="shared" si="24"/>
        <v>1.2</v>
      </c>
      <c r="DA36">
        <f t="shared" si="25"/>
        <v>1</v>
      </c>
      <c r="DB36">
        <f t="shared" si="20"/>
        <v>3.46</v>
      </c>
      <c r="DC36">
        <f t="shared" si="21"/>
        <v>0</v>
      </c>
      <c r="DD36" t="s">
        <v>3</v>
      </c>
      <c r="DE36" t="s">
        <v>3</v>
      </c>
      <c r="DF36">
        <f t="shared" si="22"/>
        <v>0</v>
      </c>
      <c r="DG36">
        <f t="shared" si="17"/>
        <v>655.88</v>
      </c>
      <c r="DH36">
        <f t="shared" si="18"/>
        <v>0</v>
      </c>
      <c r="DI36">
        <f t="shared" si="6"/>
        <v>0</v>
      </c>
      <c r="DJ36">
        <f t="shared" si="26"/>
        <v>655.88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ROW(Source!A30)</f>
        <v>30</v>
      </c>
      <c r="B37">
        <v>64966527</v>
      </c>
      <c r="C37">
        <v>64967315</v>
      </c>
      <c r="D37">
        <v>29174913</v>
      </c>
      <c r="E37">
        <v>1</v>
      </c>
      <c r="F37">
        <v>1</v>
      </c>
      <c r="G37">
        <v>1</v>
      </c>
      <c r="H37">
        <v>2</v>
      </c>
      <c r="I37" t="s">
        <v>839</v>
      </c>
      <c r="J37" t="s">
        <v>840</v>
      </c>
      <c r="K37" t="s">
        <v>841</v>
      </c>
      <c r="L37">
        <v>1368</v>
      </c>
      <c r="N37">
        <v>1011</v>
      </c>
      <c r="O37" t="s">
        <v>790</v>
      </c>
      <c r="P37" t="s">
        <v>790</v>
      </c>
      <c r="Q37">
        <v>1</v>
      </c>
      <c r="W37">
        <v>0</v>
      </c>
      <c r="X37">
        <v>1230759911</v>
      </c>
      <c r="Y37">
        <f t="shared" si="19"/>
        <v>1.1040000000000001</v>
      </c>
      <c r="AA37">
        <v>0</v>
      </c>
      <c r="AB37">
        <v>87.17</v>
      </c>
      <c r="AC37">
        <v>11.6</v>
      </c>
      <c r="AD37">
        <v>0</v>
      </c>
      <c r="AE37">
        <v>0</v>
      </c>
      <c r="AF37">
        <v>87.17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0.92</v>
      </c>
      <c r="AU37" t="s">
        <v>36</v>
      </c>
      <c r="AV37">
        <v>0</v>
      </c>
      <c r="AW37">
        <v>2</v>
      </c>
      <c r="AX37">
        <v>64967336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ROUND(Y37*Source!I30*DO37,7)</f>
        <v>0</v>
      </c>
      <c r="CX37">
        <f>ROUND(Y37*Source!I30,7)</f>
        <v>209.51712000000001</v>
      </c>
      <c r="CY37">
        <f t="shared" si="23"/>
        <v>87.17</v>
      </c>
      <c r="CZ37">
        <f t="shared" si="24"/>
        <v>87.17</v>
      </c>
      <c r="DA37">
        <f t="shared" si="25"/>
        <v>1</v>
      </c>
      <c r="DB37">
        <f t="shared" si="20"/>
        <v>96.24</v>
      </c>
      <c r="DC37">
        <f t="shared" si="21"/>
        <v>12.8</v>
      </c>
      <c r="DD37" t="s">
        <v>3</v>
      </c>
      <c r="DE37" t="s">
        <v>3</v>
      </c>
      <c r="DF37">
        <f t="shared" si="22"/>
        <v>0</v>
      </c>
      <c r="DG37">
        <f t="shared" si="17"/>
        <v>18263.61</v>
      </c>
      <c r="DH37">
        <f t="shared" si="18"/>
        <v>2430.4</v>
      </c>
      <c r="DI37">
        <f t="shared" si="6"/>
        <v>0</v>
      </c>
      <c r="DJ37">
        <f t="shared" si="26"/>
        <v>18263.61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ROW(Source!A30)</f>
        <v>30</v>
      </c>
      <c r="B38">
        <v>64966527</v>
      </c>
      <c r="C38">
        <v>64967315</v>
      </c>
      <c r="D38">
        <v>29113598</v>
      </c>
      <c r="E38">
        <v>1</v>
      </c>
      <c r="F38">
        <v>1</v>
      </c>
      <c r="G38">
        <v>1</v>
      </c>
      <c r="H38">
        <v>3</v>
      </c>
      <c r="I38" t="s">
        <v>842</v>
      </c>
      <c r="J38" t="s">
        <v>843</v>
      </c>
      <c r="K38" t="s">
        <v>844</v>
      </c>
      <c r="L38">
        <v>1348</v>
      </c>
      <c r="N38">
        <v>1009</v>
      </c>
      <c r="O38" t="s">
        <v>380</v>
      </c>
      <c r="P38" t="s">
        <v>380</v>
      </c>
      <c r="Q38">
        <v>1000</v>
      </c>
      <c r="W38">
        <v>0</v>
      </c>
      <c r="X38">
        <v>-1012359093</v>
      </c>
      <c r="Y38">
        <f>AT38</f>
        <v>5.0000000000000001E-4</v>
      </c>
      <c r="AA38">
        <v>4455.2</v>
      </c>
      <c r="AB38">
        <v>0</v>
      </c>
      <c r="AC38">
        <v>0</v>
      </c>
      <c r="AD38">
        <v>0</v>
      </c>
      <c r="AE38">
        <v>4455.2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2</v>
      </c>
      <c r="AX38">
        <v>64967337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ROUND(Y38*Source!I30,7)</f>
        <v>9.4890000000000002E-2</v>
      </c>
      <c r="CY38">
        <f>AA38</f>
        <v>4455.2</v>
      </c>
      <c r="CZ38">
        <f>AE38</f>
        <v>4455.2</v>
      </c>
      <c r="DA38">
        <f>AI38</f>
        <v>1</v>
      </c>
      <c r="DB38">
        <f>ROUND(ROUND(AT38*CZ38,2),2)</f>
        <v>2.23</v>
      </c>
      <c r="DC38">
        <f>ROUND(ROUND(AT38*AG38,2),2)</f>
        <v>0</v>
      </c>
      <c r="DD38" t="s">
        <v>3</v>
      </c>
      <c r="DE38" t="s">
        <v>3</v>
      </c>
      <c r="DF38">
        <f t="shared" si="22"/>
        <v>422.75</v>
      </c>
      <c r="DG38">
        <f t="shared" si="17"/>
        <v>0</v>
      </c>
      <c r="DH38">
        <f t="shared" si="18"/>
        <v>0</v>
      </c>
      <c r="DI38">
        <f t="shared" si="6"/>
        <v>0</v>
      </c>
      <c r="DJ38">
        <f>DF38</f>
        <v>422.75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ROW(Source!A30)</f>
        <v>30</v>
      </c>
      <c r="B39">
        <v>64966527</v>
      </c>
      <c r="C39">
        <v>64967315</v>
      </c>
      <c r="D39">
        <v>29107444</v>
      </c>
      <c r="E39">
        <v>1</v>
      </c>
      <c r="F39">
        <v>1</v>
      </c>
      <c r="G39">
        <v>1</v>
      </c>
      <c r="H39">
        <v>3</v>
      </c>
      <c r="I39" t="s">
        <v>818</v>
      </c>
      <c r="J39" t="s">
        <v>819</v>
      </c>
      <c r="K39" t="s">
        <v>820</v>
      </c>
      <c r="L39">
        <v>1346</v>
      </c>
      <c r="N39">
        <v>1009</v>
      </c>
      <c r="O39" t="s">
        <v>355</v>
      </c>
      <c r="P39" t="s">
        <v>355</v>
      </c>
      <c r="Q39">
        <v>1</v>
      </c>
      <c r="W39">
        <v>0</v>
      </c>
      <c r="X39">
        <v>-1817527483</v>
      </c>
      <c r="Y39">
        <f>AT39</f>
        <v>2.7</v>
      </c>
      <c r="AA39">
        <v>6.09</v>
      </c>
      <c r="AB39">
        <v>0</v>
      </c>
      <c r="AC39">
        <v>0</v>
      </c>
      <c r="AD39">
        <v>0</v>
      </c>
      <c r="AE39">
        <v>6.09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2.7</v>
      </c>
      <c r="AU39" t="s">
        <v>3</v>
      </c>
      <c r="AV39">
        <v>0</v>
      </c>
      <c r="AW39">
        <v>2</v>
      </c>
      <c r="AX39">
        <v>64967338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ROUND(Y39*Source!I30,7)</f>
        <v>512.40599999999995</v>
      </c>
      <c r="CY39">
        <f>AA39</f>
        <v>6.09</v>
      </c>
      <c r="CZ39">
        <f>AE39</f>
        <v>6.09</v>
      </c>
      <c r="DA39">
        <f>AI39</f>
        <v>1</v>
      </c>
      <c r="DB39">
        <f>ROUND(ROUND(AT39*CZ39,2),2)</f>
        <v>16.440000000000001</v>
      </c>
      <c r="DC39">
        <f>ROUND(ROUND(AT39*AG39,2),2)</f>
        <v>0</v>
      </c>
      <c r="DD39" t="s">
        <v>3</v>
      </c>
      <c r="DE39" t="s">
        <v>3</v>
      </c>
      <c r="DF39">
        <f t="shared" si="22"/>
        <v>3120.55</v>
      </c>
      <c r="DG39">
        <f t="shared" si="17"/>
        <v>0</v>
      </c>
      <c r="DH39">
        <f t="shared" si="18"/>
        <v>0</v>
      </c>
      <c r="DI39">
        <f t="shared" si="6"/>
        <v>0</v>
      </c>
      <c r="DJ39">
        <f>DF39</f>
        <v>3120.55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ROW(Source!A30)</f>
        <v>30</v>
      </c>
      <c r="B40">
        <v>64966527</v>
      </c>
      <c r="C40">
        <v>64967315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821</v>
      </c>
      <c r="J40" t="s">
        <v>822</v>
      </c>
      <c r="K40" t="s">
        <v>823</v>
      </c>
      <c r="L40">
        <v>1374</v>
      </c>
      <c r="N40">
        <v>1013</v>
      </c>
      <c r="O40" t="s">
        <v>824</v>
      </c>
      <c r="P40" t="s">
        <v>824</v>
      </c>
      <c r="Q40">
        <v>1</v>
      </c>
      <c r="W40">
        <v>0</v>
      </c>
      <c r="X40">
        <v>-915781824</v>
      </c>
      <c r="Y40">
        <f>AT40</f>
        <v>10</v>
      </c>
      <c r="AA40">
        <v>1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10</v>
      </c>
      <c r="AU40" t="s">
        <v>3</v>
      </c>
      <c r="AV40">
        <v>0</v>
      </c>
      <c r="AW40">
        <v>2</v>
      </c>
      <c r="AX40">
        <v>64967339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ROUND(Y40*Source!I30,7)</f>
        <v>1897.8</v>
      </c>
      <c r="CY40">
        <f>AA40</f>
        <v>1</v>
      </c>
      <c r="CZ40">
        <f>AE40</f>
        <v>1</v>
      </c>
      <c r="DA40">
        <f>AI40</f>
        <v>1</v>
      </c>
      <c r="DB40">
        <f>ROUND(ROUND(AT40*CZ40,2),2)</f>
        <v>10</v>
      </c>
      <c r="DC40">
        <f>ROUND(ROUND(AT40*AG40,2),2)</f>
        <v>0</v>
      </c>
      <c r="DD40" t="s">
        <v>3</v>
      </c>
      <c r="DE40" t="s">
        <v>3</v>
      </c>
      <c r="DF40">
        <f t="shared" si="22"/>
        <v>1897.8</v>
      </c>
      <c r="DG40">
        <f t="shared" si="17"/>
        <v>0</v>
      </c>
      <c r="DH40">
        <f t="shared" si="18"/>
        <v>0</v>
      </c>
      <c r="DI40">
        <f t="shared" si="6"/>
        <v>0</v>
      </c>
      <c r="DJ40">
        <f>DF40</f>
        <v>1897.8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ROW(Source!A31)</f>
        <v>31</v>
      </c>
      <c r="B41">
        <v>64966525</v>
      </c>
      <c r="C41">
        <v>64967315</v>
      </c>
      <c r="D41">
        <v>18411117</v>
      </c>
      <c r="E41">
        <v>1</v>
      </c>
      <c r="F41">
        <v>1</v>
      </c>
      <c r="G41">
        <v>1</v>
      </c>
      <c r="H41">
        <v>1</v>
      </c>
      <c r="I41" t="s">
        <v>825</v>
      </c>
      <c r="J41" t="s">
        <v>3</v>
      </c>
      <c r="K41" t="s">
        <v>826</v>
      </c>
      <c r="L41">
        <v>1369</v>
      </c>
      <c r="N41">
        <v>1013</v>
      </c>
      <c r="O41" t="s">
        <v>784</v>
      </c>
      <c r="P41" t="s">
        <v>784</v>
      </c>
      <c r="Q41">
        <v>1</v>
      </c>
      <c r="W41">
        <v>0</v>
      </c>
      <c r="X41">
        <v>-1739886638</v>
      </c>
      <c r="Y41">
        <f t="shared" ref="Y41:Y49" si="27">(AT41*ROUND(1.2,7))</f>
        <v>62.363999999999997</v>
      </c>
      <c r="AA41">
        <v>0</v>
      </c>
      <c r="AB41">
        <v>0</v>
      </c>
      <c r="AC41">
        <v>0</v>
      </c>
      <c r="AD41">
        <v>9.6199999999999992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51.97</v>
      </c>
      <c r="AU41" t="s">
        <v>36</v>
      </c>
      <c r="AV41">
        <v>1</v>
      </c>
      <c r="AW41">
        <v>2</v>
      </c>
      <c r="AX41">
        <v>64967328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ROUND(AT41*Source!I31*AH41*AL41,2)</f>
        <v>94880.78</v>
      </c>
      <c r="CV41">
        <f>ROUND(Y41*Source!I31,7)</f>
        <v>11835.439920000001</v>
      </c>
      <c r="CW41">
        <v>0</v>
      </c>
      <c r="CX41">
        <f>ROUND(Y41*Source!I31,7)</f>
        <v>11835.439920000001</v>
      </c>
      <c r="CY41">
        <f>AD41</f>
        <v>9.6199999999999992</v>
      </c>
      <c r="CZ41">
        <f>AH41</f>
        <v>9.6199999999999992</v>
      </c>
      <c r="DA41">
        <f>AL41</f>
        <v>1</v>
      </c>
      <c r="DB41">
        <f t="shared" ref="DB41:DB49" si="28">ROUND((ROUND(AT41*CZ41,2)*ROUND(1.2,7)),2)</f>
        <v>599.94000000000005</v>
      </c>
      <c r="DC41">
        <f t="shared" ref="DC41:DC49" si="29">ROUND((ROUND(AT41*AG41,2)*ROUND(1.2,7)),2)</f>
        <v>0</v>
      </c>
      <c r="DD41" t="s">
        <v>3</v>
      </c>
      <c r="DE41" t="s">
        <v>3</v>
      </c>
      <c r="DF41">
        <f t="shared" si="22"/>
        <v>0</v>
      </c>
      <c r="DG41">
        <f t="shared" si="17"/>
        <v>0</v>
      </c>
      <c r="DH41">
        <f t="shared" si="18"/>
        <v>0</v>
      </c>
      <c r="DI41">
        <f t="shared" si="6"/>
        <v>113856.93</v>
      </c>
      <c r="DJ41">
        <f>DI41</f>
        <v>113856.93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ROW(Source!A31)</f>
        <v>31</v>
      </c>
      <c r="B42">
        <v>64966525</v>
      </c>
      <c r="C42">
        <v>64967315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38</v>
      </c>
      <c r="J42" t="s">
        <v>3</v>
      </c>
      <c r="K42" t="s">
        <v>785</v>
      </c>
      <c r="L42">
        <v>608254</v>
      </c>
      <c r="N42">
        <v>1013</v>
      </c>
      <c r="O42" t="s">
        <v>786</v>
      </c>
      <c r="P42" t="s">
        <v>786</v>
      </c>
      <c r="Q42">
        <v>1</v>
      </c>
      <c r="W42">
        <v>0</v>
      </c>
      <c r="X42">
        <v>-185737400</v>
      </c>
      <c r="Y42">
        <f t="shared" si="27"/>
        <v>9.5399999999999991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7.95</v>
      </c>
      <c r="AU42" t="s">
        <v>36</v>
      </c>
      <c r="AV42">
        <v>2</v>
      </c>
      <c r="AW42">
        <v>2</v>
      </c>
      <c r="AX42">
        <v>64967329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ROUND(Y42*Source!I31,7)</f>
        <v>1810.5011999999999</v>
      </c>
      <c r="CY42">
        <f>AD42</f>
        <v>0</v>
      </c>
      <c r="CZ42">
        <f>AH42</f>
        <v>0</v>
      </c>
      <c r="DA42">
        <f>AL42</f>
        <v>1</v>
      </c>
      <c r="DB42">
        <f t="shared" si="28"/>
        <v>0</v>
      </c>
      <c r="DC42">
        <f t="shared" si="29"/>
        <v>0</v>
      </c>
      <c r="DD42" t="s">
        <v>3</v>
      </c>
      <c r="DE42" t="s">
        <v>3</v>
      </c>
      <c r="DF42">
        <f t="shared" si="22"/>
        <v>0</v>
      </c>
      <c r="DG42">
        <f t="shared" si="17"/>
        <v>0</v>
      </c>
      <c r="DH42">
        <f t="shared" si="18"/>
        <v>0</v>
      </c>
      <c r="DI42">
        <f t="shared" si="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ROW(Source!A31)</f>
        <v>31</v>
      </c>
      <c r="B43">
        <v>64966525</v>
      </c>
      <c r="C43">
        <v>64967315</v>
      </c>
      <c r="D43">
        <v>29172248</v>
      </c>
      <c r="E43">
        <v>1</v>
      </c>
      <c r="F43">
        <v>1</v>
      </c>
      <c r="G43">
        <v>1</v>
      </c>
      <c r="H43">
        <v>2</v>
      </c>
      <c r="I43" t="s">
        <v>827</v>
      </c>
      <c r="J43" t="s">
        <v>828</v>
      </c>
      <c r="K43" t="s">
        <v>829</v>
      </c>
      <c r="L43">
        <v>1368</v>
      </c>
      <c r="N43">
        <v>1011</v>
      </c>
      <c r="O43" t="s">
        <v>790</v>
      </c>
      <c r="P43" t="s">
        <v>790</v>
      </c>
      <c r="Q43">
        <v>1</v>
      </c>
      <c r="W43">
        <v>0</v>
      </c>
      <c r="X43">
        <v>113158764</v>
      </c>
      <c r="Y43">
        <f t="shared" si="27"/>
        <v>3.552</v>
      </c>
      <c r="AA43">
        <v>0</v>
      </c>
      <c r="AB43">
        <v>1171.3800000000001</v>
      </c>
      <c r="AC43">
        <v>687.56</v>
      </c>
      <c r="AD43">
        <v>0</v>
      </c>
      <c r="AE43">
        <v>0</v>
      </c>
      <c r="AF43">
        <v>74.61</v>
      </c>
      <c r="AG43">
        <v>13.5</v>
      </c>
      <c r="AH43">
        <v>0</v>
      </c>
      <c r="AI43">
        <v>1</v>
      </c>
      <c r="AJ43">
        <v>15.7</v>
      </c>
      <c r="AK43">
        <v>50.93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2.96</v>
      </c>
      <c r="AU43" t="s">
        <v>36</v>
      </c>
      <c r="AV43">
        <v>0</v>
      </c>
      <c r="AW43">
        <v>2</v>
      </c>
      <c r="AX43">
        <v>64967330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ROUND(Y43*Source!I31*DO43,7)</f>
        <v>0</v>
      </c>
      <c r="CX43">
        <f>ROUND(Y43*Source!I31,7)</f>
        <v>674.09856000000002</v>
      </c>
      <c r="CY43">
        <f t="shared" ref="CY43:CY49" si="30">AB43</f>
        <v>1171.3800000000001</v>
      </c>
      <c r="CZ43">
        <f t="shared" ref="CZ43:CZ49" si="31">AF43</f>
        <v>74.61</v>
      </c>
      <c r="DA43">
        <f t="shared" ref="DA43:DA49" si="32">AJ43</f>
        <v>15.7</v>
      </c>
      <c r="DB43">
        <f t="shared" si="28"/>
        <v>265.02</v>
      </c>
      <c r="DC43">
        <f t="shared" si="29"/>
        <v>47.95</v>
      </c>
      <c r="DD43" t="s">
        <v>3</v>
      </c>
      <c r="DE43" t="s">
        <v>3</v>
      </c>
      <c r="DF43">
        <f t="shared" si="22"/>
        <v>0</v>
      </c>
      <c r="DG43">
        <f t="shared" ref="DG43:DG49" si="33">ROUND(ROUND(AF43*AJ43,2)*CX43,2)</f>
        <v>789625.57</v>
      </c>
      <c r="DH43">
        <f t="shared" ref="DH43:DH49" si="34">ROUND(ROUND(AG43*AK43,2)*CX43,2)</f>
        <v>463483.21</v>
      </c>
      <c r="DI43">
        <f t="shared" si="6"/>
        <v>0</v>
      </c>
      <c r="DJ43">
        <f t="shared" ref="DJ43:DJ49" si="35">DG43</f>
        <v>789625.57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ROW(Source!A31)</f>
        <v>31</v>
      </c>
      <c r="B44">
        <v>64966525</v>
      </c>
      <c r="C44">
        <v>64967315</v>
      </c>
      <c r="D44">
        <v>29172379</v>
      </c>
      <c r="E44">
        <v>1</v>
      </c>
      <c r="F44">
        <v>1</v>
      </c>
      <c r="G44">
        <v>1</v>
      </c>
      <c r="H44">
        <v>2</v>
      </c>
      <c r="I44" t="s">
        <v>830</v>
      </c>
      <c r="J44" t="s">
        <v>831</v>
      </c>
      <c r="K44" t="s">
        <v>832</v>
      </c>
      <c r="L44">
        <v>1368</v>
      </c>
      <c r="N44">
        <v>1011</v>
      </c>
      <c r="O44" t="s">
        <v>790</v>
      </c>
      <c r="P44" t="s">
        <v>790</v>
      </c>
      <c r="Q44">
        <v>1</v>
      </c>
      <c r="W44">
        <v>0</v>
      </c>
      <c r="X44">
        <v>1106923569</v>
      </c>
      <c r="Y44">
        <f t="shared" si="27"/>
        <v>2.4359999999999995</v>
      </c>
      <c r="AA44">
        <v>0</v>
      </c>
      <c r="AB44">
        <v>1471.68</v>
      </c>
      <c r="AC44">
        <v>687.56</v>
      </c>
      <c r="AD44">
        <v>0</v>
      </c>
      <c r="AE44">
        <v>0</v>
      </c>
      <c r="AF44">
        <v>112</v>
      </c>
      <c r="AG44">
        <v>13.5</v>
      </c>
      <c r="AH44">
        <v>0</v>
      </c>
      <c r="AI44">
        <v>1</v>
      </c>
      <c r="AJ44">
        <v>13.14</v>
      </c>
      <c r="AK44">
        <v>50.93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2.0299999999999998</v>
      </c>
      <c r="AU44" t="s">
        <v>36</v>
      </c>
      <c r="AV44">
        <v>0</v>
      </c>
      <c r="AW44">
        <v>2</v>
      </c>
      <c r="AX44">
        <v>64967331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ROUND(Y44*Source!I31*DO44,7)</f>
        <v>0</v>
      </c>
      <c r="CX44">
        <f>ROUND(Y44*Source!I31,7)</f>
        <v>462.30408</v>
      </c>
      <c r="CY44">
        <f t="shared" si="30"/>
        <v>1471.68</v>
      </c>
      <c r="CZ44">
        <f t="shared" si="31"/>
        <v>112</v>
      </c>
      <c r="DA44">
        <f t="shared" si="32"/>
        <v>13.14</v>
      </c>
      <c r="DB44">
        <f t="shared" si="28"/>
        <v>272.83</v>
      </c>
      <c r="DC44">
        <f t="shared" si="29"/>
        <v>32.89</v>
      </c>
      <c r="DD44" t="s">
        <v>3</v>
      </c>
      <c r="DE44" t="s">
        <v>3</v>
      </c>
      <c r="DF44">
        <f t="shared" si="22"/>
        <v>0</v>
      </c>
      <c r="DG44">
        <f t="shared" si="33"/>
        <v>680363.67</v>
      </c>
      <c r="DH44">
        <f t="shared" si="34"/>
        <v>317861.78999999998</v>
      </c>
      <c r="DI44">
        <f t="shared" si="6"/>
        <v>0</v>
      </c>
      <c r="DJ44">
        <f t="shared" si="35"/>
        <v>680363.67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ROW(Source!A31)</f>
        <v>31</v>
      </c>
      <c r="B45">
        <v>64966525</v>
      </c>
      <c r="C45">
        <v>64967315</v>
      </c>
      <c r="D45">
        <v>29172497</v>
      </c>
      <c r="E45">
        <v>1</v>
      </c>
      <c r="F45">
        <v>1</v>
      </c>
      <c r="G45">
        <v>1</v>
      </c>
      <c r="H45">
        <v>2</v>
      </c>
      <c r="I45" t="s">
        <v>791</v>
      </c>
      <c r="J45" t="s">
        <v>792</v>
      </c>
      <c r="K45" t="s">
        <v>793</v>
      </c>
      <c r="L45">
        <v>1368</v>
      </c>
      <c r="N45">
        <v>1011</v>
      </c>
      <c r="O45" t="s">
        <v>790</v>
      </c>
      <c r="P45" t="s">
        <v>790</v>
      </c>
      <c r="Q45">
        <v>1</v>
      </c>
      <c r="W45">
        <v>0</v>
      </c>
      <c r="X45">
        <v>630884335</v>
      </c>
      <c r="Y45">
        <f t="shared" si="27"/>
        <v>3.1559999999999997</v>
      </c>
      <c r="AA45">
        <v>0</v>
      </c>
      <c r="AB45">
        <v>5.81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1</v>
      </c>
      <c r="AJ45">
        <v>5.81</v>
      </c>
      <c r="AK45">
        <v>50.93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2.63</v>
      </c>
      <c r="AU45" t="s">
        <v>36</v>
      </c>
      <c r="AV45">
        <v>0</v>
      </c>
      <c r="AW45">
        <v>2</v>
      </c>
      <c r="AX45">
        <v>64967332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ROUND(Y45*Source!I31*DO45,7)</f>
        <v>0</v>
      </c>
      <c r="CX45">
        <f>ROUND(Y45*Source!I31,7)</f>
        <v>598.94568000000004</v>
      </c>
      <c r="CY45">
        <f t="shared" si="30"/>
        <v>5.81</v>
      </c>
      <c r="CZ45">
        <f t="shared" si="31"/>
        <v>1</v>
      </c>
      <c r="DA45">
        <f t="shared" si="32"/>
        <v>5.81</v>
      </c>
      <c r="DB45">
        <f t="shared" si="28"/>
        <v>3.16</v>
      </c>
      <c r="DC45">
        <f t="shared" si="29"/>
        <v>0</v>
      </c>
      <c r="DD45" t="s">
        <v>3</v>
      </c>
      <c r="DE45" t="s">
        <v>3</v>
      </c>
      <c r="DF45">
        <f t="shared" si="22"/>
        <v>0</v>
      </c>
      <c r="DG45">
        <f t="shared" si="33"/>
        <v>3479.87</v>
      </c>
      <c r="DH45">
        <f t="shared" si="34"/>
        <v>0</v>
      </c>
      <c r="DI45">
        <f t="shared" si="6"/>
        <v>0</v>
      </c>
      <c r="DJ45">
        <f t="shared" si="35"/>
        <v>3479.87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ROW(Source!A31)</f>
        <v>31</v>
      </c>
      <c r="B46">
        <v>64966525</v>
      </c>
      <c r="C46">
        <v>64967315</v>
      </c>
      <c r="D46">
        <v>29172524</v>
      </c>
      <c r="E46">
        <v>1</v>
      </c>
      <c r="F46">
        <v>1</v>
      </c>
      <c r="G46">
        <v>1</v>
      </c>
      <c r="H46">
        <v>2</v>
      </c>
      <c r="I46" t="s">
        <v>833</v>
      </c>
      <c r="J46" t="s">
        <v>834</v>
      </c>
      <c r="K46" t="s">
        <v>835</v>
      </c>
      <c r="L46">
        <v>1368</v>
      </c>
      <c r="N46">
        <v>1011</v>
      </c>
      <c r="O46" t="s">
        <v>790</v>
      </c>
      <c r="P46" t="s">
        <v>790</v>
      </c>
      <c r="Q46">
        <v>1</v>
      </c>
      <c r="W46">
        <v>0</v>
      </c>
      <c r="X46">
        <v>-580802007</v>
      </c>
      <c r="Y46">
        <f t="shared" si="27"/>
        <v>3.552</v>
      </c>
      <c r="AA46">
        <v>0</v>
      </c>
      <c r="AB46">
        <v>1275.3399999999999</v>
      </c>
      <c r="AC46">
        <v>512.36</v>
      </c>
      <c r="AD46">
        <v>0</v>
      </c>
      <c r="AE46">
        <v>0</v>
      </c>
      <c r="AF46">
        <v>130.27000000000001</v>
      </c>
      <c r="AG46">
        <v>10.06</v>
      </c>
      <c r="AH46">
        <v>0</v>
      </c>
      <c r="AI46">
        <v>1</v>
      </c>
      <c r="AJ46">
        <v>9.7899999999999991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2.96</v>
      </c>
      <c r="AU46" t="s">
        <v>36</v>
      </c>
      <c r="AV46">
        <v>0</v>
      </c>
      <c r="AW46">
        <v>2</v>
      </c>
      <c r="AX46">
        <v>64967333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ROUND(Y46*Source!I31*DO46,7)</f>
        <v>0</v>
      </c>
      <c r="CX46">
        <f>ROUND(Y46*Source!I31,7)</f>
        <v>674.09856000000002</v>
      </c>
      <c r="CY46">
        <f t="shared" si="30"/>
        <v>1275.3399999999999</v>
      </c>
      <c r="CZ46">
        <f t="shared" si="31"/>
        <v>130.27000000000001</v>
      </c>
      <c r="DA46">
        <f t="shared" si="32"/>
        <v>9.7899999999999991</v>
      </c>
      <c r="DB46">
        <f t="shared" si="28"/>
        <v>462.72</v>
      </c>
      <c r="DC46">
        <f t="shared" si="29"/>
        <v>35.74</v>
      </c>
      <c r="DD46" t="s">
        <v>3</v>
      </c>
      <c r="DE46" t="s">
        <v>3</v>
      </c>
      <c r="DF46">
        <f t="shared" si="22"/>
        <v>0</v>
      </c>
      <c r="DG46">
        <f t="shared" si="33"/>
        <v>859704.86</v>
      </c>
      <c r="DH46">
        <f t="shared" si="34"/>
        <v>345381.14</v>
      </c>
      <c r="DI46">
        <f t="shared" si="6"/>
        <v>0</v>
      </c>
      <c r="DJ46">
        <f t="shared" si="35"/>
        <v>859704.86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ROW(Source!A31)</f>
        <v>31</v>
      </c>
      <c r="B47">
        <v>64966525</v>
      </c>
      <c r="C47">
        <v>64967315</v>
      </c>
      <c r="D47">
        <v>29172544</v>
      </c>
      <c r="E47">
        <v>1</v>
      </c>
      <c r="F47">
        <v>1</v>
      </c>
      <c r="G47">
        <v>1</v>
      </c>
      <c r="H47">
        <v>2</v>
      </c>
      <c r="I47" t="s">
        <v>797</v>
      </c>
      <c r="J47" t="s">
        <v>798</v>
      </c>
      <c r="K47" t="s">
        <v>799</v>
      </c>
      <c r="L47">
        <v>1368</v>
      </c>
      <c r="N47">
        <v>1011</v>
      </c>
      <c r="O47" t="s">
        <v>790</v>
      </c>
      <c r="P47" t="s">
        <v>790</v>
      </c>
      <c r="Q47">
        <v>1</v>
      </c>
      <c r="W47">
        <v>0</v>
      </c>
      <c r="X47">
        <v>-928067101</v>
      </c>
      <c r="Y47">
        <f t="shared" si="27"/>
        <v>4.008</v>
      </c>
      <c r="AA47">
        <v>0</v>
      </c>
      <c r="AB47">
        <v>140.80000000000001</v>
      </c>
      <c r="AC47">
        <v>0</v>
      </c>
      <c r="AD47">
        <v>0</v>
      </c>
      <c r="AE47">
        <v>0</v>
      </c>
      <c r="AF47">
        <v>25.37</v>
      </c>
      <c r="AG47">
        <v>0</v>
      </c>
      <c r="AH47">
        <v>0</v>
      </c>
      <c r="AI47">
        <v>1</v>
      </c>
      <c r="AJ47">
        <v>5.55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3.34</v>
      </c>
      <c r="AU47" t="s">
        <v>36</v>
      </c>
      <c r="AV47">
        <v>0</v>
      </c>
      <c r="AW47">
        <v>2</v>
      </c>
      <c r="AX47">
        <v>64967334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ROUND(Y47*Source!I31*DO47,7)</f>
        <v>0</v>
      </c>
      <c r="CX47">
        <f>ROUND(Y47*Source!I31,7)</f>
        <v>760.63824</v>
      </c>
      <c r="CY47">
        <f t="shared" si="30"/>
        <v>140.80000000000001</v>
      </c>
      <c r="CZ47">
        <f t="shared" si="31"/>
        <v>25.37</v>
      </c>
      <c r="DA47">
        <f t="shared" si="32"/>
        <v>5.55</v>
      </c>
      <c r="DB47">
        <f t="shared" si="28"/>
        <v>101.69</v>
      </c>
      <c r="DC47">
        <f t="shared" si="29"/>
        <v>0</v>
      </c>
      <c r="DD47" t="s">
        <v>3</v>
      </c>
      <c r="DE47" t="s">
        <v>3</v>
      </c>
      <c r="DF47">
        <f t="shared" si="22"/>
        <v>0</v>
      </c>
      <c r="DG47">
        <f t="shared" si="33"/>
        <v>107097.86</v>
      </c>
      <c r="DH47">
        <f t="shared" si="34"/>
        <v>0</v>
      </c>
      <c r="DI47">
        <f t="shared" si="6"/>
        <v>0</v>
      </c>
      <c r="DJ47">
        <f t="shared" si="35"/>
        <v>107097.86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ROW(Source!A31)</f>
        <v>31</v>
      </c>
      <c r="B48">
        <v>64966525</v>
      </c>
      <c r="C48">
        <v>64967315</v>
      </c>
      <c r="D48">
        <v>29172659</v>
      </c>
      <c r="E48">
        <v>1</v>
      </c>
      <c r="F48">
        <v>1</v>
      </c>
      <c r="G48">
        <v>1</v>
      </c>
      <c r="H48">
        <v>2</v>
      </c>
      <c r="I48" t="s">
        <v>836</v>
      </c>
      <c r="J48" t="s">
        <v>837</v>
      </c>
      <c r="K48" t="s">
        <v>838</v>
      </c>
      <c r="L48">
        <v>1368</v>
      </c>
      <c r="N48">
        <v>1011</v>
      </c>
      <c r="O48" t="s">
        <v>790</v>
      </c>
      <c r="P48" t="s">
        <v>790</v>
      </c>
      <c r="Q48">
        <v>1</v>
      </c>
      <c r="W48">
        <v>0</v>
      </c>
      <c r="X48">
        <v>1514068676</v>
      </c>
      <c r="Y48">
        <f t="shared" si="27"/>
        <v>2.88</v>
      </c>
      <c r="AA48">
        <v>0</v>
      </c>
      <c r="AB48">
        <v>9.2899999999999991</v>
      </c>
      <c r="AC48">
        <v>0</v>
      </c>
      <c r="AD48">
        <v>0</v>
      </c>
      <c r="AE48">
        <v>0</v>
      </c>
      <c r="AF48">
        <v>1.2</v>
      </c>
      <c r="AG48">
        <v>0</v>
      </c>
      <c r="AH48">
        <v>0</v>
      </c>
      <c r="AI48">
        <v>1</v>
      </c>
      <c r="AJ48">
        <v>7.74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2.4</v>
      </c>
      <c r="AU48" t="s">
        <v>36</v>
      </c>
      <c r="AV48">
        <v>0</v>
      </c>
      <c r="AW48">
        <v>2</v>
      </c>
      <c r="AX48">
        <v>64967335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ROUND(Y48*Source!I31*DO48,7)</f>
        <v>0</v>
      </c>
      <c r="CX48">
        <f>ROUND(Y48*Source!I31,7)</f>
        <v>546.56640000000004</v>
      </c>
      <c r="CY48">
        <f t="shared" si="30"/>
        <v>9.2899999999999991</v>
      </c>
      <c r="CZ48">
        <f t="shared" si="31"/>
        <v>1.2</v>
      </c>
      <c r="DA48">
        <f t="shared" si="32"/>
        <v>7.74</v>
      </c>
      <c r="DB48">
        <f t="shared" si="28"/>
        <v>3.46</v>
      </c>
      <c r="DC48">
        <f t="shared" si="29"/>
        <v>0</v>
      </c>
      <c r="DD48" t="s">
        <v>3</v>
      </c>
      <c r="DE48" t="s">
        <v>3</v>
      </c>
      <c r="DF48">
        <f t="shared" si="22"/>
        <v>0</v>
      </c>
      <c r="DG48">
        <f t="shared" si="33"/>
        <v>5077.6000000000004</v>
      </c>
      <c r="DH48">
        <f t="shared" si="34"/>
        <v>0</v>
      </c>
      <c r="DI48">
        <f t="shared" si="6"/>
        <v>0</v>
      </c>
      <c r="DJ48">
        <f t="shared" si="35"/>
        <v>5077.6000000000004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ROW(Source!A31)</f>
        <v>31</v>
      </c>
      <c r="B49">
        <v>64966525</v>
      </c>
      <c r="C49">
        <v>64967315</v>
      </c>
      <c r="D49">
        <v>29174913</v>
      </c>
      <c r="E49">
        <v>1</v>
      </c>
      <c r="F49">
        <v>1</v>
      </c>
      <c r="G49">
        <v>1</v>
      </c>
      <c r="H49">
        <v>2</v>
      </c>
      <c r="I49" t="s">
        <v>839</v>
      </c>
      <c r="J49" t="s">
        <v>840</v>
      </c>
      <c r="K49" t="s">
        <v>841</v>
      </c>
      <c r="L49">
        <v>1368</v>
      </c>
      <c r="N49">
        <v>1011</v>
      </c>
      <c r="O49" t="s">
        <v>790</v>
      </c>
      <c r="P49" t="s">
        <v>790</v>
      </c>
      <c r="Q49">
        <v>1</v>
      </c>
      <c r="W49">
        <v>0</v>
      </c>
      <c r="X49">
        <v>1230759911</v>
      </c>
      <c r="Y49">
        <f t="shared" si="27"/>
        <v>1.1040000000000001</v>
      </c>
      <c r="AA49">
        <v>0</v>
      </c>
      <c r="AB49">
        <v>2113</v>
      </c>
      <c r="AC49">
        <v>590.79</v>
      </c>
      <c r="AD49">
        <v>0</v>
      </c>
      <c r="AE49">
        <v>0</v>
      </c>
      <c r="AF49">
        <v>87.17</v>
      </c>
      <c r="AG49">
        <v>11.6</v>
      </c>
      <c r="AH49">
        <v>0</v>
      </c>
      <c r="AI49">
        <v>1</v>
      </c>
      <c r="AJ49">
        <v>24.24</v>
      </c>
      <c r="AK49">
        <v>50.93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0.92</v>
      </c>
      <c r="AU49" t="s">
        <v>36</v>
      </c>
      <c r="AV49">
        <v>0</v>
      </c>
      <c r="AW49">
        <v>2</v>
      </c>
      <c r="AX49">
        <v>64967336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ROUND(Y49*Source!I31*DO49,7)</f>
        <v>0</v>
      </c>
      <c r="CX49">
        <f>ROUND(Y49*Source!I31,7)</f>
        <v>209.51712000000001</v>
      </c>
      <c r="CY49">
        <f t="shared" si="30"/>
        <v>2113</v>
      </c>
      <c r="CZ49">
        <f t="shared" si="31"/>
        <v>87.17</v>
      </c>
      <c r="DA49">
        <f t="shared" si="32"/>
        <v>24.24</v>
      </c>
      <c r="DB49">
        <f t="shared" si="28"/>
        <v>96.24</v>
      </c>
      <c r="DC49">
        <f t="shared" si="29"/>
        <v>12.8</v>
      </c>
      <c r="DD49" t="s">
        <v>3</v>
      </c>
      <c r="DE49" t="s">
        <v>3</v>
      </c>
      <c r="DF49">
        <f t="shared" si="22"/>
        <v>0</v>
      </c>
      <c r="DG49">
        <f t="shared" si="33"/>
        <v>442709.67</v>
      </c>
      <c r="DH49">
        <f t="shared" si="34"/>
        <v>123780.62</v>
      </c>
      <c r="DI49">
        <f t="shared" si="6"/>
        <v>0</v>
      </c>
      <c r="DJ49">
        <f t="shared" si="35"/>
        <v>442709.67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ROW(Source!A31)</f>
        <v>31</v>
      </c>
      <c r="B50">
        <v>64966525</v>
      </c>
      <c r="C50">
        <v>64967315</v>
      </c>
      <c r="D50">
        <v>29113598</v>
      </c>
      <c r="E50">
        <v>1</v>
      </c>
      <c r="F50">
        <v>1</v>
      </c>
      <c r="G50">
        <v>1</v>
      </c>
      <c r="H50">
        <v>3</v>
      </c>
      <c r="I50" t="s">
        <v>842</v>
      </c>
      <c r="J50" t="s">
        <v>843</v>
      </c>
      <c r="K50" t="s">
        <v>844</v>
      </c>
      <c r="L50">
        <v>1348</v>
      </c>
      <c r="N50">
        <v>1009</v>
      </c>
      <c r="O50" t="s">
        <v>380</v>
      </c>
      <c r="P50" t="s">
        <v>380</v>
      </c>
      <c r="Q50">
        <v>1000</v>
      </c>
      <c r="W50">
        <v>0</v>
      </c>
      <c r="X50">
        <v>-1012359093</v>
      </c>
      <c r="Y50">
        <f>AT50</f>
        <v>5.0000000000000001E-4</v>
      </c>
      <c r="AA50">
        <v>50165.55</v>
      </c>
      <c r="AB50">
        <v>0</v>
      </c>
      <c r="AC50">
        <v>0</v>
      </c>
      <c r="AD50">
        <v>0</v>
      </c>
      <c r="AE50">
        <v>4455.2</v>
      </c>
      <c r="AF50">
        <v>0</v>
      </c>
      <c r="AG50">
        <v>0</v>
      </c>
      <c r="AH50">
        <v>0</v>
      </c>
      <c r="AI50">
        <v>11.26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5.0000000000000001E-4</v>
      </c>
      <c r="AU50" t="s">
        <v>3</v>
      </c>
      <c r="AV50">
        <v>0</v>
      </c>
      <c r="AW50">
        <v>2</v>
      </c>
      <c r="AX50">
        <v>64967337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ROUND(Y50*Source!I31,7)</f>
        <v>9.4890000000000002E-2</v>
      </c>
      <c r="CY50">
        <f>AA50</f>
        <v>50165.55</v>
      </c>
      <c r="CZ50">
        <f>AE50</f>
        <v>4455.2</v>
      </c>
      <c r="DA50">
        <f>AI50</f>
        <v>11.26</v>
      </c>
      <c r="DB50">
        <f>ROUND(ROUND(AT50*CZ50,2),2)</f>
        <v>2.23</v>
      </c>
      <c r="DC50">
        <f>ROUND(ROUND(AT50*AG50,2),2)</f>
        <v>0</v>
      </c>
      <c r="DD50" t="s">
        <v>3</v>
      </c>
      <c r="DE50" t="s">
        <v>3</v>
      </c>
      <c r="DF50">
        <f>ROUND(ROUND(AE50*AI50,2)*CX50,2)</f>
        <v>4760.21</v>
      </c>
      <c r="DG50">
        <f t="shared" ref="DG50:DG64" si="36">ROUND(ROUND(AF50,2)*CX50,2)</f>
        <v>0</v>
      </c>
      <c r="DH50">
        <f t="shared" ref="DH50:DH64" si="37">ROUND(ROUND(AG50,2)*CX50,2)</f>
        <v>0</v>
      </c>
      <c r="DI50">
        <f t="shared" si="6"/>
        <v>0</v>
      </c>
      <c r="DJ50">
        <f>DF50</f>
        <v>4760.21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ROW(Source!A31)</f>
        <v>31</v>
      </c>
      <c r="B51">
        <v>64966525</v>
      </c>
      <c r="C51">
        <v>64967315</v>
      </c>
      <c r="D51">
        <v>29107444</v>
      </c>
      <c r="E51">
        <v>1</v>
      </c>
      <c r="F51">
        <v>1</v>
      </c>
      <c r="G51">
        <v>1</v>
      </c>
      <c r="H51">
        <v>3</v>
      </c>
      <c r="I51" t="s">
        <v>818</v>
      </c>
      <c r="J51" t="s">
        <v>819</v>
      </c>
      <c r="K51" t="s">
        <v>820</v>
      </c>
      <c r="L51">
        <v>1346</v>
      </c>
      <c r="N51">
        <v>1009</v>
      </c>
      <c r="O51" t="s">
        <v>355</v>
      </c>
      <c r="P51" t="s">
        <v>355</v>
      </c>
      <c r="Q51">
        <v>1</v>
      </c>
      <c r="W51">
        <v>0</v>
      </c>
      <c r="X51">
        <v>-1817527483</v>
      </c>
      <c r="Y51">
        <f>AT51</f>
        <v>2.7</v>
      </c>
      <c r="AA51">
        <v>50.55</v>
      </c>
      <c r="AB51">
        <v>0</v>
      </c>
      <c r="AC51">
        <v>0</v>
      </c>
      <c r="AD51">
        <v>0</v>
      </c>
      <c r="AE51">
        <v>6.09</v>
      </c>
      <c r="AF51">
        <v>0</v>
      </c>
      <c r="AG51">
        <v>0</v>
      </c>
      <c r="AH51">
        <v>0</v>
      </c>
      <c r="AI51">
        <v>8.3000000000000007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2.7</v>
      </c>
      <c r="AU51" t="s">
        <v>3</v>
      </c>
      <c r="AV51">
        <v>0</v>
      </c>
      <c r="AW51">
        <v>2</v>
      </c>
      <c r="AX51">
        <v>64967338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ROUND(Y51*Source!I31,7)</f>
        <v>512.40599999999995</v>
      </c>
      <c r="CY51">
        <f>AA51</f>
        <v>50.55</v>
      </c>
      <c r="CZ51">
        <f>AE51</f>
        <v>6.09</v>
      </c>
      <c r="DA51">
        <f>AI51</f>
        <v>8.3000000000000007</v>
      </c>
      <c r="DB51">
        <f>ROUND(ROUND(AT51*CZ51,2),2)</f>
        <v>16.440000000000001</v>
      </c>
      <c r="DC51">
        <f>ROUND(ROUND(AT51*AG51,2),2)</f>
        <v>0</v>
      </c>
      <c r="DD51" t="s">
        <v>3</v>
      </c>
      <c r="DE51" t="s">
        <v>3</v>
      </c>
      <c r="DF51">
        <f>ROUND(ROUND(AE51*AI51,2)*CX51,2)</f>
        <v>25902.12</v>
      </c>
      <c r="DG51">
        <f t="shared" si="36"/>
        <v>0</v>
      </c>
      <c r="DH51">
        <f t="shared" si="37"/>
        <v>0</v>
      </c>
      <c r="DI51">
        <f t="shared" si="6"/>
        <v>0</v>
      </c>
      <c r="DJ51">
        <f>DF51</f>
        <v>25902.12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ROW(Source!A31)</f>
        <v>31</v>
      </c>
      <c r="B52">
        <v>64966525</v>
      </c>
      <c r="C52">
        <v>64967315</v>
      </c>
      <c r="D52">
        <v>29171808</v>
      </c>
      <c r="E52">
        <v>1</v>
      </c>
      <c r="F52">
        <v>1</v>
      </c>
      <c r="G52">
        <v>1</v>
      </c>
      <c r="H52">
        <v>3</v>
      </c>
      <c r="I52" t="s">
        <v>821</v>
      </c>
      <c r="J52" t="s">
        <v>822</v>
      </c>
      <c r="K52" t="s">
        <v>823</v>
      </c>
      <c r="L52">
        <v>1374</v>
      </c>
      <c r="N52">
        <v>1013</v>
      </c>
      <c r="O52" t="s">
        <v>824</v>
      </c>
      <c r="P52" t="s">
        <v>824</v>
      </c>
      <c r="Q52">
        <v>1</v>
      </c>
      <c r="W52">
        <v>0</v>
      </c>
      <c r="X52">
        <v>-915781824</v>
      </c>
      <c r="Y52">
        <f>AT52</f>
        <v>10</v>
      </c>
      <c r="AA52">
        <v>9.66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9.66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10</v>
      </c>
      <c r="AU52" t="s">
        <v>3</v>
      </c>
      <c r="AV52">
        <v>0</v>
      </c>
      <c r="AW52">
        <v>2</v>
      </c>
      <c r="AX52">
        <v>64967339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ROUND(Y52*Source!I31,7)</f>
        <v>1897.8</v>
      </c>
      <c r="CY52">
        <f>AA52</f>
        <v>9.66</v>
      </c>
      <c r="CZ52">
        <f>AE52</f>
        <v>1</v>
      </c>
      <c r="DA52">
        <f>AI52</f>
        <v>9.66</v>
      </c>
      <c r="DB52">
        <f>ROUND(ROUND(AT52*CZ52,2),2)</f>
        <v>10</v>
      </c>
      <c r="DC52">
        <f>ROUND(ROUND(AT52*AG52,2),2)</f>
        <v>0</v>
      </c>
      <c r="DD52" t="s">
        <v>3</v>
      </c>
      <c r="DE52" t="s">
        <v>3</v>
      </c>
      <c r="DF52">
        <f>ROUND(ROUND(AE52*AI52,2)*CX52,2)</f>
        <v>18332.75</v>
      </c>
      <c r="DG52">
        <f t="shared" si="36"/>
        <v>0</v>
      </c>
      <c r="DH52">
        <f t="shared" si="37"/>
        <v>0</v>
      </c>
      <c r="DI52">
        <f t="shared" si="6"/>
        <v>0</v>
      </c>
      <c r="DJ52">
        <f>DF52</f>
        <v>18332.75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64966527</v>
      </c>
      <c r="C53">
        <v>64967343</v>
      </c>
      <c r="D53">
        <v>29361034</v>
      </c>
      <c r="E53">
        <v>1</v>
      </c>
      <c r="F53">
        <v>1</v>
      </c>
      <c r="G53">
        <v>1</v>
      </c>
      <c r="H53">
        <v>1</v>
      </c>
      <c r="I53" t="s">
        <v>845</v>
      </c>
      <c r="J53" t="s">
        <v>3</v>
      </c>
      <c r="K53" t="s">
        <v>846</v>
      </c>
      <c r="L53">
        <v>1369</v>
      </c>
      <c r="N53">
        <v>1013</v>
      </c>
      <c r="O53" t="s">
        <v>784</v>
      </c>
      <c r="P53" t="s">
        <v>784</v>
      </c>
      <c r="Q53">
        <v>1</v>
      </c>
      <c r="W53">
        <v>0</v>
      </c>
      <c r="X53">
        <v>184923391</v>
      </c>
      <c r="Y53">
        <f>(AT53*ROUND(1.2,7))</f>
        <v>7.548</v>
      </c>
      <c r="AA53">
        <v>0</v>
      </c>
      <c r="AB53">
        <v>0</v>
      </c>
      <c r="AC53">
        <v>0</v>
      </c>
      <c r="AD53">
        <v>9.4</v>
      </c>
      <c r="AE53">
        <v>0</v>
      </c>
      <c r="AF53">
        <v>0</v>
      </c>
      <c r="AG53">
        <v>0</v>
      </c>
      <c r="AH53">
        <v>9.4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6.29</v>
      </c>
      <c r="AU53" t="s">
        <v>60</v>
      </c>
      <c r="AV53">
        <v>1</v>
      </c>
      <c r="AW53">
        <v>2</v>
      </c>
      <c r="AX53">
        <v>64967354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ROUND(AT53*Source!I38*AH53*AL53,2)</f>
        <v>772.78</v>
      </c>
      <c r="CV53">
        <f>ROUND(Y53*Source!I38,7)</f>
        <v>98.652360000000002</v>
      </c>
      <c r="CW53">
        <v>0</v>
      </c>
      <c r="CX53">
        <f>ROUND(Y53*Source!I38,7)</f>
        <v>98.652360000000002</v>
      </c>
      <c r="CY53">
        <f>AD53</f>
        <v>9.4</v>
      </c>
      <c r="CZ53">
        <f>AH53</f>
        <v>9.4</v>
      </c>
      <c r="DA53">
        <f>AL53</f>
        <v>1</v>
      </c>
      <c r="DB53">
        <f>ROUND((ROUND(AT53*CZ53,2)*ROUND(1.2,7)),2)</f>
        <v>70.959999999999994</v>
      </c>
      <c r="DC53">
        <f>ROUND((ROUND(AT53*AG53,2)*ROUND(1.2,7)),2)</f>
        <v>0</v>
      </c>
      <c r="DD53" t="s">
        <v>3</v>
      </c>
      <c r="DE53" t="s">
        <v>3</v>
      </c>
      <c r="DF53">
        <f t="shared" ref="DF53:DF66" si="38">ROUND(ROUND(AE53,2)*CX53,2)</f>
        <v>0</v>
      </c>
      <c r="DG53">
        <f t="shared" si="36"/>
        <v>0</v>
      </c>
      <c r="DH53">
        <f t="shared" si="37"/>
        <v>0</v>
      </c>
      <c r="DI53">
        <f t="shared" si="6"/>
        <v>927.33</v>
      </c>
      <c r="DJ53">
        <f>DI53</f>
        <v>927.33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ROW(Source!A38)</f>
        <v>38</v>
      </c>
      <c r="B54">
        <v>64966527</v>
      </c>
      <c r="C54">
        <v>64967343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38</v>
      </c>
      <c r="J54" t="s">
        <v>3</v>
      </c>
      <c r="K54" t="s">
        <v>785</v>
      </c>
      <c r="L54">
        <v>608254</v>
      </c>
      <c r="N54">
        <v>1013</v>
      </c>
      <c r="O54" t="s">
        <v>786</v>
      </c>
      <c r="P54" t="s">
        <v>786</v>
      </c>
      <c r="Q54">
        <v>1</v>
      </c>
      <c r="W54">
        <v>0</v>
      </c>
      <c r="X54">
        <v>-185737400</v>
      </c>
      <c r="Y54">
        <f>(AT54*ROUND(1.2,7))</f>
        <v>3.5999999999999997E-2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0.03</v>
      </c>
      <c r="AU54" t="s">
        <v>60</v>
      </c>
      <c r="AV54">
        <v>2</v>
      </c>
      <c r="AW54">
        <v>2</v>
      </c>
      <c r="AX54">
        <v>64967355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ROUND(Y54*Source!I38,7)</f>
        <v>0.47051999999999999</v>
      </c>
      <c r="CY54">
        <f>AD54</f>
        <v>0</v>
      </c>
      <c r="CZ54">
        <f>AH54</f>
        <v>0</v>
      </c>
      <c r="DA54">
        <f>AL54</f>
        <v>1</v>
      </c>
      <c r="DB54">
        <f>ROUND((ROUND(AT54*CZ54,2)*ROUND(1.2,7)),2)</f>
        <v>0</v>
      </c>
      <c r="DC54">
        <f>ROUND((ROUND(AT54*AG54,2)*ROUND(1.2,7)),2)</f>
        <v>0</v>
      </c>
      <c r="DD54" t="s">
        <v>3</v>
      </c>
      <c r="DE54" t="s">
        <v>3</v>
      </c>
      <c r="DF54">
        <f t="shared" si="38"/>
        <v>0</v>
      </c>
      <c r="DG54">
        <f t="shared" si="36"/>
        <v>0</v>
      </c>
      <c r="DH54">
        <f t="shared" si="37"/>
        <v>0</v>
      </c>
      <c r="DI54">
        <f t="shared" si="6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ROW(Source!A38)</f>
        <v>38</v>
      </c>
      <c r="B55">
        <v>64966527</v>
      </c>
      <c r="C55">
        <v>64967343</v>
      </c>
      <c r="D55">
        <v>29172362</v>
      </c>
      <c r="E55">
        <v>1</v>
      </c>
      <c r="F55">
        <v>1</v>
      </c>
      <c r="G55">
        <v>1</v>
      </c>
      <c r="H55">
        <v>2</v>
      </c>
      <c r="I55" t="s">
        <v>847</v>
      </c>
      <c r="J55" t="s">
        <v>848</v>
      </c>
      <c r="K55" t="s">
        <v>849</v>
      </c>
      <c r="L55">
        <v>1368</v>
      </c>
      <c r="N55">
        <v>1011</v>
      </c>
      <c r="O55" t="s">
        <v>790</v>
      </c>
      <c r="P55" t="s">
        <v>790</v>
      </c>
      <c r="Q55">
        <v>1</v>
      </c>
      <c r="W55">
        <v>0</v>
      </c>
      <c r="X55">
        <v>783836208</v>
      </c>
      <c r="Y55">
        <f>(AT55*ROUND(1.2,7))</f>
        <v>3.5999999999999997E-2</v>
      </c>
      <c r="AA55">
        <v>0</v>
      </c>
      <c r="AB55">
        <v>134.65</v>
      </c>
      <c r="AC55">
        <v>13.5</v>
      </c>
      <c r="AD55">
        <v>0</v>
      </c>
      <c r="AE55">
        <v>0</v>
      </c>
      <c r="AF55">
        <v>134.65</v>
      </c>
      <c r="AG55">
        <v>13.5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0.03</v>
      </c>
      <c r="AU55" t="s">
        <v>60</v>
      </c>
      <c r="AV55">
        <v>0</v>
      </c>
      <c r="AW55">
        <v>2</v>
      </c>
      <c r="AX55">
        <v>64967356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ROUND(Y55*Source!I38*DO55,7)</f>
        <v>0</v>
      </c>
      <c r="CX55">
        <f>ROUND(Y55*Source!I38,7)</f>
        <v>0.47051999999999999</v>
      </c>
      <c r="CY55">
        <f>AB55</f>
        <v>134.65</v>
      </c>
      <c r="CZ55">
        <f>AF55</f>
        <v>134.65</v>
      </c>
      <c r="DA55">
        <f>AJ55</f>
        <v>1</v>
      </c>
      <c r="DB55">
        <f>ROUND((ROUND(AT55*CZ55,2)*ROUND(1.2,7)),2)</f>
        <v>4.8499999999999996</v>
      </c>
      <c r="DC55">
        <f>ROUND((ROUND(AT55*AG55,2)*ROUND(1.2,7)),2)</f>
        <v>0.49</v>
      </c>
      <c r="DD55" t="s">
        <v>3</v>
      </c>
      <c r="DE55" t="s">
        <v>3</v>
      </c>
      <c r="DF55">
        <f t="shared" si="38"/>
        <v>0</v>
      </c>
      <c r="DG55">
        <f t="shared" si="36"/>
        <v>63.36</v>
      </c>
      <c r="DH55">
        <f t="shared" si="37"/>
        <v>6.35</v>
      </c>
      <c r="DI55">
        <f t="shared" si="6"/>
        <v>0</v>
      </c>
      <c r="DJ55">
        <f>DG55</f>
        <v>63.36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ROW(Source!A38)</f>
        <v>38</v>
      </c>
      <c r="B56">
        <v>64966527</v>
      </c>
      <c r="C56">
        <v>64967343</v>
      </c>
      <c r="D56">
        <v>29174913</v>
      </c>
      <c r="E56">
        <v>1</v>
      </c>
      <c r="F56">
        <v>1</v>
      </c>
      <c r="G56">
        <v>1</v>
      </c>
      <c r="H56">
        <v>2</v>
      </c>
      <c r="I56" t="s">
        <v>839</v>
      </c>
      <c r="J56" t="s">
        <v>840</v>
      </c>
      <c r="K56" t="s">
        <v>841</v>
      </c>
      <c r="L56">
        <v>1368</v>
      </c>
      <c r="N56">
        <v>1011</v>
      </c>
      <c r="O56" t="s">
        <v>790</v>
      </c>
      <c r="P56" t="s">
        <v>790</v>
      </c>
      <c r="Q56">
        <v>1</v>
      </c>
      <c r="W56">
        <v>0</v>
      </c>
      <c r="X56">
        <v>1230759911</v>
      </c>
      <c r="Y56">
        <f>(AT56*ROUND(1.2,7))</f>
        <v>3.5999999999999997E-2</v>
      </c>
      <c r="AA56">
        <v>0</v>
      </c>
      <c r="AB56">
        <v>87.17</v>
      </c>
      <c r="AC56">
        <v>11.6</v>
      </c>
      <c r="AD56">
        <v>0</v>
      </c>
      <c r="AE56">
        <v>0</v>
      </c>
      <c r="AF56">
        <v>87.17</v>
      </c>
      <c r="AG56">
        <v>11.6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0.03</v>
      </c>
      <c r="AU56" t="s">
        <v>60</v>
      </c>
      <c r="AV56">
        <v>0</v>
      </c>
      <c r="AW56">
        <v>2</v>
      </c>
      <c r="AX56">
        <v>64967357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ROUND(Y56*Source!I38*DO56,7)</f>
        <v>0</v>
      </c>
      <c r="CX56">
        <f>ROUND(Y56*Source!I38,7)</f>
        <v>0.47051999999999999</v>
      </c>
      <c r="CY56">
        <f>AB56</f>
        <v>87.17</v>
      </c>
      <c r="CZ56">
        <f>AF56</f>
        <v>87.17</v>
      </c>
      <c r="DA56">
        <f>AJ56</f>
        <v>1</v>
      </c>
      <c r="DB56">
        <f>ROUND((ROUND(AT56*CZ56,2)*ROUND(1.2,7)),2)</f>
        <v>3.14</v>
      </c>
      <c r="DC56">
        <f>ROUND((ROUND(AT56*AG56,2)*ROUND(1.2,7)),2)</f>
        <v>0.42</v>
      </c>
      <c r="DD56" t="s">
        <v>3</v>
      </c>
      <c r="DE56" t="s">
        <v>3</v>
      </c>
      <c r="DF56">
        <f t="shared" si="38"/>
        <v>0</v>
      </c>
      <c r="DG56">
        <f t="shared" si="36"/>
        <v>41.02</v>
      </c>
      <c r="DH56">
        <f t="shared" si="37"/>
        <v>5.46</v>
      </c>
      <c r="DI56">
        <f t="shared" si="6"/>
        <v>0</v>
      </c>
      <c r="DJ56">
        <f>DG56</f>
        <v>41.02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ROW(Source!A38)</f>
        <v>38</v>
      </c>
      <c r="B57">
        <v>64966527</v>
      </c>
      <c r="C57">
        <v>64967343</v>
      </c>
      <c r="D57">
        <v>29108269</v>
      </c>
      <c r="E57">
        <v>1</v>
      </c>
      <c r="F57">
        <v>1</v>
      </c>
      <c r="G57">
        <v>1</v>
      </c>
      <c r="H57">
        <v>3</v>
      </c>
      <c r="I57" t="s">
        <v>850</v>
      </c>
      <c r="J57" t="s">
        <v>851</v>
      </c>
      <c r="K57" t="s">
        <v>852</v>
      </c>
      <c r="L57">
        <v>1348</v>
      </c>
      <c r="N57">
        <v>1009</v>
      </c>
      <c r="O57" t="s">
        <v>380</v>
      </c>
      <c r="P57" t="s">
        <v>380</v>
      </c>
      <c r="Q57">
        <v>1000</v>
      </c>
      <c r="W57">
        <v>0</v>
      </c>
      <c r="X57">
        <v>-834843177</v>
      </c>
      <c r="Y57">
        <f t="shared" ref="Y57:Y62" si="39">AT57</f>
        <v>1.0499999999999999E-3</v>
      </c>
      <c r="AA57">
        <v>1820.01</v>
      </c>
      <c r="AB57">
        <v>0</v>
      </c>
      <c r="AC57">
        <v>0</v>
      </c>
      <c r="AD57">
        <v>0</v>
      </c>
      <c r="AE57">
        <v>1820.01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1.0499999999999999E-3</v>
      </c>
      <c r="AU57" t="s">
        <v>3</v>
      </c>
      <c r="AV57">
        <v>0</v>
      </c>
      <c r="AW57">
        <v>2</v>
      </c>
      <c r="AX57">
        <v>64967358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ROUND(Y57*Source!I38,7)</f>
        <v>1.37235E-2</v>
      </c>
      <c r="CY57">
        <f t="shared" ref="CY57:CY62" si="40">AA57</f>
        <v>1820.01</v>
      </c>
      <c r="CZ57">
        <f t="shared" ref="CZ57:CZ62" si="41">AE57</f>
        <v>1820.01</v>
      </c>
      <c r="DA57">
        <f t="shared" ref="DA57:DA62" si="42">AI57</f>
        <v>1</v>
      </c>
      <c r="DB57">
        <f t="shared" ref="DB57:DB62" si="43">ROUND(ROUND(AT57*CZ57,2),2)</f>
        <v>1.91</v>
      </c>
      <c r="DC57">
        <f t="shared" ref="DC57:DC62" si="44">ROUND(ROUND(AT57*AG57,2),2)</f>
        <v>0</v>
      </c>
      <c r="DD57" t="s">
        <v>3</v>
      </c>
      <c r="DE57" t="s">
        <v>3</v>
      </c>
      <c r="DF57">
        <f t="shared" si="38"/>
        <v>24.98</v>
      </c>
      <c r="DG57">
        <f t="shared" si="36"/>
        <v>0</v>
      </c>
      <c r="DH57">
        <f t="shared" si="37"/>
        <v>0</v>
      </c>
      <c r="DI57">
        <f t="shared" si="6"/>
        <v>0</v>
      </c>
      <c r="DJ57">
        <f t="shared" ref="DJ57:DJ62" si="45">DF57</f>
        <v>24.98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ROW(Source!A38)</f>
        <v>38</v>
      </c>
      <c r="B58">
        <v>64966527</v>
      </c>
      <c r="C58">
        <v>64967343</v>
      </c>
      <c r="D58">
        <v>29110426</v>
      </c>
      <c r="E58">
        <v>1</v>
      </c>
      <c r="F58">
        <v>1</v>
      </c>
      <c r="G58">
        <v>1</v>
      </c>
      <c r="H58">
        <v>3</v>
      </c>
      <c r="I58" t="s">
        <v>853</v>
      </c>
      <c r="J58" t="s">
        <v>854</v>
      </c>
      <c r="K58" t="s">
        <v>855</v>
      </c>
      <c r="L58">
        <v>1346</v>
      </c>
      <c r="N58">
        <v>1009</v>
      </c>
      <c r="O58" t="s">
        <v>355</v>
      </c>
      <c r="P58" t="s">
        <v>355</v>
      </c>
      <c r="Q58">
        <v>1</v>
      </c>
      <c r="W58">
        <v>0</v>
      </c>
      <c r="X58">
        <v>-1768004575</v>
      </c>
      <c r="Y58">
        <f t="shared" si="39"/>
        <v>0.02</v>
      </c>
      <c r="AA58">
        <v>28.67</v>
      </c>
      <c r="AB58">
        <v>0</v>
      </c>
      <c r="AC58">
        <v>0</v>
      </c>
      <c r="AD58">
        <v>0</v>
      </c>
      <c r="AE58">
        <v>28.67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0.02</v>
      </c>
      <c r="AU58" t="s">
        <v>3</v>
      </c>
      <c r="AV58">
        <v>0</v>
      </c>
      <c r="AW58">
        <v>2</v>
      </c>
      <c r="AX58">
        <v>64967359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ROUND(Y58*Source!I38,7)</f>
        <v>0.26140000000000002</v>
      </c>
      <c r="CY58">
        <f t="shared" si="40"/>
        <v>28.67</v>
      </c>
      <c r="CZ58">
        <f t="shared" si="41"/>
        <v>28.67</v>
      </c>
      <c r="DA58">
        <f t="shared" si="42"/>
        <v>1</v>
      </c>
      <c r="DB58">
        <f t="shared" si="43"/>
        <v>0.56999999999999995</v>
      </c>
      <c r="DC58">
        <f t="shared" si="44"/>
        <v>0</v>
      </c>
      <c r="DD58" t="s">
        <v>3</v>
      </c>
      <c r="DE58" t="s">
        <v>3</v>
      </c>
      <c r="DF58">
        <f t="shared" si="38"/>
        <v>7.49</v>
      </c>
      <c r="DG58">
        <f t="shared" si="36"/>
        <v>0</v>
      </c>
      <c r="DH58">
        <f t="shared" si="37"/>
        <v>0</v>
      </c>
      <c r="DI58">
        <f t="shared" si="6"/>
        <v>0</v>
      </c>
      <c r="DJ58">
        <f t="shared" si="45"/>
        <v>7.49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ROW(Source!A38)</f>
        <v>38</v>
      </c>
      <c r="B59">
        <v>64966527</v>
      </c>
      <c r="C59">
        <v>64967343</v>
      </c>
      <c r="D59">
        <v>29110838</v>
      </c>
      <c r="E59">
        <v>1</v>
      </c>
      <c r="F59">
        <v>1</v>
      </c>
      <c r="G59">
        <v>1</v>
      </c>
      <c r="H59">
        <v>3</v>
      </c>
      <c r="I59" t="s">
        <v>856</v>
      </c>
      <c r="J59" t="s">
        <v>857</v>
      </c>
      <c r="K59" t="s">
        <v>858</v>
      </c>
      <c r="L59">
        <v>1346</v>
      </c>
      <c r="N59">
        <v>1009</v>
      </c>
      <c r="O59" t="s">
        <v>355</v>
      </c>
      <c r="P59" t="s">
        <v>355</v>
      </c>
      <c r="Q59">
        <v>1</v>
      </c>
      <c r="W59">
        <v>0</v>
      </c>
      <c r="X59">
        <v>-1294780295</v>
      </c>
      <c r="Y59">
        <f t="shared" si="39"/>
        <v>0.32</v>
      </c>
      <c r="AA59">
        <v>30.5</v>
      </c>
      <c r="AB59">
        <v>0</v>
      </c>
      <c r="AC59">
        <v>0</v>
      </c>
      <c r="AD59">
        <v>0</v>
      </c>
      <c r="AE59">
        <v>30.5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0.32</v>
      </c>
      <c r="AU59" t="s">
        <v>3</v>
      </c>
      <c r="AV59">
        <v>0</v>
      </c>
      <c r="AW59">
        <v>2</v>
      </c>
      <c r="AX59">
        <v>64967360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ROUND(Y59*Source!I38,7)</f>
        <v>4.1824000000000003</v>
      </c>
      <c r="CY59">
        <f t="shared" si="40"/>
        <v>30.5</v>
      </c>
      <c r="CZ59">
        <f t="shared" si="41"/>
        <v>30.5</v>
      </c>
      <c r="DA59">
        <f t="shared" si="42"/>
        <v>1</v>
      </c>
      <c r="DB59">
        <f t="shared" si="43"/>
        <v>9.76</v>
      </c>
      <c r="DC59">
        <f t="shared" si="44"/>
        <v>0</v>
      </c>
      <c r="DD59" t="s">
        <v>3</v>
      </c>
      <c r="DE59" t="s">
        <v>3</v>
      </c>
      <c r="DF59">
        <f t="shared" si="38"/>
        <v>127.56</v>
      </c>
      <c r="DG59">
        <f t="shared" si="36"/>
        <v>0</v>
      </c>
      <c r="DH59">
        <f t="shared" si="37"/>
        <v>0</v>
      </c>
      <c r="DI59">
        <f t="shared" si="6"/>
        <v>0</v>
      </c>
      <c r="DJ59">
        <f t="shared" si="45"/>
        <v>127.56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ROW(Source!A38)</f>
        <v>38</v>
      </c>
      <c r="B60">
        <v>64966527</v>
      </c>
      <c r="C60">
        <v>64967343</v>
      </c>
      <c r="D60">
        <v>29163452</v>
      </c>
      <c r="E60">
        <v>1</v>
      </c>
      <c r="F60">
        <v>1</v>
      </c>
      <c r="G60">
        <v>1</v>
      </c>
      <c r="H60">
        <v>3</v>
      </c>
      <c r="I60" t="s">
        <v>859</v>
      </c>
      <c r="J60" t="s">
        <v>860</v>
      </c>
      <c r="K60" t="s">
        <v>861</v>
      </c>
      <c r="L60">
        <v>1355</v>
      </c>
      <c r="N60">
        <v>1010</v>
      </c>
      <c r="O60" t="s">
        <v>437</v>
      </c>
      <c r="P60" t="s">
        <v>437</v>
      </c>
      <c r="Q60">
        <v>100</v>
      </c>
      <c r="W60">
        <v>0</v>
      </c>
      <c r="X60">
        <v>-1681040529</v>
      </c>
      <c r="Y60">
        <f t="shared" si="39"/>
        <v>0.05</v>
      </c>
      <c r="AA60">
        <v>146</v>
      </c>
      <c r="AB60">
        <v>0</v>
      </c>
      <c r="AC60">
        <v>0</v>
      </c>
      <c r="AD60">
        <v>0</v>
      </c>
      <c r="AE60">
        <v>146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0.05</v>
      </c>
      <c r="AU60" t="s">
        <v>3</v>
      </c>
      <c r="AV60">
        <v>0</v>
      </c>
      <c r="AW60">
        <v>2</v>
      </c>
      <c r="AX60">
        <v>64967361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ROUND(Y60*Source!I38,7)</f>
        <v>0.65349999999999997</v>
      </c>
      <c r="CY60">
        <f t="shared" si="40"/>
        <v>146</v>
      </c>
      <c r="CZ60">
        <f t="shared" si="41"/>
        <v>146</v>
      </c>
      <c r="DA60">
        <f t="shared" si="42"/>
        <v>1</v>
      </c>
      <c r="DB60">
        <f t="shared" si="43"/>
        <v>7.3</v>
      </c>
      <c r="DC60">
        <f t="shared" si="44"/>
        <v>0</v>
      </c>
      <c r="DD60" t="s">
        <v>3</v>
      </c>
      <c r="DE60" t="s">
        <v>3</v>
      </c>
      <c r="DF60">
        <f t="shared" si="38"/>
        <v>95.41</v>
      </c>
      <c r="DG60">
        <f t="shared" si="36"/>
        <v>0</v>
      </c>
      <c r="DH60">
        <f t="shared" si="37"/>
        <v>0</v>
      </c>
      <c r="DI60">
        <f t="shared" si="6"/>
        <v>0</v>
      </c>
      <c r="DJ60">
        <f t="shared" si="45"/>
        <v>95.41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ROW(Source!A38)</f>
        <v>38</v>
      </c>
      <c r="B61">
        <v>64966527</v>
      </c>
      <c r="C61">
        <v>64967343</v>
      </c>
      <c r="D61">
        <v>29170673</v>
      </c>
      <c r="E61">
        <v>1</v>
      </c>
      <c r="F61">
        <v>1</v>
      </c>
      <c r="G61">
        <v>1</v>
      </c>
      <c r="H61">
        <v>3</v>
      </c>
      <c r="I61" t="s">
        <v>862</v>
      </c>
      <c r="J61" t="s">
        <v>863</v>
      </c>
      <c r="K61" t="s">
        <v>864</v>
      </c>
      <c r="L61">
        <v>1356</v>
      </c>
      <c r="N61">
        <v>1010</v>
      </c>
      <c r="O61" t="s">
        <v>341</v>
      </c>
      <c r="P61" t="s">
        <v>341</v>
      </c>
      <c r="Q61">
        <v>1000</v>
      </c>
      <c r="W61">
        <v>0</v>
      </c>
      <c r="X61">
        <v>-29293008</v>
      </c>
      <c r="Y61">
        <f t="shared" si="39"/>
        <v>1.2200000000000001E-2</v>
      </c>
      <c r="AA61">
        <v>179.67</v>
      </c>
      <c r="AB61">
        <v>0</v>
      </c>
      <c r="AC61">
        <v>0</v>
      </c>
      <c r="AD61">
        <v>0</v>
      </c>
      <c r="AE61">
        <v>179.67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1.2200000000000001E-2</v>
      </c>
      <c r="AU61" t="s">
        <v>3</v>
      </c>
      <c r="AV61">
        <v>0</v>
      </c>
      <c r="AW61">
        <v>2</v>
      </c>
      <c r="AX61">
        <v>64967362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ROUND(Y61*Source!I38,7)</f>
        <v>0.15945400000000001</v>
      </c>
      <c r="CY61">
        <f t="shared" si="40"/>
        <v>179.67</v>
      </c>
      <c r="CZ61">
        <f t="shared" si="41"/>
        <v>179.67</v>
      </c>
      <c r="DA61">
        <f t="shared" si="42"/>
        <v>1</v>
      </c>
      <c r="DB61">
        <f t="shared" si="43"/>
        <v>2.19</v>
      </c>
      <c r="DC61">
        <f t="shared" si="44"/>
        <v>0</v>
      </c>
      <c r="DD61" t="s">
        <v>3</v>
      </c>
      <c r="DE61" t="s">
        <v>3</v>
      </c>
      <c r="DF61">
        <f t="shared" si="38"/>
        <v>28.65</v>
      </c>
      <c r="DG61">
        <f t="shared" si="36"/>
        <v>0</v>
      </c>
      <c r="DH61">
        <f t="shared" si="37"/>
        <v>0</v>
      </c>
      <c r="DI61">
        <f t="shared" si="6"/>
        <v>0</v>
      </c>
      <c r="DJ61">
        <f t="shared" si="45"/>
        <v>28.65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ROW(Source!A38)</f>
        <v>38</v>
      </c>
      <c r="B62">
        <v>64966527</v>
      </c>
      <c r="C62">
        <v>64967343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821</v>
      </c>
      <c r="J62" t="s">
        <v>822</v>
      </c>
      <c r="K62" t="s">
        <v>823</v>
      </c>
      <c r="L62">
        <v>1374</v>
      </c>
      <c r="N62">
        <v>1013</v>
      </c>
      <c r="O62" t="s">
        <v>824</v>
      </c>
      <c r="P62" t="s">
        <v>824</v>
      </c>
      <c r="Q62">
        <v>1</v>
      </c>
      <c r="W62">
        <v>0</v>
      </c>
      <c r="X62">
        <v>-915781824</v>
      </c>
      <c r="Y62">
        <f t="shared" si="39"/>
        <v>1.18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1.18</v>
      </c>
      <c r="AU62" t="s">
        <v>3</v>
      </c>
      <c r="AV62">
        <v>0</v>
      </c>
      <c r="AW62">
        <v>2</v>
      </c>
      <c r="AX62">
        <v>64967363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ROUND(Y62*Source!I38,7)</f>
        <v>15.422599999999999</v>
      </c>
      <c r="CY62">
        <f t="shared" si="40"/>
        <v>1</v>
      </c>
      <c r="CZ62">
        <f t="shared" si="41"/>
        <v>1</v>
      </c>
      <c r="DA62">
        <f t="shared" si="42"/>
        <v>1</v>
      </c>
      <c r="DB62">
        <f t="shared" si="43"/>
        <v>1.18</v>
      </c>
      <c r="DC62">
        <f t="shared" si="44"/>
        <v>0</v>
      </c>
      <c r="DD62" t="s">
        <v>3</v>
      </c>
      <c r="DE62" t="s">
        <v>3</v>
      </c>
      <c r="DF62">
        <f t="shared" si="38"/>
        <v>15.42</v>
      </c>
      <c r="DG62">
        <f t="shared" si="36"/>
        <v>0</v>
      </c>
      <c r="DH62">
        <f t="shared" si="37"/>
        <v>0</v>
      </c>
      <c r="DI62">
        <f t="shared" si="6"/>
        <v>0</v>
      </c>
      <c r="DJ62">
        <f t="shared" si="45"/>
        <v>15.42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ROW(Source!A39)</f>
        <v>39</v>
      </c>
      <c r="B63">
        <v>64966525</v>
      </c>
      <c r="C63">
        <v>64967343</v>
      </c>
      <c r="D63">
        <v>29361034</v>
      </c>
      <c r="E63">
        <v>1</v>
      </c>
      <c r="F63">
        <v>1</v>
      </c>
      <c r="G63">
        <v>1</v>
      </c>
      <c r="H63">
        <v>1</v>
      </c>
      <c r="I63" t="s">
        <v>845</v>
      </c>
      <c r="J63" t="s">
        <v>3</v>
      </c>
      <c r="K63" t="s">
        <v>846</v>
      </c>
      <c r="L63">
        <v>1369</v>
      </c>
      <c r="N63">
        <v>1013</v>
      </c>
      <c r="O63" t="s">
        <v>784</v>
      </c>
      <c r="P63" t="s">
        <v>784</v>
      </c>
      <c r="Q63">
        <v>1</v>
      </c>
      <c r="W63">
        <v>0</v>
      </c>
      <c r="X63">
        <v>184923391</v>
      </c>
      <c r="Y63">
        <f>(AT63*ROUND(1.2,7))</f>
        <v>7.548</v>
      </c>
      <c r="AA63">
        <v>0</v>
      </c>
      <c r="AB63">
        <v>0</v>
      </c>
      <c r="AC63">
        <v>0</v>
      </c>
      <c r="AD63">
        <v>9.4</v>
      </c>
      <c r="AE63">
        <v>0</v>
      </c>
      <c r="AF63">
        <v>0</v>
      </c>
      <c r="AG63">
        <v>0</v>
      </c>
      <c r="AH63">
        <v>9.4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6.29</v>
      </c>
      <c r="AU63" t="s">
        <v>60</v>
      </c>
      <c r="AV63">
        <v>1</v>
      </c>
      <c r="AW63">
        <v>2</v>
      </c>
      <c r="AX63">
        <v>64967354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ROUND(AT63*Source!I39*AH63*AL63,2)</f>
        <v>772.78</v>
      </c>
      <c r="CV63">
        <f>ROUND(Y63*Source!I39,7)</f>
        <v>98.652360000000002</v>
      </c>
      <c r="CW63">
        <v>0</v>
      </c>
      <c r="CX63">
        <f>ROUND(Y63*Source!I39,7)</f>
        <v>98.652360000000002</v>
      </c>
      <c r="CY63">
        <f>AD63</f>
        <v>9.4</v>
      </c>
      <c r="CZ63">
        <f>AH63</f>
        <v>9.4</v>
      </c>
      <c r="DA63">
        <f>AL63</f>
        <v>1</v>
      </c>
      <c r="DB63">
        <f>ROUND((ROUND(AT63*CZ63,2)*ROUND(1.2,7)),2)</f>
        <v>70.959999999999994</v>
      </c>
      <c r="DC63">
        <f>ROUND((ROUND(AT63*AG63,2)*ROUND(1.2,7)),2)</f>
        <v>0</v>
      </c>
      <c r="DD63" t="s">
        <v>3</v>
      </c>
      <c r="DE63" t="s">
        <v>3</v>
      </c>
      <c r="DF63">
        <f t="shared" si="38"/>
        <v>0</v>
      </c>
      <c r="DG63">
        <f t="shared" si="36"/>
        <v>0</v>
      </c>
      <c r="DH63">
        <f t="shared" si="37"/>
        <v>0</v>
      </c>
      <c r="DI63">
        <f t="shared" si="6"/>
        <v>927.33</v>
      </c>
      <c r="DJ63">
        <f>DI63</f>
        <v>927.33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ROW(Source!A39)</f>
        <v>39</v>
      </c>
      <c r="B64">
        <v>64966525</v>
      </c>
      <c r="C64">
        <v>64967343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38</v>
      </c>
      <c r="J64" t="s">
        <v>3</v>
      </c>
      <c r="K64" t="s">
        <v>785</v>
      </c>
      <c r="L64">
        <v>608254</v>
      </c>
      <c r="N64">
        <v>1013</v>
      </c>
      <c r="O64" t="s">
        <v>786</v>
      </c>
      <c r="P64" t="s">
        <v>786</v>
      </c>
      <c r="Q64">
        <v>1</v>
      </c>
      <c r="W64">
        <v>0</v>
      </c>
      <c r="X64">
        <v>-185737400</v>
      </c>
      <c r="Y64">
        <f>(AT64*ROUND(1.2,7))</f>
        <v>3.5999999999999997E-2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0.03</v>
      </c>
      <c r="AU64" t="s">
        <v>60</v>
      </c>
      <c r="AV64">
        <v>2</v>
      </c>
      <c r="AW64">
        <v>2</v>
      </c>
      <c r="AX64">
        <v>64967355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ROUND(Y64*Source!I39,7)</f>
        <v>0.47051999999999999</v>
      </c>
      <c r="CY64">
        <f>AD64</f>
        <v>0</v>
      </c>
      <c r="CZ64">
        <f>AH64</f>
        <v>0</v>
      </c>
      <c r="DA64">
        <f>AL64</f>
        <v>1</v>
      </c>
      <c r="DB64">
        <f>ROUND((ROUND(AT64*CZ64,2)*ROUND(1.2,7)),2)</f>
        <v>0</v>
      </c>
      <c r="DC64">
        <f>ROUND((ROUND(AT64*AG64,2)*ROUND(1.2,7)),2)</f>
        <v>0</v>
      </c>
      <c r="DD64" t="s">
        <v>3</v>
      </c>
      <c r="DE64" t="s">
        <v>3</v>
      </c>
      <c r="DF64">
        <f t="shared" si="38"/>
        <v>0</v>
      </c>
      <c r="DG64">
        <f t="shared" si="36"/>
        <v>0</v>
      </c>
      <c r="DH64">
        <f t="shared" si="37"/>
        <v>0</v>
      </c>
      <c r="DI64">
        <f t="shared" si="6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ROW(Source!A39)</f>
        <v>39</v>
      </c>
      <c r="B65">
        <v>64966525</v>
      </c>
      <c r="C65">
        <v>64967343</v>
      </c>
      <c r="D65">
        <v>29172362</v>
      </c>
      <c r="E65">
        <v>1</v>
      </c>
      <c r="F65">
        <v>1</v>
      </c>
      <c r="G65">
        <v>1</v>
      </c>
      <c r="H65">
        <v>2</v>
      </c>
      <c r="I65" t="s">
        <v>847</v>
      </c>
      <c r="J65" t="s">
        <v>848</v>
      </c>
      <c r="K65" t="s">
        <v>849</v>
      </c>
      <c r="L65">
        <v>1368</v>
      </c>
      <c r="N65">
        <v>1011</v>
      </c>
      <c r="O65" t="s">
        <v>790</v>
      </c>
      <c r="P65" t="s">
        <v>790</v>
      </c>
      <c r="Q65">
        <v>1</v>
      </c>
      <c r="W65">
        <v>0</v>
      </c>
      <c r="X65">
        <v>783836208</v>
      </c>
      <c r="Y65">
        <f>(AT65*ROUND(1.2,7))</f>
        <v>3.5999999999999997E-2</v>
      </c>
      <c r="AA65">
        <v>0</v>
      </c>
      <c r="AB65">
        <v>1485.19</v>
      </c>
      <c r="AC65">
        <v>687.56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11.03</v>
      </c>
      <c r="AK65">
        <v>50.93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0.03</v>
      </c>
      <c r="AU65" t="s">
        <v>60</v>
      </c>
      <c r="AV65">
        <v>0</v>
      </c>
      <c r="AW65">
        <v>2</v>
      </c>
      <c r="AX65">
        <v>64967356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ROUND(Y65*Source!I39*DO65,7)</f>
        <v>0</v>
      </c>
      <c r="CX65">
        <f>ROUND(Y65*Source!I39,7)</f>
        <v>0.47051999999999999</v>
      </c>
      <c r="CY65">
        <f>AB65</f>
        <v>1485.19</v>
      </c>
      <c r="CZ65">
        <f>AF65</f>
        <v>134.65</v>
      </c>
      <c r="DA65">
        <f>AJ65</f>
        <v>11.03</v>
      </c>
      <c r="DB65">
        <f>ROUND((ROUND(AT65*CZ65,2)*ROUND(1.2,7)),2)</f>
        <v>4.8499999999999996</v>
      </c>
      <c r="DC65">
        <f>ROUND((ROUND(AT65*AG65,2)*ROUND(1.2,7)),2)</f>
        <v>0.49</v>
      </c>
      <c r="DD65" t="s">
        <v>3</v>
      </c>
      <c r="DE65" t="s">
        <v>3</v>
      </c>
      <c r="DF65">
        <f t="shared" si="38"/>
        <v>0</v>
      </c>
      <c r="DG65">
        <f>ROUND(ROUND(AF65*AJ65,2)*CX65,2)</f>
        <v>698.81</v>
      </c>
      <c r="DH65">
        <f>ROUND(ROUND(AG65*AK65,2)*CX65,2)</f>
        <v>323.51</v>
      </c>
      <c r="DI65">
        <f t="shared" ref="DI65:DI128" si="46">ROUND(ROUND(AH65,2)*CX65,2)</f>
        <v>0</v>
      </c>
      <c r="DJ65">
        <f>DG65</f>
        <v>698.81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ROW(Source!A39)</f>
        <v>39</v>
      </c>
      <c r="B66">
        <v>64966525</v>
      </c>
      <c r="C66">
        <v>64967343</v>
      </c>
      <c r="D66">
        <v>29174913</v>
      </c>
      <c r="E66">
        <v>1</v>
      </c>
      <c r="F66">
        <v>1</v>
      </c>
      <c r="G66">
        <v>1</v>
      </c>
      <c r="H66">
        <v>2</v>
      </c>
      <c r="I66" t="s">
        <v>839</v>
      </c>
      <c r="J66" t="s">
        <v>840</v>
      </c>
      <c r="K66" t="s">
        <v>841</v>
      </c>
      <c r="L66">
        <v>1368</v>
      </c>
      <c r="N66">
        <v>1011</v>
      </c>
      <c r="O66" t="s">
        <v>790</v>
      </c>
      <c r="P66" t="s">
        <v>790</v>
      </c>
      <c r="Q66">
        <v>1</v>
      </c>
      <c r="W66">
        <v>0</v>
      </c>
      <c r="X66">
        <v>1230759911</v>
      </c>
      <c r="Y66">
        <f>(AT66*ROUND(1.2,7))</f>
        <v>3.5999999999999997E-2</v>
      </c>
      <c r="AA66">
        <v>0</v>
      </c>
      <c r="AB66">
        <v>2113</v>
      </c>
      <c r="AC66">
        <v>590.79</v>
      </c>
      <c r="AD66">
        <v>0</v>
      </c>
      <c r="AE66">
        <v>0</v>
      </c>
      <c r="AF66">
        <v>87.17</v>
      </c>
      <c r="AG66">
        <v>11.6</v>
      </c>
      <c r="AH66">
        <v>0</v>
      </c>
      <c r="AI66">
        <v>1</v>
      </c>
      <c r="AJ66">
        <v>24.24</v>
      </c>
      <c r="AK66">
        <v>50.93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0.03</v>
      </c>
      <c r="AU66" t="s">
        <v>60</v>
      </c>
      <c r="AV66">
        <v>0</v>
      </c>
      <c r="AW66">
        <v>2</v>
      </c>
      <c r="AX66">
        <v>64967357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ROUND(Y66*Source!I39*DO66,7)</f>
        <v>0</v>
      </c>
      <c r="CX66">
        <f>ROUND(Y66*Source!I39,7)</f>
        <v>0.47051999999999999</v>
      </c>
      <c r="CY66">
        <f>AB66</f>
        <v>2113</v>
      </c>
      <c r="CZ66">
        <f>AF66</f>
        <v>87.17</v>
      </c>
      <c r="DA66">
        <f>AJ66</f>
        <v>24.24</v>
      </c>
      <c r="DB66">
        <f>ROUND((ROUND(AT66*CZ66,2)*ROUND(1.2,7)),2)</f>
        <v>3.14</v>
      </c>
      <c r="DC66">
        <f>ROUND((ROUND(AT66*AG66,2)*ROUND(1.2,7)),2)</f>
        <v>0.42</v>
      </c>
      <c r="DD66" t="s">
        <v>3</v>
      </c>
      <c r="DE66" t="s">
        <v>3</v>
      </c>
      <c r="DF66">
        <f t="shared" si="38"/>
        <v>0</v>
      </c>
      <c r="DG66">
        <f>ROUND(ROUND(AF66*AJ66,2)*CX66,2)</f>
        <v>994.21</v>
      </c>
      <c r="DH66">
        <f>ROUND(ROUND(AG66*AK66,2)*CX66,2)</f>
        <v>277.98</v>
      </c>
      <c r="DI66">
        <f t="shared" si="46"/>
        <v>0</v>
      </c>
      <c r="DJ66">
        <f>DG66</f>
        <v>994.21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ROW(Source!A39)</f>
        <v>39</v>
      </c>
      <c r="B67">
        <v>64966525</v>
      </c>
      <c r="C67">
        <v>64967343</v>
      </c>
      <c r="D67">
        <v>29108269</v>
      </c>
      <c r="E67">
        <v>1</v>
      </c>
      <c r="F67">
        <v>1</v>
      </c>
      <c r="G67">
        <v>1</v>
      </c>
      <c r="H67">
        <v>3</v>
      </c>
      <c r="I67" t="s">
        <v>850</v>
      </c>
      <c r="J67" t="s">
        <v>851</v>
      </c>
      <c r="K67" t="s">
        <v>852</v>
      </c>
      <c r="L67">
        <v>1348</v>
      </c>
      <c r="N67">
        <v>1009</v>
      </c>
      <c r="O67" t="s">
        <v>380</v>
      </c>
      <c r="P67" t="s">
        <v>380</v>
      </c>
      <c r="Q67">
        <v>1000</v>
      </c>
      <c r="W67">
        <v>0</v>
      </c>
      <c r="X67">
        <v>-834843177</v>
      </c>
      <c r="Y67">
        <f t="shared" ref="Y67:Y72" si="47">AT67</f>
        <v>1.0499999999999999E-3</v>
      </c>
      <c r="AA67">
        <v>49959.27</v>
      </c>
      <c r="AB67">
        <v>0</v>
      </c>
      <c r="AC67">
        <v>0</v>
      </c>
      <c r="AD67">
        <v>0</v>
      </c>
      <c r="AE67">
        <v>1820.01</v>
      </c>
      <c r="AF67">
        <v>0</v>
      </c>
      <c r="AG67">
        <v>0</v>
      </c>
      <c r="AH67">
        <v>0</v>
      </c>
      <c r="AI67">
        <v>27.45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1.0499999999999999E-3</v>
      </c>
      <c r="AU67" t="s">
        <v>3</v>
      </c>
      <c r="AV67">
        <v>0</v>
      </c>
      <c r="AW67">
        <v>2</v>
      </c>
      <c r="AX67">
        <v>64967358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ROUND(Y67*Source!I39,7)</f>
        <v>1.37235E-2</v>
      </c>
      <c r="CY67">
        <f t="shared" ref="CY67:CY72" si="48">AA67</f>
        <v>49959.27</v>
      </c>
      <c r="CZ67">
        <f t="shared" ref="CZ67:CZ72" si="49">AE67</f>
        <v>1820.01</v>
      </c>
      <c r="DA67">
        <f t="shared" ref="DA67:DA72" si="50">AI67</f>
        <v>27.45</v>
      </c>
      <c r="DB67">
        <f t="shared" ref="DB67:DB72" si="51">ROUND(ROUND(AT67*CZ67,2),2)</f>
        <v>1.91</v>
      </c>
      <c r="DC67">
        <f t="shared" ref="DC67:DC72" si="52">ROUND(ROUND(AT67*AG67,2),2)</f>
        <v>0</v>
      </c>
      <c r="DD67" t="s">
        <v>3</v>
      </c>
      <c r="DE67" t="s">
        <v>3</v>
      </c>
      <c r="DF67">
        <f t="shared" ref="DF67:DF72" si="53">ROUND(ROUND(AE67*AI67,2)*CX67,2)</f>
        <v>685.62</v>
      </c>
      <c r="DG67">
        <f t="shared" ref="DG67:DG81" si="54">ROUND(ROUND(AF67,2)*CX67,2)</f>
        <v>0</v>
      </c>
      <c r="DH67">
        <f t="shared" ref="DH67:DH81" si="55">ROUND(ROUND(AG67,2)*CX67,2)</f>
        <v>0</v>
      </c>
      <c r="DI67">
        <f t="shared" si="46"/>
        <v>0</v>
      </c>
      <c r="DJ67">
        <f t="shared" ref="DJ67:DJ72" si="56">DF67</f>
        <v>685.62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ROW(Source!A39)</f>
        <v>39</v>
      </c>
      <c r="B68">
        <v>64966525</v>
      </c>
      <c r="C68">
        <v>64967343</v>
      </c>
      <c r="D68">
        <v>29110426</v>
      </c>
      <c r="E68">
        <v>1</v>
      </c>
      <c r="F68">
        <v>1</v>
      </c>
      <c r="G68">
        <v>1</v>
      </c>
      <c r="H68">
        <v>3</v>
      </c>
      <c r="I68" t="s">
        <v>853</v>
      </c>
      <c r="J68" t="s">
        <v>854</v>
      </c>
      <c r="K68" t="s">
        <v>855</v>
      </c>
      <c r="L68">
        <v>1346</v>
      </c>
      <c r="N68">
        <v>1009</v>
      </c>
      <c r="O68" t="s">
        <v>355</v>
      </c>
      <c r="P68" t="s">
        <v>355</v>
      </c>
      <c r="Q68">
        <v>1</v>
      </c>
      <c r="W68">
        <v>0</v>
      </c>
      <c r="X68">
        <v>-1768004575</v>
      </c>
      <c r="Y68">
        <f t="shared" si="47"/>
        <v>0.02</v>
      </c>
      <c r="AA68">
        <v>76.84</v>
      </c>
      <c r="AB68">
        <v>0</v>
      </c>
      <c r="AC68">
        <v>0</v>
      </c>
      <c r="AD68">
        <v>0</v>
      </c>
      <c r="AE68">
        <v>28.67</v>
      </c>
      <c r="AF68">
        <v>0</v>
      </c>
      <c r="AG68">
        <v>0</v>
      </c>
      <c r="AH68">
        <v>0</v>
      </c>
      <c r="AI68">
        <v>2.68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0.02</v>
      </c>
      <c r="AU68" t="s">
        <v>3</v>
      </c>
      <c r="AV68">
        <v>0</v>
      </c>
      <c r="AW68">
        <v>2</v>
      </c>
      <c r="AX68">
        <v>64967359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ROUND(Y68*Source!I39,7)</f>
        <v>0.26140000000000002</v>
      </c>
      <c r="CY68">
        <f t="shared" si="48"/>
        <v>76.84</v>
      </c>
      <c r="CZ68">
        <f t="shared" si="49"/>
        <v>28.67</v>
      </c>
      <c r="DA68">
        <f t="shared" si="50"/>
        <v>2.68</v>
      </c>
      <c r="DB68">
        <f t="shared" si="51"/>
        <v>0.56999999999999995</v>
      </c>
      <c r="DC68">
        <f t="shared" si="52"/>
        <v>0</v>
      </c>
      <c r="DD68" t="s">
        <v>3</v>
      </c>
      <c r="DE68" t="s">
        <v>3</v>
      </c>
      <c r="DF68">
        <f t="shared" si="53"/>
        <v>20.09</v>
      </c>
      <c r="DG68">
        <f t="shared" si="54"/>
        <v>0</v>
      </c>
      <c r="DH68">
        <f t="shared" si="55"/>
        <v>0</v>
      </c>
      <c r="DI68">
        <f t="shared" si="46"/>
        <v>0</v>
      </c>
      <c r="DJ68">
        <f t="shared" si="56"/>
        <v>20.09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ROW(Source!A39)</f>
        <v>39</v>
      </c>
      <c r="B69">
        <v>64966525</v>
      </c>
      <c r="C69">
        <v>64967343</v>
      </c>
      <c r="D69">
        <v>29110838</v>
      </c>
      <c r="E69">
        <v>1</v>
      </c>
      <c r="F69">
        <v>1</v>
      </c>
      <c r="G69">
        <v>1</v>
      </c>
      <c r="H69">
        <v>3</v>
      </c>
      <c r="I69" t="s">
        <v>856</v>
      </c>
      <c r="J69" t="s">
        <v>857</v>
      </c>
      <c r="K69" t="s">
        <v>858</v>
      </c>
      <c r="L69">
        <v>1346</v>
      </c>
      <c r="N69">
        <v>1009</v>
      </c>
      <c r="O69" t="s">
        <v>355</v>
      </c>
      <c r="P69" t="s">
        <v>355</v>
      </c>
      <c r="Q69">
        <v>1</v>
      </c>
      <c r="W69">
        <v>0</v>
      </c>
      <c r="X69">
        <v>-1294780295</v>
      </c>
      <c r="Y69">
        <f t="shared" si="47"/>
        <v>0.32</v>
      </c>
      <c r="AA69">
        <v>723.77</v>
      </c>
      <c r="AB69">
        <v>0</v>
      </c>
      <c r="AC69">
        <v>0</v>
      </c>
      <c r="AD69">
        <v>0</v>
      </c>
      <c r="AE69">
        <v>30.5</v>
      </c>
      <c r="AF69">
        <v>0</v>
      </c>
      <c r="AG69">
        <v>0</v>
      </c>
      <c r="AH69">
        <v>0</v>
      </c>
      <c r="AI69">
        <v>23.73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0.32</v>
      </c>
      <c r="AU69" t="s">
        <v>3</v>
      </c>
      <c r="AV69">
        <v>0</v>
      </c>
      <c r="AW69">
        <v>2</v>
      </c>
      <c r="AX69">
        <v>64967360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ROUND(Y69*Source!I39,7)</f>
        <v>4.1824000000000003</v>
      </c>
      <c r="CY69">
        <f t="shared" si="48"/>
        <v>723.77</v>
      </c>
      <c r="CZ69">
        <f t="shared" si="49"/>
        <v>30.5</v>
      </c>
      <c r="DA69">
        <f t="shared" si="50"/>
        <v>23.73</v>
      </c>
      <c r="DB69">
        <f t="shared" si="51"/>
        <v>9.76</v>
      </c>
      <c r="DC69">
        <f t="shared" si="52"/>
        <v>0</v>
      </c>
      <c r="DD69" t="s">
        <v>3</v>
      </c>
      <c r="DE69" t="s">
        <v>3</v>
      </c>
      <c r="DF69">
        <f t="shared" si="53"/>
        <v>3027.1</v>
      </c>
      <c r="DG69">
        <f t="shared" si="54"/>
        <v>0</v>
      </c>
      <c r="DH69">
        <f t="shared" si="55"/>
        <v>0</v>
      </c>
      <c r="DI69">
        <f t="shared" si="46"/>
        <v>0</v>
      </c>
      <c r="DJ69">
        <f t="shared" si="56"/>
        <v>3027.1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ROW(Source!A39)</f>
        <v>39</v>
      </c>
      <c r="B70">
        <v>64966525</v>
      </c>
      <c r="C70">
        <v>64967343</v>
      </c>
      <c r="D70">
        <v>29163452</v>
      </c>
      <c r="E70">
        <v>1</v>
      </c>
      <c r="F70">
        <v>1</v>
      </c>
      <c r="G70">
        <v>1</v>
      </c>
      <c r="H70">
        <v>3</v>
      </c>
      <c r="I70" t="s">
        <v>859</v>
      </c>
      <c r="J70" t="s">
        <v>860</v>
      </c>
      <c r="K70" t="s">
        <v>861</v>
      </c>
      <c r="L70">
        <v>1355</v>
      </c>
      <c r="N70">
        <v>1010</v>
      </c>
      <c r="O70" t="s">
        <v>437</v>
      </c>
      <c r="P70" t="s">
        <v>437</v>
      </c>
      <c r="Q70">
        <v>100</v>
      </c>
      <c r="W70">
        <v>0</v>
      </c>
      <c r="X70">
        <v>-1681040529</v>
      </c>
      <c r="Y70">
        <f t="shared" si="47"/>
        <v>0.05</v>
      </c>
      <c r="AA70">
        <v>1753.46</v>
      </c>
      <c r="AB70">
        <v>0</v>
      </c>
      <c r="AC70">
        <v>0</v>
      </c>
      <c r="AD70">
        <v>0</v>
      </c>
      <c r="AE70">
        <v>146</v>
      </c>
      <c r="AF70">
        <v>0</v>
      </c>
      <c r="AG70">
        <v>0</v>
      </c>
      <c r="AH70">
        <v>0</v>
      </c>
      <c r="AI70">
        <v>12.01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0.05</v>
      </c>
      <c r="AU70" t="s">
        <v>3</v>
      </c>
      <c r="AV70">
        <v>0</v>
      </c>
      <c r="AW70">
        <v>2</v>
      </c>
      <c r="AX70">
        <v>64967361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ROUND(Y70*Source!I39,7)</f>
        <v>0.65349999999999997</v>
      </c>
      <c r="CY70">
        <f t="shared" si="48"/>
        <v>1753.46</v>
      </c>
      <c r="CZ70">
        <f t="shared" si="49"/>
        <v>146</v>
      </c>
      <c r="DA70">
        <f t="shared" si="50"/>
        <v>12.01</v>
      </c>
      <c r="DB70">
        <f t="shared" si="51"/>
        <v>7.3</v>
      </c>
      <c r="DC70">
        <f t="shared" si="52"/>
        <v>0</v>
      </c>
      <c r="DD70" t="s">
        <v>3</v>
      </c>
      <c r="DE70" t="s">
        <v>3</v>
      </c>
      <c r="DF70">
        <f t="shared" si="53"/>
        <v>1145.8900000000001</v>
      </c>
      <c r="DG70">
        <f t="shared" si="54"/>
        <v>0</v>
      </c>
      <c r="DH70">
        <f t="shared" si="55"/>
        <v>0</v>
      </c>
      <c r="DI70">
        <f t="shared" si="46"/>
        <v>0</v>
      </c>
      <c r="DJ70">
        <f t="shared" si="56"/>
        <v>1145.8900000000001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ROW(Source!A39)</f>
        <v>39</v>
      </c>
      <c r="B71">
        <v>64966525</v>
      </c>
      <c r="C71">
        <v>64967343</v>
      </c>
      <c r="D71">
        <v>29170673</v>
      </c>
      <c r="E71">
        <v>1</v>
      </c>
      <c r="F71">
        <v>1</v>
      </c>
      <c r="G71">
        <v>1</v>
      </c>
      <c r="H71">
        <v>3</v>
      </c>
      <c r="I71" t="s">
        <v>862</v>
      </c>
      <c r="J71" t="s">
        <v>863</v>
      </c>
      <c r="K71" t="s">
        <v>864</v>
      </c>
      <c r="L71">
        <v>1356</v>
      </c>
      <c r="N71">
        <v>1010</v>
      </c>
      <c r="O71" t="s">
        <v>341</v>
      </c>
      <c r="P71" t="s">
        <v>341</v>
      </c>
      <c r="Q71">
        <v>1000</v>
      </c>
      <c r="W71">
        <v>0</v>
      </c>
      <c r="X71">
        <v>-29293008</v>
      </c>
      <c r="Y71">
        <f t="shared" si="47"/>
        <v>1.2200000000000001E-2</v>
      </c>
      <c r="AA71">
        <v>2799.26</v>
      </c>
      <c r="AB71">
        <v>0</v>
      </c>
      <c r="AC71">
        <v>0</v>
      </c>
      <c r="AD71">
        <v>0</v>
      </c>
      <c r="AE71">
        <v>179.67</v>
      </c>
      <c r="AF71">
        <v>0</v>
      </c>
      <c r="AG71">
        <v>0</v>
      </c>
      <c r="AH71">
        <v>0</v>
      </c>
      <c r="AI71">
        <v>15.58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1.2200000000000001E-2</v>
      </c>
      <c r="AU71" t="s">
        <v>3</v>
      </c>
      <c r="AV71">
        <v>0</v>
      </c>
      <c r="AW71">
        <v>2</v>
      </c>
      <c r="AX71">
        <v>64967362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ROUND(Y71*Source!I39,7)</f>
        <v>0.15945400000000001</v>
      </c>
      <c r="CY71">
        <f t="shared" si="48"/>
        <v>2799.26</v>
      </c>
      <c r="CZ71">
        <f t="shared" si="49"/>
        <v>179.67</v>
      </c>
      <c r="DA71">
        <f t="shared" si="50"/>
        <v>15.58</v>
      </c>
      <c r="DB71">
        <f t="shared" si="51"/>
        <v>2.19</v>
      </c>
      <c r="DC71">
        <f t="shared" si="52"/>
        <v>0</v>
      </c>
      <c r="DD71" t="s">
        <v>3</v>
      </c>
      <c r="DE71" t="s">
        <v>3</v>
      </c>
      <c r="DF71">
        <f t="shared" si="53"/>
        <v>446.35</v>
      </c>
      <c r="DG71">
        <f t="shared" si="54"/>
        <v>0</v>
      </c>
      <c r="DH71">
        <f t="shared" si="55"/>
        <v>0</v>
      </c>
      <c r="DI71">
        <f t="shared" si="46"/>
        <v>0</v>
      </c>
      <c r="DJ71">
        <f t="shared" si="56"/>
        <v>446.35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ROW(Source!A39)</f>
        <v>39</v>
      </c>
      <c r="B72">
        <v>64966525</v>
      </c>
      <c r="C72">
        <v>64967343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821</v>
      </c>
      <c r="J72" t="s">
        <v>822</v>
      </c>
      <c r="K72" t="s">
        <v>823</v>
      </c>
      <c r="L72">
        <v>1374</v>
      </c>
      <c r="N72">
        <v>1013</v>
      </c>
      <c r="O72" t="s">
        <v>824</v>
      </c>
      <c r="P72" t="s">
        <v>824</v>
      </c>
      <c r="Q72">
        <v>1</v>
      </c>
      <c r="W72">
        <v>0</v>
      </c>
      <c r="X72">
        <v>-915781824</v>
      </c>
      <c r="Y72">
        <f t="shared" si="47"/>
        <v>1.18</v>
      </c>
      <c r="AA72">
        <v>9.66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9.66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1.18</v>
      </c>
      <c r="AU72" t="s">
        <v>3</v>
      </c>
      <c r="AV72">
        <v>0</v>
      </c>
      <c r="AW72">
        <v>2</v>
      </c>
      <c r="AX72">
        <v>64967363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ROUND(Y72*Source!I39,7)</f>
        <v>15.422599999999999</v>
      </c>
      <c r="CY72">
        <f t="shared" si="48"/>
        <v>9.66</v>
      </c>
      <c r="CZ72">
        <f t="shared" si="49"/>
        <v>1</v>
      </c>
      <c r="DA72">
        <f t="shared" si="50"/>
        <v>9.66</v>
      </c>
      <c r="DB72">
        <f t="shared" si="51"/>
        <v>1.18</v>
      </c>
      <c r="DC72">
        <f t="shared" si="52"/>
        <v>0</v>
      </c>
      <c r="DD72" t="s">
        <v>3</v>
      </c>
      <c r="DE72" t="s">
        <v>3</v>
      </c>
      <c r="DF72">
        <f t="shared" si="53"/>
        <v>148.97999999999999</v>
      </c>
      <c r="DG72">
        <f t="shared" si="54"/>
        <v>0</v>
      </c>
      <c r="DH72">
        <f t="shared" si="55"/>
        <v>0</v>
      </c>
      <c r="DI72">
        <f t="shared" si="46"/>
        <v>0</v>
      </c>
      <c r="DJ72">
        <f t="shared" si="56"/>
        <v>148.97999999999999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ROW(Source!A42)</f>
        <v>42</v>
      </c>
      <c r="B73">
        <v>64966527</v>
      </c>
      <c r="C73">
        <v>64967365</v>
      </c>
      <c r="D73">
        <v>18407546</v>
      </c>
      <c r="E73">
        <v>1</v>
      </c>
      <c r="F73">
        <v>1</v>
      </c>
      <c r="G73">
        <v>1</v>
      </c>
      <c r="H73">
        <v>1</v>
      </c>
      <c r="I73" t="s">
        <v>865</v>
      </c>
      <c r="J73" t="s">
        <v>3</v>
      </c>
      <c r="K73" t="s">
        <v>866</v>
      </c>
      <c r="L73">
        <v>1369</v>
      </c>
      <c r="N73">
        <v>1013</v>
      </c>
      <c r="O73" t="s">
        <v>784</v>
      </c>
      <c r="P73" t="s">
        <v>784</v>
      </c>
      <c r="Q73">
        <v>1</v>
      </c>
      <c r="W73">
        <v>0</v>
      </c>
      <c r="X73">
        <v>1709986911</v>
      </c>
      <c r="Y73">
        <f t="shared" ref="Y73:Y78" si="57">(AT73*ROUND(1.2,7))</f>
        <v>46.404000000000003</v>
      </c>
      <c r="AA73">
        <v>0</v>
      </c>
      <c r="AB73">
        <v>0</v>
      </c>
      <c r="AC73">
        <v>0</v>
      </c>
      <c r="AD73">
        <v>9.4</v>
      </c>
      <c r="AE73">
        <v>0</v>
      </c>
      <c r="AF73">
        <v>0</v>
      </c>
      <c r="AG73">
        <v>0</v>
      </c>
      <c r="AH73">
        <v>9.4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38.67</v>
      </c>
      <c r="AU73" t="s">
        <v>60</v>
      </c>
      <c r="AV73">
        <v>1</v>
      </c>
      <c r="AW73">
        <v>2</v>
      </c>
      <c r="AX73">
        <v>64967373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ROUND(AT73*Source!I42*AH73*AL73,2)</f>
        <v>4750.92</v>
      </c>
      <c r="CV73">
        <f>ROUND(Y73*Source!I42,7)</f>
        <v>606.50027999999998</v>
      </c>
      <c r="CW73">
        <v>0</v>
      </c>
      <c r="CX73">
        <f>ROUND(Y73*Source!I42,7)</f>
        <v>606.50027999999998</v>
      </c>
      <c r="CY73">
        <f>AD73</f>
        <v>9.4</v>
      </c>
      <c r="CZ73">
        <f>AH73</f>
        <v>9.4</v>
      </c>
      <c r="DA73">
        <f>AL73</f>
        <v>1</v>
      </c>
      <c r="DB73">
        <f t="shared" ref="DB73:DB78" si="58">ROUND((ROUND(AT73*CZ73,2)*ROUND(1.2,7)),2)</f>
        <v>436.2</v>
      </c>
      <c r="DC73">
        <f t="shared" ref="DC73:DC78" si="59">ROUND((ROUND(AT73*AG73,2)*ROUND(1.2,7)),2)</f>
        <v>0</v>
      </c>
      <c r="DD73" t="s">
        <v>3</v>
      </c>
      <c r="DE73" t="s">
        <v>3</v>
      </c>
      <c r="DF73">
        <f t="shared" ref="DF73:DF85" si="60">ROUND(ROUND(AE73,2)*CX73,2)</f>
        <v>0</v>
      </c>
      <c r="DG73">
        <f t="shared" si="54"/>
        <v>0</v>
      </c>
      <c r="DH73">
        <f t="shared" si="55"/>
        <v>0</v>
      </c>
      <c r="DI73">
        <f t="shared" si="46"/>
        <v>5701.1</v>
      </c>
      <c r="DJ73">
        <f>DI73</f>
        <v>5701.1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ROW(Source!A42)</f>
        <v>42</v>
      </c>
      <c r="B74">
        <v>64966527</v>
      </c>
      <c r="C74">
        <v>64967365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38</v>
      </c>
      <c r="J74" t="s">
        <v>3</v>
      </c>
      <c r="K74" t="s">
        <v>785</v>
      </c>
      <c r="L74">
        <v>608254</v>
      </c>
      <c r="N74">
        <v>1013</v>
      </c>
      <c r="O74" t="s">
        <v>786</v>
      </c>
      <c r="P74" t="s">
        <v>786</v>
      </c>
      <c r="Q74">
        <v>1</v>
      </c>
      <c r="W74">
        <v>0</v>
      </c>
      <c r="X74">
        <v>-185737400</v>
      </c>
      <c r="Y74">
        <f t="shared" si="57"/>
        <v>20.675999999999998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17.23</v>
      </c>
      <c r="AU74" t="s">
        <v>60</v>
      </c>
      <c r="AV74">
        <v>2</v>
      </c>
      <c r="AW74">
        <v>2</v>
      </c>
      <c r="AX74">
        <v>64967374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ROUND(Y74*Source!I42,7)</f>
        <v>270.23532</v>
      </c>
      <c r="CY74">
        <f>AD74</f>
        <v>0</v>
      </c>
      <c r="CZ74">
        <f>AH74</f>
        <v>0</v>
      </c>
      <c r="DA74">
        <f>AL74</f>
        <v>1</v>
      </c>
      <c r="DB74">
        <f t="shared" si="58"/>
        <v>0</v>
      </c>
      <c r="DC74">
        <f t="shared" si="59"/>
        <v>0</v>
      </c>
      <c r="DD74" t="s">
        <v>3</v>
      </c>
      <c r="DE74" t="s">
        <v>3</v>
      </c>
      <c r="DF74">
        <f t="shared" si="60"/>
        <v>0</v>
      </c>
      <c r="DG74">
        <f t="shared" si="54"/>
        <v>0</v>
      </c>
      <c r="DH74">
        <f t="shared" si="55"/>
        <v>0</v>
      </c>
      <c r="DI74">
        <f t="shared" si="46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ROW(Source!A42)</f>
        <v>42</v>
      </c>
      <c r="B75">
        <v>64966527</v>
      </c>
      <c r="C75">
        <v>64967365</v>
      </c>
      <c r="D75">
        <v>29172378</v>
      </c>
      <c r="E75">
        <v>1</v>
      </c>
      <c r="F75">
        <v>1</v>
      </c>
      <c r="G75">
        <v>1</v>
      </c>
      <c r="H75">
        <v>2</v>
      </c>
      <c r="I75" t="s">
        <v>867</v>
      </c>
      <c r="J75" t="s">
        <v>868</v>
      </c>
      <c r="K75" t="s">
        <v>869</v>
      </c>
      <c r="L75">
        <v>1368</v>
      </c>
      <c r="N75">
        <v>1011</v>
      </c>
      <c r="O75" t="s">
        <v>790</v>
      </c>
      <c r="P75" t="s">
        <v>790</v>
      </c>
      <c r="Q75">
        <v>1</v>
      </c>
      <c r="W75">
        <v>0</v>
      </c>
      <c r="X75">
        <v>-1474388027</v>
      </c>
      <c r="Y75">
        <f t="shared" si="57"/>
        <v>0.14399999999999999</v>
      </c>
      <c r="AA75">
        <v>0</v>
      </c>
      <c r="AB75">
        <v>88.01</v>
      </c>
      <c r="AC75">
        <v>11.6</v>
      </c>
      <c r="AD75">
        <v>0</v>
      </c>
      <c r="AE75">
        <v>0</v>
      </c>
      <c r="AF75">
        <v>88.01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0.12</v>
      </c>
      <c r="AU75" t="s">
        <v>60</v>
      </c>
      <c r="AV75">
        <v>0</v>
      </c>
      <c r="AW75">
        <v>2</v>
      </c>
      <c r="AX75">
        <v>64967375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ROUND(Y75*Source!I42*DO75,7)</f>
        <v>0</v>
      </c>
      <c r="CX75">
        <f>ROUND(Y75*Source!I42,7)</f>
        <v>1.88208</v>
      </c>
      <c r="CY75">
        <f>AB75</f>
        <v>88.01</v>
      </c>
      <c r="CZ75">
        <f>AF75</f>
        <v>88.01</v>
      </c>
      <c r="DA75">
        <f>AJ75</f>
        <v>1</v>
      </c>
      <c r="DB75">
        <f t="shared" si="58"/>
        <v>12.67</v>
      </c>
      <c r="DC75">
        <f t="shared" si="59"/>
        <v>1.67</v>
      </c>
      <c r="DD75" t="s">
        <v>3</v>
      </c>
      <c r="DE75" t="s">
        <v>3</v>
      </c>
      <c r="DF75">
        <f t="shared" si="60"/>
        <v>0</v>
      </c>
      <c r="DG75">
        <f t="shared" si="54"/>
        <v>165.64</v>
      </c>
      <c r="DH75">
        <f t="shared" si="55"/>
        <v>21.83</v>
      </c>
      <c r="DI75">
        <f t="shared" si="46"/>
        <v>0</v>
      </c>
      <c r="DJ75">
        <f>DG75</f>
        <v>165.64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ROW(Source!A42)</f>
        <v>42</v>
      </c>
      <c r="B76">
        <v>64966527</v>
      </c>
      <c r="C76">
        <v>64967365</v>
      </c>
      <c r="D76">
        <v>29173590</v>
      </c>
      <c r="E76">
        <v>1</v>
      </c>
      <c r="F76">
        <v>1</v>
      </c>
      <c r="G76">
        <v>1</v>
      </c>
      <c r="H76">
        <v>2</v>
      </c>
      <c r="I76" t="s">
        <v>870</v>
      </c>
      <c r="J76" t="s">
        <v>871</v>
      </c>
      <c r="K76" t="s">
        <v>872</v>
      </c>
      <c r="L76">
        <v>1368</v>
      </c>
      <c r="N76">
        <v>1011</v>
      </c>
      <c r="O76" t="s">
        <v>790</v>
      </c>
      <c r="P76" t="s">
        <v>790</v>
      </c>
      <c r="Q76">
        <v>1</v>
      </c>
      <c r="W76">
        <v>0</v>
      </c>
      <c r="X76">
        <v>-2369340</v>
      </c>
      <c r="Y76">
        <f t="shared" si="57"/>
        <v>20.532</v>
      </c>
      <c r="AA76">
        <v>0</v>
      </c>
      <c r="AB76">
        <v>239.44</v>
      </c>
      <c r="AC76">
        <v>14.4</v>
      </c>
      <c r="AD76">
        <v>0</v>
      </c>
      <c r="AE76">
        <v>0</v>
      </c>
      <c r="AF76">
        <v>239.44</v>
      </c>
      <c r="AG76">
        <v>14.4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17.11</v>
      </c>
      <c r="AU76" t="s">
        <v>60</v>
      </c>
      <c r="AV76">
        <v>0</v>
      </c>
      <c r="AW76">
        <v>2</v>
      </c>
      <c r="AX76">
        <v>64967376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ROUND(Y76*Source!I42*DO76,7)</f>
        <v>0</v>
      </c>
      <c r="CX76">
        <f>ROUND(Y76*Source!I42,7)</f>
        <v>268.35324000000003</v>
      </c>
      <c r="CY76">
        <f>AB76</f>
        <v>239.44</v>
      </c>
      <c r="CZ76">
        <f>AF76</f>
        <v>239.44</v>
      </c>
      <c r="DA76">
        <f>AJ76</f>
        <v>1</v>
      </c>
      <c r="DB76">
        <f t="shared" si="58"/>
        <v>4916.18</v>
      </c>
      <c r="DC76">
        <f t="shared" si="59"/>
        <v>295.66000000000003</v>
      </c>
      <c r="DD76" t="s">
        <v>3</v>
      </c>
      <c r="DE76" t="s">
        <v>3</v>
      </c>
      <c r="DF76">
        <f t="shared" si="60"/>
        <v>0</v>
      </c>
      <c r="DG76">
        <f t="shared" si="54"/>
        <v>64254.5</v>
      </c>
      <c r="DH76">
        <f t="shared" si="55"/>
        <v>3864.29</v>
      </c>
      <c r="DI76">
        <f t="shared" si="46"/>
        <v>0</v>
      </c>
      <c r="DJ76">
        <f>DG76</f>
        <v>64254.5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ROW(Source!A42)</f>
        <v>42</v>
      </c>
      <c r="B77">
        <v>64966527</v>
      </c>
      <c r="C77">
        <v>64967365</v>
      </c>
      <c r="D77">
        <v>29174851</v>
      </c>
      <c r="E77">
        <v>1</v>
      </c>
      <c r="F77">
        <v>1</v>
      </c>
      <c r="G77">
        <v>1</v>
      </c>
      <c r="H77">
        <v>2</v>
      </c>
      <c r="I77" t="s">
        <v>873</v>
      </c>
      <c r="J77" t="s">
        <v>874</v>
      </c>
      <c r="K77" t="s">
        <v>875</v>
      </c>
      <c r="L77">
        <v>1368</v>
      </c>
      <c r="N77">
        <v>1011</v>
      </c>
      <c r="O77" t="s">
        <v>790</v>
      </c>
      <c r="P77" t="s">
        <v>790</v>
      </c>
      <c r="Q77">
        <v>1</v>
      </c>
      <c r="W77">
        <v>0</v>
      </c>
      <c r="X77">
        <v>-1416075498</v>
      </c>
      <c r="Y77">
        <f t="shared" si="57"/>
        <v>12.972</v>
      </c>
      <c r="AA77">
        <v>0</v>
      </c>
      <c r="AB77">
        <v>33.200000000000003</v>
      </c>
      <c r="AC77">
        <v>0</v>
      </c>
      <c r="AD77">
        <v>0</v>
      </c>
      <c r="AE77">
        <v>0</v>
      </c>
      <c r="AF77">
        <v>33.200000000000003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10.81</v>
      </c>
      <c r="AU77" t="s">
        <v>60</v>
      </c>
      <c r="AV77">
        <v>0</v>
      </c>
      <c r="AW77">
        <v>2</v>
      </c>
      <c r="AX77">
        <v>64967377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ROUND(Y77*Source!I42*DO77,7)</f>
        <v>0</v>
      </c>
      <c r="CX77">
        <f>ROUND(Y77*Source!I42,7)</f>
        <v>169.54404</v>
      </c>
      <c r="CY77">
        <f>AB77</f>
        <v>33.200000000000003</v>
      </c>
      <c r="CZ77">
        <f>AF77</f>
        <v>33.200000000000003</v>
      </c>
      <c r="DA77">
        <f>AJ77</f>
        <v>1</v>
      </c>
      <c r="DB77">
        <f t="shared" si="58"/>
        <v>430.67</v>
      </c>
      <c r="DC77">
        <f t="shared" si="59"/>
        <v>0</v>
      </c>
      <c r="DD77" t="s">
        <v>3</v>
      </c>
      <c r="DE77" t="s">
        <v>3</v>
      </c>
      <c r="DF77">
        <f t="shared" si="60"/>
        <v>0</v>
      </c>
      <c r="DG77">
        <f t="shared" si="54"/>
        <v>5628.86</v>
      </c>
      <c r="DH77">
        <f t="shared" si="55"/>
        <v>0</v>
      </c>
      <c r="DI77">
        <f t="shared" si="46"/>
        <v>0</v>
      </c>
      <c r="DJ77">
        <f>DG77</f>
        <v>5628.86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ROW(Source!A42)</f>
        <v>42</v>
      </c>
      <c r="B78">
        <v>64966527</v>
      </c>
      <c r="C78">
        <v>64967365</v>
      </c>
      <c r="D78">
        <v>29174913</v>
      </c>
      <c r="E78">
        <v>1</v>
      </c>
      <c r="F78">
        <v>1</v>
      </c>
      <c r="G78">
        <v>1</v>
      </c>
      <c r="H78">
        <v>2</v>
      </c>
      <c r="I78" t="s">
        <v>839</v>
      </c>
      <c r="J78" t="s">
        <v>840</v>
      </c>
      <c r="K78" t="s">
        <v>841</v>
      </c>
      <c r="L78">
        <v>1368</v>
      </c>
      <c r="N78">
        <v>1011</v>
      </c>
      <c r="O78" t="s">
        <v>790</v>
      </c>
      <c r="P78" t="s">
        <v>790</v>
      </c>
      <c r="Q78">
        <v>1</v>
      </c>
      <c r="W78">
        <v>0</v>
      </c>
      <c r="X78">
        <v>1230759911</v>
      </c>
      <c r="Y78">
        <f t="shared" si="57"/>
        <v>0.14399999999999999</v>
      </c>
      <c r="AA78">
        <v>0</v>
      </c>
      <c r="AB78">
        <v>87.17</v>
      </c>
      <c r="AC78">
        <v>11.6</v>
      </c>
      <c r="AD78">
        <v>0</v>
      </c>
      <c r="AE78">
        <v>0</v>
      </c>
      <c r="AF78">
        <v>87.17</v>
      </c>
      <c r="AG78">
        <v>11.6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0.12</v>
      </c>
      <c r="AU78" t="s">
        <v>60</v>
      </c>
      <c r="AV78">
        <v>0</v>
      </c>
      <c r="AW78">
        <v>2</v>
      </c>
      <c r="AX78">
        <v>64967378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ROUND(Y78*Source!I42*DO78,7)</f>
        <v>0</v>
      </c>
      <c r="CX78">
        <f>ROUND(Y78*Source!I42,7)</f>
        <v>1.88208</v>
      </c>
      <c r="CY78">
        <f>AB78</f>
        <v>87.17</v>
      </c>
      <c r="CZ78">
        <f>AF78</f>
        <v>87.17</v>
      </c>
      <c r="DA78">
        <f>AJ78</f>
        <v>1</v>
      </c>
      <c r="DB78">
        <f t="shared" si="58"/>
        <v>12.55</v>
      </c>
      <c r="DC78">
        <f t="shared" si="59"/>
        <v>1.67</v>
      </c>
      <c r="DD78" t="s">
        <v>3</v>
      </c>
      <c r="DE78" t="s">
        <v>3</v>
      </c>
      <c r="DF78">
        <f t="shared" si="60"/>
        <v>0</v>
      </c>
      <c r="DG78">
        <f t="shared" si="54"/>
        <v>164.06</v>
      </c>
      <c r="DH78">
        <f t="shared" si="55"/>
        <v>21.83</v>
      </c>
      <c r="DI78">
        <f t="shared" si="46"/>
        <v>0</v>
      </c>
      <c r="DJ78">
        <f>DG78</f>
        <v>164.06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ROW(Source!A42)</f>
        <v>42</v>
      </c>
      <c r="B79">
        <v>64966527</v>
      </c>
      <c r="C79">
        <v>64967365</v>
      </c>
      <c r="D79">
        <v>29150040</v>
      </c>
      <c r="E79">
        <v>1</v>
      </c>
      <c r="F79">
        <v>1</v>
      </c>
      <c r="G79">
        <v>1</v>
      </c>
      <c r="H79">
        <v>3</v>
      </c>
      <c r="I79" t="s">
        <v>876</v>
      </c>
      <c r="J79" t="s">
        <v>877</v>
      </c>
      <c r="K79" t="s">
        <v>878</v>
      </c>
      <c r="L79">
        <v>1339</v>
      </c>
      <c r="N79">
        <v>1007</v>
      </c>
      <c r="O79" t="s">
        <v>189</v>
      </c>
      <c r="P79" t="s">
        <v>189</v>
      </c>
      <c r="Q79">
        <v>1</v>
      </c>
      <c r="W79">
        <v>0</v>
      </c>
      <c r="X79">
        <v>619799737</v>
      </c>
      <c r="Y79">
        <f>AT79</f>
        <v>4.9000000000000004</v>
      </c>
      <c r="AA79">
        <v>2.44</v>
      </c>
      <c r="AB79">
        <v>0</v>
      </c>
      <c r="AC79">
        <v>0</v>
      </c>
      <c r="AD79">
        <v>0</v>
      </c>
      <c r="AE79">
        <v>2.44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4.9000000000000004</v>
      </c>
      <c r="AU79" t="s">
        <v>3</v>
      </c>
      <c r="AV79">
        <v>0</v>
      </c>
      <c r="AW79">
        <v>2</v>
      </c>
      <c r="AX79">
        <v>64967380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ROUND(Y79*Source!I42,7)</f>
        <v>64.043000000000006</v>
      </c>
      <c r="CY79">
        <f>AA79</f>
        <v>2.44</v>
      </c>
      <c r="CZ79">
        <f>AE79</f>
        <v>2.44</v>
      </c>
      <c r="DA79">
        <f>AI79</f>
        <v>1</v>
      </c>
      <c r="DB79">
        <f>ROUND(ROUND(AT79*CZ79,2),2)</f>
        <v>11.96</v>
      </c>
      <c r="DC79">
        <f>ROUND(ROUND(AT79*AG79,2),2)</f>
        <v>0</v>
      </c>
      <c r="DD79" t="s">
        <v>3</v>
      </c>
      <c r="DE79" t="s">
        <v>3</v>
      </c>
      <c r="DF79">
        <f t="shared" si="60"/>
        <v>156.26</v>
      </c>
      <c r="DG79">
        <f t="shared" si="54"/>
        <v>0</v>
      </c>
      <c r="DH79">
        <f t="shared" si="55"/>
        <v>0</v>
      </c>
      <c r="DI79">
        <f t="shared" si="46"/>
        <v>0</v>
      </c>
      <c r="DJ79">
        <f>DF79</f>
        <v>156.26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64966525</v>
      </c>
      <c r="C80">
        <v>64967365</v>
      </c>
      <c r="D80">
        <v>18407546</v>
      </c>
      <c r="E80">
        <v>1</v>
      </c>
      <c r="F80">
        <v>1</v>
      </c>
      <c r="G80">
        <v>1</v>
      </c>
      <c r="H80">
        <v>1</v>
      </c>
      <c r="I80" t="s">
        <v>865</v>
      </c>
      <c r="J80" t="s">
        <v>3</v>
      </c>
      <c r="K80" t="s">
        <v>866</v>
      </c>
      <c r="L80">
        <v>1369</v>
      </c>
      <c r="N80">
        <v>1013</v>
      </c>
      <c r="O80" t="s">
        <v>784</v>
      </c>
      <c r="P80" t="s">
        <v>784</v>
      </c>
      <c r="Q80">
        <v>1</v>
      </c>
      <c r="W80">
        <v>0</v>
      </c>
      <c r="X80">
        <v>1709986911</v>
      </c>
      <c r="Y80">
        <f t="shared" ref="Y80:Y85" si="61">(AT80*ROUND(1.2,7))</f>
        <v>46.404000000000003</v>
      </c>
      <c r="AA80">
        <v>0</v>
      </c>
      <c r="AB80">
        <v>0</v>
      </c>
      <c r="AC80">
        <v>0</v>
      </c>
      <c r="AD80">
        <v>9.4</v>
      </c>
      <c r="AE80">
        <v>0</v>
      </c>
      <c r="AF80">
        <v>0</v>
      </c>
      <c r="AG80">
        <v>0</v>
      </c>
      <c r="AH80">
        <v>9.4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38.67</v>
      </c>
      <c r="AU80" t="s">
        <v>60</v>
      </c>
      <c r="AV80">
        <v>1</v>
      </c>
      <c r="AW80">
        <v>2</v>
      </c>
      <c r="AX80">
        <v>64967373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ROUND(AT80*Source!I43*AH80*AL80,2)</f>
        <v>4750.92</v>
      </c>
      <c r="CV80">
        <f>ROUND(Y80*Source!I43,7)</f>
        <v>606.50027999999998</v>
      </c>
      <c r="CW80">
        <v>0</v>
      </c>
      <c r="CX80">
        <f>ROUND(Y80*Source!I43,7)</f>
        <v>606.50027999999998</v>
      </c>
      <c r="CY80">
        <f>AD80</f>
        <v>9.4</v>
      </c>
      <c r="CZ80">
        <f>AH80</f>
        <v>9.4</v>
      </c>
      <c r="DA80">
        <f>AL80</f>
        <v>1</v>
      </c>
      <c r="DB80">
        <f t="shared" ref="DB80:DB85" si="62">ROUND((ROUND(AT80*CZ80,2)*ROUND(1.2,7)),2)</f>
        <v>436.2</v>
      </c>
      <c r="DC80">
        <f t="shared" ref="DC80:DC85" si="63">ROUND((ROUND(AT80*AG80,2)*ROUND(1.2,7)),2)</f>
        <v>0</v>
      </c>
      <c r="DD80" t="s">
        <v>3</v>
      </c>
      <c r="DE80" t="s">
        <v>3</v>
      </c>
      <c r="DF80">
        <f t="shared" si="60"/>
        <v>0</v>
      </c>
      <c r="DG80">
        <f t="shared" si="54"/>
        <v>0</v>
      </c>
      <c r="DH80">
        <f t="shared" si="55"/>
        <v>0</v>
      </c>
      <c r="DI80">
        <f t="shared" si="46"/>
        <v>5701.1</v>
      </c>
      <c r="DJ80">
        <f>DI80</f>
        <v>5701.1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ROW(Source!A43)</f>
        <v>43</v>
      </c>
      <c r="B81">
        <v>64966525</v>
      </c>
      <c r="C81">
        <v>64967365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38</v>
      </c>
      <c r="J81" t="s">
        <v>3</v>
      </c>
      <c r="K81" t="s">
        <v>785</v>
      </c>
      <c r="L81">
        <v>608254</v>
      </c>
      <c r="N81">
        <v>1013</v>
      </c>
      <c r="O81" t="s">
        <v>786</v>
      </c>
      <c r="P81" t="s">
        <v>786</v>
      </c>
      <c r="Q81">
        <v>1</v>
      </c>
      <c r="W81">
        <v>0</v>
      </c>
      <c r="X81">
        <v>-185737400</v>
      </c>
      <c r="Y81">
        <f t="shared" si="61"/>
        <v>20.675999999999998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17.23</v>
      </c>
      <c r="AU81" t="s">
        <v>60</v>
      </c>
      <c r="AV81">
        <v>2</v>
      </c>
      <c r="AW81">
        <v>2</v>
      </c>
      <c r="AX81">
        <v>64967374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ROUND(Y81*Source!I43,7)</f>
        <v>270.23532</v>
      </c>
      <c r="CY81">
        <f>AD81</f>
        <v>0</v>
      </c>
      <c r="CZ81">
        <f>AH81</f>
        <v>0</v>
      </c>
      <c r="DA81">
        <f>AL81</f>
        <v>1</v>
      </c>
      <c r="DB81">
        <f t="shared" si="62"/>
        <v>0</v>
      </c>
      <c r="DC81">
        <f t="shared" si="63"/>
        <v>0</v>
      </c>
      <c r="DD81" t="s">
        <v>3</v>
      </c>
      <c r="DE81" t="s">
        <v>3</v>
      </c>
      <c r="DF81">
        <f t="shared" si="60"/>
        <v>0</v>
      </c>
      <c r="DG81">
        <f t="shared" si="54"/>
        <v>0</v>
      </c>
      <c r="DH81">
        <f t="shared" si="55"/>
        <v>0</v>
      </c>
      <c r="DI81">
        <f t="shared" si="46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ROW(Source!A43)</f>
        <v>43</v>
      </c>
      <c r="B82">
        <v>64966525</v>
      </c>
      <c r="C82">
        <v>64967365</v>
      </c>
      <c r="D82">
        <v>29172378</v>
      </c>
      <c r="E82">
        <v>1</v>
      </c>
      <c r="F82">
        <v>1</v>
      </c>
      <c r="G82">
        <v>1</v>
      </c>
      <c r="H82">
        <v>2</v>
      </c>
      <c r="I82" t="s">
        <v>867</v>
      </c>
      <c r="J82" t="s">
        <v>868</v>
      </c>
      <c r="K82" t="s">
        <v>869</v>
      </c>
      <c r="L82">
        <v>1368</v>
      </c>
      <c r="N82">
        <v>1011</v>
      </c>
      <c r="O82" t="s">
        <v>790</v>
      </c>
      <c r="P82" t="s">
        <v>790</v>
      </c>
      <c r="Q82">
        <v>1</v>
      </c>
      <c r="W82">
        <v>0</v>
      </c>
      <c r="X82">
        <v>-1474388027</v>
      </c>
      <c r="Y82">
        <f t="shared" si="61"/>
        <v>0.14399999999999999</v>
      </c>
      <c r="AA82">
        <v>0</v>
      </c>
      <c r="AB82">
        <v>1259.42</v>
      </c>
      <c r="AC82">
        <v>590.79</v>
      </c>
      <c r="AD82">
        <v>0</v>
      </c>
      <c r="AE82">
        <v>0</v>
      </c>
      <c r="AF82">
        <v>88.01</v>
      </c>
      <c r="AG82">
        <v>11.6</v>
      </c>
      <c r="AH82">
        <v>0</v>
      </c>
      <c r="AI82">
        <v>1</v>
      </c>
      <c r="AJ82">
        <v>14.31</v>
      </c>
      <c r="AK82">
        <v>50.93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0.12</v>
      </c>
      <c r="AU82" t="s">
        <v>60</v>
      </c>
      <c r="AV82">
        <v>0</v>
      </c>
      <c r="AW82">
        <v>2</v>
      </c>
      <c r="AX82">
        <v>64967375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ROUND(Y82*Source!I43*DO82,7)</f>
        <v>0</v>
      </c>
      <c r="CX82">
        <f>ROUND(Y82*Source!I43,7)</f>
        <v>1.88208</v>
      </c>
      <c r="CY82">
        <f>AB82</f>
        <v>1259.42</v>
      </c>
      <c r="CZ82">
        <f>AF82</f>
        <v>88.01</v>
      </c>
      <c r="DA82">
        <f>AJ82</f>
        <v>14.31</v>
      </c>
      <c r="DB82">
        <f t="shared" si="62"/>
        <v>12.67</v>
      </c>
      <c r="DC82">
        <f t="shared" si="63"/>
        <v>1.67</v>
      </c>
      <c r="DD82" t="s">
        <v>3</v>
      </c>
      <c r="DE82" t="s">
        <v>3</v>
      </c>
      <c r="DF82">
        <f t="shared" si="60"/>
        <v>0</v>
      </c>
      <c r="DG82">
        <f>ROUND(ROUND(AF82*AJ82,2)*CX82,2)</f>
        <v>2370.33</v>
      </c>
      <c r="DH82">
        <f>ROUND(ROUND(AG82*AK82,2)*CX82,2)</f>
        <v>1111.9100000000001</v>
      </c>
      <c r="DI82">
        <f t="shared" si="46"/>
        <v>0</v>
      </c>
      <c r="DJ82">
        <f>DG82</f>
        <v>2370.33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ROW(Source!A43)</f>
        <v>43</v>
      </c>
      <c r="B83">
        <v>64966525</v>
      </c>
      <c r="C83">
        <v>64967365</v>
      </c>
      <c r="D83">
        <v>29173590</v>
      </c>
      <c r="E83">
        <v>1</v>
      </c>
      <c r="F83">
        <v>1</v>
      </c>
      <c r="G83">
        <v>1</v>
      </c>
      <c r="H83">
        <v>2</v>
      </c>
      <c r="I83" t="s">
        <v>870</v>
      </c>
      <c r="J83" t="s">
        <v>871</v>
      </c>
      <c r="K83" t="s">
        <v>872</v>
      </c>
      <c r="L83">
        <v>1368</v>
      </c>
      <c r="N83">
        <v>1011</v>
      </c>
      <c r="O83" t="s">
        <v>790</v>
      </c>
      <c r="P83" t="s">
        <v>790</v>
      </c>
      <c r="Q83">
        <v>1</v>
      </c>
      <c r="W83">
        <v>0</v>
      </c>
      <c r="X83">
        <v>-2369340</v>
      </c>
      <c r="Y83">
        <f t="shared" si="61"/>
        <v>20.532</v>
      </c>
      <c r="AA83">
        <v>0</v>
      </c>
      <c r="AB83">
        <v>1410.3</v>
      </c>
      <c r="AC83">
        <v>733.39</v>
      </c>
      <c r="AD83">
        <v>0</v>
      </c>
      <c r="AE83">
        <v>0</v>
      </c>
      <c r="AF83">
        <v>239.44</v>
      </c>
      <c r="AG83">
        <v>14.4</v>
      </c>
      <c r="AH83">
        <v>0</v>
      </c>
      <c r="AI83">
        <v>1</v>
      </c>
      <c r="AJ83">
        <v>5.89</v>
      </c>
      <c r="AK83">
        <v>50.93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17.11</v>
      </c>
      <c r="AU83" t="s">
        <v>60</v>
      </c>
      <c r="AV83">
        <v>0</v>
      </c>
      <c r="AW83">
        <v>2</v>
      </c>
      <c r="AX83">
        <v>64967376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ROUND(Y83*Source!I43*DO83,7)</f>
        <v>0</v>
      </c>
      <c r="CX83">
        <f>ROUND(Y83*Source!I43,7)</f>
        <v>268.35324000000003</v>
      </c>
      <c r="CY83">
        <f>AB83</f>
        <v>1410.3</v>
      </c>
      <c r="CZ83">
        <f>AF83</f>
        <v>239.44</v>
      </c>
      <c r="DA83">
        <f>AJ83</f>
        <v>5.89</v>
      </c>
      <c r="DB83">
        <f t="shared" si="62"/>
        <v>4916.18</v>
      </c>
      <c r="DC83">
        <f t="shared" si="63"/>
        <v>295.66000000000003</v>
      </c>
      <c r="DD83" t="s">
        <v>3</v>
      </c>
      <c r="DE83" t="s">
        <v>3</v>
      </c>
      <c r="DF83">
        <f t="shared" si="60"/>
        <v>0</v>
      </c>
      <c r="DG83">
        <f>ROUND(ROUND(AF83*AJ83,2)*CX83,2)</f>
        <v>378458.57</v>
      </c>
      <c r="DH83">
        <f>ROUND(ROUND(AG83*AK83,2)*CX83,2)</f>
        <v>196807.58</v>
      </c>
      <c r="DI83">
        <f t="shared" si="46"/>
        <v>0</v>
      </c>
      <c r="DJ83">
        <f>DG83</f>
        <v>378458.57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ROW(Source!A43)</f>
        <v>43</v>
      </c>
      <c r="B84">
        <v>64966525</v>
      </c>
      <c r="C84">
        <v>64967365</v>
      </c>
      <c r="D84">
        <v>29174851</v>
      </c>
      <c r="E84">
        <v>1</v>
      </c>
      <c r="F84">
        <v>1</v>
      </c>
      <c r="G84">
        <v>1</v>
      </c>
      <c r="H84">
        <v>2</v>
      </c>
      <c r="I84" t="s">
        <v>873</v>
      </c>
      <c r="J84" t="s">
        <v>874</v>
      </c>
      <c r="K84" t="s">
        <v>875</v>
      </c>
      <c r="L84">
        <v>1368</v>
      </c>
      <c r="N84">
        <v>1011</v>
      </c>
      <c r="O84" t="s">
        <v>790</v>
      </c>
      <c r="P84" t="s">
        <v>790</v>
      </c>
      <c r="Q84">
        <v>1</v>
      </c>
      <c r="W84">
        <v>0</v>
      </c>
      <c r="X84">
        <v>-1416075498</v>
      </c>
      <c r="Y84">
        <f t="shared" si="61"/>
        <v>12.972</v>
      </c>
      <c r="AA84">
        <v>0</v>
      </c>
      <c r="AB84">
        <v>276.56</v>
      </c>
      <c r="AC84">
        <v>0</v>
      </c>
      <c r="AD84">
        <v>0</v>
      </c>
      <c r="AE84">
        <v>0</v>
      </c>
      <c r="AF84">
        <v>33.200000000000003</v>
      </c>
      <c r="AG84">
        <v>0</v>
      </c>
      <c r="AH84">
        <v>0</v>
      </c>
      <c r="AI84">
        <v>1</v>
      </c>
      <c r="AJ84">
        <v>8.33</v>
      </c>
      <c r="AK84">
        <v>50.93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10.81</v>
      </c>
      <c r="AU84" t="s">
        <v>60</v>
      </c>
      <c r="AV84">
        <v>0</v>
      </c>
      <c r="AW84">
        <v>2</v>
      </c>
      <c r="AX84">
        <v>64967377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ROUND(Y84*Source!I43*DO84,7)</f>
        <v>0</v>
      </c>
      <c r="CX84">
        <f>ROUND(Y84*Source!I43,7)</f>
        <v>169.54404</v>
      </c>
      <c r="CY84">
        <f>AB84</f>
        <v>276.56</v>
      </c>
      <c r="CZ84">
        <f>AF84</f>
        <v>33.200000000000003</v>
      </c>
      <c r="DA84">
        <f>AJ84</f>
        <v>8.33</v>
      </c>
      <c r="DB84">
        <f t="shared" si="62"/>
        <v>430.67</v>
      </c>
      <c r="DC84">
        <f t="shared" si="63"/>
        <v>0</v>
      </c>
      <c r="DD84" t="s">
        <v>3</v>
      </c>
      <c r="DE84" t="s">
        <v>3</v>
      </c>
      <c r="DF84">
        <f t="shared" si="60"/>
        <v>0</v>
      </c>
      <c r="DG84">
        <f>ROUND(ROUND(AF84*AJ84,2)*CX84,2)</f>
        <v>46889.1</v>
      </c>
      <c r="DH84">
        <f>ROUND(ROUND(AG84*AK84,2)*CX84,2)</f>
        <v>0</v>
      </c>
      <c r="DI84">
        <f t="shared" si="46"/>
        <v>0</v>
      </c>
      <c r="DJ84">
        <f>DG84</f>
        <v>46889.1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ROW(Source!A43)</f>
        <v>43</v>
      </c>
      <c r="B85">
        <v>64966525</v>
      </c>
      <c r="C85">
        <v>64967365</v>
      </c>
      <c r="D85">
        <v>29174913</v>
      </c>
      <c r="E85">
        <v>1</v>
      </c>
      <c r="F85">
        <v>1</v>
      </c>
      <c r="G85">
        <v>1</v>
      </c>
      <c r="H85">
        <v>2</v>
      </c>
      <c r="I85" t="s">
        <v>839</v>
      </c>
      <c r="J85" t="s">
        <v>840</v>
      </c>
      <c r="K85" t="s">
        <v>841</v>
      </c>
      <c r="L85">
        <v>1368</v>
      </c>
      <c r="N85">
        <v>1011</v>
      </c>
      <c r="O85" t="s">
        <v>790</v>
      </c>
      <c r="P85" t="s">
        <v>790</v>
      </c>
      <c r="Q85">
        <v>1</v>
      </c>
      <c r="W85">
        <v>0</v>
      </c>
      <c r="X85">
        <v>1230759911</v>
      </c>
      <c r="Y85">
        <f t="shared" si="61"/>
        <v>0.14399999999999999</v>
      </c>
      <c r="AA85">
        <v>0</v>
      </c>
      <c r="AB85">
        <v>2113</v>
      </c>
      <c r="AC85">
        <v>590.79</v>
      </c>
      <c r="AD85">
        <v>0</v>
      </c>
      <c r="AE85">
        <v>0</v>
      </c>
      <c r="AF85">
        <v>87.17</v>
      </c>
      <c r="AG85">
        <v>11.6</v>
      </c>
      <c r="AH85">
        <v>0</v>
      </c>
      <c r="AI85">
        <v>1</v>
      </c>
      <c r="AJ85">
        <v>24.24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0.12</v>
      </c>
      <c r="AU85" t="s">
        <v>60</v>
      </c>
      <c r="AV85">
        <v>0</v>
      </c>
      <c r="AW85">
        <v>2</v>
      </c>
      <c r="AX85">
        <v>64967378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ROUND(Y85*Source!I43*DO85,7)</f>
        <v>0</v>
      </c>
      <c r="CX85">
        <f>ROUND(Y85*Source!I43,7)</f>
        <v>1.88208</v>
      </c>
      <c r="CY85">
        <f>AB85</f>
        <v>2113</v>
      </c>
      <c r="CZ85">
        <f>AF85</f>
        <v>87.17</v>
      </c>
      <c r="DA85">
        <f>AJ85</f>
        <v>24.24</v>
      </c>
      <c r="DB85">
        <f t="shared" si="62"/>
        <v>12.55</v>
      </c>
      <c r="DC85">
        <f t="shared" si="63"/>
        <v>1.67</v>
      </c>
      <c r="DD85" t="s">
        <v>3</v>
      </c>
      <c r="DE85" t="s">
        <v>3</v>
      </c>
      <c r="DF85">
        <f t="shared" si="60"/>
        <v>0</v>
      </c>
      <c r="DG85">
        <f>ROUND(ROUND(AF85*AJ85,2)*CX85,2)</f>
        <v>3976.84</v>
      </c>
      <c r="DH85">
        <f>ROUND(ROUND(AG85*AK85,2)*CX85,2)</f>
        <v>1111.9100000000001</v>
      </c>
      <c r="DI85">
        <f t="shared" si="46"/>
        <v>0</v>
      </c>
      <c r="DJ85">
        <f>DG85</f>
        <v>3976.84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ROW(Source!A43)</f>
        <v>43</v>
      </c>
      <c r="B86">
        <v>64966525</v>
      </c>
      <c r="C86">
        <v>64967365</v>
      </c>
      <c r="D86">
        <v>29150040</v>
      </c>
      <c r="E86">
        <v>1</v>
      </c>
      <c r="F86">
        <v>1</v>
      </c>
      <c r="G86">
        <v>1</v>
      </c>
      <c r="H86">
        <v>3</v>
      </c>
      <c r="I86" t="s">
        <v>876</v>
      </c>
      <c r="J86" t="s">
        <v>877</v>
      </c>
      <c r="K86" t="s">
        <v>878</v>
      </c>
      <c r="L86">
        <v>1339</v>
      </c>
      <c r="N86">
        <v>1007</v>
      </c>
      <c r="O86" t="s">
        <v>189</v>
      </c>
      <c r="P86" t="s">
        <v>189</v>
      </c>
      <c r="Q86">
        <v>1</v>
      </c>
      <c r="W86">
        <v>0</v>
      </c>
      <c r="X86">
        <v>619799737</v>
      </c>
      <c r="Y86">
        <f>AT86</f>
        <v>4.9000000000000004</v>
      </c>
      <c r="AA86">
        <v>31.28</v>
      </c>
      <c r="AB86">
        <v>0</v>
      </c>
      <c r="AC86">
        <v>0</v>
      </c>
      <c r="AD86">
        <v>0</v>
      </c>
      <c r="AE86">
        <v>2.44</v>
      </c>
      <c r="AF86">
        <v>0</v>
      </c>
      <c r="AG86">
        <v>0</v>
      </c>
      <c r="AH86">
        <v>0</v>
      </c>
      <c r="AI86">
        <v>12.82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4.9000000000000004</v>
      </c>
      <c r="AU86" t="s">
        <v>3</v>
      </c>
      <c r="AV86">
        <v>0</v>
      </c>
      <c r="AW86">
        <v>2</v>
      </c>
      <c r="AX86">
        <v>64967380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ROUND(Y86*Source!I43,7)</f>
        <v>64.043000000000006</v>
      </c>
      <c r="CY86">
        <f>AA86</f>
        <v>31.28</v>
      </c>
      <c r="CZ86">
        <f>AE86</f>
        <v>2.44</v>
      </c>
      <c r="DA86">
        <f>AI86</f>
        <v>12.82</v>
      </c>
      <c r="DB86">
        <f>ROUND(ROUND(AT86*CZ86,2),2)</f>
        <v>11.96</v>
      </c>
      <c r="DC86">
        <f>ROUND(ROUND(AT86*AG86,2),2)</f>
        <v>0</v>
      </c>
      <c r="DD86" t="s">
        <v>3</v>
      </c>
      <c r="DE86" t="s">
        <v>3</v>
      </c>
      <c r="DF86">
        <f>ROUND(ROUND(AE86*AI86,2)*CX86,2)</f>
        <v>2003.27</v>
      </c>
      <c r="DG86">
        <f t="shared" ref="DG86:DG98" si="64">ROUND(ROUND(AF86,2)*CX86,2)</f>
        <v>0</v>
      </c>
      <c r="DH86">
        <f t="shared" ref="DH86:DH98" si="65">ROUND(ROUND(AG86,2)*CX86,2)</f>
        <v>0</v>
      </c>
      <c r="DI86">
        <f t="shared" si="46"/>
        <v>0</v>
      </c>
      <c r="DJ86">
        <f>DF86</f>
        <v>2003.27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ROW(Source!A44)</f>
        <v>44</v>
      </c>
      <c r="B87">
        <v>64966527</v>
      </c>
      <c r="C87">
        <v>64967381</v>
      </c>
      <c r="D87">
        <v>18413230</v>
      </c>
      <c r="E87">
        <v>1</v>
      </c>
      <c r="F87">
        <v>1</v>
      </c>
      <c r="G87">
        <v>1</v>
      </c>
      <c r="H87">
        <v>1</v>
      </c>
      <c r="I87" t="s">
        <v>879</v>
      </c>
      <c r="J87" t="s">
        <v>3</v>
      </c>
      <c r="K87" t="s">
        <v>880</v>
      </c>
      <c r="L87">
        <v>1369</v>
      </c>
      <c r="N87">
        <v>1013</v>
      </c>
      <c r="O87" t="s">
        <v>784</v>
      </c>
      <c r="P87" t="s">
        <v>784</v>
      </c>
      <c r="Q87">
        <v>1</v>
      </c>
      <c r="W87">
        <v>0</v>
      </c>
      <c r="X87">
        <v>355262106</v>
      </c>
      <c r="Y87">
        <f t="shared" ref="Y87:Y93" si="66">(AT87*ROUND(1.2,7))</f>
        <v>408.47999999999996</v>
      </c>
      <c r="AA87">
        <v>0</v>
      </c>
      <c r="AB87">
        <v>0</v>
      </c>
      <c r="AC87">
        <v>0</v>
      </c>
      <c r="AD87">
        <v>9.18</v>
      </c>
      <c r="AE87">
        <v>0</v>
      </c>
      <c r="AF87">
        <v>0</v>
      </c>
      <c r="AG87">
        <v>0</v>
      </c>
      <c r="AH87">
        <v>9.18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340.4</v>
      </c>
      <c r="AU87" t="s">
        <v>60</v>
      </c>
      <c r="AV87">
        <v>1</v>
      </c>
      <c r="AW87">
        <v>2</v>
      </c>
      <c r="AX87">
        <v>64967392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ROUND(AT87*Source!I44*AH87*AL87,2)</f>
        <v>4084.21</v>
      </c>
      <c r="CV87">
        <f>ROUND(Y87*Source!I44,7)</f>
        <v>533.88336000000004</v>
      </c>
      <c r="CW87">
        <v>0</v>
      </c>
      <c r="CX87">
        <f>ROUND(Y87*Source!I44,7)</f>
        <v>533.88336000000004</v>
      </c>
      <c r="CY87">
        <f>AD87</f>
        <v>9.18</v>
      </c>
      <c r="CZ87">
        <f>AH87</f>
        <v>9.18</v>
      </c>
      <c r="DA87">
        <f>AL87</f>
        <v>1</v>
      </c>
      <c r="DB87">
        <f t="shared" ref="DB87:DB93" si="67">ROUND((ROUND(AT87*CZ87,2)*ROUND(1.2,7)),2)</f>
        <v>3749.84</v>
      </c>
      <c r="DC87">
        <f t="shared" ref="DC87:DC93" si="68">ROUND((ROUND(AT87*AG87,2)*ROUND(1.2,7)),2)</f>
        <v>0</v>
      </c>
      <c r="DD87" t="s">
        <v>3</v>
      </c>
      <c r="DE87" t="s">
        <v>3</v>
      </c>
      <c r="DF87">
        <f t="shared" ref="DF87:DF103" si="69">ROUND(ROUND(AE87,2)*CX87,2)</f>
        <v>0</v>
      </c>
      <c r="DG87">
        <f t="shared" si="64"/>
        <v>0</v>
      </c>
      <c r="DH87">
        <f t="shared" si="65"/>
        <v>0</v>
      </c>
      <c r="DI87">
        <f t="shared" si="46"/>
        <v>4901.05</v>
      </c>
      <c r="DJ87">
        <f>DI87</f>
        <v>4901.05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ROW(Source!A44)</f>
        <v>44</v>
      </c>
      <c r="B88">
        <v>64966527</v>
      </c>
      <c r="C88">
        <v>64967381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38</v>
      </c>
      <c r="J88" t="s">
        <v>3</v>
      </c>
      <c r="K88" t="s">
        <v>785</v>
      </c>
      <c r="L88">
        <v>608254</v>
      </c>
      <c r="N88">
        <v>1013</v>
      </c>
      <c r="O88" t="s">
        <v>786</v>
      </c>
      <c r="P88" t="s">
        <v>786</v>
      </c>
      <c r="Q88">
        <v>1</v>
      </c>
      <c r="W88">
        <v>0</v>
      </c>
      <c r="X88">
        <v>-185737400</v>
      </c>
      <c r="Y88">
        <f t="shared" si="66"/>
        <v>75.647999999999996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63.04</v>
      </c>
      <c r="AU88" t="s">
        <v>60</v>
      </c>
      <c r="AV88">
        <v>2</v>
      </c>
      <c r="AW88">
        <v>2</v>
      </c>
      <c r="AX88">
        <v>64967393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ROUND(Y88*Source!I44,7)</f>
        <v>98.871936000000005</v>
      </c>
      <c r="CY88">
        <f>AD88</f>
        <v>0</v>
      </c>
      <c r="CZ88">
        <f>AH88</f>
        <v>0</v>
      </c>
      <c r="DA88">
        <f>AL88</f>
        <v>1</v>
      </c>
      <c r="DB88">
        <f t="shared" si="67"/>
        <v>0</v>
      </c>
      <c r="DC88">
        <f t="shared" si="68"/>
        <v>0</v>
      </c>
      <c r="DD88" t="s">
        <v>3</v>
      </c>
      <c r="DE88" t="s">
        <v>3</v>
      </c>
      <c r="DF88">
        <f t="shared" si="69"/>
        <v>0</v>
      </c>
      <c r="DG88">
        <f t="shared" si="64"/>
        <v>0</v>
      </c>
      <c r="DH88">
        <f t="shared" si="65"/>
        <v>0</v>
      </c>
      <c r="DI88">
        <f t="shared" si="46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ROW(Source!A44)</f>
        <v>44</v>
      </c>
      <c r="B89">
        <v>64966527</v>
      </c>
      <c r="C89">
        <v>64967381</v>
      </c>
      <c r="D89">
        <v>29172379</v>
      </c>
      <c r="E89">
        <v>1</v>
      </c>
      <c r="F89">
        <v>1</v>
      </c>
      <c r="G89">
        <v>1</v>
      </c>
      <c r="H89">
        <v>2</v>
      </c>
      <c r="I89" t="s">
        <v>830</v>
      </c>
      <c r="J89" t="s">
        <v>831</v>
      </c>
      <c r="K89" t="s">
        <v>832</v>
      </c>
      <c r="L89">
        <v>1368</v>
      </c>
      <c r="N89">
        <v>1011</v>
      </c>
      <c r="O89" t="s">
        <v>790</v>
      </c>
      <c r="P89" t="s">
        <v>790</v>
      </c>
      <c r="Q89">
        <v>1</v>
      </c>
      <c r="W89">
        <v>0</v>
      </c>
      <c r="X89">
        <v>1106923569</v>
      </c>
      <c r="Y89">
        <f t="shared" si="66"/>
        <v>2.1480000000000001</v>
      </c>
      <c r="AA89">
        <v>0</v>
      </c>
      <c r="AB89">
        <v>112</v>
      </c>
      <c r="AC89">
        <v>13.5</v>
      </c>
      <c r="AD89">
        <v>0</v>
      </c>
      <c r="AE89">
        <v>0</v>
      </c>
      <c r="AF89">
        <v>112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1.79</v>
      </c>
      <c r="AU89" t="s">
        <v>60</v>
      </c>
      <c r="AV89">
        <v>0</v>
      </c>
      <c r="AW89">
        <v>2</v>
      </c>
      <c r="AX89">
        <v>64967394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ROUND(Y89*Source!I44*DO89,7)</f>
        <v>0</v>
      </c>
      <c r="CX89">
        <f>ROUND(Y89*Source!I44,7)</f>
        <v>2.807436</v>
      </c>
      <c r="CY89">
        <f>AB89</f>
        <v>112</v>
      </c>
      <c r="CZ89">
        <f>AF89</f>
        <v>112</v>
      </c>
      <c r="DA89">
        <f>AJ89</f>
        <v>1</v>
      </c>
      <c r="DB89">
        <f t="shared" si="67"/>
        <v>240.58</v>
      </c>
      <c r="DC89">
        <f t="shared" si="68"/>
        <v>29</v>
      </c>
      <c r="DD89" t="s">
        <v>3</v>
      </c>
      <c r="DE89" t="s">
        <v>3</v>
      </c>
      <c r="DF89">
        <f t="shared" si="69"/>
        <v>0</v>
      </c>
      <c r="DG89">
        <f t="shared" si="64"/>
        <v>314.43</v>
      </c>
      <c r="DH89">
        <f t="shared" si="65"/>
        <v>37.9</v>
      </c>
      <c r="DI89">
        <f t="shared" si="46"/>
        <v>0</v>
      </c>
      <c r="DJ89">
        <f>DG89</f>
        <v>314.43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ROW(Source!A44)</f>
        <v>44</v>
      </c>
      <c r="B90">
        <v>64966527</v>
      </c>
      <c r="C90">
        <v>64967381</v>
      </c>
      <c r="D90">
        <v>29172635</v>
      </c>
      <c r="E90">
        <v>1</v>
      </c>
      <c r="F90">
        <v>1</v>
      </c>
      <c r="G90">
        <v>1</v>
      </c>
      <c r="H90">
        <v>2</v>
      </c>
      <c r="I90" t="s">
        <v>800</v>
      </c>
      <c r="J90" t="s">
        <v>801</v>
      </c>
      <c r="K90" t="s">
        <v>802</v>
      </c>
      <c r="L90">
        <v>1368</v>
      </c>
      <c r="N90">
        <v>1011</v>
      </c>
      <c r="O90" t="s">
        <v>790</v>
      </c>
      <c r="P90" t="s">
        <v>790</v>
      </c>
      <c r="Q90">
        <v>1</v>
      </c>
      <c r="W90">
        <v>0</v>
      </c>
      <c r="X90">
        <v>-935847642</v>
      </c>
      <c r="Y90">
        <f t="shared" si="66"/>
        <v>4.871999999999999</v>
      </c>
      <c r="AA90">
        <v>0</v>
      </c>
      <c r="AB90">
        <v>27.11</v>
      </c>
      <c r="AC90">
        <v>11.6</v>
      </c>
      <c r="AD90">
        <v>0</v>
      </c>
      <c r="AE90">
        <v>0</v>
      </c>
      <c r="AF90">
        <v>27.11</v>
      </c>
      <c r="AG90">
        <v>11.6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4.0599999999999996</v>
      </c>
      <c r="AU90" t="s">
        <v>60</v>
      </c>
      <c r="AV90">
        <v>0</v>
      </c>
      <c r="AW90">
        <v>2</v>
      </c>
      <c r="AX90">
        <v>64967395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ROUND(Y90*Source!I44*DO90,7)</f>
        <v>0</v>
      </c>
      <c r="CX90">
        <f>ROUND(Y90*Source!I44,7)</f>
        <v>6.3677039999999998</v>
      </c>
      <c r="CY90">
        <f>AB90</f>
        <v>27.11</v>
      </c>
      <c r="CZ90">
        <f>AF90</f>
        <v>27.11</v>
      </c>
      <c r="DA90">
        <f>AJ90</f>
        <v>1</v>
      </c>
      <c r="DB90">
        <f t="shared" si="67"/>
        <v>132.08000000000001</v>
      </c>
      <c r="DC90">
        <f t="shared" si="68"/>
        <v>56.52</v>
      </c>
      <c r="DD90" t="s">
        <v>3</v>
      </c>
      <c r="DE90" t="s">
        <v>3</v>
      </c>
      <c r="DF90">
        <f t="shared" si="69"/>
        <v>0</v>
      </c>
      <c r="DG90">
        <f t="shared" si="64"/>
        <v>172.63</v>
      </c>
      <c r="DH90">
        <f t="shared" si="65"/>
        <v>73.87</v>
      </c>
      <c r="DI90">
        <f t="shared" si="46"/>
        <v>0</v>
      </c>
      <c r="DJ90">
        <f>DG90</f>
        <v>172.63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ROW(Source!A44)</f>
        <v>44</v>
      </c>
      <c r="B91">
        <v>64966527</v>
      </c>
      <c r="C91">
        <v>64967381</v>
      </c>
      <c r="D91">
        <v>29172704</v>
      </c>
      <c r="E91">
        <v>1</v>
      </c>
      <c r="F91">
        <v>1</v>
      </c>
      <c r="G91">
        <v>1</v>
      </c>
      <c r="H91">
        <v>2</v>
      </c>
      <c r="I91" t="s">
        <v>881</v>
      </c>
      <c r="J91" t="s">
        <v>882</v>
      </c>
      <c r="K91" t="s">
        <v>883</v>
      </c>
      <c r="L91">
        <v>1368</v>
      </c>
      <c r="N91">
        <v>1011</v>
      </c>
      <c r="O91" t="s">
        <v>790</v>
      </c>
      <c r="P91" t="s">
        <v>790</v>
      </c>
      <c r="Q91">
        <v>1</v>
      </c>
      <c r="W91">
        <v>0</v>
      </c>
      <c r="X91">
        <v>1157297152</v>
      </c>
      <c r="Y91">
        <f t="shared" si="66"/>
        <v>42</v>
      </c>
      <c r="AA91">
        <v>0</v>
      </c>
      <c r="AB91">
        <v>27.1</v>
      </c>
      <c r="AC91">
        <v>0</v>
      </c>
      <c r="AD91">
        <v>0</v>
      </c>
      <c r="AE91">
        <v>0</v>
      </c>
      <c r="AF91">
        <v>27.1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35</v>
      </c>
      <c r="AU91" t="s">
        <v>60</v>
      </c>
      <c r="AV91">
        <v>0</v>
      </c>
      <c r="AW91">
        <v>2</v>
      </c>
      <c r="AX91">
        <v>64967396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ROUND(Y91*Source!I44*DO91,7)</f>
        <v>0</v>
      </c>
      <c r="CX91">
        <f>ROUND(Y91*Source!I44,7)</f>
        <v>54.893999999999998</v>
      </c>
      <c r="CY91">
        <f>AB91</f>
        <v>27.1</v>
      </c>
      <c r="CZ91">
        <f>AF91</f>
        <v>27.1</v>
      </c>
      <c r="DA91">
        <f>AJ91</f>
        <v>1</v>
      </c>
      <c r="DB91">
        <f t="shared" si="67"/>
        <v>1138.2</v>
      </c>
      <c r="DC91">
        <f t="shared" si="68"/>
        <v>0</v>
      </c>
      <c r="DD91" t="s">
        <v>3</v>
      </c>
      <c r="DE91" t="s">
        <v>3</v>
      </c>
      <c r="DF91">
        <f t="shared" si="69"/>
        <v>0</v>
      </c>
      <c r="DG91">
        <f t="shared" si="64"/>
        <v>1487.63</v>
      </c>
      <c r="DH91">
        <f t="shared" si="65"/>
        <v>0</v>
      </c>
      <c r="DI91">
        <f t="shared" si="46"/>
        <v>0</v>
      </c>
      <c r="DJ91">
        <f>DG91</f>
        <v>1487.63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ROW(Source!A44)</f>
        <v>44</v>
      </c>
      <c r="B92">
        <v>64966527</v>
      </c>
      <c r="C92">
        <v>64967381</v>
      </c>
      <c r="D92">
        <v>29172951</v>
      </c>
      <c r="E92">
        <v>1</v>
      </c>
      <c r="F92">
        <v>1</v>
      </c>
      <c r="G92">
        <v>1</v>
      </c>
      <c r="H92">
        <v>2</v>
      </c>
      <c r="I92" t="s">
        <v>884</v>
      </c>
      <c r="J92" t="s">
        <v>885</v>
      </c>
      <c r="K92" t="s">
        <v>886</v>
      </c>
      <c r="L92">
        <v>1368</v>
      </c>
      <c r="N92">
        <v>1011</v>
      </c>
      <c r="O92" t="s">
        <v>790</v>
      </c>
      <c r="P92" t="s">
        <v>790</v>
      </c>
      <c r="Q92">
        <v>1</v>
      </c>
      <c r="W92">
        <v>0</v>
      </c>
      <c r="X92">
        <v>1994325455</v>
      </c>
      <c r="Y92">
        <f t="shared" si="66"/>
        <v>68.628</v>
      </c>
      <c r="AA92">
        <v>0</v>
      </c>
      <c r="AB92">
        <v>100.1</v>
      </c>
      <c r="AC92">
        <v>13.5</v>
      </c>
      <c r="AD92">
        <v>0</v>
      </c>
      <c r="AE92">
        <v>0</v>
      </c>
      <c r="AF92">
        <v>100.1</v>
      </c>
      <c r="AG92">
        <v>13.5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57.19</v>
      </c>
      <c r="AU92" t="s">
        <v>60</v>
      </c>
      <c r="AV92">
        <v>0</v>
      </c>
      <c r="AW92">
        <v>2</v>
      </c>
      <c r="AX92">
        <v>64967397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ROUND(Y92*Source!I44*DO92,7)</f>
        <v>0</v>
      </c>
      <c r="CX92">
        <f>ROUND(Y92*Source!I44,7)</f>
        <v>89.696796000000006</v>
      </c>
      <c r="CY92">
        <f>AB92</f>
        <v>100.1</v>
      </c>
      <c r="CZ92">
        <f>AF92</f>
        <v>100.1</v>
      </c>
      <c r="DA92">
        <f>AJ92</f>
        <v>1</v>
      </c>
      <c r="DB92">
        <f t="shared" si="67"/>
        <v>6869.66</v>
      </c>
      <c r="DC92">
        <f t="shared" si="68"/>
        <v>926.48</v>
      </c>
      <c r="DD92" t="s">
        <v>3</v>
      </c>
      <c r="DE92" t="s">
        <v>3</v>
      </c>
      <c r="DF92">
        <f t="shared" si="69"/>
        <v>0</v>
      </c>
      <c r="DG92">
        <f t="shared" si="64"/>
        <v>8978.65</v>
      </c>
      <c r="DH92">
        <f t="shared" si="65"/>
        <v>1210.9100000000001</v>
      </c>
      <c r="DI92">
        <f t="shared" si="46"/>
        <v>0</v>
      </c>
      <c r="DJ92">
        <f>DG92</f>
        <v>8978.65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ROW(Source!A44)</f>
        <v>44</v>
      </c>
      <c r="B93">
        <v>64966527</v>
      </c>
      <c r="C93">
        <v>64967381</v>
      </c>
      <c r="D93">
        <v>29174913</v>
      </c>
      <c r="E93">
        <v>1</v>
      </c>
      <c r="F93">
        <v>1</v>
      </c>
      <c r="G93">
        <v>1</v>
      </c>
      <c r="H93">
        <v>2</v>
      </c>
      <c r="I93" t="s">
        <v>839</v>
      </c>
      <c r="J93" t="s">
        <v>840</v>
      </c>
      <c r="K93" t="s">
        <v>841</v>
      </c>
      <c r="L93">
        <v>1368</v>
      </c>
      <c r="N93">
        <v>1011</v>
      </c>
      <c r="O93" t="s">
        <v>790</v>
      </c>
      <c r="P93" t="s">
        <v>790</v>
      </c>
      <c r="Q93">
        <v>1</v>
      </c>
      <c r="W93">
        <v>0</v>
      </c>
      <c r="X93">
        <v>1230759911</v>
      </c>
      <c r="Y93">
        <f t="shared" si="66"/>
        <v>3.2039999999999997</v>
      </c>
      <c r="AA93">
        <v>0</v>
      </c>
      <c r="AB93">
        <v>87.17</v>
      </c>
      <c r="AC93">
        <v>11.6</v>
      </c>
      <c r="AD93">
        <v>0</v>
      </c>
      <c r="AE93">
        <v>0</v>
      </c>
      <c r="AF93">
        <v>87.17</v>
      </c>
      <c r="AG93">
        <v>11.6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2.67</v>
      </c>
      <c r="AU93" t="s">
        <v>60</v>
      </c>
      <c r="AV93">
        <v>0</v>
      </c>
      <c r="AW93">
        <v>2</v>
      </c>
      <c r="AX93">
        <v>64967398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ROUND(Y93*Source!I44*DO93,7)</f>
        <v>0</v>
      </c>
      <c r="CX93">
        <f>ROUND(Y93*Source!I44,7)</f>
        <v>4.1876280000000001</v>
      </c>
      <c r="CY93">
        <f>AB93</f>
        <v>87.17</v>
      </c>
      <c r="CZ93">
        <f>AF93</f>
        <v>87.17</v>
      </c>
      <c r="DA93">
        <f>AJ93</f>
        <v>1</v>
      </c>
      <c r="DB93">
        <f t="shared" si="67"/>
        <v>279.29000000000002</v>
      </c>
      <c r="DC93">
        <f t="shared" si="68"/>
        <v>37.159999999999997</v>
      </c>
      <c r="DD93" t="s">
        <v>3</v>
      </c>
      <c r="DE93" t="s">
        <v>3</v>
      </c>
      <c r="DF93">
        <f t="shared" si="69"/>
        <v>0</v>
      </c>
      <c r="DG93">
        <f t="shared" si="64"/>
        <v>365.04</v>
      </c>
      <c r="DH93">
        <f t="shared" si="65"/>
        <v>48.58</v>
      </c>
      <c r="DI93">
        <f t="shared" si="46"/>
        <v>0</v>
      </c>
      <c r="DJ93">
        <f>DG93</f>
        <v>365.04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ROW(Source!A44)</f>
        <v>44</v>
      </c>
      <c r="B94">
        <v>64966527</v>
      </c>
      <c r="C94">
        <v>64967381</v>
      </c>
      <c r="D94">
        <v>29109162</v>
      </c>
      <c r="E94">
        <v>1</v>
      </c>
      <c r="F94">
        <v>1</v>
      </c>
      <c r="G94">
        <v>1</v>
      </c>
      <c r="H94">
        <v>3</v>
      </c>
      <c r="I94" t="s">
        <v>887</v>
      </c>
      <c r="J94" t="s">
        <v>888</v>
      </c>
      <c r="K94" t="s">
        <v>889</v>
      </c>
      <c r="L94">
        <v>1327</v>
      </c>
      <c r="N94">
        <v>1005</v>
      </c>
      <c r="O94" t="s">
        <v>205</v>
      </c>
      <c r="P94" t="s">
        <v>205</v>
      </c>
      <c r="Q94">
        <v>1</v>
      </c>
      <c r="W94">
        <v>0</v>
      </c>
      <c r="X94">
        <v>328735001</v>
      </c>
      <c r="Y94">
        <f>AT94</f>
        <v>3.43</v>
      </c>
      <c r="AA94">
        <v>5.71</v>
      </c>
      <c r="AB94">
        <v>0</v>
      </c>
      <c r="AC94">
        <v>0</v>
      </c>
      <c r="AD94">
        <v>0</v>
      </c>
      <c r="AE94">
        <v>5.71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3.43</v>
      </c>
      <c r="AU94" t="s">
        <v>3</v>
      </c>
      <c r="AV94">
        <v>0</v>
      </c>
      <c r="AW94">
        <v>2</v>
      </c>
      <c r="AX94">
        <v>64967399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ROUND(Y94*Source!I44,7)</f>
        <v>4.4830100000000002</v>
      </c>
      <c r="CY94">
        <f>AA94</f>
        <v>5.71</v>
      </c>
      <c r="CZ94">
        <f>AE94</f>
        <v>5.71</v>
      </c>
      <c r="DA94">
        <f>AI94</f>
        <v>1</v>
      </c>
      <c r="DB94">
        <f>ROUND(ROUND(AT94*CZ94,2),2)</f>
        <v>19.59</v>
      </c>
      <c r="DC94">
        <f>ROUND(ROUND(AT94*AG94,2),2)</f>
        <v>0</v>
      </c>
      <c r="DD94" t="s">
        <v>3</v>
      </c>
      <c r="DE94" t="s">
        <v>3</v>
      </c>
      <c r="DF94">
        <f t="shared" si="69"/>
        <v>25.6</v>
      </c>
      <c r="DG94">
        <f t="shared" si="64"/>
        <v>0</v>
      </c>
      <c r="DH94">
        <f t="shared" si="65"/>
        <v>0</v>
      </c>
      <c r="DI94">
        <f t="shared" si="46"/>
        <v>0</v>
      </c>
      <c r="DJ94">
        <f>DF94</f>
        <v>25.6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ROW(Source!A44)</f>
        <v>44</v>
      </c>
      <c r="B95">
        <v>64966527</v>
      </c>
      <c r="C95">
        <v>64967381</v>
      </c>
      <c r="D95">
        <v>29150040</v>
      </c>
      <c r="E95">
        <v>1</v>
      </c>
      <c r="F95">
        <v>1</v>
      </c>
      <c r="G95">
        <v>1</v>
      </c>
      <c r="H95">
        <v>3</v>
      </c>
      <c r="I95" t="s">
        <v>876</v>
      </c>
      <c r="J95" t="s">
        <v>877</v>
      </c>
      <c r="K95" t="s">
        <v>878</v>
      </c>
      <c r="L95">
        <v>1339</v>
      </c>
      <c r="N95">
        <v>1007</v>
      </c>
      <c r="O95" t="s">
        <v>189</v>
      </c>
      <c r="P95" t="s">
        <v>189</v>
      </c>
      <c r="Q95">
        <v>1</v>
      </c>
      <c r="W95">
        <v>0</v>
      </c>
      <c r="X95">
        <v>619799737</v>
      </c>
      <c r="Y95">
        <f>AT95</f>
        <v>118</v>
      </c>
      <c r="AA95">
        <v>2.44</v>
      </c>
      <c r="AB95">
        <v>0</v>
      </c>
      <c r="AC95">
        <v>0</v>
      </c>
      <c r="AD95">
        <v>0</v>
      </c>
      <c r="AE95">
        <v>2.44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118</v>
      </c>
      <c r="AU95" t="s">
        <v>3</v>
      </c>
      <c r="AV95">
        <v>0</v>
      </c>
      <c r="AW95">
        <v>2</v>
      </c>
      <c r="AX95">
        <v>64967400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ROUND(Y95*Source!I44,7)</f>
        <v>154.226</v>
      </c>
      <c r="CY95">
        <f>AA95</f>
        <v>2.44</v>
      </c>
      <c r="CZ95">
        <f>AE95</f>
        <v>2.44</v>
      </c>
      <c r="DA95">
        <f>AI95</f>
        <v>1</v>
      </c>
      <c r="DB95">
        <f>ROUND(ROUND(AT95*CZ95,2),2)</f>
        <v>287.92</v>
      </c>
      <c r="DC95">
        <f>ROUND(ROUND(AT95*AG95,2),2)</f>
        <v>0</v>
      </c>
      <c r="DD95" t="s">
        <v>3</v>
      </c>
      <c r="DE95" t="s">
        <v>3</v>
      </c>
      <c r="DF95">
        <f t="shared" si="69"/>
        <v>376.31</v>
      </c>
      <c r="DG95">
        <f t="shared" si="64"/>
        <v>0</v>
      </c>
      <c r="DH95">
        <f t="shared" si="65"/>
        <v>0</v>
      </c>
      <c r="DI95">
        <f t="shared" si="46"/>
        <v>0</v>
      </c>
      <c r="DJ95">
        <f>DF95</f>
        <v>376.31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ROW(Source!A44)</f>
        <v>44</v>
      </c>
      <c r="B96">
        <v>64966527</v>
      </c>
      <c r="C96">
        <v>64967381</v>
      </c>
      <c r="D96">
        <v>29158471</v>
      </c>
      <c r="E96">
        <v>1</v>
      </c>
      <c r="F96">
        <v>1</v>
      </c>
      <c r="G96">
        <v>1</v>
      </c>
      <c r="H96">
        <v>3</v>
      </c>
      <c r="I96" t="s">
        <v>84</v>
      </c>
      <c r="J96" t="s">
        <v>86</v>
      </c>
      <c r="K96" t="s">
        <v>85</v>
      </c>
      <c r="L96">
        <v>1301</v>
      </c>
      <c r="N96">
        <v>1003</v>
      </c>
      <c r="O96" t="s">
        <v>41</v>
      </c>
      <c r="P96" t="s">
        <v>41</v>
      </c>
      <c r="Q96">
        <v>1</v>
      </c>
      <c r="W96">
        <v>1</v>
      </c>
      <c r="X96">
        <v>-988013131</v>
      </c>
      <c r="Y96">
        <f>AT96</f>
        <v>-1010</v>
      </c>
      <c r="AA96">
        <v>671.48</v>
      </c>
      <c r="AB96">
        <v>0</v>
      </c>
      <c r="AC96">
        <v>0</v>
      </c>
      <c r="AD96">
        <v>0</v>
      </c>
      <c r="AE96">
        <v>671.48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-1010</v>
      </c>
      <c r="AU96" t="s">
        <v>3</v>
      </c>
      <c r="AV96">
        <v>0</v>
      </c>
      <c r="AW96">
        <v>2</v>
      </c>
      <c r="AX96">
        <v>64967401</v>
      </c>
      <c r="AY96">
        <v>1</v>
      </c>
      <c r="AZ96">
        <v>6144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ROUND(Y96*Source!I44,7)</f>
        <v>-1320.07</v>
      </c>
      <c r="CY96">
        <f>AA96</f>
        <v>671.48</v>
      </c>
      <c r="CZ96">
        <f>AE96</f>
        <v>671.48</v>
      </c>
      <c r="DA96">
        <f>AI96</f>
        <v>1</v>
      </c>
      <c r="DB96">
        <f>ROUND(ROUND(AT96*CZ96,2),2)</f>
        <v>-678194.8</v>
      </c>
      <c r="DC96">
        <f>ROUND(ROUND(AT96*AG96,2),2)</f>
        <v>0</v>
      </c>
      <c r="DD96" t="s">
        <v>3</v>
      </c>
      <c r="DE96" t="s">
        <v>3</v>
      </c>
      <c r="DF96">
        <f t="shared" si="69"/>
        <v>-886400.6</v>
      </c>
      <c r="DG96">
        <f t="shared" si="64"/>
        <v>0</v>
      </c>
      <c r="DH96">
        <f t="shared" si="65"/>
        <v>0</v>
      </c>
      <c r="DI96">
        <f t="shared" si="46"/>
        <v>0</v>
      </c>
      <c r="DJ96">
        <f>DF96</f>
        <v>-886400.6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ROW(Source!A45)</f>
        <v>45</v>
      </c>
      <c r="B97">
        <v>64966525</v>
      </c>
      <c r="C97">
        <v>64967381</v>
      </c>
      <c r="D97">
        <v>18413230</v>
      </c>
      <c r="E97">
        <v>1</v>
      </c>
      <c r="F97">
        <v>1</v>
      </c>
      <c r="G97">
        <v>1</v>
      </c>
      <c r="H97">
        <v>1</v>
      </c>
      <c r="I97" t="s">
        <v>879</v>
      </c>
      <c r="J97" t="s">
        <v>3</v>
      </c>
      <c r="K97" t="s">
        <v>880</v>
      </c>
      <c r="L97">
        <v>1369</v>
      </c>
      <c r="N97">
        <v>1013</v>
      </c>
      <c r="O97" t="s">
        <v>784</v>
      </c>
      <c r="P97" t="s">
        <v>784</v>
      </c>
      <c r="Q97">
        <v>1</v>
      </c>
      <c r="W97">
        <v>0</v>
      </c>
      <c r="X97">
        <v>355262106</v>
      </c>
      <c r="Y97">
        <f t="shared" ref="Y97:Y103" si="70">(AT97*ROUND(1.2,7))</f>
        <v>408.47999999999996</v>
      </c>
      <c r="AA97">
        <v>0</v>
      </c>
      <c r="AB97">
        <v>0</v>
      </c>
      <c r="AC97">
        <v>0</v>
      </c>
      <c r="AD97">
        <v>9.18</v>
      </c>
      <c r="AE97">
        <v>0</v>
      </c>
      <c r="AF97">
        <v>0</v>
      </c>
      <c r="AG97">
        <v>0</v>
      </c>
      <c r="AH97">
        <v>9.18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340.4</v>
      </c>
      <c r="AU97" t="s">
        <v>60</v>
      </c>
      <c r="AV97">
        <v>1</v>
      </c>
      <c r="AW97">
        <v>2</v>
      </c>
      <c r="AX97">
        <v>64967392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ROUND(AT97*Source!I45*AH97*AL97,2)</f>
        <v>4084.21</v>
      </c>
      <c r="CV97">
        <f>ROUND(Y97*Source!I45,7)</f>
        <v>533.88336000000004</v>
      </c>
      <c r="CW97">
        <v>0</v>
      </c>
      <c r="CX97">
        <f>ROUND(Y97*Source!I45,7)</f>
        <v>533.88336000000004</v>
      </c>
      <c r="CY97">
        <f>AD97</f>
        <v>9.18</v>
      </c>
      <c r="CZ97">
        <f>AH97</f>
        <v>9.18</v>
      </c>
      <c r="DA97">
        <f>AL97</f>
        <v>1</v>
      </c>
      <c r="DB97">
        <f t="shared" ref="DB97:DB103" si="71">ROUND((ROUND(AT97*CZ97,2)*ROUND(1.2,7)),2)</f>
        <v>3749.84</v>
      </c>
      <c r="DC97">
        <f t="shared" ref="DC97:DC103" si="72">ROUND((ROUND(AT97*AG97,2)*ROUND(1.2,7)),2)</f>
        <v>0</v>
      </c>
      <c r="DD97" t="s">
        <v>3</v>
      </c>
      <c r="DE97" t="s">
        <v>3</v>
      </c>
      <c r="DF97">
        <f t="shared" si="69"/>
        <v>0</v>
      </c>
      <c r="DG97">
        <f t="shared" si="64"/>
        <v>0</v>
      </c>
      <c r="DH97">
        <f t="shared" si="65"/>
        <v>0</v>
      </c>
      <c r="DI97">
        <f t="shared" si="46"/>
        <v>4901.05</v>
      </c>
      <c r="DJ97">
        <f>DI97</f>
        <v>4901.05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ROW(Source!A45)</f>
        <v>45</v>
      </c>
      <c r="B98">
        <v>64966525</v>
      </c>
      <c r="C98">
        <v>64967381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38</v>
      </c>
      <c r="J98" t="s">
        <v>3</v>
      </c>
      <c r="K98" t="s">
        <v>785</v>
      </c>
      <c r="L98">
        <v>608254</v>
      </c>
      <c r="N98">
        <v>1013</v>
      </c>
      <c r="O98" t="s">
        <v>786</v>
      </c>
      <c r="P98" t="s">
        <v>786</v>
      </c>
      <c r="Q98">
        <v>1</v>
      </c>
      <c r="W98">
        <v>0</v>
      </c>
      <c r="X98">
        <v>-185737400</v>
      </c>
      <c r="Y98">
        <f t="shared" si="70"/>
        <v>75.647999999999996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63.04</v>
      </c>
      <c r="AU98" t="s">
        <v>60</v>
      </c>
      <c r="AV98">
        <v>2</v>
      </c>
      <c r="AW98">
        <v>2</v>
      </c>
      <c r="AX98">
        <v>64967393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ROUND(Y98*Source!I45,7)</f>
        <v>98.871936000000005</v>
      </c>
      <c r="CY98">
        <f>AD98</f>
        <v>0</v>
      </c>
      <c r="CZ98">
        <f>AH98</f>
        <v>0</v>
      </c>
      <c r="DA98">
        <f>AL98</f>
        <v>1</v>
      </c>
      <c r="DB98">
        <f t="shared" si="71"/>
        <v>0</v>
      </c>
      <c r="DC98">
        <f t="shared" si="72"/>
        <v>0</v>
      </c>
      <c r="DD98" t="s">
        <v>3</v>
      </c>
      <c r="DE98" t="s">
        <v>3</v>
      </c>
      <c r="DF98">
        <f t="shared" si="69"/>
        <v>0</v>
      </c>
      <c r="DG98">
        <f t="shared" si="64"/>
        <v>0</v>
      </c>
      <c r="DH98">
        <f t="shared" si="65"/>
        <v>0</v>
      </c>
      <c r="DI98">
        <f t="shared" si="46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ROW(Source!A45)</f>
        <v>45</v>
      </c>
      <c r="B99">
        <v>64966525</v>
      </c>
      <c r="C99">
        <v>64967381</v>
      </c>
      <c r="D99">
        <v>29172379</v>
      </c>
      <c r="E99">
        <v>1</v>
      </c>
      <c r="F99">
        <v>1</v>
      </c>
      <c r="G99">
        <v>1</v>
      </c>
      <c r="H99">
        <v>2</v>
      </c>
      <c r="I99" t="s">
        <v>830</v>
      </c>
      <c r="J99" t="s">
        <v>831</v>
      </c>
      <c r="K99" t="s">
        <v>832</v>
      </c>
      <c r="L99">
        <v>1368</v>
      </c>
      <c r="N99">
        <v>1011</v>
      </c>
      <c r="O99" t="s">
        <v>790</v>
      </c>
      <c r="P99" t="s">
        <v>790</v>
      </c>
      <c r="Q99">
        <v>1</v>
      </c>
      <c r="W99">
        <v>0</v>
      </c>
      <c r="X99">
        <v>1106923569</v>
      </c>
      <c r="Y99">
        <f t="shared" si="70"/>
        <v>2.1480000000000001</v>
      </c>
      <c r="AA99">
        <v>0</v>
      </c>
      <c r="AB99">
        <v>1471.68</v>
      </c>
      <c r="AC99">
        <v>687.56</v>
      </c>
      <c r="AD99">
        <v>0</v>
      </c>
      <c r="AE99">
        <v>0</v>
      </c>
      <c r="AF99">
        <v>112</v>
      </c>
      <c r="AG99">
        <v>13.5</v>
      </c>
      <c r="AH99">
        <v>0</v>
      </c>
      <c r="AI99">
        <v>1</v>
      </c>
      <c r="AJ99">
        <v>13.14</v>
      </c>
      <c r="AK99">
        <v>50.93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1.79</v>
      </c>
      <c r="AU99" t="s">
        <v>60</v>
      </c>
      <c r="AV99">
        <v>0</v>
      </c>
      <c r="AW99">
        <v>2</v>
      </c>
      <c r="AX99">
        <v>64967394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ROUND(Y99*Source!I45*DO99,7)</f>
        <v>0</v>
      </c>
      <c r="CX99">
        <f>ROUND(Y99*Source!I45,7)</f>
        <v>2.807436</v>
      </c>
      <c r="CY99">
        <f>AB99</f>
        <v>1471.68</v>
      </c>
      <c r="CZ99">
        <f>AF99</f>
        <v>112</v>
      </c>
      <c r="DA99">
        <f>AJ99</f>
        <v>13.14</v>
      </c>
      <c r="DB99">
        <f t="shared" si="71"/>
        <v>240.58</v>
      </c>
      <c r="DC99">
        <f t="shared" si="72"/>
        <v>29</v>
      </c>
      <c r="DD99" t="s">
        <v>3</v>
      </c>
      <c r="DE99" t="s">
        <v>3</v>
      </c>
      <c r="DF99">
        <f t="shared" si="69"/>
        <v>0</v>
      </c>
      <c r="DG99">
        <f>ROUND(ROUND(AF99*AJ99,2)*CX99,2)</f>
        <v>4131.6499999999996</v>
      </c>
      <c r="DH99">
        <f>ROUND(ROUND(AG99*AK99,2)*CX99,2)</f>
        <v>1930.28</v>
      </c>
      <c r="DI99">
        <f t="shared" si="46"/>
        <v>0</v>
      </c>
      <c r="DJ99">
        <f>DG99</f>
        <v>4131.6499999999996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ROW(Source!A45)</f>
        <v>45</v>
      </c>
      <c r="B100">
        <v>64966525</v>
      </c>
      <c r="C100">
        <v>64967381</v>
      </c>
      <c r="D100">
        <v>29172635</v>
      </c>
      <c r="E100">
        <v>1</v>
      </c>
      <c r="F100">
        <v>1</v>
      </c>
      <c r="G100">
        <v>1</v>
      </c>
      <c r="H100">
        <v>2</v>
      </c>
      <c r="I100" t="s">
        <v>800</v>
      </c>
      <c r="J100" t="s">
        <v>801</v>
      </c>
      <c r="K100" t="s">
        <v>802</v>
      </c>
      <c r="L100">
        <v>1368</v>
      </c>
      <c r="N100">
        <v>1011</v>
      </c>
      <c r="O100" t="s">
        <v>790</v>
      </c>
      <c r="P100" t="s">
        <v>790</v>
      </c>
      <c r="Q100">
        <v>1</v>
      </c>
      <c r="W100">
        <v>0</v>
      </c>
      <c r="X100">
        <v>-935847642</v>
      </c>
      <c r="Y100">
        <f t="shared" si="70"/>
        <v>4.871999999999999</v>
      </c>
      <c r="AA100">
        <v>0</v>
      </c>
      <c r="AB100">
        <v>751.22</v>
      </c>
      <c r="AC100">
        <v>590.79</v>
      </c>
      <c r="AD100">
        <v>0</v>
      </c>
      <c r="AE100">
        <v>0</v>
      </c>
      <c r="AF100">
        <v>27.11</v>
      </c>
      <c r="AG100">
        <v>11.6</v>
      </c>
      <c r="AH100">
        <v>0</v>
      </c>
      <c r="AI100">
        <v>1</v>
      </c>
      <c r="AJ100">
        <v>27.71</v>
      </c>
      <c r="AK100">
        <v>50.93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4.0599999999999996</v>
      </c>
      <c r="AU100" t="s">
        <v>60</v>
      </c>
      <c r="AV100">
        <v>0</v>
      </c>
      <c r="AW100">
        <v>2</v>
      </c>
      <c r="AX100">
        <v>64967395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ROUND(Y100*Source!I45*DO100,7)</f>
        <v>0</v>
      </c>
      <c r="CX100">
        <f>ROUND(Y100*Source!I45,7)</f>
        <v>6.3677039999999998</v>
      </c>
      <c r="CY100">
        <f>AB100</f>
        <v>751.22</v>
      </c>
      <c r="CZ100">
        <f>AF100</f>
        <v>27.11</v>
      </c>
      <c r="DA100">
        <f>AJ100</f>
        <v>27.71</v>
      </c>
      <c r="DB100">
        <f t="shared" si="71"/>
        <v>132.08000000000001</v>
      </c>
      <c r="DC100">
        <f t="shared" si="72"/>
        <v>56.52</v>
      </c>
      <c r="DD100" t="s">
        <v>3</v>
      </c>
      <c r="DE100" t="s">
        <v>3</v>
      </c>
      <c r="DF100">
        <f t="shared" si="69"/>
        <v>0</v>
      </c>
      <c r="DG100">
        <f>ROUND(ROUND(AF100*AJ100,2)*CX100,2)</f>
        <v>4783.55</v>
      </c>
      <c r="DH100">
        <f>ROUND(ROUND(AG100*AK100,2)*CX100,2)</f>
        <v>3761.98</v>
      </c>
      <c r="DI100">
        <f t="shared" si="46"/>
        <v>0</v>
      </c>
      <c r="DJ100">
        <f>DG100</f>
        <v>4783.55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ROW(Source!A45)</f>
        <v>45</v>
      </c>
      <c r="B101">
        <v>64966525</v>
      </c>
      <c r="C101">
        <v>64967381</v>
      </c>
      <c r="D101">
        <v>29172704</v>
      </c>
      <c r="E101">
        <v>1</v>
      </c>
      <c r="F101">
        <v>1</v>
      </c>
      <c r="G101">
        <v>1</v>
      </c>
      <c r="H101">
        <v>2</v>
      </c>
      <c r="I101" t="s">
        <v>881</v>
      </c>
      <c r="J101" t="s">
        <v>882</v>
      </c>
      <c r="K101" t="s">
        <v>883</v>
      </c>
      <c r="L101">
        <v>1368</v>
      </c>
      <c r="N101">
        <v>1011</v>
      </c>
      <c r="O101" t="s">
        <v>790</v>
      </c>
      <c r="P101" t="s">
        <v>790</v>
      </c>
      <c r="Q101">
        <v>1</v>
      </c>
      <c r="W101">
        <v>0</v>
      </c>
      <c r="X101">
        <v>1157297152</v>
      </c>
      <c r="Y101">
        <f t="shared" si="70"/>
        <v>42</v>
      </c>
      <c r="AA101">
        <v>0</v>
      </c>
      <c r="AB101">
        <v>148.24</v>
      </c>
      <c r="AC101">
        <v>0</v>
      </c>
      <c r="AD101">
        <v>0</v>
      </c>
      <c r="AE101">
        <v>0</v>
      </c>
      <c r="AF101">
        <v>27.1</v>
      </c>
      <c r="AG101">
        <v>0</v>
      </c>
      <c r="AH101">
        <v>0</v>
      </c>
      <c r="AI101">
        <v>1</v>
      </c>
      <c r="AJ101">
        <v>5.47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35</v>
      </c>
      <c r="AU101" t="s">
        <v>60</v>
      </c>
      <c r="AV101">
        <v>0</v>
      </c>
      <c r="AW101">
        <v>2</v>
      </c>
      <c r="AX101">
        <v>64967396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ROUND(Y101*Source!I45*DO101,7)</f>
        <v>0</v>
      </c>
      <c r="CX101">
        <f>ROUND(Y101*Source!I45,7)</f>
        <v>54.893999999999998</v>
      </c>
      <c r="CY101">
        <f>AB101</f>
        <v>148.24</v>
      </c>
      <c r="CZ101">
        <f>AF101</f>
        <v>27.1</v>
      </c>
      <c r="DA101">
        <f>AJ101</f>
        <v>5.47</v>
      </c>
      <c r="DB101">
        <f t="shared" si="71"/>
        <v>1138.2</v>
      </c>
      <c r="DC101">
        <f t="shared" si="72"/>
        <v>0</v>
      </c>
      <c r="DD101" t="s">
        <v>3</v>
      </c>
      <c r="DE101" t="s">
        <v>3</v>
      </c>
      <c r="DF101">
        <f t="shared" si="69"/>
        <v>0</v>
      </c>
      <c r="DG101">
        <f>ROUND(ROUND(AF101*AJ101,2)*CX101,2)</f>
        <v>8137.49</v>
      </c>
      <c r="DH101">
        <f>ROUND(ROUND(AG101*AK101,2)*CX101,2)</f>
        <v>0</v>
      </c>
      <c r="DI101">
        <f t="shared" si="46"/>
        <v>0</v>
      </c>
      <c r="DJ101">
        <f>DG101</f>
        <v>8137.49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ROW(Source!A45)</f>
        <v>45</v>
      </c>
      <c r="B102">
        <v>64966525</v>
      </c>
      <c r="C102">
        <v>64967381</v>
      </c>
      <c r="D102">
        <v>29172951</v>
      </c>
      <c r="E102">
        <v>1</v>
      </c>
      <c r="F102">
        <v>1</v>
      </c>
      <c r="G102">
        <v>1</v>
      </c>
      <c r="H102">
        <v>2</v>
      </c>
      <c r="I102" t="s">
        <v>884</v>
      </c>
      <c r="J102" t="s">
        <v>885</v>
      </c>
      <c r="K102" t="s">
        <v>886</v>
      </c>
      <c r="L102">
        <v>1368</v>
      </c>
      <c r="N102">
        <v>1011</v>
      </c>
      <c r="O102" t="s">
        <v>790</v>
      </c>
      <c r="P102" t="s">
        <v>790</v>
      </c>
      <c r="Q102">
        <v>1</v>
      </c>
      <c r="W102">
        <v>0</v>
      </c>
      <c r="X102">
        <v>1994325455</v>
      </c>
      <c r="Y102">
        <f t="shared" si="70"/>
        <v>68.628</v>
      </c>
      <c r="AA102">
        <v>0</v>
      </c>
      <c r="AB102">
        <v>1183.18</v>
      </c>
      <c r="AC102">
        <v>687.56</v>
      </c>
      <c r="AD102">
        <v>0</v>
      </c>
      <c r="AE102">
        <v>0</v>
      </c>
      <c r="AF102">
        <v>100.1</v>
      </c>
      <c r="AG102">
        <v>13.5</v>
      </c>
      <c r="AH102">
        <v>0</v>
      </c>
      <c r="AI102">
        <v>1</v>
      </c>
      <c r="AJ102">
        <v>11.82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57.19</v>
      </c>
      <c r="AU102" t="s">
        <v>60</v>
      </c>
      <c r="AV102">
        <v>0</v>
      </c>
      <c r="AW102">
        <v>2</v>
      </c>
      <c r="AX102">
        <v>64967397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ROUND(Y102*Source!I45*DO102,7)</f>
        <v>0</v>
      </c>
      <c r="CX102">
        <f>ROUND(Y102*Source!I45,7)</f>
        <v>89.696796000000006</v>
      </c>
      <c r="CY102">
        <f>AB102</f>
        <v>1183.18</v>
      </c>
      <c r="CZ102">
        <f>AF102</f>
        <v>100.1</v>
      </c>
      <c r="DA102">
        <f>AJ102</f>
        <v>11.82</v>
      </c>
      <c r="DB102">
        <f t="shared" si="71"/>
        <v>6869.66</v>
      </c>
      <c r="DC102">
        <f t="shared" si="72"/>
        <v>926.48</v>
      </c>
      <c r="DD102" t="s">
        <v>3</v>
      </c>
      <c r="DE102" t="s">
        <v>3</v>
      </c>
      <c r="DF102">
        <f t="shared" si="69"/>
        <v>0</v>
      </c>
      <c r="DG102">
        <f>ROUND(ROUND(AF102*AJ102,2)*CX102,2)</f>
        <v>106127.46</v>
      </c>
      <c r="DH102">
        <f>ROUND(ROUND(AG102*AK102,2)*CX102,2)</f>
        <v>61671.93</v>
      </c>
      <c r="DI102">
        <f t="shared" si="46"/>
        <v>0</v>
      </c>
      <c r="DJ102">
        <f>DG102</f>
        <v>106127.46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ROW(Source!A45)</f>
        <v>45</v>
      </c>
      <c r="B103">
        <v>64966525</v>
      </c>
      <c r="C103">
        <v>64967381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839</v>
      </c>
      <c r="J103" t="s">
        <v>840</v>
      </c>
      <c r="K103" t="s">
        <v>841</v>
      </c>
      <c r="L103">
        <v>1368</v>
      </c>
      <c r="N103">
        <v>1011</v>
      </c>
      <c r="O103" t="s">
        <v>790</v>
      </c>
      <c r="P103" t="s">
        <v>790</v>
      </c>
      <c r="Q103">
        <v>1</v>
      </c>
      <c r="W103">
        <v>0</v>
      </c>
      <c r="X103">
        <v>1230759911</v>
      </c>
      <c r="Y103">
        <f t="shared" si="70"/>
        <v>3.2039999999999997</v>
      </c>
      <c r="AA103">
        <v>0</v>
      </c>
      <c r="AB103">
        <v>2113</v>
      </c>
      <c r="AC103">
        <v>590.79</v>
      </c>
      <c r="AD103">
        <v>0</v>
      </c>
      <c r="AE103">
        <v>0</v>
      </c>
      <c r="AF103">
        <v>87.17</v>
      </c>
      <c r="AG103">
        <v>11.6</v>
      </c>
      <c r="AH103">
        <v>0</v>
      </c>
      <c r="AI103">
        <v>1</v>
      </c>
      <c r="AJ103">
        <v>24.24</v>
      </c>
      <c r="AK103">
        <v>50.93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2.67</v>
      </c>
      <c r="AU103" t="s">
        <v>60</v>
      </c>
      <c r="AV103">
        <v>0</v>
      </c>
      <c r="AW103">
        <v>2</v>
      </c>
      <c r="AX103">
        <v>64967398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ROUND(Y103*Source!I45*DO103,7)</f>
        <v>0</v>
      </c>
      <c r="CX103">
        <f>ROUND(Y103*Source!I45,7)</f>
        <v>4.1876280000000001</v>
      </c>
      <c r="CY103">
        <f>AB103</f>
        <v>2113</v>
      </c>
      <c r="CZ103">
        <f>AF103</f>
        <v>87.17</v>
      </c>
      <c r="DA103">
        <f>AJ103</f>
        <v>24.24</v>
      </c>
      <c r="DB103">
        <f t="shared" si="71"/>
        <v>279.29000000000002</v>
      </c>
      <c r="DC103">
        <f t="shared" si="72"/>
        <v>37.159999999999997</v>
      </c>
      <c r="DD103" t="s">
        <v>3</v>
      </c>
      <c r="DE103" t="s">
        <v>3</v>
      </c>
      <c r="DF103">
        <f t="shared" si="69"/>
        <v>0</v>
      </c>
      <c r="DG103">
        <f>ROUND(ROUND(AF103*AJ103,2)*CX103,2)</f>
        <v>8848.4599999999991</v>
      </c>
      <c r="DH103">
        <f>ROUND(ROUND(AG103*AK103,2)*CX103,2)</f>
        <v>2474.0100000000002</v>
      </c>
      <c r="DI103">
        <f t="shared" si="46"/>
        <v>0</v>
      </c>
      <c r="DJ103">
        <f>DG103</f>
        <v>8848.4599999999991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ROW(Source!A45)</f>
        <v>45</v>
      </c>
      <c r="B104">
        <v>64966525</v>
      </c>
      <c r="C104">
        <v>64967381</v>
      </c>
      <c r="D104">
        <v>29109162</v>
      </c>
      <c r="E104">
        <v>1</v>
      </c>
      <c r="F104">
        <v>1</v>
      </c>
      <c r="G104">
        <v>1</v>
      </c>
      <c r="H104">
        <v>3</v>
      </c>
      <c r="I104" t="s">
        <v>887</v>
      </c>
      <c r="J104" t="s">
        <v>888</v>
      </c>
      <c r="K104" t="s">
        <v>889</v>
      </c>
      <c r="L104">
        <v>1327</v>
      </c>
      <c r="N104">
        <v>1005</v>
      </c>
      <c r="O104" t="s">
        <v>205</v>
      </c>
      <c r="P104" t="s">
        <v>205</v>
      </c>
      <c r="Q104">
        <v>1</v>
      </c>
      <c r="W104">
        <v>0</v>
      </c>
      <c r="X104">
        <v>328735001</v>
      </c>
      <c r="Y104">
        <f>AT104</f>
        <v>3.43</v>
      </c>
      <c r="AA104">
        <v>61.1</v>
      </c>
      <c r="AB104">
        <v>0</v>
      </c>
      <c r="AC104">
        <v>0</v>
      </c>
      <c r="AD104">
        <v>0</v>
      </c>
      <c r="AE104">
        <v>5.71</v>
      </c>
      <c r="AF104">
        <v>0</v>
      </c>
      <c r="AG104">
        <v>0</v>
      </c>
      <c r="AH104">
        <v>0</v>
      </c>
      <c r="AI104">
        <v>10.7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3.43</v>
      </c>
      <c r="AU104" t="s">
        <v>3</v>
      </c>
      <c r="AV104">
        <v>0</v>
      </c>
      <c r="AW104">
        <v>2</v>
      </c>
      <c r="AX104">
        <v>64967399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ROUND(Y104*Source!I45,7)</f>
        <v>4.4830100000000002</v>
      </c>
      <c r="CY104">
        <f>AA104</f>
        <v>61.1</v>
      </c>
      <c r="CZ104">
        <f>AE104</f>
        <v>5.71</v>
      </c>
      <c r="DA104">
        <f>AI104</f>
        <v>10.7</v>
      </c>
      <c r="DB104">
        <f>ROUND(ROUND(AT104*CZ104,2),2)</f>
        <v>19.59</v>
      </c>
      <c r="DC104">
        <f>ROUND(ROUND(AT104*AG104,2),2)</f>
        <v>0</v>
      </c>
      <c r="DD104" t="s">
        <v>3</v>
      </c>
      <c r="DE104" t="s">
        <v>3</v>
      </c>
      <c r="DF104">
        <f>ROUND(ROUND(AE104*AI104,2)*CX104,2)</f>
        <v>273.91000000000003</v>
      </c>
      <c r="DG104">
        <f t="shared" ref="DG104:DG113" si="73">ROUND(ROUND(AF104,2)*CX104,2)</f>
        <v>0</v>
      </c>
      <c r="DH104">
        <f t="shared" ref="DH104:DH113" si="74">ROUND(ROUND(AG104,2)*CX104,2)</f>
        <v>0</v>
      </c>
      <c r="DI104">
        <f t="shared" si="46"/>
        <v>0</v>
      </c>
      <c r="DJ104">
        <f>DF104</f>
        <v>273.91000000000003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ROW(Source!A45)</f>
        <v>45</v>
      </c>
      <c r="B105">
        <v>64966525</v>
      </c>
      <c r="C105">
        <v>64967381</v>
      </c>
      <c r="D105">
        <v>29150040</v>
      </c>
      <c r="E105">
        <v>1</v>
      </c>
      <c r="F105">
        <v>1</v>
      </c>
      <c r="G105">
        <v>1</v>
      </c>
      <c r="H105">
        <v>3</v>
      </c>
      <c r="I105" t="s">
        <v>876</v>
      </c>
      <c r="J105" t="s">
        <v>877</v>
      </c>
      <c r="K105" t="s">
        <v>878</v>
      </c>
      <c r="L105">
        <v>1339</v>
      </c>
      <c r="N105">
        <v>1007</v>
      </c>
      <c r="O105" t="s">
        <v>189</v>
      </c>
      <c r="P105" t="s">
        <v>189</v>
      </c>
      <c r="Q105">
        <v>1</v>
      </c>
      <c r="W105">
        <v>0</v>
      </c>
      <c r="X105">
        <v>619799737</v>
      </c>
      <c r="Y105">
        <f>AT105</f>
        <v>118</v>
      </c>
      <c r="AA105">
        <v>31.28</v>
      </c>
      <c r="AB105">
        <v>0</v>
      </c>
      <c r="AC105">
        <v>0</v>
      </c>
      <c r="AD105">
        <v>0</v>
      </c>
      <c r="AE105">
        <v>2.44</v>
      </c>
      <c r="AF105">
        <v>0</v>
      </c>
      <c r="AG105">
        <v>0</v>
      </c>
      <c r="AH105">
        <v>0</v>
      </c>
      <c r="AI105">
        <v>12.82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118</v>
      </c>
      <c r="AU105" t="s">
        <v>3</v>
      </c>
      <c r="AV105">
        <v>0</v>
      </c>
      <c r="AW105">
        <v>2</v>
      </c>
      <c r="AX105">
        <v>64967400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ROUND(Y105*Source!I45,7)</f>
        <v>154.226</v>
      </c>
      <c r="CY105">
        <f>AA105</f>
        <v>31.28</v>
      </c>
      <c r="CZ105">
        <f>AE105</f>
        <v>2.44</v>
      </c>
      <c r="DA105">
        <f>AI105</f>
        <v>12.82</v>
      </c>
      <c r="DB105">
        <f>ROUND(ROUND(AT105*CZ105,2),2)</f>
        <v>287.92</v>
      </c>
      <c r="DC105">
        <f>ROUND(ROUND(AT105*AG105,2),2)</f>
        <v>0</v>
      </c>
      <c r="DD105" t="s">
        <v>3</v>
      </c>
      <c r="DE105" t="s">
        <v>3</v>
      </c>
      <c r="DF105">
        <f>ROUND(ROUND(AE105*AI105,2)*CX105,2)</f>
        <v>4824.1899999999996</v>
      </c>
      <c r="DG105">
        <f t="shared" si="73"/>
        <v>0</v>
      </c>
      <c r="DH105">
        <f t="shared" si="74"/>
        <v>0</v>
      </c>
      <c r="DI105">
        <f t="shared" si="46"/>
        <v>0</v>
      </c>
      <c r="DJ105">
        <f>DF105</f>
        <v>4824.1899999999996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ROW(Source!A45)</f>
        <v>45</v>
      </c>
      <c r="B106">
        <v>64966525</v>
      </c>
      <c r="C106">
        <v>64967381</v>
      </c>
      <c r="D106">
        <v>29158471</v>
      </c>
      <c r="E106">
        <v>1</v>
      </c>
      <c r="F106">
        <v>1</v>
      </c>
      <c r="G106">
        <v>1</v>
      </c>
      <c r="H106">
        <v>3</v>
      </c>
      <c r="I106" t="s">
        <v>84</v>
      </c>
      <c r="J106" t="s">
        <v>86</v>
      </c>
      <c r="K106" t="s">
        <v>85</v>
      </c>
      <c r="L106">
        <v>1301</v>
      </c>
      <c r="N106">
        <v>1003</v>
      </c>
      <c r="O106" t="s">
        <v>41</v>
      </c>
      <c r="P106" t="s">
        <v>41</v>
      </c>
      <c r="Q106">
        <v>1</v>
      </c>
      <c r="W106">
        <v>1</v>
      </c>
      <c r="X106">
        <v>-988013131</v>
      </c>
      <c r="Y106">
        <f>AT106</f>
        <v>-1010</v>
      </c>
      <c r="AA106">
        <v>1974.15</v>
      </c>
      <c r="AB106">
        <v>0</v>
      </c>
      <c r="AC106">
        <v>0</v>
      </c>
      <c r="AD106">
        <v>0</v>
      </c>
      <c r="AE106">
        <v>671.48</v>
      </c>
      <c r="AF106">
        <v>0</v>
      </c>
      <c r="AG106">
        <v>0</v>
      </c>
      <c r="AH106">
        <v>0</v>
      </c>
      <c r="AI106">
        <v>2.94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-1010</v>
      </c>
      <c r="AU106" t="s">
        <v>3</v>
      </c>
      <c r="AV106">
        <v>0</v>
      </c>
      <c r="AW106">
        <v>2</v>
      </c>
      <c r="AX106">
        <v>64967401</v>
      </c>
      <c r="AY106">
        <v>1</v>
      </c>
      <c r="AZ106">
        <v>6144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ROUND(Y106*Source!I45,7)</f>
        <v>-1320.07</v>
      </c>
      <c r="CY106">
        <f>AA106</f>
        <v>1974.15</v>
      </c>
      <c r="CZ106">
        <f>AE106</f>
        <v>671.48</v>
      </c>
      <c r="DA106">
        <f>AI106</f>
        <v>2.94</v>
      </c>
      <c r="DB106">
        <f>ROUND(ROUND(AT106*CZ106,2),2)</f>
        <v>-678194.8</v>
      </c>
      <c r="DC106">
        <f>ROUND(ROUND(AT106*AG106,2),2)</f>
        <v>0</v>
      </c>
      <c r="DD106" t="s">
        <v>3</v>
      </c>
      <c r="DE106" t="s">
        <v>3</v>
      </c>
      <c r="DF106">
        <f>ROUND(ROUND(AE106*AI106,2)*CX106,2)</f>
        <v>-2606016.19</v>
      </c>
      <c r="DG106">
        <f t="shared" si="73"/>
        <v>0</v>
      </c>
      <c r="DH106">
        <f t="shared" si="74"/>
        <v>0</v>
      </c>
      <c r="DI106">
        <f t="shared" si="46"/>
        <v>0</v>
      </c>
      <c r="DJ106">
        <f>DF106</f>
        <v>-2606016.19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ROW(Source!A48)</f>
        <v>48</v>
      </c>
      <c r="B107">
        <v>64966527</v>
      </c>
      <c r="C107">
        <v>64967403</v>
      </c>
      <c r="D107">
        <v>18416187</v>
      </c>
      <c r="E107">
        <v>1</v>
      </c>
      <c r="F107">
        <v>1</v>
      </c>
      <c r="G107">
        <v>1</v>
      </c>
      <c r="H107">
        <v>1</v>
      </c>
      <c r="I107" t="s">
        <v>890</v>
      </c>
      <c r="J107" t="s">
        <v>3</v>
      </c>
      <c r="K107" t="s">
        <v>891</v>
      </c>
      <c r="L107">
        <v>1369</v>
      </c>
      <c r="N107">
        <v>1013</v>
      </c>
      <c r="O107" t="s">
        <v>784</v>
      </c>
      <c r="P107" t="s">
        <v>784</v>
      </c>
      <c r="Q107">
        <v>1</v>
      </c>
      <c r="W107">
        <v>0</v>
      </c>
      <c r="X107">
        <v>-532570182</v>
      </c>
      <c r="Y107">
        <f>(AT107*ROUND(1.2,7))</f>
        <v>3.5999999999999996</v>
      </c>
      <c r="AA107">
        <v>0</v>
      </c>
      <c r="AB107">
        <v>0</v>
      </c>
      <c r="AC107">
        <v>0</v>
      </c>
      <c r="AD107">
        <v>10.65</v>
      </c>
      <c r="AE107">
        <v>0</v>
      </c>
      <c r="AF107">
        <v>0</v>
      </c>
      <c r="AG107">
        <v>0</v>
      </c>
      <c r="AH107">
        <v>10.65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3</v>
      </c>
      <c r="AU107" t="s">
        <v>60</v>
      </c>
      <c r="AV107">
        <v>1</v>
      </c>
      <c r="AW107">
        <v>2</v>
      </c>
      <c r="AX107">
        <v>64967419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ROUND(AT107*Source!I48*AH107*AL107,2)</f>
        <v>3482.55</v>
      </c>
      <c r="CV107">
        <f>ROUND(Y107*Source!I48,7)</f>
        <v>392.4</v>
      </c>
      <c r="CW107">
        <v>0</v>
      </c>
      <c r="CX107">
        <f>ROUND(Y107*Source!I48,7)</f>
        <v>392.4</v>
      </c>
      <c r="CY107">
        <f>AD107</f>
        <v>10.65</v>
      </c>
      <c r="CZ107">
        <f>AH107</f>
        <v>10.65</v>
      </c>
      <c r="DA107">
        <f>AL107</f>
        <v>1</v>
      </c>
      <c r="DB107">
        <f>ROUND((ROUND(AT107*CZ107,2)*ROUND(1.2,7)),2)</f>
        <v>38.340000000000003</v>
      </c>
      <c r="DC107">
        <f>ROUND((ROUND(AT107*AG107,2)*ROUND(1.2,7)),2)</f>
        <v>0</v>
      </c>
      <c r="DD107" t="s">
        <v>3</v>
      </c>
      <c r="DE107" t="s">
        <v>3</v>
      </c>
      <c r="DF107">
        <f t="shared" ref="DF107:DF116" si="75">ROUND(ROUND(AE107,2)*CX107,2)</f>
        <v>0</v>
      </c>
      <c r="DG107">
        <f t="shared" si="73"/>
        <v>0</v>
      </c>
      <c r="DH107">
        <f t="shared" si="74"/>
        <v>0</v>
      </c>
      <c r="DI107">
        <f t="shared" si="46"/>
        <v>4179.0600000000004</v>
      </c>
      <c r="DJ107">
        <f>DI107</f>
        <v>4179.0600000000004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ROW(Source!A48)</f>
        <v>48</v>
      </c>
      <c r="B108">
        <v>64966527</v>
      </c>
      <c r="C108">
        <v>64967403</v>
      </c>
      <c r="D108">
        <v>29174845</v>
      </c>
      <c r="E108">
        <v>1</v>
      </c>
      <c r="F108">
        <v>1</v>
      </c>
      <c r="G108">
        <v>1</v>
      </c>
      <c r="H108">
        <v>2</v>
      </c>
      <c r="I108" t="s">
        <v>892</v>
      </c>
      <c r="J108" t="s">
        <v>893</v>
      </c>
      <c r="K108" t="s">
        <v>894</v>
      </c>
      <c r="L108">
        <v>1368</v>
      </c>
      <c r="N108">
        <v>1011</v>
      </c>
      <c r="O108" t="s">
        <v>790</v>
      </c>
      <c r="P108" t="s">
        <v>790</v>
      </c>
      <c r="Q108">
        <v>1</v>
      </c>
      <c r="W108">
        <v>0</v>
      </c>
      <c r="X108">
        <v>-1854185142</v>
      </c>
      <c r="Y108">
        <f>(AT108*ROUND(1.2,7))</f>
        <v>1.6559999999999999</v>
      </c>
      <c r="AA108">
        <v>0</v>
      </c>
      <c r="AB108">
        <v>18.5</v>
      </c>
      <c r="AC108">
        <v>0</v>
      </c>
      <c r="AD108">
        <v>0</v>
      </c>
      <c r="AE108">
        <v>0</v>
      </c>
      <c r="AF108">
        <v>18.5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1.38</v>
      </c>
      <c r="AU108" t="s">
        <v>60</v>
      </c>
      <c r="AV108">
        <v>0</v>
      </c>
      <c r="AW108">
        <v>2</v>
      </c>
      <c r="AX108">
        <v>64967420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ROUND(Y108*Source!I48*DO108,7)</f>
        <v>0</v>
      </c>
      <c r="CX108">
        <f>ROUND(Y108*Source!I48,7)</f>
        <v>180.50399999999999</v>
      </c>
      <c r="CY108">
        <f>AB108</f>
        <v>18.5</v>
      </c>
      <c r="CZ108">
        <f>AF108</f>
        <v>18.5</v>
      </c>
      <c r="DA108">
        <f>AJ108</f>
        <v>1</v>
      </c>
      <c r="DB108">
        <f>ROUND((ROUND(AT108*CZ108,2)*ROUND(1.2,7)),2)</f>
        <v>30.64</v>
      </c>
      <c r="DC108">
        <f>ROUND((ROUND(AT108*AG108,2)*ROUND(1.2,7)),2)</f>
        <v>0</v>
      </c>
      <c r="DD108" t="s">
        <v>3</v>
      </c>
      <c r="DE108" t="s">
        <v>3</v>
      </c>
      <c r="DF108">
        <f t="shared" si="75"/>
        <v>0</v>
      </c>
      <c r="DG108">
        <f t="shared" si="73"/>
        <v>3339.32</v>
      </c>
      <c r="DH108">
        <f t="shared" si="74"/>
        <v>0</v>
      </c>
      <c r="DI108">
        <f t="shared" si="46"/>
        <v>0</v>
      </c>
      <c r="DJ108">
        <f>DG108</f>
        <v>3339.32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ROW(Source!A48)</f>
        <v>48</v>
      </c>
      <c r="B109">
        <v>64966527</v>
      </c>
      <c r="C109">
        <v>64967403</v>
      </c>
      <c r="D109">
        <v>29174862</v>
      </c>
      <c r="E109">
        <v>1</v>
      </c>
      <c r="F109">
        <v>1</v>
      </c>
      <c r="G109">
        <v>1</v>
      </c>
      <c r="H109">
        <v>2</v>
      </c>
      <c r="I109" t="s">
        <v>895</v>
      </c>
      <c r="J109" t="s">
        <v>896</v>
      </c>
      <c r="K109" t="s">
        <v>897</v>
      </c>
      <c r="L109">
        <v>1368</v>
      </c>
      <c r="N109">
        <v>1011</v>
      </c>
      <c r="O109" t="s">
        <v>790</v>
      </c>
      <c r="P109" t="s">
        <v>790</v>
      </c>
      <c r="Q109">
        <v>1</v>
      </c>
      <c r="W109">
        <v>0</v>
      </c>
      <c r="X109">
        <v>304095196</v>
      </c>
      <c r="Y109">
        <f>(AT109*ROUND(1.2,7))</f>
        <v>1.6559999999999999</v>
      </c>
      <c r="AA109">
        <v>0</v>
      </c>
      <c r="AB109">
        <v>18.93</v>
      </c>
      <c r="AC109">
        <v>0</v>
      </c>
      <c r="AD109">
        <v>0</v>
      </c>
      <c r="AE109">
        <v>0</v>
      </c>
      <c r="AF109">
        <v>18.93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1.38</v>
      </c>
      <c r="AU109" t="s">
        <v>60</v>
      </c>
      <c r="AV109">
        <v>0</v>
      </c>
      <c r="AW109">
        <v>2</v>
      </c>
      <c r="AX109">
        <v>64967421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ROUND(Y109*Source!I48*DO109,7)</f>
        <v>0</v>
      </c>
      <c r="CX109">
        <f>ROUND(Y109*Source!I48,7)</f>
        <v>180.50399999999999</v>
      </c>
      <c r="CY109">
        <f>AB109</f>
        <v>18.93</v>
      </c>
      <c r="CZ109">
        <f>AF109</f>
        <v>18.93</v>
      </c>
      <c r="DA109">
        <f>AJ109</f>
        <v>1</v>
      </c>
      <c r="DB109">
        <f>ROUND((ROUND(AT109*CZ109,2)*ROUND(1.2,7)),2)</f>
        <v>31.34</v>
      </c>
      <c r="DC109">
        <f>ROUND((ROUND(AT109*AG109,2)*ROUND(1.2,7)),2)</f>
        <v>0</v>
      </c>
      <c r="DD109" t="s">
        <v>3</v>
      </c>
      <c r="DE109" t="s">
        <v>3</v>
      </c>
      <c r="DF109">
        <f t="shared" si="75"/>
        <v>0</v>
      </c>
      <c r="DG109">
        <f t="shared" si="73"/>
        <v>3416.94</v>
      </c>
      <c r="DH109">
        <f t="shared" si="74"/>
        <v>0</v>
      </c>
      <c r="DI109">
        <f t="shared" si="46"/>
        <v>0</v>
      </c>
      <c r="DJ109">
        <f>DG109</f>
        <v>3416.94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ROW(Source!A48)</f>
        <v>48</v>
      </c>
      <c r="B110">
        <v>64966527</v>
      </c>
      <c r="C110">
        <v>64967403</v>
      </c>
      <c r="D110">
        <v>29174905</v>
      </c>
      <c r="E110">
        <v>1</v>
      </c>
      <c r="F110">
        <v>1</v>
      </c>
      <c r="G110">
        <v>1</v>
      </c>
      <c r="H110">
        <v>2</v>
      </c>
      <c r="I110" t="s">
        <v>898</v>
      </c>
      <c r="J110" t="s">
        <v>899</v>
      </c>
      <c r="K110" t="s">
        <v>900</v>
      </c>
      <c r="L110">
        <v>1368</v>
      </c>
      <c r="N110">
        <v>1011</v>
      </c>
      <c r="O110" t="s">
        <v>790</v>
      </c>
      <c r="P110" t="s">
        <v>790</v>
      </c>
      <c r="Q110">
        <v>1</v>
      </c>
      <c r="W110">
        <v>0</v>
      </c>
      <c r="X110">
        <v>-699098782</v>
      </c>
      <c r="Y110">
        <f>(AT110*ROUND(1.2,7))</f>
        <v>1.7999999999999998</v>
      </c>
      <c r="AA110">
        <v>0</v>
      </c>
      <c r="AB110">
        <v>38.700000000000003</v>
      </c>
      <c r="AC110">
        <v>0</v>
      </c>
      <c r="AD110">
        <v>0</v>
      </c>
      <c r="AE110">
        <v>0</v>
      </c>
      <c r="AF110">
        <v>38.700000000000003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1.5</v>
      </c>
      <c r="AU110" t="s">
        <v>60</v>
      </c>
      <c r="AV110">
        <v>0</v>
      </c>
      <c r="AW110">
        <v>2</v>
      </c>
      <c r="AX110">
        <v>64967422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ROUND(Y110*Source!I48*DO110,7)</f>
        <v>0</v>
      </c>
      <c r="CX110">
        <f>ROUND(Y110*Source!I48,7)</f>
        <v>196.2</v>
      </c>
      <c r="CY110">
        <f>AB110</f>
        <v>38.700000000000003</v>
      </c>
      <c r="CZ110">
        <f>AF110</f>
        <v>38.700000000000003</v>
      </c>
      <c r="DA110">
        <f>AJ110</f>
        <v>1</v>
      </c>
      <c r="DB110">
        <f>ROUND((ROUND(AT110*CZ110,2)*ROUND(1.2,7)),2)</f>
        <v>69.66</v>
      </c>
      <c r="DC110">
        <f>ROUND((ROUND(AT110*AG110,2)*ROUND(1.2,7)),2)</f>
        <v>0</v>
      </c>
      <c r="DD110" t="s">
        <v>3</v>
      </c>
      <c r="DE110" t="s">
        <v>3</v>
      </c>
      <c r="DF110">
        <f t="shared" si="75"/>
        <v>0</v>
      </c>
      <c r="DG110">
        <f t="shared" si="73"/>
        <v>7592.94</v>
      </c>
      <c r="DH110">
        <f t="shared" si="74"/>
        <v>0</v>
      </c>
      <c r="DI110">
        <f t="shared" si="46"/>
        <v>0</v>
      </c>
      <c r="DJ110">
        <f>DG110</f>
        <v>7592.94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ROW(Source!A48)</f>
        <v>48</v>
      </c>
      <c r="B111">
        <v>64966527</v>
      </c>
      <c r="C111">
        <v>64967403</v>
      </c>
      <c r="D111">
        <v>29122522</v>
      </c>
      <c r="E111">
        <v>1</v>
      </c>
      <c r="F111">
        <v>1</v>
      </c>
      <c r="G111">
        <v>1</v>
      </c>
      <c r="H111">
        <v>3</v>
      </c>
      <c r="I111" t="s">
        <v>901</v>
      </c>
      <c r="J111" t="s">
        <v>902</v>
      </c>
      <c r="K111" t="s">
        <v>903</v>
      </c>
      <c r="L111">
        <v>1346</v>
      </c>
      <c r="N111">
        <v>1009</v>
      </c>
      <c r="O111" t="s">
        <v>355</v>
      </c>
      <c r="P111" t="s">
        <v>355</v>
      </c>
      <c r="Q111">
        <v>1</v>
      </c>
      <c r="W111">
        <v>0</v>
      </c>
      <c r="X111">
        <v>-258594979</v>
      </c>
      <c r="Y111">
        <f>AT111</f>
        <v>0.12</v>
      </c>
      <c r="AA111">
        <v>85</v>
      </c>
      <c r="AB111">
        <v>0</v>
      </c>
      <c r="AC111">
        <v>0</v>
      </c>
      <c r="AD111">
        <v>0</v>
      </c>
      <c r="AE111">
        <v>85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0.12</v>
      </c>
      <c r="AU111" t="s">
        <v>3</v>
      </c>
      <c r="AV111">
        <v>0</v>
      </c>
      <c r="AW111">
        <v>2</v>
      </c>
      <c r="AX111">
        <v>64967423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ROUND(Y111*Source!I48,7)</f>
        <v>13.08</v>
      </c>
      <c r="CY111">
        <f>AA111</f>
        <v>85</v>
      </c>
      <c r="CZ111">
        <f>AE111</f>
        <v>85</v>
      </c>
      <c r="DA111">
        <f>AI111</f>
        <v>1</v>
      </c>
      <c r="DB111">
        <f>ROUND(ROUND(AT111*CZ111,2),2)</f>
        <v>10.199999999999999</v>
      </c>
      <c r="DC111">
        <f>ROUND(ROUND(AT111*AG111,2),2)</f>
        <v>0</v>
      </c>
      <c r="DD111" t="s">
        <v>3</v>
      </c>
      <c r="DE111" t="s">
        <v>3</v>
      </c>
      <c r="DF111">
        <f t="shared" si="75"/>
        <v>1111.8</v>
      </c>
      <c r="DG111">
        <f t="shared" si="73"/>
        <v>0</v>
      </c>
      <c r="DH111">
        <f t="shared" si="74"/>
        <v>0</v>
      </c>
      <c r="DI111">
        <f t="shared" si="46"/>
        <v>0</v>
      </c>
      <c r="DJ111">
        <f>DF111</f>
        <v>1111.8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ROW(Source!A48)</f>
        <v>48</v>
      </c>
      <c r="B112">
        <v>64966527</v>
      </c>
      <c r="C112">
        <v>64967403</v>
      </c>
      <c r="D112">
        <v>29162418</v>
      </c>
      <c r="E112">
        <v>1</v>
      </c>
      <c r="F112">
        <v>1</v>
      </c>
      <c r="G112">
        <v>1</v>
      </c>
      <c r="H112">
        <v>3</v>
      </c>
      <c r="I112" t="s">
        <v>904</v>
      </c>
      <c r="J112" t="s">
        <v>905</v>
      </c>
      <c r="K112" t="s">
        <v>906</v>
      </c>
      <c r="L112">
        <v>1354</v>
      </c>
      <c r="N112">
        <v>1010</v>
      </c>
      <c r="O112" t="s">
        <v>51</v>
      </c>
      <c r="P112" t="s">
        <v>51</v>
      </c>
      <c r="Q112">
        <v>1</v>
      </c>
      <c r="W112">
        <v>0</v>
      </c>
      <c r="X112">
        <v>249401117</v>
      </c>
      <c r="Y112">
        <f>AT112</f>
        <v>1</v>
      </c>
      <c r="AA112">
        <v>589.53</v>
      </c>
      <c r="AB112">
        <v>0</v>
      </c>
      <c r="AC112">
        <v>0</v>
      </c>
      <c r="AD112">
        <v>0</v>
      </c>
      <c r="AE112">
        <v>589.53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1</v>
      </c>
      <c r="AU112" t="s">
        <v>3</v>
      </c>
      <c r="AV112">
        <v>0</v>
      </c>
      <c r="AW112">
        <v>2</v>
      </c>
      <c r="AX112">
        <v>64967424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ROUND(Y112*Source!I48,7)</f>
        <v>109</v>
      </c>
      <c r="CY112">
        <f>AA112</f>
        <v>589.53</v>
      </c>
      <c r="CZ112">
        <f>AE112</f>
        <v>589.53</v>
      </c>
      <c r="DA112">
        <f>AI112</f>
        <v>1</v>
      </c>
      <c r="DB112">
        <f>ROUND(ROUND(AT112*CZ112,2),2)</f>
        <v>589.53</v>
      </c>
      <c r="DC112">
        <f>ROUND(ROUND(AT112*AG112,2),2)</f>
        <v>0</v>
      </c>
      <c r="DD112" t="s">
        <v>3</v>
      </c>
      <c r="DE112" t="s">
        <v>3</v>
      </c>
      <c r="DF112">
        <f t="shared" si="75"/>
        <v>64258.77</v>
      </c>
      <c r="DG112">
        <f t="shared" si="73"/>
        <v>0</v>
      </c>
      <c r="DH112">
        <f t="shared" si="74"/>
        <v>0</v>
      </c>
      <c r="DI112">
        <f t="shared" si="46"/>
        <v>0</v>
      </c>
      <c r="DJ112">
        <f>DF112</f>
        <v>64258.77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ROW(Source!A49)</f>
        <v>49</v>
      </c>
      <c r="B113">
        <v>64966525</v>
      </c>
      <c r="C113">
        <v>64967403</v>
      </c>
      <c r="D113">
        <v>18416187</v>
      </c>
      <c r="E113">
        <v>1</v>
      </c>
      <c r="F113">
        <v>1</v>
      </c>
      <c r="G113">
        <v>1</v>
      </c>
      <c r="H113">
        <v>1</v>
      </c>
      <c r="I113" t="s">
        <v>890</v>
      </c>
      <c r="J113" t="s">
        <v>3</v>
      </c>
      <c r="K113" t="s">
        <v>891</v>
      </c>
      <c r="L113">
        <v>1369</v>
      </c>
      <c r="N113">
        <v>1013</v>
      </c>
      <c r="O113" t="s">
        <v>784</v>
      </c>
      <c r="P113" t="s">
        <v>784</v>
      </c>
      <c r="Q113">
        <v>1</v>
      </c>
      <c r="W113">
        <v>0</v>
      </c>
      <c r="X113">
        <v>-532570182</v>
      </c>
      <c r="Y113">
        <f>(AT113*ROUND(1.2,7))</f>
        <v>3.5999999999999996</v>
      </c>
      <c r="AA113">
        <v>0</v>
      </c>
      <c r="AB113">
        <v>0</v>
      </c>
      <c r="AC113">
        <v>0</v>
      </c>
      <c r="AD113">
        <v>10.65</v>
      </c>
      <c r="AE113">
        <v>0</v>
      </c>
      <c r="AF113">
        <v>0</v>
      </c>
      <c r="AG113">
        <v>0</v>
      </c>
      <c r="AH113">
        <v>10.65</v>
      </c>
      <c r="AI113">
        <v>1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</v>
      </c>
      <c r="AU113" t="s">
        <v>60</v>
      </c>
      <c r="AV113">
        <v>1</v>
      </c>
      <c r="AW113">
        <v>2</v>
      </c>
      <c r="AX113">
        <v>64967419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ROUND(AT113*Source!I49*AH113*AL113,2)</f>
        <v>3482.55</v>
      </c>
      <c r="CV113">
        <f>ROUND(Y113*Source!I49,7)</f>
        <v>392.4</v>
      </c>
      <c r="CW113">
        <v>0</v>
      </c>
      <c r="CX113">
        <f>ROUND(Y113*Source!I49,7)</f>
        <v>392.4</v>
      </c>
      <c r="CY113">
        <f>AD113</f>
        <v>10.65</v>
      </c>
      <c r="CZ113">
        <f>AH113</f>
        <v>10.65</v>
      </c>
      <c r="DA113">
        <f>AL113</f>
        <v>1</v>
      </c>
      <c r="DB113">
        <f>ROUND((ROUND(AT113*CZ113,2)*ROUND(1.2,7)),2)</f>
        <v>38.340000000000003</v>
      </c>
      <c r="DC113">
        <f>ROUND((ROUND(AT113*AG113,2)*ROUND(1.2,7)),2)</f>
        <v>0</v>
      </c>
      <c r="DD113" t="s">
        <v>3</v>
      </c>
      <c r="DE113" t="s">
        <v>3</v>
      </c>
      <c r="DF113">
        <f t="shared" si="75"/>
        <v>0</v>
      </c>
      <c r="DG113">
        <f t="shared" si="73"/>
        <v>0</v>
      </c>
      <c r="DH113">
        <f t="shared" si="74"/>
        <v>0</v>
      </c>
      <c r="DI113">
        <f t="shared" si="46"/>
        <v>4179.0600000000004</v>
      </c>
      <c r="DJ113">
        <f>DI113</f>
        <v>4179.0600000000004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ROW(Source!A49)</f>
        <v>49</v>
      </c>
      <c r="B114">
        <v>64966525</v>
      </c>
      <c r="C114">
        <v>64967403</v>
      </c>
      <c r="D114">
        <v>29174845</v>
      </c>
      <c r="E114">
        <v>1</v>
      </c>
      <c r="F114">
        <v>1</v>
      </c>
      <c r="G114">
        <v>1</v>
      </c>
      <c r="H114">
        <v>2</v>
      </c>
      <c r="I114" t="s">
        <v>892</v>
      </c>
      <c r="J114" t="s">
        <v>893</v>
      </c>
      <c r="K114" t="s">
        <v>894</v>
      </c>
      <c r="L114">
        <v>1368</v>
      </c>
      <c r="N114">
        <v>1011</v>
      </c>
      <c r="O114" t="s">
        <v>790</v>
      </c>
      <c r="P114" t="s">
        <v>790</v>
      </c>
      <c r="Q114">
        <v>1</v>
      </c>
      <c r="W114">
        <v>0</v>
      </c>
      <c r="X114">
        <v>-1854185142</v>
      </c>
      <c r="Y114">
        <f>(AT114*ROUND(1.2,7))</f>
        <v>1.6559999999999999</v>
      </c>
      <c r="AA114">
        <v>0</v>
      </c>
      <c r="AB114">
        <v>102.49</v>
      </c>
      <c r="AC114">
        <v>0</v>
      </c>
      <c r="AD114">
        <v>0</v>
      </c>
      <c r="AE114">
        <v>0</v>
      </c>
      <c r="AF114">
        <v>18.5</v>
      </c>
      <c r="AG114">
        <v>0</v>
      </c>
      <c r="AH114">
        <v>0</v>
      </c>
      <c r="AI114">
        <v>1</v>
      </c>
      <c r="AJ114">
        <v>5.54</v>
      </c>
      <c r="AK114">
        <v>50.93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1.38</v>
      </c>
      <c r="AU114" t="s">
        <v>60</v>
      </c>
      <c r="AV114">
        <v>0</v>
      </c>
      <c r="AW114">
        <v>2</v>
      </c>
      <c r="AX114">
        <v>64967420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ROUND(Y114*Source!I49*DO114,7)</f>
        <v>0</v>
      </c>
      <c r="CX114">
        <f>ROUND(Y114*Source!I49,7)</f>
        <v>180.50399999999999</v>
      </c>
      <c r="CY114">
        <f>AB114</f>
        <v>102.49</v>
      </c>
      <c r="CZ114">
        <f>AF114</f>
        <v>18.5</v>
      </c>
      <c r="DA114">
        <f>AJ114</f>
        <v>5.54</v>
      </c>
      <c r="DB114">
        <f>ROUND((ROUND(AT114*CZ114,2)*ROUND(1.2,7)),2)</f>
        <v>30.64</v>
      </c>
      <c r="DC114">
        <f>ROUND((ROUND(AT114*AG114,2)*ROUND(1.2,7)),2)</f>
        <v>0</v>
      </c>
      <c r="DD114" t="s">
        <v>3</v>
      </c>
      <c r="DE114" t="s">
        <v>3</v>
      </c>
      <c r="DF114">
        <f t="shared" si="75"/>
        <v>0</v>
      </c>
      <c r="DG114">
        <f>ROUND(ROUND(AF114*AJ114,2)*CX114,2)</f>
        <v>18499.849999999999</v>
      </c>
      <c r="DH114">
        <f>ROUND(ROUND(AG114*AK114,2)*CX114,2)</f>
        <v>0</v>
      </c>
      <c r="DI114">
        <f t="shared" si="46"/>
        <v>0</v>
      </c>
      <c r="DJ114">
        <f>DG114</f>
        <v>18499.849999999999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ROW(Source!A49)</f>
        <v>49</v>
      </c>
      <c r="B115">
        <v>64966525</v>
      </c>
      <c r="C115">
        <v>64967403</v>
      </c>
      <c r="D115">
        <v>29174862</v>
      </c>
      <c r="E115">
        <v>1</v>
      </c>
      <c r="F115">
        <v>1</v>
      </c>
      <c r="G115">
        <v>1</v>
      </c>
      <c r="H115">
        <v>2</v>
      </c>
      <c r="I115" t="s">
        <v>895</v>
      </c>
      <c r="J115" t="s">
        <v>896</v>
      </c>
      <c r="K115" t="s">
        <v>897</v>
      </c>
      <c r="L115">
        <v>1368</v>
      </c>
      <c r="N115">
        <v>1011</v>
      </c>
      <c r="O115" t="s">
        <v>790</v>
      </c>
      <c r="P115" t="s">
        <v>790</v>
      </c>
      <c r="Q115">
        <v>1</v>
      </c>
      <c r="W115">
        <v>0</v>
      </c>
      <c r="X115">
        <v>304095196</v>
      </c>
      <c r="Y115">
        <f>(AT115*ROUND(1.2,7))</f>
        <v>1.6559999999999999</v>
      </c>
      <c r="AA115">
        <v>0</v>
      </c>
      <c r="AB115">
        <v>142.35</v>
      </c>
      <c r="AC115">
        <v>0</v>
      </c>
      <c r="AD115">
        <v>0</v>
      </c>
      <c r="AE115">
        <v>0</v>
      </c>
      <c r="AF115">
        <v>18.93</v>
      </c>
      <c r="AG115">
        <v>0</v>
      </c>
      <c r="AH115">
        <v>0</v>
      </c>
      <c r="AI115">
        <v>1</v>
      </c>
      <c r="AJ115">
        <v>7.52</v>
      </c>
      <c r="AK115">
        <v>50.93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1.38</v>
      </c>
      <c r="AU115" t="s">
        <v>60</v>
      </c>
      <c r="AV115">
        <v>0</v>
      </c>
      <c r="AW115">
        <v>2</v>
      </c>
      <c r="AX115">
        <v>64967421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ROUND(Y115*Source!I49*DO115,7)</f>
        <v>0</v>
      </c>
      <c r="CX115">
        <f>ROUND(Y115*Source!I49,7)</f>
        <v>180.50399999999999</v>
      </c>
      <c r="CY115">
        <f>AB115</f>
        <v>142.35</v>
      </c>
      <c r="CZ115">
        <f>AF115</f>
        <v>18.93</v>
      </c>
      <c r="DA115">
        <f>AJ115</f>
        <v>7.52</v>
      </c>
      <c r="DB115">
        <f>ROUND((ROUND(AT115*CZ115,2)*ROUND(1.2,7)),2)</f>
        <v>31.34</v>
      </c>
      <c r="DC115">
        <f>ROUND((ROUND(AT115*AG115,2)*ROUND(1.2,7)),2)</f>
        <v>0</v>
      </c>
      <c r="DD115" t="s">
        <v>3</v>
      </c>
      <c r="DE115" t="s">
        <v>3</v>
      </c>
      <c r="DF115">
        <f t="shared" si="75"/>
        <v>0</v>
      </c>
      <c r="DG115">
        <f>ROUND(ROUND(AF115*AJ115,2)*CX115,2)</f>
        <v>25694.74</v>
      </c>
      <c r="DH115">
        <f>ROUND(ROUND(AG115*AK115,2)*CX115,2)</f>
        <v>0</v>
      </c>
      <c r="DI115">
        <f t="shared" si="46"/>
        <v>0</v>
      </c>
      <c r="DJ115">
        <f>DG115</f>
        <v>25694.74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ROW(Source!A49)</f>
        <v>49</v>
      </c>
      <c r="B116">
        <v>64966525</v>
      </c>
      <c r="C116">
        <v>64967403</v>
      </c>
      <c r="D116">
        <v>29174905</v>
      </c>
      <c r="E116">
        <v>1</v>
      </c>
      <c r="F116">
        <v>1</v>
      </c>
      <c r="G116">
        <v>1</v>
      </c>
      <c r="H116">
        <v>2</v>
      </c>
      <c r="I116" t="s">
        <v>898</v>
      </c>
      <c r="J116" t="s">
        <v>899</v>
      </c>
      <c r="K116" t="s">
        <v>900</v>
      </c>
      <c r="L116">
        <v>1368</v>
      </c>
      <c r="N116">
        <v>1011</v>
      </c>
      <c r="O116" t="s">
        <v>790</v>
      </c>
      <c r="P116" t="s">
        <v>790</v>
      </c>
      <c r="Q116">
        <v>1</v>
      </c>
      <c r="W116">
        <v>0</v>
      </c>
      <c r="X116">
        <v>-699098782</v>
      </c>
      <c r="Y116">
        <f>(AT116*ROUND(1.2,7))</f>
        <v>1.7999999999999998</v>
      </c>
      <c r="AA116">
        <v>0</v>
      </c>
      <c r="AB116">
        <v>231.81</v>
      </c>
      <c r="AC116">
        <v>0</v>
      </c>
      <c r="AD116">
        <v>0</v>
      </c>
      <c r="AE116">
        <v>0</v>
      </c>
      <c r="AF116">
        <v>38.700000000000003</v>
      </c>
      <c r="AG116">
        <v>0</v>
      </c>
      <c r="AH116">
        <v>0</v>
      </c>
      <c r="AI116">
        <v>1</v>
      </c>
      <c r="AJ116">
        <v>5.99</v>
      </c>
      <c r="AK116">
        <v>50.93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1.5</v>
      </c>
      <c r="AU116" t="s">
        <v>60</v>
      </c>
      <c r="AV116">
        <v>0</v>
      </c>
      <c r="AW116">
        <v>2</v>
      </c>
      <c r="AX116">
        <v>64967422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ROUND(Y116*Source!I49*DO116,7)</f>
        <v>0</v>
      </c>
      <c r="CX116">
        <f>ROUND(Y116*Source!I49,7)</f>
        <v>196.2</v>
      </c>
      <c r="CY116">
        <f>AB116</f>
        <v>231.81</v>
      </c>
      <c r="CZ116">
        <f>AF116</f>
        <v>38.700000000000003</v>
      </c>
      <c r="DA116">
        <f>AJ116</f>
        <v>5.99</v>
      </c>
      <c r="DB116">
        <f>ROUND((ROUND(AT116*CZ116,2)*ROUND(1.2,7)),2)</f>
        <v>69.66</v>
      </c>
      <c r="DC116">
        <f>ROUND((ROUND(AT116*AG116,2)*ROUND(1.2,7)),2)</f>
        <v>0</v>
      </c>
      <c r="DD116" t="s">
        <v>3</v>
      </c>
      <c r="DE116" t="s">
        <v>3</v>
      </c>
      <c r="DF116">
        <f t="shared" si="75"/>
        <v>0</v>
      </c>
      <c r="DG116">
        <f>ROUND(ROUND(AF116*AJ116,2)*CX116,2)</f>
        <v>45481.120000000003</v>
      </c>
      <c r="DH116">
        <f>ROUND(ROUND(AG116*AK116,2)*CX116,2)</f>
        <v>0</v>
      </c>
      <c r="DI116">
        <f t="shared" si="46"/>
        <v>0</v>
      </c>
      <c r="DJ116">
        <f>DG116</f>
        <v>45481.120000000003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ROW(Source!A49)</f>
        <v>49</v>
      </c>
      <c r="B117">
        <v>64966525</v>
      </c>
      <c r="C117">
        <v>64967403</v>
      </c>
      <c r="D117">
        <v>29122522</v>
      </c>
      <c r="E117">
        <v>1</v>
      </c>
      <c r="F117">
        <v>1</v>
      </c>
      <c r="G117">
        <v>1</v>
      </c>
      <c r="H117">
        <v>3</v>
      </c>
      <c r="I117" t="s">
        <v>901</v>
      </c>
      <c r="J117" t="s">
        <v>902</v>
      </c>
      <c r="K117" t="s">
        <v>903</v>
      </c>
      <c r="L117">
        <v>1346</v>
      </c>
      <c r="N117">
        <v>1009</v>
      </c>
      <c r="O117" t="s">
        <v>355</v>
      </c>
      <c r="P117" t="s">
        <v>355</v>
      </c>
      <c r="Q117">
        <v>1</v>
      </c>
      <c r="W117">
        <v>0</v>
      </c>
      <c r="X117">
        <v>-258594979</v>
      </c>
      <c r="Y117">
        <f t="shared" ref="Y117:Y130" si="76">AT117</f>
        <v>0.12</v>
      </c>
      <c r="AA117">
        <v>184.45</v>
      </c>
      <c r="AB117">
        <v>0</v>
      </c>
      <c r="AC117">
        <v>0</v>
      </c>
      <c r="AD117">
        <v>0</v>
      </c>
      <c r="AE117">
        <v>85</v>
      </c>
      <c r="AF117">
        <v>0</v>
      </c>
      <c r="AG117">
        <v>0</v>
      </c>
      <c r="AH117">
        <v>0</v>
      </c>
      <c r="AI117">
        <v>2.17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0.12</v>
      </c>
      <c r="AU117" t="s">
        <v>3</v>
      </c>
      <c r="AV117">
        <v>0</v>
      </c>
      <c r="AW117">
        <v>2</v>
      </c>
      <c r="AX117">
        <v>64967423</v>
      </c>
      <c r="AY117">
        <v>1</v>
      </c>
      <c r="AZ117">
        <v>0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ROUND(Y117*Source!I49,7)</f>
        <v>13.08</v>
      </c>
      <c r="CY117">
        <f>AA117</f>
        <v>184.45</v>
      </c>
      <c r="CZ117">
        <f>AE117</f>
        <v>85</v>
      </c>
      <c r="DA117">
        <f>AI117</f>
        <v>2.17</v>
      </c>
      <c r="DB117">
        <f t="shared" ref="DB117:DB130" si="77">ROUND(ROUND(AT117*CZ117,2),2)</f>
        <v>10.199999999999999</v>
      </c>
      <c r="DC117">
        <f t="shared" ref="DC117:DC130" si="78">ROUND(ROUND(AT117*AG117,2),2)</f>
        <v>0</v>
      </c>
      <c r="DD117" t="s">
        <v>3</v>
      </c>
      <c r="DE117" t="s">
        <v>3</v>
      </c>
      <c r="DF117">
        <f>ROUND(ROUND(AE117*AI117,2)*CX117,2)</f>
        <v>2412.61</v>
      </c>
      <c r="DG117">
        <f t="shared" ref="DG117:DG125" si="79">ROUND(ROUND(AF117,2)*CX117,2)</f>
        <v>0</v>
      </c>
      <c r="DH117">
        <f t="shared" ref="DH117:DH125" si="80">ROUND(ROUND(AG117,2)*CX117,2)</f>
        <v>0</v>
      </c>
      <c r="DI117">
        <f t="shared" si="46"/>
        <v>0</v>
      </c>
      <c r="DJ117">
        <f>DF117</f>
        <v>2412.61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ROW(Source!A49)</f>
        <v>49</v>
      </c>
      <c r="B118">
        <v>64966525</v>
      </c>
      <c r="C118">
        <v>64967403</v>
      </c>
      <c r="D118">
        <v>29162418</v>
      </c>
      <c r="E118">
        <v>1</v>
      </c>
      <c r="F118">
        <v>1</v>
      </c>
      <c r="G118">
        <v>1</v>
      </c>
      <c r="H118">
        <v>3</v>
      </c>
      <c r="I118" t="s">
        <v>904</v>
      </c>
      <c r="J118" t="s">
        <v>905</v>
      </c>
      <c r="K118" t="s">
        <v>906</v>
      </c>
      <c r="L118">
        <v>1354</v>
      </c>
      <c r="N118">
        <v>1010</v>
      </c>
      <c r="O118" t="s">
        <v>51</v>
      </c>
      <c r="P118" t="s">
        <v>51</v>
      </c>
      <c r="Q118">
        <v>1</v>
      </c>
      <c r="W118">
        <v>0</v>
      </c>
      <c r="X118">
        <v>249401117</v>
      </c>
      <c r="Y118">
        <f t="shared" si="76"/>
        <v>1</v>
      </c>
      <c r="AA118">
        <v>4085.44</v>
      </c>
      <c r="AB118">
        <v>0</v>
      </c>
      <c r="AC118">
        <v>0</v>
      </c>
      <c r="AD118">
        <v>0</v>
      </c>
      <c r="AE118">
        <v>589.53</v>
      </c>
      <c r="AF118">
        <v>0</v>
      </c>
      <c r="AG118">
        <v>0</v>
      </c>
      <c r="AH118">
        <v>0</v>
      </c>
      <c r="AI118">
        <v>6.93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1</v>
      </c>
      <c r="AU118" t="s">
        <v>3</v>
      </c>
      <c r="AV118">
        <v>0</v>
      </c>
      <c r="AW118">
        <v>2</v>
      </c>
      <c r="AX118">
        <v>64967424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ROUND(Y118*Source!I49,7)</f>
        <v>109</v>
      </c>
      <c r="CY118">
        <f>AA118</f>
        <v>4085.44</v>
      </c>
      <c r="CZ118">
        <f>AE118</f>
        <v>589.53</v>
      </c>
      <c r="DA118">
        <f>AI118</f>
        <v>6.93</v>
      </c>
      <c r="DB118">
        <f t="shared" si="77"/>
        <v>589.53</v>
      </c>
      <c r="DC118">
        <f t="shared" si="78"/>
        <v>0</v>
      </c>
      <c r="DD118" t="s">
        <v>3</v>
      </c>
      <c r="DE118" t="s">
        <v>3</v>
      </c>
      <c r="DF118">
        <f>ROUND(ROUND(AE118*AI118,2)*CX118,2)</f>
        <v>445312.96</v>
      </c>
      <c r="DG118">
        <f t="shared" si="79"/>
        <v>0</v>
      </c>
      <c r="DH118">
        <f t="shared" si="80"/>
        <v>0</v>
      </c>
      <c r="DI118">
        <f t="shared" si="46"/>
        <v>0</v>
      </c>
      <c r="DJ118">
        <f>DF118</f>
        <v>445312.96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ROW(Source!A56)</f>
        <v>56</v>
      </c>
      <c r="B119">
        <v>64966527</v>
      </c>
      <c r="C119">
        <v>64967428</v>
      </c>
      <c r="D119">
        <v>18409850</v>
      </c>
      <c r="E119">
        <v>1</v>
      </c>
      <c r="F119">
        <v>1</v>
      </c>
      <c r="G119">
        <v>1</v>
      </c>
      <c r="H119">
        <v>1</v>
      </c>
      <c r="I119" t="s">
        <v>907</v>
      </c>
      <c r="J119" t="s">
        <v>3</v>
      </c>
      <c r="K119" t="s">
        <v>908</v>
      </c>
      <c r="L119">
        <v>1369</v>
      </c>
      <c r="N119">
        <v>1013</v>
      </c>
      <c r="O119" t="s">
        <v>784</v>
      </c>
      <c r="P119" t="s">
        <v>784</v>
      </c>
      <c r="Q119">
        <v>1</v>
      </c>
      <c r="W119">
        <v>0</v>
      </c>
      <c r="X119">
        <v>855544366</v>
      </c>
      <c r="Y119">
        <f t="shared" si="76"/>
        <v>0.59</v>
      </c>
      <c r="AA119">
        <v>0</v>
      </c>
      <c r="AB119">
        <v>0</v>
      </c>
      <c r="AC119">
        <v>0</v>
      </c>
      <c r="AD119">
        <v>9.07</v>
      </c>
      <c r="AE119">
        <v>0</v>
      </c>
      <c r="AF119">
        <v>0</v>
      </c>
      <c r="AG119">
        <v>0</v>
      </c>
      <c r="AH119">
        <v>9.07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0.59</v>
      </c>
      <c r="AU119" t="s">
        <v>3</v>
      </c>
      <c r="AV119">
        <v>1</v>
      </c>
      <c r="AW119">
        <v>2</v>
      </c>
      <c r="AX119">
        <v>64967435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ROUND(AT119*Source!I56*AH119*AL119,2)</f>
        <v>1642.85</v>
      </c>
      <c r="CV119">
        <f>ROUND(Y119*Source!I56,7)</f>
        <v>181.13</v>
      </c>
      <c r="CW119">
        <v>0</v>
      </c>
      <c r="CX119">
        <f>ROUND(Y119*Source!I56,7)</f>
        <v>181.13</v>
      </c>
      <c r="CY119">
        <f>AD119</f>
        <v>9.07</v>
      </c>
      <c r="CZ119">
        <f>AH119</f>
        <v>9.07</v>
      </c>
      <c r="DA119">
        <f>AL119</f>
        <v>1</v>
      </c>
      <c r="DB119">
        <f t="shared" si="77"/>
        <v>5.35</v>
      </c>
      <c r="DC119">
        <f t="shared" si="78"/>
        <v>0</v>
      </c>
      <c r="DD119" t="s">
        <v>3</v>
      </c>
      <c r="DE119" t="s">
        <v>3</v>
      </c>
      <c r="DF119">
        <f t="shared" ref="DF119:DF126" si="81">ROUND(ROUND(AE119,2)*CX119,2)</f>
        <v>0</v>
      </c>
      <c r="DG119">
        <f t="shared" si="79"/>
        <v>0</v>
      </c>
      <c r="DH119">
        <f t="shared" si="80"/>
        <v>0</v>
      </c>
      <c r="DI119">
        <f t="shared" si="46"/>
        <v>1642.85</v>
      </c>
      <c r="DJ119">
        <f>DI119</f>
        <v>1642.85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ROW(Source!A56)</f>
        <v>56</v>
      </c>
      <c r="B120">
        <v>64966527</v>
      </c>
      <c r="C120">
        <v>64967428</v>
      </c>
      <c r="D120">
        <v>29174631</v>
      </c>
      <c r="E120">
        <v>1</v>
      </c>
      <c r="F120">
        <v>1</v>
      </c>
      <c r="G120">
        <v>1</v>
      </c>
      <c r="H120">
        <v>2</v>
      </c>
      <c r="I120" t="s">
        <v>909</v>
      </c>
      <c r="J120" t="s">
        <v>910</v>
      </c>
      <c r="K120" t="s">
        <v>911</v>
      </c>
      <c r="L120">
        <v>1368</v>
      </c>
      <c r="N120">
        <v>1011</v>
      </c>
      <c r="O120" t="s">
        <v>790</v>
      </c>
      <c r="P120" t="s">
        <v>790</v>
      </c>
      <c r="Q120">
        <v>1</v>
      </c>
      <c r="W120">
        <v>0</v>
      </c>
      <c r="X120">
        <v>1983317818</v>
      </c>
      <c r="Y120">
        <f t="shared" si="76"/>
        <v>0.04</v>
      </c>
      <c r="AA120">
        <v>0</v>
      </c>
      <c r="AB120">
        <v>1.02</v>
      </c>
      <c r="AC120">
        <v>0</v>
      </c>
      <c r="AD120">
        <v>0</v>
      </c>
      <c r="AE120">
        <v>0</v>
      </c>
      <c r="AF120">
        <v>1.02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0.04</v>
      </c>
      <c r="AU120" t="s">
        <v>3</v>
      </c>
      <c r="AV120">
        <v>0</v>
      </c>
      <c r="AW120">
        <v>2</v>
      </c>
      <c r="AX120">
        <v>64967436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ROUND(Y120*Source!I56*DO120,7)</f>
        <v>0</v>
      </c>
      <c r="CX120">
        <f>ROUND(Y120*Source!I56,7)</f>
        <v>12.28</v>
      </c>
      <c r="CY120">
        <f>AB120</f>
        <v>1.02</v>
      </c>
      <c r="CZ120">
        <f>AF120</f>
        <v>1.02</v>
      </c>
      <c r="DA120">
        <f>AJ120</f>
        <v>1</v>
      </c>
      <c r="DB120">
        <f t="shared" si="77"/>
        <v>0.04</v>
      </c>
      <c r="DC120">
        <f t="shared" si="78"/>
        <v>0</v>
      </c>
      <c r="DD120" t="s">
        <v>3</v>
      </c>
      <c r="DE120" t="s">
        <v>3</v>
      </c>
      <c r="DF120">
        <f t="shared" si="81"/>
        <v>0</v>
      </c>
      <c r="DG120">
        <f t="shared" si="79"/>
        <v>12.53</v>
      </c>
      <c r="DH120">
        <f t="shared" si="80"/>
        <v>0</v>
      </c>
      <c r="DI120">
        <f t="shared" si="46"/>
        <v>0</v>
      </c>
      <c r="DJ120">
        <f>DG120</f>
        <v>12.53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ROW(Source!A56)</f>
        <v>56</v>
      </c>
      <c r="B121">
        <v>64966527</v>
      </c>
      <c r="C121">
        <v>64967428</v>
      </c>
      <c r="D121">
        <v>29107413</v>
      </c>
      <c r="E121">
        <v>1</v>
      </c>
      <c r="F121">
        <v>1</v>
      </c>
      <c r="G121">
        <v>1</v>
      </c>
      <c r="H121">
        <v>3</v>
      </c>
      <c r="I121" t="s">
        <v>912</v>
      </c>
      <c r="J121" t="s">
        <v>913</v>
      </c>
      <c r="K121" t="s">
        <v>914</v>
      </c>
      <c r="L121">
        <v>1346</v>
      </c>
      <c r="N121">
        <v>1009</v>
      </c>
      <c r="O121" t="s">
        <v>355</v>
      </c>
      <c r="P121" t="s">
        <v>355</v>
      </c>
      <c r="Q121">
        <v>1</v>
      </c>
      <c r="W121">
        <v>0</v>
      </c>
      <c r="X121">
        <v>-1468266544</v>
      </c>
      <c r="Y121">
        <f t="shared" si="76"/>
        <v>0.04</v>
      </c>
      <c r="AA121">
        <v>6.34</v>
      </c>
      <c r="AB121">
        <v>0</v>
      </c>
      <c r="AC121">
        <v>0</v>
      </c>
      <c r="AD121">
        <v>0</v>
      </c>
      <c r="AE121">
        <v>6.34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0.04</v>
      </c>
      <c r="AU121" t="s">
        <v>3</v>
      </c>
      <c r="AV121">
        <v>0</v>
      </c>
      <c r="AW121">
        <v>2</v>
      </c>
      <c r="AX121">
        <v>64967437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ROUND(Y121*Source!I56,7)</f>
        <v>12.28</v>
      </c>
      <c r="CY121">
        <f>AA121</f>
        <v>6.34</v>
      </c>
      <c r="CZ121">
        <f>AE121</f>
        <v>6.34</v>
      </c>
      <c r="DA121">
        <f>AI121</f>
        <v>1</v>
      </c>
      <c r="DB121">
        <f t="shared" si="77"/>
        <v>0.25</v>
      </c>
      <c r="DC121">
        <f t="shared" si="78"/>
        <v>0</v>
      </c>
      <c r="DD121" t="s">
        <v>3</v>
      </c>
      <c r="DE121" t="s">
        <v>3</v>
      </c>
      <c r="DF121">
        <f t="shared" si="81"/>
        <v>77.86</v>
      </c>
      <c r="DG121">
        <f t="shared" si="79"/>
        <v>0</v>
      </c>
      <c r="DH121">
        <f t="shared" si="80"/>
        <v>0</v>
      </c>
      <c r="DI121">
        <f t="shared" si="46"/>
        <v>0</v>
      </c>
      <c r="DJ121">
        <f>DF121</f>
        <v>77.86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ROW(Source!A56)</f>
        <v>56</v>
      </c>
      <c r="B122">
        <v>64966527</v>
      </c>
      <c r="C122">
        <v>64967428</v>
      </c>
      <c r="D122">
        <v>29110784</v>
      </c>
      <c r="E122">
        <v>1</v>
      </c>
      <c r="F122">
        <v>1</v>
      </c>
      <c r="G122">
        <v>1</v>
      </c>
      <c r="H122">
        <v>3</v>
      </c>
      <c r="I122" t="s">
        <v>915</v>
      </c>
      <c r="J122" t="s">
        <v>916</v>
      </c>
      <c r="K122" t="s">
        <v>917</v>
      </c>
      <c r="L122">
        <v>1308</v>
      </c>
      <c r="N122">
        <v>1003</v>
      </c>
      <c r="O122" t="s">
        <v>58</v>
      </c>
      <c r="P122" t="s">
        <v>58</v>
      </c>
      <c r="Q122">
        <v>100</v>
      </c>
      <c r="W122">
        <v>0</v>
      </c>
      <c r="X122">
        <v>-837576619</v>
      </c>
      <c r="Y122">
        <f t="shared" si="76"/>
        <v>4.0000000000000001E-3</v>
      </c>
      <c r="AA122">
        <v>40.450000000000003</v>
      </c>
      <c r="AB122">
        <v>0</v>
      </c>
      <c r="AC122">
        <v>0</v>
      </c>
      <c r="AD122">
        <v>0</v>
      </c>
      <c r="AE122">
        <v>40.450000000000003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4.0000000000000001E-3</v>
      </c>
      <c r="AU122" t="s">
        <v>3</v>
      </c>
      <c r="AV122">
        <v>0</v>
      </c>
      <c r="AW122">
        <v>2</v>
      </c>
      <c r="AX122">
        <v>64967438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ROUND(Y122*Source!I56,7)</f>
        <v>1.228</v>
      </c>
      <c r="CY122">
        <f>AA122</f>
        <v>40.450000000000003</v>
      </c>
      <c r="CZ122">
        <f>AE122</f>
        <v>40.450000000000003</v>
      </c>
      <c r="DA122">
        <f>AI122</f>
        <v>1</v>
      </c>
      <c r="DB122">
        <f t="shared" si="77"/>
        <v>0.16</v>
      </c>
      <c r="DC122">
        <f t="shared" si="78"/>
        <v>0</v>
      </c>
      <c r="DD122" t="s">
        <v>3</v>
      </c>
      <c r="DE122" t="s">
        <v>3</v>
      </c>
      <c r="DF122">
        <f t="shared" si="81"/>
        <v>49.67</v>
      </c>
      <c r="DG122">
        <f t="shared" si="79"/>
        <v>0</v>
      </c>
      <c r="DH122">
        <f t="shared" si="80"/>
        <v>0</v>
      </c>
      <c r="DI122">
        <f t="shared" si="46"/>
        <v>0</v>
      </c>
      <c r="DJ122">
        <f>DF122</f>
        <v>49.67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ROW(Source!A56)</f>
        <v>56</v>
      </c>
      <c r="B123">
        <v>64966527</v>
      </c>
      <c r="C123">
        <v>64967428</v>
      </c>
      <c r="D123">
        <v>29110785</v>
      </c>
      <c r="E123">
        <v>1</v>
      </c>
      <c r="F123">
        <v>1</v>
      </c>
      <c r="G123">
        <v>1</v>
      </c>
      <c r="H123">
        <v>3</v>
      </c>
      <c r="I123" t="s">
        <v>918</v>
      </c>
      <c r="J123" t="s">
        <v>919</v>
      </c>
      <c r="K123" t="s">
        <v>920</v>
      </c>
      <c r="L123">
        <v>1308</v>
      </c>
      <c r="N123">
        <v>1003</v>
      </c>
      <c r="O123" t="s">
        <v>58</v>
      </c>
      <c r="P123" t="s">
        <v>58</v>
      </c>
      <c r="Q123">
        <v>100</v>
      </c>
      <c r="W123">
        <v>0</v>
      </c>
      <c r="X123">
        <v>-1317518030</v>
      </c>
      <c r="Y123">
        <f t="shared" si="76"/>
        <v>3.0000000000000001E-3</v>
      </c>
      <c r="AA123">
        <v>150.97</v>
      </c>
      <c r="AB123">
        <v>0</v>
      </c>
      <c r="AC123">
        <v>0</v>
      </c>
      <c r="AD123">
        <v>0</v>
      </c>
      <c r="AE123">
        <v>150.97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3.0000000000000001E-3</v>
      </c>
      <c r="AU123" t="s">
        <v>3</v>
      </c>
      <c r="AV123">
        <v>0</v>
      </c>
      <c r="AW123">
        <v>2</v>
      </c>
      <c r="AX123">
        <v>64967439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ROUND(Y123*Source!I56,7)</f>
        <v>0.92100000000000004</v>
      </c>
      <c r="CY123">
        <f>AA123</f>
        <v>150.97</v>
      </c>
      <c r="CZ123">
        <f>AE123</f>
        <v>150.97</v>
      </c>
      <c r="DA123">
        <f>AI123</f>
        <v>1</v>
      </c>
      <c r="DB123">
        <f t="shared" si="77"/>
        <v>0.45</v>
      </c>
      <c r="DC123">
        <f t="shared" si="78"/>
        <v>0</v>
      </c>
      <c r="DD123" t="s">
        <v>3</v>
      </c>
      <c r="DE123" t="s">
        <v>3</v>
      </c>
      <c r="DF123">
        <f t="shared" si="81"/>
        <v>139.04</v>
      </c>
      <c r="DG123">
        <f t="shared" si="79"/>
        <v>0</v>
      </c>
      <c r="DH123">
        <f t="shared" si="80"/>
        <v>0</v>
      </c>
      <c r="DI123">
        <f t="shared" si="46"/>
        <v>0</v>
      </c>
      <c r="DJ123">
        <f>DF123</f>
        <v>139.04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ROW(Source!A56)</f>
        <v>56</v>
      </c>
      <c r="B124">
        <v>64966527</v>
      </c>
      <c r="C124">
        <v>64967428</v>
      </c>
      <c r="D124">
        <v>29171808</v>
      </c>
      <c r="E124">
        <v>1</v>
      </c>
      <c r="F124">
        <v>1</v>
      </c>
      <c r="G124">
        <v>1</v>
      </c>
      <c r="H124">
        <v>3</v>
      </c>
      <c r="I124" t="s">
        <v>821</v>
      </c>
      <c r="J124" t="s">
        <v>822</v>
      </c>
      <c r="K124" t="s">
        <v>823</v>
      </c>
      <c r="L124">
        <v>1374</v>
      </c>
      <c r="N124">
        <v>1013</v>
      </c>
      <c r="O124" t="s">
        <v>824</v>
      </c>
      <c r="P124" t="s">
        <v>824</v>
      </c>
      <c r="Q124">
        <v>1</v>
      </c>
      <c r="W124">
        <v>0</v>
      </c>
      <c r="X124">
        <v>-915781824</v>
      </c>
      <c r="Y124">
        <f t="shared" si="76"/>
        <v>0.11</v>
      </c>
      <c r="AA124">
        <v>1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0.11</v>
      </c>
      <c r="AU124" t="s">
        <v>3</v>
      </c>
      <c r="AV124">
        <v>0</v>
      </c>
      <c r="AW124">
        <v>2</v>
      </c>
      <c r="AX124">
        <v>64967441</v>
      </c>
      <c r="AY124">
        <v>1</v>
      </c>
      <c r="AZ124">
        <v>0</v>
      </c>
      <c r="BA124">
        <v>127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ROUND(Y124*Source!I56,7)</f>
        <v>33.770000000000003</v>
      </c>
      <c r="CY124">
        <f>AA124</f>
        <v>1</v>
      </c>
      <c r="CZ124">
        <f>AE124</f>
        <v>1</v>
      </c>
      <c r="DA124">
        <f>AI124</f>
        <v>1</v>
      </c>
      <c r="DB124">
        <f t="shared" si="77"/>
        <v>0.11</v>
      </c>
      <c r="DC124">
        <f t="shared" si="78"/>
        <v>0</v>
      </c>
      <c r="DD124" t="s">
        <v>3</v>
      </c>
      <c r="DE124" t="s">
        <v>3</v>
      </c>
      <c r="DF124">
        <f t="shared" si="81"/>
        <v>33.770000000000003</v>
      </c>
      <c r="DG124">
        <f t="shared" si="79"/>
        <v>0</v>
      </c>
      <c r="DH124">
        <f t="shared" si="80"/>
        <v>0</v>
      </c>
      <c r="DI124">
        <f t="shared" si="46"/>
        <v>0</v>
      </c>
      <c r="DJ124">
        <f>DF124</f>
        <v>33.770000000000003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ROW(Source!A57)</f>
        <v>57</v>
      </c>
      <c r="B125">
        <v>64966525</v>
      </c>
      <c r="C125">
        <v>64967428</v>
      </c>
      <c r="D125">
        <v>18409850</v>
      </c>
      <c r="E125">
        <v>1</v>
      </c>
      <c r="F125">
        <v>1</v>
      </c>
      <c r="G125">
        <v>1</v>
      </c>
      <c r="H125">
        <v>1</v>
      </c>
      <c r="I125" t="s">
        <v>907</v>
      </c>
      <c r="J125" t="s">
        <v>3</v>
      </c>
      <c r="K125" t="s">
        <v>908</v>
      </c>
      <c r="L125">
        <v>1369</v>
      </c>
      <c r="N125">
        <v>1013</v>
      </c>
      <c r="O125" t="s">
        <v>784</v>
      </c>
      <c r="P125" t="s">
        <v>784</v>
      </c>
      <c r="Q125">
        <v>1</v>
      </c>
      <c r="W125">
        <v>0</v>
      </c>
      <c r="X125">
        <v>855544366</v>
      </c>
      <c r="Y125">
        <f t="shared" si="76"/>
        <v>0.59</v>
      </c>
      <c r="AA125">
        <v>0</v>
      </c>
      <c r="AB125">
        <v>0</v>
      </c>
      <c r="AC125">
        <v>0</v>
      </c>
      <c r="AD125">
        <v>9.07</v>
      </c>
      <c r="AE125">
        <v>0</v>
      </c>
      <c r="AF125">
        <v>0</v>
      </c>
      <c r="AG125">
        <v>0</v>
      </c>
      <c r="AH125">
        <v>9.07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0.59</v>
      </c>
      <c r="AU125" t="s">
        <v>3</v>
      </c>
      <c r="AV125">
        <v>1</v>
      </c>
      <c r="AW125">
        <v>2</v>
      </c>
      <c r="AX125">
        <v>64967435</v>
      </c>
      <c r="AY125">
        <v>1</v>
      </c>
      <c r="AZ125">
        <v>0</v>
      </c>
      <c r="BA125">
        <v>128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ROUND(AT125*Source!I57*AH125*AL125,2)</f>
        <v>1642.85</v>
      </c>
      <c r="CV125">
        <f>ROUND(Y125*Source!I57,7)</f>
        <v>181.13</v>
      </c>
      <c r="CW125">
        <v>0</v>
      </c>
      <c r="CX125">
        <f>ROUND(Y125*Source!I57,7)</f>
        <v>181.13</v>
      </c>
      <c r="CY125">
        <f>AD125</f>
        <v>9.07</v>
      </c>
      <c r="CZ125">
        <f>AH125</f>
        <v>9.07</v>
      </c>
      <c r="DA125">
        <f>AL125</f>
        <v>1</v>
      </c>
      <c r="DB125">
        <f t="shared" si="77"/>
        <v>5.35</v>
      </c>
      <c r="DC125">
        <f t="shared" si="78"/>
        <v>0</v>
      </c>
      <c r="DD125" t="s">
        <v>3</v>
      </c>
      <c r="DE125" t="s">
        <v>3</v>
      </c>
      <c r="DF125">
        <f t="shared" si="81"/>
        <v>0</v>
      </c>
      <c r="DG125">
        <f t="shared" si="79"/>
        <v>0</v>
      </c>
      <c r="DH125">
        <f t="shared" si="80"/>
        <v>0</v>
      </c>
      <c r="DI125">
        <f t="shared" si="46"/>
        <v>1642.85</v>
      </c>
      <c r="DJ125">
        <f>DI125</f>
        <v>1642.85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ROW(Source!A57)</f>
        <v>57</v>
      </c>
      <c r="B126">
        <v>64966525</v>
      </c>
      <c r="C126">
        <v>64967428</v>
      </c>
      <c r="D126">
        <v>29174631</v>
      </c>
      <c r="E126">
        <v>1</v>
      </c>
      <c r="F126">
        <v>1</v>
      </c>
      <c r="G126">
        <v>1</v>
      </c>
      <c r="H126">
        <v>2</v>
      </c>
      <c r="I126" t="s">
        <v>909</v>
      </c>
      <c r="J126" t="s">
        <v>910</v>
      </c>
      <c r="K126" t="s">
        <v>911</v>
      </c>
      <c r="L126">
        <v>1368</v>
      </c>
      <c r="N126">
        <v>1011</v>
      </c>
      <c r="O126" t="s">
        <v>790</v>
      </c>
      <c r="P126" t="s">
        <v>790</v>
      </c>
      <c r="Q126">
        <v>1</v>
      </c>
      <c r="W126">
        <v>0</v>
      </c>
      <c r="X126">
        <v>1983317818</v>
      </c>
      <c r="Y126">
        <f t="shared" si="76"/>
        <v>0.04</v>
      </c>
      <c r="AA126">
        <v>0</v>
      </c>
      <c r="AB126">
        <v>4.5199999999999996</v>
      </c>
      <c r="AC126">
        <v>0</v>
      </c>
      <c r="AD126">
        <v>0</v>
      </c>
      <c r="AE126">
        <v>0</v>
      </c>
      <c r="AF126">
        <v>1.02</v>
      </c>
      <c r="AG126">
        <v>0</v>
      </c>
      <c r="AH126">
        <v>0</v>
      </c>
      <c r="AI126">
        <v>1</v>
      </c>
      <c r="AJ126">
        <v>4.43</v>
      </c>
      <c r="AK126">
        <v>50.93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0.04</v>
      </c>
      <c r="AU126" t="s">
        <v>3</v>
      </c>
      <c r="AV126">
        <v>0</v>
      </c>
      <c r="AW126">
        <v>2</v>
      </c>
      <c r="AX126">
        <v>64967436</v>
      </c>
      <c r="AY126">
        <v>1</v>
      </c>
      <c r="AZ126">
        <v>0</v>
      </c>
      <c r="BA126">
        <v>129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ROUND(Y126*Source!I57*DO126,7)</f>
        <v>0</v>
      </c>
      <c r="CX126">
        <f>ROUND(Y126*Source!I57,7)</f>
        <v>12.28</v>
      </c>
      <c r="CY126">
        <f>AB126</f>
        <v>4.5199999999999996</v>
      </c>
      <c r="CZ126">
        <f>AF126</f>
        <v>1.02</v>
      </c>
      <c r="DA126">
        <f>AJ126</f>
        <v>4.43</v>
      </c>
      <c r="DB126">
        <f t="shared" si="77"/>
        <v>0.04</v>
      </c>
      <c r="DC126">
        <f t="shared" si="78"/>
        <v>0</v>
      </c>
      <c r="DD126" t="s">
        <v>3</v>
      </c>
      <c r="DE126" t="s">
        <v>3</v>
      </c>
      <c r="DF126">
        <f t="shared" si="81"/>
        <v>0</v>
      </c>
      <c r="DG126">
        <f>ROUND(ROUND(AF126*AJ126,2)*CX126,2)</f>
        <v>55.51</v>
      </c>
      <c r="DH126">
        <f>ROUND(ROUND(AG126*AK126,2)*CX126,2)</f>
        <v>0</v>
      </c>
      <c r="DI126">
        <f t="shared" si="46"/>
        <v>0</v>
      </c>
      <c r="DJ126">
        <f>DG126</f>
        <v>55.51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ROW(Source!A57)</f>
        <v>57</v>
      </c>
      <c r="B127">
        <v>64966525</v>
      </c>
      <c r="C127">
        <v>64967428</v>
      </c>
      <c r="D127">
        <v>29107413</v>
      </c>
      <c r="E127">
        <v>1</v>
      </c>
      <c r="F127">
        <v>1</v>
      </c>
      <c r="G127">
        <v>1</v>
      </c>
      <c r="H127">
        <v>3</v>
      </c>
      <c r="I127" t="s">
        <v>912</v>
      </c>
      <c r="J127" t="s">
        <v>913</v>
      </c>
      <c r="K127" t="s">
        <v>914</v>
      </c>
      <c r="L127">
        <v>1346</v>
      </c>
      <c r="N127">
        <v>1009</v>
      </c>
      <c r="O127" t="s">
        <v>355</v>
      </c>
      <c r="P127" t="s">
        <v>355</v>
      </c>
      <c r="Q127">
        <v>1</v>
      </c>
      <c r="W127">
        <v>0</v>
      </c>
      <c r="X127">
        <v>-1468266544</v>
      </c>
      <c r="Y127">
        <f t="shared" si="76"/>
        <v>0.04</v>
      </c>
      <c r="AA127">
        <v>134.41</v>
      </c>
      <c r="AB127">
        <v>0</v>
      </c>
      <c r="AC127">
        <v>0</v>
      </c>
      <c r="AD127">
        <v>0</v>
      </c>
      <c r="AE127">
        <v>6.34</v>
      </c>
      <c r="AF127">
        <v>0</v>
      </c>
      <c r="AG127">
        <v>0</v>
      </c>
      <c r="AH127">
        <v>0</v>
      </c>
      <c r="AI127">
        <v>21.2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0.04</v>
      </c>
      <c r="AU127" t="s">
        <v>3</v>
      </c>
      <c r="AV127">
        <v>0</v>
      </c>
      <c r="AW127">
        <v>2</v>
      </c>
      <c r="AX127">
        <v>64967437</v>
      </c>
      <c r="AY127">
        <v>1</v>
      </c>
      <c r="AZ127">
        <v>0</v>
      </c>
      <c r="BA127">
        <v>130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ROUND(Y127*Source!I57,7)</f>
        <v>12.28</v>
      </c>
      <c r="CY127">
        <f>AA127</f>
        <v>134.41</v>
      </c>
      <c r="CZ127">
        <f>AE127</f>
        <v>6.34</v>
      </c>
      <c r="DA127">
        <f>AI127</f>
        <v>21.2</v>
      </c>
      <c r="DB127">
        <f t="shared" si="77"/>
        <v>0.25</v>
      </c>
      <c r="DC127">
        <f t="shared" si="78"/>
        <v>0</v>
      </c>
      <c r="DD127" t="s">
        <v>3</v>
      </c>
      <c r="DE127" t="s">
        <v>3</v>
      </c>
      <c r="DF127">
        <f>ROUND(ROUND(AE127*AI127,2)*CX127,2)</f>
        <v>1650.55</v>
      </c>
      <c r="DG127">
        <f t="shared" ref="DG127:DG140" si="82">ROUND(ROUND(AF127,2)*CX127,2)</f>
        <v>0</v>
      </c>
      <c r="DH127">
        <f t="shared" ref="DH127:DH140" si="83">ROUND(ROUND(AG127,2)*CX127,2)</f>
        <v>0</v>
      </c>
      <c r="DI127">
        <f t="shared" si="46"/>
        <v>0</v>
      </c>
      <c r="DJ127">
        <f>DF127</f>
        <v>1650.55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ROW(Source!A57)</f>
        <v>57</v>
      </c>
      <c r="B128">
        <v>64966525</v>
      </c>
      <c r="C128">
        <v>64967428</v>
      </c>
      <c r="D128">
        <v>29110784</v>
      </c>
      <c r="E128">
        <v>1</v>
      </c>
      <c r="F128">
        <v>1</v>
      </c>
      <c r="G128">
        <v>1</v>
      </c>
      <c r="H128">
        <v>3</v>
      </c>
      <c r="I128" t="s">
        <v>915</v>
      </c>
      <c r="J128" t="s">
        <v>916</v>
      </c>
      <c r="K128" t="s">
        <v>917</v>
      </c>
      <c r="L128">
        <v>1308</v>
      </c>
      <c r="N128">
        <v>1003</v>
      </c>
      <c r="O128" t="s">
        <v>58</v>
      </c>
      <c r="P128" t="s">
        <v>58</v>
      </c>
      <c r="Q128">
        <v>100</v>
      </c>
      <c r="W128">
        <v>0</v>
      </c>
      <c r="X128">
        <v>-837576619</v>
      </c>
      <c r="Y128">
        <f t="shared" si="76"/>
        <v>4.0000000000000001E-3</v>
      </c>
      <c r="AA128">
        <v>230.57</v>
      </c>
      <c r="AB128">
        <v>0</v>
      </c>
      <c r="AC128">
        <v>0</v>
      </c>
      <c r="AD128">
        <v>0</v>
      </c>
      <c r="AE128">
        <v>40.450000000000003</v>
      </c>
      <c r="AF128">
        <v>0</v>
      </c>
      <c r="AG128">
        <v>0</v>
      </c>
      <c r="AH128">
        <v>0</v>
      </c>
      <c r="AI128">
        <v>5.7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4.0000000000000001E-3</v>
      </c>
      <c r="AU128" t="s">
        <v>3</v>
      </c>
      <c r="AV128">
        <v>0</v>
      </c>
      <c r="AW128">
        <v>2</v>
      </c>
      <c r="AX128">
        <v>64967438</v>
      </c>
      <c r="AY128">
        <v>1</v>
      </c>
      <c r="AZ128">
        <v>0</v>
      </c>
      <c r="BA128">
        <v>131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ROUND(Y128*Source!I57,7)</f>
        <v>1.228</v>
      </c>
      <c r="CY128">
        <f>AA128</f>
        <v>230.57</v>
      </c>
      <c r="CZ128">
        <f>AE128</f>
        <v>40.450000000000003</v>
      </c>
      <c r="DA128">
        <f>AI128</f>
        <v>5.7</v>
      </c>
      <c r="DB128">
        <f t="shared" si="77"/>
        <v>0.16</v>
      </c>
      <c r="DC128">
        <f t="shared" si="78"/>
        <v>0</v>
      </c>
      <c r="DD128" t="s">
        <v>3</v>
      </c>
      <c r="DE128" t="s">
        <v>3</v>
      </c>
      <c r="DF128">
        <f>ROUND(ROUND(AE128*AI128,2)*CX128,2)</f>
        <v>283.14</v>
      </c>
      <c r="DG128">
        <f t="shared" si="82"/>
        <v>0</v>
      </c>
      <c r="DH128">
        <f t="shared" si="83"/>
        <v>0</v>
      </c>
      <c r="DI128">
        <f t="shared" si="46"/>
        <v>0</v>
      </c>
      <c r="DJ128">
        <f>DF128</f>
        <v>283.14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ROW(Source!A57)</f>
        <v>57</v>
      </c>
      <c r="B129">
        <v>64966525</v>
      </c>
      <c r="C129">
        <v>64967428</v>
      </c>
      <c r="D129">
        <v>29110785</v>
      </c>
      <c r="E129">
        <v>1</v>
      </c>
      <c r="F129">
        <v>1</v>
      </c>
      <c r="G129">
        <v>1</v>
      </c>
      <c r="H129">
        <v>3</v>
      </c>
      <c r="I129" t="s">
        <v>918</v>
      </c>
      <c r="J129" t="s">
        <v>919</v>
      </c>
      <c r="K129" t="s">
        <v>920</v>
      </c>
      <c r="L129">
        <v>1308</v>
      </c>
      <c r="N129">
        <v>1003</v>
      </c>
      <c r="O129" t="s">
        <v>58</v>
      </c>
      <c r="P129" t="s">
        <v>58</v>
      </c>
      <c r="Q129">
        <v>100</v>
      </c>
      <c r="W129">
        <v>0</v>
      </c>
      <c r="X129">
        <v>-1317518030</v>
      </c>
      <c r="Y129">
        <f t="shared" si="76"/>
        <v>3.0000000000000001E-3</v>
      </c>
      <c r="AA129">
        <v>712.58</v>
      </c>
      <c r="AB129">
        <v>0</v>
      </c>
      <c r="AC129">
        <v>0</v>
      </c>
      <c r="AD129">
        <v>0</v>
      </c>
      <c r="AE129">
        <v>150.97</v>
      </c>
      <c r="AF129">
        <v>0</v>
      </c>
      <c r="AG129">
        <v>0</v>
      </c>
      <c r="AH129">
        <v>0</v>
      </c>
      <c r="AI129">
        <v>4.72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3.0000000000000001E-3</v>
      </c>
      <c r="AU129" t="s">
        <v>3</v>
      </c>
      <c r="AV129">
        <v>0</v>
      </c>
      <c r="AW129">
        <v>2</v>
      </c>
      <c r="AX129">
        <v>64967439</v>
      </c>
      <c r="AY129">
        <v>1</v>
      </c>
      <c r="AZ129">
        <v>0</v>
      </c>
      <c r="BA129">
        <v>132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ROUND(Y129*Source!I57,7)</f>
        <v>0.92100000000000004</v>
      </c>
      <c r="CY129">
        <f>AA129</f>
        <v>712.58</v>
      </c>
      <c r="CZ129">
        <f>AE129</f>
        <v>150.97</v>
      </c>
      <c r="DA129">
        <f>AI129</f>
        <v>4.72</v>
      </c>
      <c r="DB129">
        <f t="shared" si="77"/>
        <v>0.45</v>
      </c>
      <c r="DC129">
        <f t="shared" si="78"/>
        <v>0</v>
      </c>
      <c r="DD129" t="s">
        <v>3</v>
      </c>
      <c r="DE129" t="s">
        <v>3</v>
      </c>
      <c r="DF129">
        <f>ROUND(ROUND(AE129*AI129,2)*CX129,2)</f>
        <v>656.29</v>
      </c>
      <c r="DG129">
        <f t="shared" si="82"/>
        <v>0</v>
      </c>
      <c r="DH129">
        <f t="shared" si="83"/>
        <v>0</v>
      </c>
      <c r="DI129">
        <f t="shared" ref="DI129:DI192" si="84">ROUND(ROUND(AH129,2)*CX129,2)</f>
        <v>0</v>
      </c>
      <c r="DJ129">
        <f>DF129</f>
        <v>656.29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ROW(Source!A57)</f>
        <v>57</v>
      </c>
      <c r="B130">
        <v>64966525</v>
      </c>
      <c r="C130">
        <v>64967428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821</v>
      </c>
      <c r="J130" t="s">
        <v>822</v>
      </c>
      <c r="K130" t="s">
        <v>823</v>
      </c>
      <c r="L130">
        <v>1374</v>
      </c>
      <c r="N130">
        <v>1013</v>
      </c>
      <c r="O130" t="s">
        <v>824</v>
      </c>
      <c r="P130" t="s">
        <v>824</v>
      </c>
      <c r="Q130">
        <v>1</v>
      </c>
      <c r="W130">
        <v>0</v>
      </c>
      <c r="X130">
        <v>-915781824</v>
      </c>
      <c r="Y130">
        <f t="shared" si="76"/>
        <v>0.11</v>
      </c>
      <c r="AA130">
        <v>9.66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9.66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0.11</v>
      </c>
      <c r="AU130" t="s">
        <v>3</v>
      </c>
      <c r="AV130">
        <v>0</v>
      </c>
      <c r="AW130">
        <v>2</v>
      </c>
      <c r="AX130">
        <v>64967441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ROUND(Y130*Source!I57,7)</f>
        <v>33.770000000000003</v>
      </c>
      <c r="CY130">
        <f>AA130</f>
        <v>9.66</v>
      </c>
      <c r="CZ130">
        <f>AE130</f>
        <v>1</v>
      </c>
      <c r="DA130">
        <f>AI130</f>
        <v>9.66</v>
      </c>
      <c r="DB130">
        <f t="shared" si="77"/>
        <v>0.11</v>
      </c>
      <c r="DC130">
        <f t="shared" si="78"/>
        <v>0</v>
      </c>
      <c r="DD130" t="s">
        <v>3</v>
      </c>
      <c r="DE130" t="s">
        <v>3</v>
      </c>
      <c r="DF130">
        <f>ROUND(ROUND(AE130*AI130,2)*CX130,2)</f>
        <v>326.22000000000003</v>
      </c>
      <c r="DG130">
        <f t="shared" si="82"/>
        <v>0</v>
      </c>
      <c r="DH130">
        <f t="shared" si="83"/>
        <v>0</v>
      </c>
      <c r="DI130">
        <f t="shared" si="84"/>
        <v>0</v>
      </c>
      <c r="DJ130">
        <f>DF130</f>
        <v>326.22000000000003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ROW(Source!A58)</f>
        <v>58</v>
      </c>
      <c r="B131">
        <v>64966527</v>
      </c>
      <c r="C131">
        <v>64967442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782</v>
      </c>
      <c r="J131" t="s">
        <v>3</v>
      </c>
      <c r="K131" t="s">
        <v>783</v>
      </c>
      <c r="L131">
        <v>1369</v>
      </c>
      <c r="N131">
        <v>1013</v>
      </c>
      <c r="O131" t="s">
        <v>784</v>
      </c>
      <c r="P131" t="s">
        <v>784</v>
      </c>
      <c r="Q131">
        <v>1</v>
      </c>
      <c r="W131">
        <v>0</v>
      </c>
      <c r="X131">
        <v>604758886</v>
      </c>
      <c r="Y131">
        <f>(AT131*ROUND(1.2,7))</f>
        <v>11.231999999999999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9.36</v>
      </c>
      <c r="AU131" t="s">
        <v>60</v>
      </c>
      <c r="AV131">
        <v>1</v>
      </c>
      <c r="AW131">
        <v>2</v>
      </c>
      <c r="AX131">
        <v>64967451</v>
      </c>
      <c r="AY131">
        <v>1</v>
      </c>
      <c r="AZ131">
        <v>0</v>
      </c>
      <c r="BA131">
        <v>135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ROUND(AT131*Source!I58*AH131*AL131,2)</f>
        <v>27643.26</v>
      </c>
      <c r="CV131">
        <f>ROUND(Y131*Source!I58,7)</f>
        <v>3448.2240000000002</v>
      </c>
      <c r="CW131">
        <v>0</v>
      </c>
      <c r="CX131">
        <f>ROUND(Y131*Source!I58,7)</f>
        <v>3448.2240000000002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>ROUND((ROUND(AT131*CZ131,2)*ROUND(1.2,7)),2)</f>
        <v>108.05</v>
      </c>
      <c r="DC131">
        <f>ROUND((ROUND(AT131*AG131,2)*ROUND(1.2,7)),2)</f>
        <v>0</v>
      </c>
      <c r="DD131" t="s">
        <v>3</v>
      </c>
      <c r="DE131" t="s">
        <v>3</v>
      </c>
      <c r="DF131">
        <f t="shared" ref="DF131:DF142" si="85">ROUND(ROUND(AE131,2)*CX131,2)</f>
        <v>0</v>
      </c>
      <c r="DG131">
        <f t="shared" si="82"/>
        <v>0</v>
      </c>
      <c r="DH131">
        <f t="shared" si="83"/>
        <v>0</v>
      </c>
      <c r="DI131">
        <f t="shared" si="84"/>
        <v>33171.910000000003</v>
      </c>
      <c r="DJ131">
        <f>DI131</f>
        <v>33171.910000000003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ROW(Source!A58)</f>
        <v>58</v>
      </c>
      <c r="B132">
        <v>64966527</v>
      </c>
      <c r="C132">
        <v>64967442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38</v>
      </c>
      <c r="J132" t="s">
        <v>3</v>
      </c>
      <c r="K132" t="s">
        <v>785</v>
      </c>
      <c r="L132">
        <v>608254</v>
      </c>
      <c r="N132">
        <v>1013</v>
      </c>
      <c r="O132" t="s">
        <v>786</v>
      </c>
      <c r="P132" t="s">
        <v>786</v>
      </c>
      <c r="Q132">
        <v>1</v>
      </c>
      <c r="W132">
        <v>0</v>
      </c>
      <c r="X132">
        <v>-185737400</v>
      </c>
      <c r="Y132">
        <f>(AT132*ROUND(1.2,7))</f>
        <v>0.20400000000000001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0.17</v>
      </c>
      <c r="AU132" t="s">
        <v>60</v>
      </c>
      <c r="AV132">
        <v>2</v>
      </c>
      <c r="AW132">
        <v>2</v>
      </c>
      <c r="AX132">
        <v>64967452</v>
      </c>
      <c r="AY132">
        <v>1</v>
      </c>
      <c r="AZ132">
        <v>0</v>
      </c>
      <c r="BA132">
        <v>136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ROUND(Y132*Source!I58,7)</f>
        <v>62.628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ROUND((ROUND(AT132*CZ132,2)*ROUND(1.2,7)),2)</f>
        <v>0</v>
      </c>
      <c r="DC132">
        <f>ROUND((ROUND(AT132*AG132,2)*ROUND(1.2,7)),2)</f>
        <v>0</v>
      </c>
      <c r="DD132" t="s">
        <v>3</v>
      </c>
      <c r="DE132" t="s">
        <v>3</v>
      </c>
      <c r="DF132">
        <f t="shared" si="85"/>
        <v>0</v>
      </c>
      <c r="DG132">
        <f t="shared" si="82"/>
        <v>0</v>
      </c>
      <c r="DH132">
        <f t="shared" si="83"/>
        <v>0</v>
      </c>
      <c r="DI132">
        <f t="shared" si="8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ROW(Source!A58)</f>
        <v>58</v>
      </c>
      <c r="B133">
        <v>64966527</v>
      </c>
      <c r="C133">
        <v>64967442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847</v>
      </c>
      <c r="J133" t="s">
        <v>848</v>
      </c>
      <c r="K133" t="s">
        <v>849</v>
      </c>
      <c r="L133">
        <v>1368</v>
      </c>
      <c r="N133">
        <v>1011</v>
      </c>
      <c r="O133" t="s">
        <v>790</v>
      </c>
      <c r="P133" t="s">
        <v>790</v>
      </c>
      <c r="Q133">
        <v>1</v>
      </c>
      <c r="W133">
        <v>0</v>
      </c>
      <c r="X133">
        <v>783836208</v>
      </c>
      <c r="Y133">
        <f>(AT133*ROUND(1.2,7))</f>
        <v>0.20400000000000001</v>
      </c>
      <c r="AA133">
        <v>0</v>
      </c>
      <c r="AB133">
        <v>134.65</v>
      </c>
      <c r="AC133">
        <v>13.5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0.17</v>
      </c>
      <c r="AU133" t="s">
        <v>60</v>
      </c>
      <c r="AV133">
        <v>0</v>
      </c>
      <c r="AW133">
        <v>2</v>
      </c>
      <c r="AX133">
        <v>64967453</v>
      </c>
      <c r="AY133">
        <v>1</v>
      </c>
      <c r="AZ133">
        <v>0</v>
      </c>
      <c r="BA133">
        <v>137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ROUND(Y133*Source!I58*DO133,7)</f>
        <v>0</v>
      </c>
      <c r="CX133">
        <f>ROUND(Y133*Source!I58,7)</f>
        <v>62.628</v>
      </c>
      <c r="CY133">
        <f>AB133</f>
        <v>134.65</v>
      </c>
      <c r="CZ133">
        <f>AF133</f>
        <v>134.65</v>
      </c>
      <c r="DA133">
        <f>AJ133</f>
        <v>1</v>
      </c>
      <c r="DB133">
        <f>ROUND((ROUND(AT133*CZ133,2)*ROUND(1.2,7)),2)</f>
        <v>27.47</v>
      </c>
      <c r="DC133">
        <f>ROUND((ROUND(AT133*AG133,2)*ROUND(1.2,7)),2)</f>
        <v>2.76</v>
      </c>
      <c r="DD133" t="s">
        <v>3</v>
      </c>
      <c r="DE133" t="s">
        <v>3</v>
      </c>
      <c r="DF133">
        <f t="shared" si="85"/>
        <v>0</v>
      </c>
      <c r="DG133">
        <f t="shared" si="82"/>
        <v>8432.86</v>
      </c>
      <c r="DH133">
        <f t="shared" si="83"/>
        <v>845.48</v>
      </c>
      <c r="DI133">
        <f t="shared" si="84"/>
        <v>0</v>
      </c>
      <c r="DJ133">
        <f>DG133</f>
        <v>8432.86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ROW(Source!A58)</f>
        <v>58</v>
      </c>
      <c r="B134">
        <v>64966527</v>
      </c>
      <c r="C134">
        <v>64967442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839</v>
      </c>
      <c r="J134" t="s">
        <v>840</v>
      </c>
      <c r="K134" t="s">
        <v>841</v>
      </c>
      <c r="L134">
        <v>1368</v>
      </c>
      <c r="N134">
        <v>1011</v>
      </c>
      <c r="O134" t="s">
        <v>790</v>
      </c>
      <c r="P134" t="s">
        <v>790</v>
      </c>
      <c r="Q134">
        <v>1</v>
      </c>
      <c r="W134">
        <v>0</v>
      </c>
      <c r="X134">
        <v>1230759911</v>
      </c>
      <c r="Y134">
        <f>(AT134*ROUND(1.2,7))</f>
        <v>0.20400000000000001</v>
      </c>
      <c r="AA134">
        <v>0</v>
      </c>
      <c r="AB134">
        <v>87.17</v>
      </c>
      <c r="AC134">
        <v>11.6</v>
      </c>
      <c r="AD134">
        <v>0</v>
      </c>
      <c r="AE134">
        <v>0</v>
      </c>
      <c r="AF134">
        <v>87.17</v>
      </c>
      <c r="AG134">
        <v>11.6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0.17</v>
      </c>
      <c r="AU134" t="s">
        <v>60</v>
      </c>
      <c r="AV134">
        <v>0</v>
      </c>
      <c r="AW134">
        <v>2</v>
      </c>
      <c r="AX134">
        <v>64967454</v>
      </c>
      <c r="AY134">
        <v>1</v>
      </c>
      <c r="AZ134">
        <v>0</v>
      </c>
      <c r="BA134">
        <v>138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ROUND(Y134*Source!I58*DO134,7)</f>
        <v>0</v>
      </c>
      <c r="CX134">
        <f>ROUND(Y134*Source!I58,7)</f>
        <v>62.628</v>
      </c>
      <c r="CY134">
        <f>AB134</f>
        <v>87.17</v>
      </c>
      <c r="CZ134">
        <f>AF134</f>
        <v>87.17</v>
      </c>
      <c r="DA134">
        <f>AJ134</f>
        <v>1</v>
      </c>
      <c r="DB134">
        <f>ROUND((ROUND(AT134*CZ134,2)*ROUND(1.2,7)),2)</f>
        <v>17.78</v>
      </c>
      <c r="DC134">
        <f>ROUND((ROUND(AT134*AG134,2)*ROUND(1.2,7)),2)</f>
        <v>2.36</v>
      </c>
      <c r="DD134" t="s">
        <v>3</v>
      </c>
      <c r="DE134" t="s">
        <v>3</v>
      </c>
      <c r="DF134">
        <f t="shared" si="85"/>
        <v>0</v>
      </c>
      <c r="DG134">
        <f t="shared" si="82"/>
        <v>5459.28</v>
      </c>
      <c r="DH134">
        <f t="shared" si="83"/>
        <v>726.48</v>
      </c>
      <c r="DI134">
        <f t="shared" si="84"/>
        <v>0</v>
      </c>
      <c r="DJ134">
        <f>DG134</f>
        <v>5459.28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ROW(Source!A58)</f>
        <v>58</v>
      </c>
      <c r="B135">
        <v>64966527</v>
      </c>
      <c r="C135">
        <v>64967442</v>
      </c>
      <c r="D135">
        <v>29113980</v>
      </c>
      <c r="E135">
        <v>1</v>
      </c>
      <c r="F135">
        <v>1</v>
      </c>
      <c r="G135">
        <v>1</v>
      </c>
      <c r="H135">
        <v>3</v>
      </c>
      <c r="I135" t="s">
        <v>921</v>
      </c>
      <c r="J135" t="s">
        <v>922</v>
      </c>
      <c r="K135" t="s">
        <v>923</v>
      </c>
      <c r="L135">
        <v>1346</v>
      </c>
      <c r="N135">
        <v>1009</v>
      </c>
      <c r="O135" t="s">
        <v>355</v>
      </c>
      <c r="P135" t="s">
        <v>355</v>
      </c>
      <c r="Q135">
        <v>1</v>
      </c>
      <c r="W135">
        <v>0</v>
      </c>
      <c r="X135">
        <v>-1805966371</v>
      </c>
      <c r="Y135">
        <f>AT135</f>
        <v>2.75</v>
      </c>
      <c r="AA135">
        <v>14.31</v>
      </c>
      <c r="AB135">
        <v>0</v>
      </c>
      <c r="AC135">
        <v>0</v>
      </c>
      <c r="AD135">
        <v>0</v>
      </c>
      <c r="AE135">
        <v>14.31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2.75</v>
      </c>
      <c r="AU135" t="s">
        <v>3</v>
      </c>
      <c r="AV135">
        <v>0</v>
      </c>
      <c r="AW135">
        <v>2</v>
      </c>
      <c r="AX135">
        <v>64967455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ROUND(Y135*Source!I58,7)</f>
        <v>844.25</v>
      </c>
      <c r="CY135">
        <f>AA135</f>
        <v>14.31</v>
      </c>
      <c r="CZ135">
        <f>AE135</f>
        <v>14.31</v>
      </c>
      <c r="DA135">
        <f>AI135</f>
        <v>1</v>
      </c>
      <c r="DB135">
        <f>ROUND(ROUND(AT135*CZ135,2),2)</f>
        <v>39.35</v>
      </c>
      <c r="DC135">
        <f>ROUND(ROUND(AT135*AG135,2),2)</f>
        <v>0</v>
      </c>
      <c r="DD135" t="s">
        <v>3</v>
      </c>
      <c r="DE135" t="s">
        <v>3</v>
      </c>
      <c r="DF135">
        <f t="shared" si="85"/>
        <v>12081.22</v>
      </c>
      <c r="DG135">
        <f t="shared" si="82"/>
        <v>0</v>
      </c>
      <c r="DH135">
        <f t="shared" si="83"/>
        <v>0</v>
      </c>
      <c r="DI135">
        <f t="shared" si="84"/>
        <v>0</v>
      </c>
      <c r="DJ135">
        <f>DF135</f>
        <v>12081.22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ROW(Source!A58)</f>
        <v>58</v>
      </c>
      <c r="B136">
        <v>64966527</v>
      </c>
      <c r="C136">
        <v>64967442</v>
      </c>
      <c r="D136">
        <v>29122929</v>
      </c>
      <c r="E136">
        <v>1</v>
      </c>
      <c r="F136">
        <v>1</v>
      </c>
      <c r="G136">
        <v>1</v>
      </c>
      <c r="H136">
        <v>3</v>
      </c>
      <c r="I136" t="s">
        <v>924</v>
      </c>
      <c r="J136" t="s">
        <v>925</v>
      </c>
      <c r="K136" t="s">
        <v>926</v>
      </c>
      <c r="L136">
        <v>1348</v>
      </c>
      <c r="N136">
        <v>1009</v>
      </c>
      <c r="O136" t="s">
        <v>380</v>
      </c>
      <c r="P136" t="s">
        <v>380</v>
      </c>
      <c r="Q136">
        <v>1000</v>
      </c>
      <c r="W136">
        <v>0</v>
      </c>
      <c r="X136">
        <v>388249718</v>
      </c>
      <c r="Y136">
        <f>AT136</f>
        <v>2.3999999999999998E-3</v>
      </c>
      <c r="AA136">
        <v>36646.5</v>
      </c>
      <c r="AB136">
        <v>0</v>
      </c>
      <c r="AC136">
        <v>0</v>
      </c>
      <c r="AD136">
        <v>0</v>
      </c>
      <c r="AE136">
        <v>36646.5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2.3999999999999998E-3</v>
      </c>
      <c r="AU136" t="s">
        <v>3</v>
      </c>
      <c r="AV136">
        <v>0</v>
      </c>
      <c r="AW136">
        <v>2</v>
      </c>
      <c r="AX136">
        <v>64967456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ROUND(Y136*Source!I58,7)</f>
        <v>0.73680000000000001</v>
      </c>
      <c r="CY136">
        <f>AA136</f>
        <v>36646.5</v>
      </c>
      <c r="CZ136">
        <f>AE136</f>
        <v>36646.5</v>
      </c>
      <c r="DA136">
        <f>AI136</f>
        <v>1</v>
      </c>
      <c r="DB136">
        <f>ROUND(ROUND(AT136*CZ136,2),2)</f>
        <v>87.95</v>
      </c>
      <c r="DC136">
        <f>ROUND(ROUND(AT136*AG136,2),2)</f>
        <v>0</v>
      </c>
      <c r="DD136" t="s">
        <v>3</v>
      </c>
      <c r="DE136" t="s">
        <v>3</v>
      </c>
      <c r="DF136">
        <f t="shared" si="85"/>
        <v>27001.14</v>
      </c>
      <c r="DG136">
        <f t="shared" si="82"/>
        <v>0</v>
      </c>
      <c r="DH136">
        <f t="shared" si="83"/>
        <v>0</v>
      </c>
      <c r="DI136">
        <f t="shared" si="84"/>
        <v>0</v>
      </c>
      <c r="DJ136">
        <f>DF136</f>
        <v>27001.14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ROW(Source!A58)</f>
        <v>58</v>
      </c>
      <c r="B137">
        <v>64966527</v>
      </c>
      <c r="C137">
        <v>64967442</v>
      </c>
      <c r="D137">
        <v>29149620</v>
      </c>
      <c r="E137">
        <v>1</v>
      </c>
      <c r="F137">
        <v>1</v>
      </c>
      <c r="G137">
        <v>1</v>
      </c>
      <c r="H137">
        <v>3</v>
      </c>
      <c r="I137" t="s">
        <v>927</v>
      </c>
      <c r="J137" t="s">
        <v>928</v>
      </c>
      <c r="K137" t="s">
        <v>929</v>
      </c>
      <c r="L137">
        <v>1339</v>
      </c>
      <c r="N137">
        <v>1007</v>
      </c>
      <c r="O137" t="s">
        <v>189</v>
      </c>
      <c r="P137" t="s">
        <v>189</v>
      </c>
      <c r="Q137">
        <v>1</v>
      </c>
      <c r="W137">
        <v>0</v>
      </c>
      <c r="X137">
        <v>-602107147</v>
      </c>
      <c r="Y137">
        <f>AT137</f>
        <v>0.12</v>
      </c>
      <c r="AA137">
        <v>70.010000000000005</v>
      </c>
      <c r="AB137">
        <v>0</v>
      </c>
      <c r="AC137">
        <v>0</v>
      </c>
      <c r="AD137">
        <v>0</v>
      </c>
      <c r="AE137">
        <v>70.010000000000005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0.12</v>
      </c>
      <c r="AU137" t="s">
        <v>3</v>
      </c>
      <c r="AV137">
        <v>0</v>
      </c>
      <c r="AW137">
        <v>2</v>
      </c>
      <c r="AX137">
        <v>64967457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ROUND(Y137*Source!I58,7)</f>
        <v>36.840000000000003</v>
      </c>
      <c r="CY137">
        <f>AA137</f>
        <v>70.010000000000005</v>
      </c>
      <c r="CZ137">
        <f>AE137</f>
        <v>70.010000000000005</v>
      </c>
      <c r="DA137">
        <f>AI137</f>
        <v>1</v>
      </c>
      <c r="DB137">
        <f>ROUND(ROUND(AT137*CZ137,2),2)</f>
        <v>8.4</v>
      </c>
      <c r="DC137">
        <f>ROUND(ROUND(AT137*AG137,2),2)</f>
        <v>0</v>
      </c>
      <c r="DD137" t="s">
        <v>3</v>
      </c>
      <c r="DE137" t="s">
        <v>3</v>
      </c>
      <c r="DF137">
        <f t="shared" si="85"/>
        <v>2579.17</v>
      </c>
      <c r="DG137">
        <f t="shared" si="82"/>
        <v>0</v>
      </c>
      <c r="DH137">
        <f t="shared" si="83"/>
        <v>0</v>
      </c>
      <c r="DI137">
        <f t="shared" si="84"/>
        <v>0</v>
      </c>
      <c r="DJ137">
        <f>DF137</f>
        <v>2579.17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ROW(Source!A58)</f>
        <v>58</v>
      </c>
      <c r="B138">
        <v>64966527</v>
      </c>
      <c r="C138">
        <v>64967442</v>
      </c>
      <c r="D138">
        <v>29171808</v>
      </c>
      <c r="E138">
        <v>1</v>
      </c>
      <c r="F138">
        <v>1</v>
      </c>
      <c r="G138">
        <v>1</v>
      </c>
      <c r="H138">
        <v>3</v>
      </c>
      <c r="I138" t="s">
        <v>821</v>
      </c>
      <c r="J138" t="s">
        <v>822</v>
      </c>
      <c r="K138" t="s">
        <v>823</v>
      </c>
      <c r="L138">
        <v>1374</v>
      </c>
      <c r="N138">
        <v>1013</v>
      </c>
      <c r="O138" t="s">
        <v>824</v>
      </c>
      <c r="P138" t="s">
        <v>824</v>
      </c>
      <c r="Q138">
        <v>1</v>
      </c>
      <c r="W138">
        <v>0</v>
      </c>
      <c r="X138">
        <v>-915781824</v>
      </c>
      <c r="Y138">
        <f>AT138</f>
        <v>1.8</v>
      </c>
      <c r="AA138">
        <v>1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1.8</v>
      </c>
      <c r="AU138" t="s">
        <v>3</v>
      </c>
      <c r="AV138">
        <v>0</v>
      </c>
      <c r="AW138">
        <v>2</v>
      </c>
      <c r="AX138">
        <v>64967458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ROUND(Y138*Source!I58,7)</f>
        <v>552.6</v>
      </c>
      <c r="CY138">
        <f>AA138</f>
        <v>1</v>
      </c>
      <c r="CZ138">
        <f>AE138</f>
        <v>1</v>
      </c>
      <c r="DA138">
        <f>AI138</f>
        <v>1</v>
      </c>
      <c r="DB138">
        <f>ROUND(ROUND(AT138*CZ138,2),2)</f>
        <v>1.8</v>
      </c>
      <c r="DC138">
        <f>ROUND(ROUND(AT138*AG138,2),2)</f>
        <v>0</v>
      </c>
      <c r="DD138" t="s">
        <v>3</v>
      </c>
      <c r="DE138" t="s">
        <v>3</v>
      </c>
      <c r="DF138">
        <f t="shared" si="85"/>
        <v>552.6</v>
      </c>
      <c r="DG138">
        <f t="shared" si="82"/>
        <v>0</v>
      </c>
      <c r="DH138">
        <f t="shared" si="83"/>
        <v>0</v>
      </c>
      <c r="DI138">
        <f t="shared" si="84"/>
        <v>0</v>
      </c>
      <c r="DJ138">
        <f>DF138</f>
        <v>552.6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ROW(Source!A59)</f>
        <v>59</v>
      </c>
      <c r="B139">
        <v>64966525</v>
      </c>
      <c r="C139">
        <v>64967442</v>
      </c>
      <c r="D139">
        <v>29362762</v>
      </c>
      <c r="E139">
        <v>1</v>
      </c>
      <c r="F139">
        <v>1</v>
      </c>
      <c r="G139">
        <v>1</v>
      </c>
      <c r="H139">
        <v>1</v>
      </c>
      <c r="I139" t="s">
        <v>782</v>
      </c>
      <c r="J139" t="s">
        <v>3</v>
      </c>
      <c r="K139" t="s">
        <v>783</v>
      </c>
      <c r="L139">
        <v>1369</v>
      </c>
      <c r="N139">
        <v>1013</v>
      </c>
      <c r="O139" t="s">
        <v>784</v>
      </c>
      <c r="P139" t="s">
        <v>784</v>
      </c>
      <c r="Q139">
        <v>1</v>
      </c>
      <c r="W139">
        <v>0</v>
      </c>
      <c r="X139">
        <v>604758886</v>
      </c>
      <c r="Y139">
        <f>(AT139*ROUND(1.2,7))</f>
        <v>11.231999999999999</v>
      </c>
      <c r="AA139">
        <v>0</v>
      </c>
      <c r="AB139">
        <v>0</v>
      </c>
      <c r="AC139">
        <v>0</v>
      </c>
      <c r="AD139">
        <v>9.6199999999999992</v>
      </c>
      <c r="AE139">
        <v>0</v>
      </c>
      <c r="AF139">
        <v>0</v>
      </c>
      <c r="AG139">
        <v>0</v>
      </c>
      <c r="AH139">
        <v>9.6199999999999992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9.36</v>
      </c>
      <c r="AU139" t="s">
        <v>60</v>
      </c>
      <c r="AV139">
        <v>1</v>
      </c>
      <c r="AW139">
        <v>2</v>
      </c>
      <c r="AX139">
        <v>64967451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ROUND(AT139*Source!I59*AH139*AL139,2)</f>
        <v>27643.26</v>
      </c>
      <c r="CV139">
        <f>ROUND(Y139*Source!I59,7)</f>
        <v>3448.2240000000002</v>
      </c>
      <c r="CW139">
        <v>0</v>
      </c>
      <c r="CX139">
        <f>ROUND(Y139*Source!I59,7)</f>
        <v>3448.2240000000002</v>
      </c>
      <c r="CY139">
        <f>AD139</f>
        <v>9.6199999999999992</v>
      </c>
      <c r="CZ139">
        <f>AH139</f>
        <v>9.6199999999999992</v>
      </c>
      <c r="DA139">
        <f>AL139</f>
        <v>1</v>
      </c>
      <c r="DB139">
        <f>ROUND((ROUND(AT139*CZ139,2)*ROUND(1.2,7)),2)</f>
        <v>108.05</v>
      </c>
      <c r="DC139">
        <f>ROUND((ROUND(AT139*AG139,2)*ROUND(1.2,7)),2)</f>
        <v>0</v>
      </c>
      <c r="DD139" t="s">
        <v>3</v>
      </c>
      <c r="DE139" t="s">
        <v>3</v>
      </c>
      <c r="DF139">
        <f t="shared" si="85"/>
        <v>0</v>
      </c>
      <c r="DG139">
        <f t="shared" si="82"/>
        <v>0</v>
      </c>
      <c r="DH139">
        <f t="shared" si="83"/>
        <v>0</v>
      </c>
      <c r="DI139">
        <f t="shared" si="84"/>
        <v>33171.910000000003</v>
      </c>
      <c r="DJ139">
        <f>DI139</f>
        <v>33171.910000000003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ROW(Source!A59)</f>
        <v>59</v>
      </c>
      <c r="B140">
        <v>64966525</v>
      </c>
      <c r="C140">
        <v>64967442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38</v>
      </c>
      <c r="J140" t="s">
        <v>3</v>
      </c>
      <c r="K140" t="s">
        <v>785</v>
      </c>
      <c r="L140">
        <v>608254</v>
      </c>
      <c r="N140">
        <v>1013</v>
      </c>
      <c r="O140" t="s">
        <v>786</v>
      </c>
      <c r="P140" t="s">
        <v>786</v>
      </c>
      <c r="Q140">
        <v>1</v>
      </c>
      <c r="W140">
        <v>0</v>
      </c>
      <c r="X140">
        <v>-185737400</v>
      </c>
      <c r="Y140">
        <f>(AT140*ROUND(1.2,7))</f>
        <v>0.20400000000000001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0.17</v>
      </c>
      <c r="AU140" t="s">
        <v>60</v>
      </c>
      <c r="AV140">
        <v>2</v>
      </c>
      <c r="AW140">
        <v>2</v>
      </c>
      <c r="AX140">
        <v>64967452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ROUND(Y140*Source!I59,7)</f>
        <v>62.628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ROUND((ROUND(AT140*CZ140,2)*ROUND(1.2,7)),2)</f>
        <v>0</v>
      </c>
      <c r="DC140">
        <f>ROUND((ROUND(AT140*AG140,2)*ROUND(1.2,7)),2)</f>
        <v>0</v>
      </c>
      <c r="DD140" t="s">
        <v>3</v>
      </c>
      <c r="DE140" t="s">
        <v>3</v>
      </c>
      <c r="DF140">
        <f t="shared" si="85"/>
        <v>0</v>
      </c>
      <c r="DG140">
        <f t="shared" si="82"/>
        <v>0</v>
      </c>
      <c r="DH140">
        <f t="shared" si="83"/>
        <v>0</v>
      </c>
      <c r="DI140">
        <f t="shared" si="84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ROW(Source!A59)</f>
        <v>59</v>
      </c>
      <c r="B141">
        <v>64966525</v>
      </c>
      <c r="C141">
        <v>64967442</v>
      </c>
      <c r="D141">
        <v>29172362</v>
      </c>
      <c r="E141">
        <v>1</v>
      </c>
      <c r="F141">
        <v>1</v>
      </c>
      <c r="G141">
        <v>1</v>
      </c>
      <c r="H141">
        <v>2</v>
      </c>
      <c r="I141" t="s">
        <v>847</v>
      </c>
      <c r="J141" t="s">
        <v>848</v>
      </c>
      <c r="K141" t="s">
        <v>849</v>
      </c>
      <c r="L141">
        <v>1368</v>
      </c>
      <c r="N141">
        <v>1011</v>
      </c>
      <c r="O141" t="s">
        <v>790</v>
      </c>
      <c r="P141" t="s">
        <v>790</v>
      </c>
      <c r="Q141">
        <v>1</v>
      </c>
      <c r="W141">
        <v>0</v>
      </c>
      <c r="X141">
        <v>783836208</v>
      </c>
      <c r="Y141">
        <f>(AT141*ROUND(1.2,7))</f>
        <v>0.20400000000000001</v>
      </c>
      <c r="AA141">
        <v>0</v>
      </c>
      <c r="AB141">
        <v>1485.19</v>
      </c>
      <c r="AC141">
        <v>687.56</v>
      </c>
      <c r="AD141">
        <v>0</v>
      </c>
      <c r="AE141">
        <v>0</v>
      </c>
      <c r="AF141">
        <v>134.65</v>
      </c>
      <c r="AG141">
        <v>13.5</v>
      </c>
      <c r="AH141">
        <v>0</v>
      </c>
      <c r="AI141">
        <v>1</v>
      </c>
      <c r="AJ141">
        <v>11.03</v>
      </c>
      <c r="AK141">
        <v>50.93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0.17</v>
      </c>
      <c r="AU141" t="s">
        <v>60</v>
      </c>
      <c r="AV141">
        <v>0</v>
      </c>
      <c r="AW141">
        <v>2</v>
      </c>
      <c r="AX141">
        <v>64967453</v>
      </c>
      <c r="AY141">
        <v>1</v>
      </c>
      <c r="AZ141">
        <v>0</v>
      </c>
      <c r="BA141">
        <v>145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ROUND(Y141*Source!I59*DO141,7)</f>
        <v>0</v>
      </c>
      <c r="CX141">
        <f>ROUND(Y141*Source!I59,7)</f>
        <v>62.628</v>
      </c>
      <c r="CY141">
        <f>AB141</f>
        <v>1485.19</v>
      </c>
      <c r="CZ141">
        <f>AF141</f>
        <v>134.65</v>
      </c>
      <c r="DA141">
        <f>AJ141</f>
        <v>11.03</v>
      </c>
      <c r="DB141">
        <f>ROUND((ROUND(AT141*CZ141,2)*ROUND(1.2,7)),2)</f>
        <v>27.47</v>
      </c>
      <c r="DC141">
        <f>ROUND((ROUND(AT141*AG141,2)*ROUND(1.2,7)),2)</f>
        <v>2.76</v>
      </c>
      <c r="DD141" t="s">
        <v>3</v>
      </c>
      <c r="DE141" t="s">
        <v>3</v>
      </c>
      <c r="DF141">
        <f t="shared" si="85"/>
        <v>0</v>
      </c>
      <c r="DG141">
        <f>ROUND(ROUND(AF141*AJ141,2)*CX141,2)</f>
        <v>93014.48</v>
      </c>
      <c r="DH141">
        <f>ROUND(ROUND(AG141*AK141,2)*CX141,2)</f>
        <v>43060.51</v>
      </c>
      <c r="DI141">
        <f t="shared" si="84"/>
        <v>0</v>
      </c>
      <c r="DJ141">
        <f>DG141</f>
        <v>93014.48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ROW(Source!A59)</f>
        <v>59</v>
      </c>
      <c r="B142">
        <v>64966525</v>
      </c>
      <c r="C142">
        <v>64967442</v>
      </c>
      <c r="D142">
        <v>29174913</v>
      </c>
      <c r="E142">
        <v>1</v>
      </c>
      <c r="F142">
        <v>1</v>
      </c>
      <c r="G142">
        <v>1</v>
      </c>
      <c r="H142">
        <v>2</v>
      </c>
      <c r="I142" t="s">
        <v>839</v>
      </c>
      <c r="J142" t="s">
        <v>840</v>
      </c>
      <c r="K142" t="s">
        <v>841</v>
      </c>
      <c r="L142">
        <v>1368</v>
      </c>
      <c r="N142">
        <v>1011</v>
      </c>
      <c r="O142" t="s">
        <v>790</v>
      </c>
      <c r="P142" t="s">
        <v>790</v>
      </c>
      <c r="Q142">
        <v>1</v>
      </c>
      <c r="W142">
        <v>0</v>
      </c>
      <c r="X142">
        <v>1230759911</v>
      </c>
      <c r="Y142">
        <f>(AT142*ROUND(1.2,7))</f>
        <v>0.20400000000000001</v>
      </c>
      <c r="AA142">
        <v>0</v>
      </c>
      <c r="AB142">
        <v>2113</v>
      </c>
      <c r="AC142">
        <v>590.79</v>
      </c>
      <c r="AD142">
        <v>0</v>
      </c>
      <c r="AE142">
        <v>0</v>
      </c>
      <c r="AF142">
        <v>87.17</v>
      </c>
      <c r="AG142">
        <v>11.6</v>
      </c>
      <c r="AH142">
        <v>0</v>
      </c>
      <c r="AI142">
        <v>1</v>
      </c>
      <c r="AJ142">
        <v>24.24</v>
      </c>
      <c r="AK142">
        <v>50.93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0.17</v>
      </c>
      <c r="AU142" t="s">
        <v>60</v>
      </c>
      <c r="AV142">
        <v>0</v>
      </c>
      <c r="AW142">
        <v>2</v>
      </c>
      <c r="AX142">
        <v>64967454</v>
      </c>
      <c r="AY142">
        <v>1</v>
      </c>
      <c r="AZ142">
        <v>0</v>
      </c>
      <c r="BA142">
        <v>146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ROUND(Y142*Source!I59*DO142,7)</f>
        <v>0</v>
      </c>
      <c r="CX142">
        <f>ROUND(Y142*Source!I59,7)</f>
        <v>62.628</v>
      </c>
      <c r="CY142">
        <f>AB142</f>
        <v>2113</v>
      </c>
      <c r="CZ142">
        <f>AF142</f>
        <v>87.17</v>
      </c>
      <c r="DA142">
        <f>AJ142</f>
        <v>24.24</v>
      </c>
      <c r="DB142">
        <f>ROUND((ROUND(AT142*CZ142,2)*ROUND(1.2,7)),2)</f>
        <v>17.78</v>
      </c>
      <c r="DC142">
        <f>ROUND((ROUND(AT142*AG142,2)*ROUND(1.2,7)),2)</f>
        <v>2.36</v>
      </c>
      <c r="DD142" t="s">
        <v>3</v>
      </c>
      <c r="DE142" t="s">
        <v>3</v>
      </c>
      <c r="DF142">
        <f t="shared" si="85"/>
        <v>0</v>
      </c>
      <c r="DG142">
        <f>ROUND(ROUND(AF142*AJ142,2)*CX142,2)</f>
        <v>132332.96</v>
      </c>
      <c r="DH142">
        <f>ROUND(ROUND(AG142*AK142,2)*CX142,2)</f>
        <v>37000</v>
      </c>
      <c r="DI142">
        <f t="shared" si="84"/>
        <v>0</v>
      </c>
      <c r="DJ142">
        <f>DG142</f>
        <v>132332.96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ROW(Source!A59)</f>
        <v>59</v>
      </c>
      <c r="B143">
        <v>64966525</v>
      </c>
      <c r="C143">
        <v>64967442</v>
      </c>
      <c r="D143">
        <v>29113980</v>
      </c>
      <c r="E143">
        <v>1</v>
      </c>
      <c r="F143">
        <v>1</v>
      </c>
      <c r="G143">
        <v>1</v>
      </c>
      <c r="H143">
        <v>3</v>
      </c>
      <c r="I143" t="s">
        <v>921</v>
      </c>
      <c r="J143" t="s">
        <v>922</v>
      </c>
      <c r="K143" t="s">
        <v>923</v>
      </c>
      <c r="L143">
        <v>1346</v>
      </c>
      <c r="N143">
        <v>1009</v>
      </c>
      <c r="O143" t="s">
        <v>355</v>
      </c>
      <c r="P143" t="s">
        <v>355</v>
      </c>
      <c r="Q143">
        <v>1</v>
      </c>
      <c r="W143">
        <v>0</v>
      </c>
      <c r="X143">
        <v>-1805966371</v>
      </c>
      <c r="Y143">
        <f>AT143</f>
        <v>2.75</v>
      </c>
      <c r="AA143">
        <v>177.01</v>
      </c>
      <c r="AB143">
        <v>0</v>
      </c>
      <c r="AC143">
        <v>0</v>
      </c>
      <c r="AD143">
        <v>0</v>
      </c>
      <c r="AE143">
        <v>14.31</v>
      </c>
      <c r="AF143">
        <v>0</v>
      </c>
      <c r="AG143">
        <v>0</v>
      </c>
      <c r="AH143">
        <v>0</v>
      </c>
      <c r="AI143">
        <v>12.37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2.75</v>
      </c>
      <c r="AU143" t="s">
        <v>3</v>
      </c>
      <c r="AV143">
        <v>0</v>
      </c>
      <c r="AW143">
        <v>2</v>
      </c>
      <c r="AX143">
        <v>64967455</v>
      </c>
      <c r="AY143">
        <v>1</v>
      </c>
      <c r="AZ143">
        <v>0</v>
      </c>
      <c r="BA143">
        <v>147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ROUND(Y143*Source!I59,7)</f>
        <v>844.25</v>
      </c>
      <c r="CY143">
        <f>AA143</f>
        <v>177.01</v>
      </c>
      <c r="CZ143">
        <f>AE143</f>
        <v>14.31</v>
      </c>
      <c r="DA143">
        <f>AI143</f>
        <v>12.37</v>
      </c>
      <c r="DB143">
        <f>ROUND(ROUND(AT143*CZ143,2),2)</f>
        <v>39.35</v>
      </c>
      <c r="DC143">
        <f>ROUND(ROUND(AT143*AG143,2),2)</f>
        <v>0</v>
      </c>
      <c r="DD143" t="s">
        <v>3</v>
      </c>
      <c r="DE143" t="s">
        <v>3</v>
      </c>
      <c r="DF143">
        <f>ROUND(ROUND(AE143*AI143,2)*CX143,2)</f>
        <v>149440.69</v>
      </c>
      <c r="DG143">
        <f t="shared" ref="DG143:DG164" si="86">ROUND(ROUND(AF143,2)*CX143,2)</f>
        <v>0</v>
      </c>
      <c r="DH143">
        <f t="shared" ref="DH143:DH164" si="87">ROUND(ROUND(AG143,2)*CX143,2)</f>
        <v>0</v>
      </c>
      <c r="DI143">
        <f t="shared" si="84"/>
        <v>0</v>
      </c>
      <c r="DJ143">
        <f>DF143</f>
        <v>149440.69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ROW(Source!A59)</f>
        <v>59</v>
      </c>
      <c r="B144">
        <v>64966525</v>
      </c>
      <c r="C144">
        <v>64967442</v>
      </c>
      <c r="D144">
        <v>29122929</v>
      </c>
      <c r="E144">
        <v>1</v>
      </c>
      <c r="F144">
        <v>1</v>
      </c>
      <c r="G144">
        <v>1</v>
      </c>
      <c r="H144">
        <v>3</v>
      </c>
      <c r="I144" t="s">
        <v>924</v>
      </c>
      <c r="J144" t="s">
        <v>925</v>
      </c>
      <c r="K144" t="s">
        <v>926</v>
      </c>
      <c r="L144">
        <v>1348</v>
      </c>
      <c r="N144">
        <v>1009</v>
      </c>
      <c r="O144" t="s">
        <v>380</v>
      </c>
      <c r="P144" t="s">
        <v>380</v>
      </c>
      <c r="Q144">
        <v>1000</v>
      </c>
      <c r="W144">
        <v>0</v>
      </c>
      <c r="X144">
        <v>388249718</v>
      </c>
      <c r="Y144">
        <f>AT144</f>
        <v>2.3999999999999998E-3</v>
      </c>
      <c r="AA144">
        <v>399080.39</v>
      </c>
      <c r="AB144">
        <v>0</v>
      </c>
      <c r="AC144">
        <v>0</v>
      </c>
      <c r="AD144">
        <v>0</v>
      </c>
      <c r="AE144">
        <v>36646.5</v>
      </c>
      <c r="AF144">
        <v>0</v>
      </c>
      <c r="AG144">
        <v>0</v>
      </c>
      <c r="AH144">
        <v>0</v>
      </c>
      <c r="AI144">
        <v>10.89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2.3999999999999998E-3</v>
      </c>
      <c r="AU144" t="s">
        <v>3</v>
      </c>
      <c r="AV144">
        <v>0</v>
      </c>
      <c r="AW144">
        <v>2</v>
      </c>
      <c r="AX144">
        <v>64967456</v>
      </c>
      <c r="AY144">
        <v>1</v>
      </c>
      <c r="AZ144">
        <v>0</v>
      </c>
      <c r="BA144">
        <v>148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ROUND(Y144*Source!I59,7)</f>
        <v>0.73680000000000001</v>
      </c>
      <c r="CY144">
        <f>AA144</f>
        <v>399080.39</v>
      </c>
      <c r="CZ144">
        <f>AE144</f>
        <v>36646.5</v>
      </c>
      <c r="DA144">
        <f>AI144</f>
        <v>10.89</v>
      </c>
      <c r="DB144">
        <f>ROUND(ROUND(AT144*CZ144,2),2)</f>
        <v>87.95</v>
      </c>
      <c r="DC144">
        <f>ROUND(ROUND(AT144*AG144,2),2)</f>
        <v>0</v>
      </c>
      <c r="DD144" t="s">
        <v>3</v>
      </c>
      <c r="DE144" t="s">
        <v>3</v>
      </c>
      <c r="DF144">
        <f>ROUND(ROUND(AE144*AI144,2)*CX144,2)</f>
        <v>294042.43</v>
      </c>
      <c r="DG144">
        <f t="shared" si="86"/>
        <v>0</v>
      </c>
      <c r="DH144">
        <f t="shared" si="87"/>
        <v>0</v>
      </c>
      <c r="DI144">
        <f t="shared" si="84"/>
        <v>0</v>
      </c>
      <c r="DJ144">
        <f>DF144</f>
        <v>294042.43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ROW(Source!A59)</f>
        <v>59</v>
      </c>
      <c r="B145">
        <v>64966525</v>
      </c>
      <c r="C145">
        <v>64967442</v>
      </c>
      <c r="D145">
        <v>29149620</v>
      </c>
      <c r="E145">
        <v>1</v>
      </c>
      <c r="F145">
        <v>1</v>
      </c>
      <c r="G145">
        <v>1</v>
      </c>
      <c r="H145">
        <v>3</v>
      </c>
      <c r="I145" t="s">
        <v>927</v>
      </c>
      <c r="J145" t="s">
        <v>928</v>
      </c>
      <c r="K145" t="s">
        <v>929</v>
      </c>
      <c r="L145">
        <v>1339</v>
      </c>
      <c r="N145">
        <v>1007</v>
      </c>
      <c r="O145" t="s">
        <v>189</v>
      </c>
      <c r="P145" t="s">
        <v>189</v>
      </c>
      <c r="Q145">
        <v>1</v>
      </c>
      <c r="W145">
        <v>0</v>
      </c>
      <c r="X145">
        <v>-602107147</v>
      </c>
      <c r="Y145">
        <f>AT145</f>
        <v>0.12</v>
      </c>
      <c r="AA145">
        <v>971.74</v>
      </c>
      <c r="AB145">
        <v>0</v>
      </c>
      <c r="AC145">
        <v>0</v>
      </c>
      <c r="AD145">
        <v>0</v>
      </c>
      <c r="AE145">
        <v>70.010000000000005</v>
      </c>
      <c r="AF145">
        <v>0</v>
      </c>
      <c r="AG145">
        <v>0</v>
      </c>
      <c r="AH145">
        <v>0</v>
      </c>
      <c r="AI145">
        <v>13.88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0.12</v>
      </c>
      <c r="AU145" t="s">
        <v>3</v>
      </c>
      <c r="AV145">
        <v>0</v>
      </c>
      <c r="AW145">
        <v>2</v>
      </c>
      <c r="AX145">
        <v>64967457</v>
      </c>
      <c r="AY145">
        <v>1</v>
      </c>
      <c r="AZ145">
        <v>0</v>
      </c>
      <c r="BA145">
        <v>149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ROUND(Y145*Source!I59,7)</f>
        <v>36.840000000000003</v>
      </c>
      <c r="CY145">
        <f>AA145</f>
        <v>971.74</v>
      </c>
      <c r="CZ145">
        <f>AE145</f>
        <v>70.010000000000005</v>
      </c>
      <c r="DA145">
        <f>AI145</f>
        <v>13.88</v>
      </c>
      <c r="DB145">
        <f>ROUND(ROUND(AT145*CZ145,2),2)</f>
        <v>8.4</v>
      </c>
      <c r="DC145">
        <f>ROUND(ROUND(AT145*AG145,2),2)</f>
        <v>0</v>
      </c>
      <c r="DD145" t="s">
        <v>3</v>
      </c>
      <c r="DE145" t="s">
        <v>3</v>
      </c>
      <c r="DF145">
        <f>ROUND(ROUND(AE145*AI145,2)*CX145,2)</f>
        <v>35798.9</v>
      </c>
      <c r="DG145">
        <f t="shared" si="86"/>
        <v>0</v>
      </c>
      <c r="DH145">
        <f t="shared" si="87"/>
        <v>0</v>
      </c>
      <c r="DI145">
        <f t="shared" si="84"/>
        <v>0</v>
      </c>
      <c r="DJ145">
        <f>DF145</f>
        <v>35798.9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ROW(Source!A59)</f>
        <v>59</v>
      </c>
      <c r="B146">
        <v>64966525</v>
      </c>
      <c r="C146">
        <v>64967442</v>
      </c>
      <c r="D146">
        <v>29171808</v>
      </c>
      <c r="E146">
        <v>1</v>
      </c>
      <c r="F146">
        <v>1</v>
      </c>
      <c r="G146">
        <v>1</v>
      </c>
      <c r="H146">
        <v>3</v>
      </c>
      <c r="I146" t="s">
        <v>821</v>
      </c>
      <c r="J146" t="s">
        <v>822</v>
      </c>
      <c r="K146" t="s">
        <v>823</v>
      </c>
      <c r="L146">
        <v>1374</v>
      </c>
      <c r="N146">
        <v>1013</v>
      </c>
      <c r="O146" t="s">
        <v>824</v>
      </c>
      <c r="P146" t="s">
        <v>824</v>
      </c>
      <c r="Q146">
        <v>1</v>
      </c>
      <c r="W146">
        <v>0</v>
      </c>
      <c r="X146">
        <v>-915781824</v>
      </c>
      <c r="Y146">
        <f>AT146</f>
        <v>1.8</v>
      </c>
      <c r="AA146">
        <v>9.66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9.66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1.8</v>
      </c>
      <c r="AU146" t="s">
        <v>3</v>
      </c>
      <c r="AV146">
        <v>0</v>
      </c>
      <c r="AW146">
        <v>2</v>
      </c>
      <c r="AX146">
        <v>64967458</v>
      </c>
      <c r="AY146">
        <v>1</v>
      </c>
      <c r="AZ146">
        <v>0</v>
      </c>
      <c r="BA146">
        <v>150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ROUND(Y146*Source!I59,7)</f>
        <v>552.6</v>
      </c>
      <c r="CY146">
        <f>AA146</f>
        <v>9.66</v>
      </c>
      <c r="CZ146">
        <f>AE146</f>
        <v>1</v>
      </c>
      <c r="DA146">
        <f>AI146</f>
        <v>9.66</v>
      </c>
      <c r="DB146">
        <f>ROUND(ROUND(AT146*CZ146,2),2)</f>
        <v>1.8</v>
      </c>
      <c r="DC146">
        <f>ROUND(ROUND(AT146*AG146,2),2)</f>
        <v>0</v>
      </c>
      <c r="DD146" t="s">
        <v>3</v>
      </c>
      <c r="DE146" t="s">
        <v>3</v>
      </c>
      <c r="DF146">
        <f>ROUND(ROUND(AE146*AI146,2)*CX146,2)</f>
        <v>5338.12</v>
      </c>
      <c r="DG146">
        <f t="shared" si="86"/>
        <v>0</v>
      </c>
      <c r="DH146">
        <f t="shared" si="87"/>
        <v>0</v>
      </c>
      <c r="DI146">
        <f t="shared" si="84"/>
        <v>0</v>
      </c>
      <c r="DJ146">
        <f>DF146</f>
        <v>5338.12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ROW(Source!A66)</f>
        <v>66</v>
      </c>
      <c r="B147">
        <v>64966527</v>
      </c>
      <c r="C147">
        <v>64967479</v>
      </c>
      <c r="D147">
        <v>29362762</v>
      </c>
      <c r="E147">
        <v>1</v>
      </c>
      <c r="F147">
        <v>1</v>
      </c>
      <c r="G147">
        <v>1</v>
      </c>
      <c r="H147">
        <v>1</v>
      </c>
      <c r="I147" t="s">
        <v>782</v>
      </c>
      <c r="J147" t="s">
        <v>3</v>
      </c>
      <c r="K147" t="s">
        <v>783</v>
      </c>
      <c r="L147">
        <v>1369</v>
      </c>
      <c r="N147">
        <v>1013</v>
      </c>
      <c r="O147" t="s">
        <v>784</v>
      </c>
      <c r="P147" t="s">
        <v>784</v>
      </c>
      <c r="Q147">
        <v>1</v>
      </c>
      <c r="W147">
        <v>0</v>
      </c>
      <c r="X147">
        <v>604758886</v>
      </c>
      <c r="Y147">
        <f>(AT147*ROUND(1.2,7))</f>
        <v>1.92</v>
      </c>
      <c r="AA147">
        <v>0</v>
      </c>
      <c r="AB147">
        <v>0</v>
      </c>
      <c r="AC147">
        <v>0</v>
      </c>
      <c r="AD147">
        <v>9.6199999999999992</v>
      </c>
      <c r="AE147">
        <v>0</v>
      </c>
      <c r="AF147">
        <v>0</v>
      </c>
      <c r="AG147">
        <v>0</v>
      </c>
      <c r="AH147">
        <v>9.6199999999999992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1.6</v>
      </c>
      <c r="AU147" t="s">
        <v>60</v>
      </c>
      <c r="AV147">
        <v>1</v>
      </c>
      <c r="AW147">
        <v>2</v>
      </c>
      <c r="AX147">
        <v>64967485</v>
      </c>
      <c r="AY147">
        <v>1</v>
      </c>
      <c r="AZ147">
        <v>0</v>
      </c>
      <c r="BA147">
        <v>151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ROUND(AT147*Source!I66*AH147*AL147,2)</f>
        <v>3293.89</v>
      </c>
      <c r="CV147">
        <f>ROUND(Y147*Source!I66,7)</f>
        <v>410.88</v>
      </c>
      <c r="CW147">
        <v>0</v>
      </c>
      <c r="CX147">
        <f>ROUND(Y147*Source!I66,7)</f>
        <v>410.88</v>
      </c>
      <c r="CY147">
        <f>AD147</f>
        <v>9.6199999999999992</v>
      </c>
      <c r="CZ147">
        <f>AH147</f>
        <v>9.6199999999999992</v>
      </c>
      <c r="DA147">
        <f>AL147</f>
        <v>1</v>
      </c>
      <c r="DB147">
        <f>ROUND((ROUND(AT147*CZ147,2)*ROUND(1.2,7)),2)</f>
        <v>18.47</v>
      </c>
      <c r="DC147">
        <f>ROUND((ROUND(AT147*AG147,2)*ROUND(1.2,7)),2)</f>
        <v>0</v>
      </c>
      <c r="DD147" t="s">
        <v>3</v>
      </c>
      <c r="DE147" t="s">
        <v>3</v>
      </c>
      <c r="DF147">
        <f t="shared" ref="DF147:DF152" si="88">ROUND(ROUND(AE147,2)*CX147,2)</f>
        <v>0</v>
      </c>
      <c r="DG147">
        <f t="shared" si="86"/>
        <v>0</v>
      </c>
      <c r="DH147">
        <f t="shared" si="87"/>
        <v>0</v>
      </c>
      <c r="DI147">
        <f t="shared" si="84"/>
        <v>3952.67</v>
      </c>
      <c r="DJ147">
        <f>DI147</f>
        <v>3952.67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ROW(Source!A66)</f>
        <v>66</v>
      </c>
      <c r="B148">
        <v>64966527</v>
      </c>
      <c r="C148">
        <v>64967479</v>
      </c>
      <c r="D148">
        <v>29107402</v>
      </c>
      <c r="E148">
        <v>1</v>
      </c>
      <c r="F148">
        <v>1</v>
      </c>
      <c r="G148">
        <v>1</v>
      </c>
      <c r="H148">
        <v>3</v>
      </c>
      <c r="I148" t="s">
        <v>930</v>
      </c>
      <c r="J148" t="s">
        <v>931</v>
      </c>
      <c r="K148" t="s">
        <v>932</v>
      </c>
      <c r="L148">
        <v>1348</v>
      </c>
      <c r="N148">
        <v>1009</v>
      </c>
      <c r="O148" t="s">
        <v>380</v>
      </c>
      <c r="P148" t="s">
        <v>380</v>
      </c>
      <c r="Q148">
        <v>1000</v>
      </c>
      <c r="W148">
        <v>0</v>
      </c>
      <c r="X148">
        <v>-859150690</v>
      </c>
      <c r="Y148">
        <f>AT148</f>
        <v>8.0000000000000004E-4</v>
      </c>
      <c r="AA148">
        <v>4488.3999999999996</v>
      </c>
      <c r="AB148">
        <v>0</v>
      </c>
      <c r="AC148">
        <v>0</v>
      </c>
      <c r="AD148">
        <v>0</v>
      </c>
      <c r="AE148">
        <v>4488.3999999999996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8.0000000000000004E-4</v>
      </c>
      <c r="AU148" t="s">
        <v>3</v>
      </c>
      <c r="AV148">
        <v>0</v>
      </c>
      <c r="AW148">
        <v>2</v>
      </c>
      <c r="AX148">
        <v>64967486</v>
      </c>
      <c r="AY148">
        <v>1</v>
      </c>
      <c r="AZ148">
        <v>0</v>
      </c>
      <c r="BA148">
        <v>152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ROUND(Y148*Source!I66,7)</f>
        <v>0.17119999999999999</v>
      </c>
      <c r="CY148">
        <f>AA148</f>
        <v>4488.3999999999996</v>
      </c>
      <c r="CZ148">
        <f>AE148</f>
        <v>4488.3999999999996</v>
      </c>
      <c r="DA148">
        <f>AI148</f>
        <v>1</v>
      </c>
      <c r="DB148">
        <f>ROUND(ROUND(AT148*CZ148,2),2)</f>
        <v>3.59</v>
      </c>
      <c r="DC148">
        <f>ROUND(ROUND(AT148*AG148,2),2)</f>
        <v>0</v>
      </c>
      <c r="DD148" t="s">
        <v>3</v>
      </c>
      <c r="DE148" t="s">
        <v>3</v>
      </c>
      <c r="DF148">
        <f t="shared" si="88"/>
        <v>768.41</v>
      </c>
      <c r="DG148">
        <f t="shared" si="86"/>
        <v>0</v>
      </c>
      <c r="DH148">
        <f t="shared" si="87"/>
        <v>0</v>
      </c>
      <c r="DI148">
        <f t="shared" si="84"/>
        <v>0</v>
      </c>
      <c r="DJ148">
        <f>DF148</f>
        <v>768.41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ROW(Source!A66)</f>
        <v>66</v>
      </c>
      <c r="B149">
        <v>64966527</v>
      </c>
      <c r="C149">
        <v>64967479</v>
      </c>
      <c r="D149">
        <v>29110793</v>
      </c>
      <c r="E149">
        <v>1</v>
      </c>
      <c r="F149">
        <v>1</v>
      </c>
      <c r="G149">
        <v>1</v>
      </c>
      <c r="H149">
        <v>3</v>
      </c>
      <c r="I149" t="s">
        <v>933</v>
      </c>
      <c r="J149" t="s">
        <v>934</v>
      </c>
      <c r="K149" t="s">
        <v>935</v>
      </c>
      <c r="L149">
        <v>1308</v>
      </c>
      <c r="N149">
        <v>1003</v>
      </c>
      <c r="O149" t="s">
        <v>58</v>
      </c>
      <c r="P149" t="s">
        <v>58</v>
      </c>
      <c r="Q149">
        <v>100</v>
      </c>
      <c r="W149">
        <v>0</v>
      </c>
      <c r="X149">
        <v>611857035</v>
      </c>
      <c r="Y149">
        <f>AT149</f>
        <v>2.3999999999999998E-3</v>
      </c>
      <c r="AA149">
        <v>120.36</v>
      </c>
      <c r="AB149">
        <v>0</v>
      </c>
      <c r="AC149">
        <v>0</v>
      </c>
      <c r="AD149">
        <v>0</v>
      </c>
      <c r="AE149">
        <v>120.36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2.3999999999999998E-3</v>
      </c>
      <c r="AU149" t="s">
        <v>3</v>
      </c>
      <c r="AV149">
        <v>0</v>
      </c>
      <c r="AW149">
        <v>2</v>
      </c>
      <c r="AX149">
        <v>64967487</v>
      </c>
      <c r="AY149">
        <v>1</v>
      </c>
      <c r="AZ149">
        <v>0</v>
      </c>
      <c r="BA149">
        <v>153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ROUND(Y149*Source!I66,7)</f>
        <v>0.51359999999999995</v>
      </c>
      <c r="CY149">
        <f>AA149</f>
        <v>120.36</v>
      </c>
      <c r="CZ149">
        <f>AE149</f>
        <v>120.36</v>
      </c>
      <c r="DA149">
        <f>AI149</f>
        <v>1</v>
      </c>
      <c r="DB149">
        <f>ROUND(ROUND(AT149*CZ149,2),2)</f>
        <v>0.28999999999999998</v>
      </c>
      <c r="DC149">
        <f>ROUND(ROUND(AT149*AG149,2),2)</f>
        <v>0</v>
      </c>
      <c r="DD149" t="s">
        <v>3</v>
      </c>
      <c r="DE149" t="s">
        <v>3</v>
      </c>
      <c r="DF149">
        <f t="shared" si="88"/>
        <v>61.82</v>
      </c>
      <c r="DG149">
        <f t="shared" si="86"/>
        <v>0</v>
      </c>
      <c r="DH149">
        <f t="shared" si="87"/>
        <v>0</v>
      </c>
      <c r="DI149">
        <f t="shared" si="84"/>
        <v>0</v>
      </c>
      <c r="DJ149">
        <f>DF149</f>
        <v>61.82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ROW(Source!A66)</f>
        <v>66</v>
      </c>
      <c r="B150">
        <v>64966527</v>
      </c>
      <c r="C150">
        <v>64967479</v>
      </c>
      <c r="D150">
        <v>29171692</v>
      </c>
      <c r="E150">
        <v>1</v>
      </c>
      <c r="F150">
        <v>1</v>
      </c>
      <c r="G150">
        <v>1</v>
      </c>
      <c r="H150">
        <v>3</v>
      </c>
      <c r="I150" t="s">
        <v>936</v>
      </c>
      <c r="J150" t="s">
        <v>937</v>
      </c>
      <c r="K150" t="s">
        <v>938</v>
      </c>
      <c r="L150">
        <v>1348</v>
      </c>
      <c r="N150">
        <v>1009</v>
      </c>
      <c r="O150" t="s">
        <v>380</v>
      </c>
      <c r="P150" t="s">
        <v>380</v>
      </c>
      <c r="Q150">
        <v>1000</v>
      </c>
      <c r="W150">
        <v>0</v>
      </c>
      <c r="X150">
        <v>1704105755</v>
      </c>
      <c r="Y150">
        <f>AT150</f>
        <v>1.0000000000000001E-5</v>
      </c>
      <c r="AA150">
        <v>7679.6</v>
      </c>
      <c r="AB150">
        <v>0</v>
      </c>
      <c r="AC150">
        <v>0</v>
      </c>
      <c r="AD150">
        <v>0</v>
      </c>
      <c r="AE150">
        <v>7679.6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1.0000000000000001E-5</v>
      </c>
      <c r="AU150" t="s">
        <v>3</v>
      </c>
      <c r="AV150">
        <v>0</v>
      </c>
      <c r="AW150">
        <v>2</v>
      </c>
      <c r="AX150">
        <v>64967488</v>
      </c>
      <c r="AY150">
        <v>1</v>
      </c>
      <c r="AZ150">
        <v>0</v>
      </c>
      <c r="BA150">
        <v>154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ROUND(Y150*Source!I66,7)</f>
        <v>2.14E-3</v>
      </c>
      <c r="CY150">
        <f>AA150</f>
        <v>7679.6</v>
      </c>
      <c r="CZ150">
        <f>AE150</f>
        <v>7679.6</v>
      </c>
      <c r="DA150">
        <f>AI150</f>
        <v>1</v>
      </c>
      <c r="DB150">
        <f>ROUND(ROUND(AT150*CZ150,2),2)</f>
        <v>0.08</v>
      </c>
      <c r="DC150">
        <f>ROUND(ROUND(AT150*AG150,2),2)</f>
        <v>0</v>
      </c>
      <c r="DD150" t="s">
        <v>3</v>
      </c>
      <c r="DE150" t="s">
        <v>3</v>
      </c>
      <c r="DF150">
        <f t="shared" si="88"/>
        <v>16.43</v>
      </c>
      <c r="DG150">
        <f t="shared" si="86"/>
        <v>0</v>
      </c>
      <c r="DH150">
        <f t="shared" si="87"/>
        <v>0</v>
      </c>
      <c r="DI150">
        <f t="shared" si="84"/>
        <v>0</v>
      </c>
      <c r="DJ150">
        <f>DF150</f>
        <v>16.43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ROW(Source!A66)</f>
        <v>66</v>
      </c>
      <c r="B151">
        <v>64966527</v>
      </c>
      <c r="C151">
        <v>64967479</v>
      </c>
      <c r="D151">
        <v>29171808</v>
      </c>
      <c r="E151">
        <v>1</v>
      </c>
      <c r="F151">
        <v>1</v>
      </c>
      <c r="G151">
        <v>1</v>
      </c>
      <c r="H151">
        <v>3</v>
      </c>
      <c r="I151" t="s">
        <v>821</v>
      </c>
      <c r="J151" t="s">
        <v>822</v>
      </c>
      <c r="K151" t="s">
        <v>823</v>
      </c>
      <c r="L151">
        <v>1374</v>
      </c>
      <c r="N151">
        <v>1013</v>
      </c>
      <c r="O151" t="s">
        <v>824</v>
      </c>
      <c r="P151" t="s">
        <v>824</v>
      </c>
      <c r="Q151">
        <v>1</v>
      </c>
      <c r="W151">
        <v>0</v>
      </c>
      <c r="X151">
        <v>-915781824</v>
      </c>
      <c r="Y151">
        <f>AT151</f>
        <v>0.31</v>
      </c>
      <c r="AA151">
        <v>1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0.31</v>
      </c>
      <c r="AU151" t="s">
        <v>3</v>
      </c>
      <c r="AV151">
        <v>0</v>
      </c>
      <c r="AW151">
        <v>2</v>
      </c>
      <c r="AX151">
        <v>64967489</v>
      </c>
      <c r="AY151">
        <v>1</v>
      </c>
      <c r="AZ151">
        <v>0</v>
      </c>
      <c r="BA151">
        <v>155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ROUND(Y151*Source!I66,7)</f>
        <v>66.34</v>
      </c>
      <c r="CY151">
        <f>AA151</f>
        <v>1</v>
      </c>
      <c r="CZ151">
        <f>AE151</f>
        <v>1</v>
      </c>
      <c r="DA151">
        <f>AI151</f>
        <v>1</v>
      </c>
      <c r="DB151">
        <f>ROUND(ROUND(AT151*CZ151,2),2)</f>
        <v>0.31</v>
      </c>
      <c r="DC151">
        <f>ROUND(ROUND(AT151*AG151,2),2)</f>
        <v>0</v>
      </c>
      <c r="DD151" t="s">
        <v>3</v>
      </c>
      <c r="DE151" t="s">
        <v>3</v>
      </c>
      <c r="DF151">
        <f t="shared" si="88"/>
        <v>66.34</v>
      </c>
      <c r="DG151">
        <f t="shared" si="86"/>
        <v>0</v>
      </c>
      <c r="DH151">
        <f t="shared" si="87"/>
        <v>0</v>
      </c>
      <c r="DI151">
        <f t="shared" si="84"/>
        <v>0</v>
      </c>
      <c r="DJ151">
        <f>DF151</f>
        <v>66.34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ROW(Source!A67)</f>
        <v>67</v>
      </c>
      <c r="B152">
        <v>64966525</v>
      </c>
      <c r="C152">
        <v>64967479</v>
      </c>
      <c r="D152">
        <v>29362762</v>
      </c>
      <c r="E152">
        <v>1</v>
      </c>
      <c r="F152">
        <v>1</v>
      </c>
      <c r="G152">
        <v>1</v>
      </c>
      <c r="H152">
        <v>1</v>
      </c>
      <c r="I152" t="s">
        <v>782</v>
      </c>
      <c r="J152" t="s">
        <v>3</v>
      </c>
      <c r="K152" t="s">
        <v>783</v>
      </c>
      <c r="L152">
        <v>1369</v>
      </c>
      <c r="N152">
        <v>1013</v>
      </c>
      <c r="O152" t="s">
        <v>784</v>
      </c>
      <c r="P152" t="s">
        <v>784</v>
      </c>
      <c r="Q152">
        <v>1</v>
      </c>
      <c r="W152">
        <v>0</v>
      </c>
      <c r="X152">
        <v>604758886</v>
      </c>
      <c r="Y152">
        <f>(AT152*ROUND(1.2,7))</f>
        <v>1.92</v>
      </c>
      <c r="AA152">
        <v>0</v>
      </c>
      <c r="AB152">
        <v>0</v>
      </c>
      <c r="AC152">
        <v>0</v>
      </c>
      <c r="AD152">
        <v>9.6199999999999992</v>
      </c>
      <c r="AE152">
        <v>0</v>
      </c>
      <c r="AF152">
        <v>0</v>
      </c>
      <c r="AG152">
        <v>0</v>
      </c>
      <c r="AH152">
        <v>9.6199999999999992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1.6</v>
      </c>
      <c r="AU152" t="s">
        <v>60</v>
      </c>
      <c r="AV152">
        <v>1</v>
      </c>
      <c r="AW152">
        <v>2</v>
      </c>
      <c r="AX152">
        <v>64967485</v>
      </c>
      <c r="AY152">
        <v>1</v>
      </c>
      <c r="AZ152">
        <v>0</v>
      </c>
      <c r="BA152">
        <v>156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ROUND(AT152*Source!I67*AH152*AL152,2)</f>
        <v>3293.89</v>
      </c>
      <c r="CV152">
        <f>ROUND(Y152*Source!I67,7)</f>
        <v>410.88</v>
      </c>
      <c r="CW152">
        <v>0</v>
      </c>
      <c r="CX152">
        <f>ROUND(Y152*Source!I67,7)</f>
        <v>410.88</v>
      </c>
      <c r="CY152">
        <f>AD152</f>
        <v>9.6199999999999992</v>
      </c>
      <c r="CZ152">
        <f>AH152</f>
        <v>9.6199999999999992</v>
      </c>
      <c r="DA152">
        <f>AL152</f>
        <v>1</v>
      </c>
      <c r="DB152">
        <f>ROUND((ROUND(AT152*CZ152,2)*ROUND(1.2,7)),2)</f>
        <v>18.47</v>
      </c>
      <c r="DC152">
        <f>ROUND((ROUND(AT152*AG152,2)*ROUND(1.2,7)),2)</f>
        <v>0</v>
      </c>
      <c r="DD152" t="s">
        <v>3</v>
      </c>
      <c r="DE152" t="s">
        <v>3</v>
      </c>
      <c r="DF152">
        <f t="shared" si="88"/>
        <v>0</v>
      </c>
      <c r="DG152">
        <f t="shared" si="86"/>
        <v>0</v>
      </c>
      <c r="DH152">
        <f t="shared" si="87"/>
        <v>0</v>
      </c>
      <c r="DI152">
        <f t="shared" si="84"/>
        <v>3952.67</v>
      </c>
      <c r="DJ152">
        <f>DI152</f>
        <v>3952.67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ROW(Source!A67)</f>
        <v>67</v>
      </c>
      <c r="B153">
        <v>64966525</v>
      </c>
      <c r="C153">
        <v>64967479</v>
      </c>
      <c r="D153">
        <v>29107402</v>
      </c>
      <c r="E153">
        <v>1</v>
      </c>
      <c r="F153">
        <v>1</v>
      </c>
      <c r="G153">
        <v>1</v>
      </c>
      <c r="H153">
        <v>3</v>
      </c>
      <c r="I153" t="s">
        <v>930</v>
      </c>
      <c r="J153" t="s">
        <v>931</v>
      </c>
      <c r="K153" t="s">
        <v>932</v>
      </c>
      <c r="L153">
        <v>1348</v>
      </c>
      <c r="N153">
        <v>1009</v>
      </c>
      <c r="O153" t="s">
        <v>380</v>
      </c>
      <c r="P153" t="s">
        <v>380</v>
      </c>
      <c r="Q153">
        <v>1000</v>
      </c>
      <c r="W153">
        <v>0</v>
      </c>
      <c r="X153">
        <v>-859150690</v>
      </c>
      <c r="Y153">
        <f>AT153</f>
        <v>8.0000000000000004E-4</v>
      </c>
      <c r="AA153">
        <v>147713.24</v>
      </c>
      <c r="AB153">
        <v>0</v>
      </c>
      <c r="AC153">
        <v>0</v>
      </c>
      <c r="AD153">
        <v>0</v>
      </c>
      <c r="AE153">
        <v>4488.3999999999996</v>
      </c>
      <c r="AF153">
        <v>0</v>
      </c>
      <c r="AG153">
        <v>0</v>
      </c>
      <c r="AH153">
        <v>0</v>
      </c>
      <c r="AI153">
        <v>32.909999999999997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8.0000000000000004E-4</v>
      </c>
      <c r="AU153" t="s">
        <v>3</v>
      </c>
      <c r="AV153">
        <v>0</v>
      </c>
      <c r="AW153">
        <v>2</v>
      </c>
      <c r="AX153">
        <v>64967486</v>
      </c>
      <c r="AY153">
        <v>1</v>
      </c>
      <c r="AZ153">
        <v>0</v>
      </c>
      <c r="BA153">
        <v>157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ROUND(Y153*Source!I67,7)</f>
        <v>0.17119999999999999</v>
      </c>
      <c r="CY153">
        <f>AA153</f>
        <v>147713.24</v>
      </c>
      <c r="CZ153">
        <f>AE153</f>
        <v>4488.3999999999996</v>
      </c>
      <c r="DA153">
        <f>AI153</f>
        <v>32.909999999999997</v>
      </c>
      <c r="DB153">
        <f>ROUND(ROUND(AT153*CZ153,2),2)</f>
        <v>3.59</v>
      </c>
      <c r="DC153">
        <f>ROUND(ROUND(AT153*AG153,2),2)</f>
        <v>0</v>
      </c>
      <c r="DD153" t="s">
        <v>3</v>
      </c>
      <c r="DE153" t="s">
        <v>3</v>
      </c>
      <c r="DF153">
        <f>ROUND(ROUND(AE153*AI153,2)*CX153,2)</f>
        <v>25288.51</v>
      </c>
      <c r="DG153">
        <f t="shared" si="86"/>
        <v>0</v>
      </c>
      <c r="DH153">
        <f t="shared" si="87"/>
        <v>0</v>
      </c>
      <c r="DI153">
        <f t="shared" si="84"/>
        <v>0</v>
      </c>
      <c r="DJ153">
        <f>DF153</f>
        <v>25288.51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ROW(Source!A67)</f>
        <v>67</v>
      </c>
      <c r="B154">
        <v>64966525</v>
      </c>
      <c r="C154">
        <v>64967479</v>
      </c>
      <c r="D154">
        <v>29110793</v>
      </c>
      <c r="E154">
        <v>1</v>
      </c>
      <c r="F154">
        <v>1</v>
      </c>
      <c r="G154">
        <v>1</v>
      </c>
      <c r="H154">
        <v>3</v>
      </c>
      <c r="I154" t="s">
        <v>933</v>
      </c>
      <c r="J154" t="s">
        <v>934</v>
      </c>
      <c r="K154" t="s">
        <v>935</v>
      </c>
      <c r="L154">
        <v>1308</v>
      </c>
      <c r="N154">
        <v>1003</v>
      </c>
      <c r="O154" t="s">
        <v>58</v>
      </c>
      <c r="P154" t="s">
        <v>58</v>
      </c>
      <c r="Q154">
        <v>100</v>
      </c>
      <c r="W154">
        <v>0</v>
      </c>
      <c r="X154">
        <v>611857035</v>
      </c>
      <c r="Y154">
        <f>AT154</f>
        <v>2.3999999999999998E-3</v>
      </c>
      <c r="AA154">
        <v>1096.48</v>
      </c>
      <c r="AB154">
        <v>0</v>
      </c>
      <c r="AC154">
        <v>0</v>
      </c>
      <c r="AD154">
        <v>0</v>
      </c>
      <c r="AE154">
        <v>120.36</v>
      </c>
      <c r="AF154">
        <v>0</v>
      </c>
      <c r="AG154">
        <v>0</v>
      </c>
      <c r="AH154">
        <v>0</v>
      </c>
      <c r="AI154">
        <v>9.11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2.3999999999999998E-3</v>
      </c>
      <c r="AU154" t="s">
        <v>3</v>
      </c>
      <c r="AV154">
        <v>0</v>
      </c>
      <c r="AW154">
        <v>2</v>
      </c>
      <c r="AX154">
        <v>64967487</v>
      </c>
      <c r="AY154">
        <v>1</v>
      </c>
      <c r="AZ154">
        <v>0</v>
      </c>
      <c r="BA154">
        <v>158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ROUND(Y154*Source!I67,7)</f>
        <v>0.51359999999999995</v>
      </c>
      <c r="CY154">
        <f>AA154</f>
        <v>1096.48</v>
      </c>
      <c r="CZ154">
        <f>AE154</f>
        <v>120.36</v>
      </c>
      <c r="DA154">
        <f>AI154</f>
        <v>9.11</v>
      </c>
      <c r="DB154">
        <f>ROUND(ROUND(AT154*CZ154,2),2)</f>
        <v>0.28999999999999998</v>
      </c>
      <c r="DC154">
        <f>ROUND(ROUND(AT154*AG154,2),2)</f>
        <v>0</v>
      </c>
      <c r="DD154" t="s">
        <v>3</v>
      </c>
      <c r="DE154" t="s">
        <v>3</v>
      </c>
      <c r="DF154">
        <f>ROUND(ROUND(AE154*AI154,2)*CX154,2)</f>
        <v>563.15</v>
      </c>
      <c r="DG154">
        <f t="shared" si="86"/>
        <v>0</v>
      </c>
      <c r="DH154">
        <f t="shared" si="87"/>
        <v>0</v>
      </c>
      <c r="DI154">
        <f t="shared" si="84"/>
        <v>0</v>
      </c>
      <c r="DJ154">
        <f>DF154</f>
        <v>563.15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ROW(Source!A67)</f>
        <v>67</v>
      </c>
      <c r="B155">
        <v>64966525</v>
      </c>
      <c r="C155">
        <v>64967479</v>
      </c>
      <c r="D155">
        <v>29171692</v>
      </c>
      <c r="E155">
        <v>1</v>
      </c>
      <c r="F155">
        <v>1</v>
      </c>
      <c r="G155">
        <v>1</v>
      </c>
      <c r="H155">
        <v>3</v>
      </c>
      <c r="I155" t="s">
        <v>936</v>
      </c>
      <c r="J155" t="s">
        <v>937</v>
      </c>
      <c r="K155" t="s">
        <v>938</v>
      </c>
      <c r="L155">
        <v>1348</v>
      </c>
      <c r="N155">
        <v>1009</v>
      </c>
      <c r="O155" t="s">
        <v>380</v>
      </c>
      <c r="P155" t="s">
        <v>380</v>
      </c>
      <c r="Q155">
        <v>1000</v>
      </c>
      <c r="W155">
        <v>0</v>
      </c>
      <c r="X155">
        <v>1704105755</v>
      </c>
      <c r="Y155">
        <f>AT155</f>
        <v>1.0000000000000001E-5</v>
      </c>
      <c r="AA155">
        <v>190838.06</v>
      </c>
      <c r="AB155">
        <v>0</v>
      </c>
      <c r="AC155">
        <v>0</v>
      </c>
      <c r="AD155">
        <v>0</v>
      </c>
      <c r="AE155">
        <v>7679.6</v>
      </c>
      <c r="AF155">
        <v>0</v>
      </c>
      <c r="AG155">
        <v>0</v>
      </c>
      <c r="AH155">
        <v>0</v>
      </c>
      <c r="AI155">
        <v>24.85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1.0000000000000001E-5</v>
      </c>
      <c r="AU155" t="s">
        <v>3</v>
      </c>
      <c r="AV155">
        <v>0</v>
      </c>
      <c r="AW155">
        <v>2</v>
      </c>
      <c r="AX155">
        <v>64967488</v>
      </c>
      <c r="AY155">
        <v>1</v>
      </c>
      <c r="AZ155">
        <v>0</v>
      </c>
      <c r="BA155">
        <v>159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ROUND(Y155*Source!I67,7)</f>
        <v>2.14E-3</v>
      </c>
      <c r="CY155">
        <f>AA155</f>
        <v>190838.06</v>
      </c>
      <c r="CZ155">
        <f>AE155</f>
        <v>7679.6</v>
      </c>
      <c r="DA155">
        <f>AI155</f>
        <v>24.85</v>
      </c>
      <c r="DB155">
        <f>ROUND(ROUND(AT155*CZ155,2),2)</f>
        <v>0.08</v>
      </c>
      <c r="DC155">
        <f>ROUND(ROUND(AT155*AG155,2),2)</f>
        <v>0</v>
      </c>
      <c r="DD155" t="s">
        <v>3</v>
      </c>
      <c r="DE155" t="s">
        <v>3</v>
      </c>
      <c r="DF155">
        <f>ROUND(ROUND(AE155*AI155,2)*CX155,2)</f>
        <v>408.39</v>
      </c>
      <c r="DG155">
        <f t="shared" si="86"/>
        <v>0</v>
      </c>
      <c r="DH155">
        <f t="shared" si="87"/>
        <v>0</v>
      </c>
      <c r="DI155">
        <f t="shared" si="84"/>
        <v>0</v>
      </c>
      <c r="DJ155">
        <f>DF155</f>
        <v>408.39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ROW(Source!A67)</f>
        <v>67</v>
      </c>
      <c r="B156">
        <v>64966525</v>
      </c>
      <c r="C156">
        <v>64967479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821</v>
      </c>
      <c r="J156" t="s">
        <v>822</v>
      </c>
      <c r="K156" t="s">
        <v>823</v>
      </c>
      <c r="L156">
        <v>1374</v>
      </c>
      <c r="N156">
        <v>1013</v>
      </c>
      <c r="O156" t="s">
        <v>824</v>
      </c>
      <c r="P156" t="s">
        <v>824</v>
      </c>
      <c r="Q156">
        <v>1</v>
      </c>
      <c r="W156">
        <v>0</v>
      </c>
      <c r="X156">
        <v>-915781824</v>
      </c>
      <c r="Y156">
        <f>AT156</f>
        <v>0.31</v>
      </c>
      <c r="AA156">
        <v>9.66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9.66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0.31</v>
      </c>
      <c r="AU156" t="s">
        <v>3</v>
      </c>
      <c r="AV156">
        <v>0</v>
      </c>
      <c r="AW156">
        <v>2</v>
      </c>
      <c r="AX156">
        <v>64967489</v>
      </c>
      <c r="AY156">
        <v>1</v>
      </c>
      <c r="AZ156">
        <v>0</v>
      </c>
      <c r="BA156">
        <v>160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ROUND(Y156*Source!I67,7)</f>
        <v>66.34</v>
      </c>
      <c r="CY156">
        <f>AA156</f>
        <v>9.66</v>
      </c>
      <c r="CZ156">
        <f>AE156</f>
        <v>1</v>
      </c>
      <c r="DA156">
        <f>AI156</f>
        <v>9.66</v>
      </c>
      <c r="DB156">
        <f>ROUND(ROUND(AT156*CZ156,2),2)</f>
        <v>0.31</v>
      </c>
      <c r="DC156">
        <f>ROUND(ROUND(AT156*AG156,2),2)</f>
        <v>0</v>
      </c>
      <c r="DD156" t="s">
        <v>3</v>
      </c>
      <c r="DE156" t="s">
        <v>3</v>
      </c>
      <c r="DF156">
        <f>ROUND(ROUND(AE156*AI156,2)*CX156,2)</f>
        <v>640.84</v>
      </c>
      <c r="DG156">
        <f t="shared" si="86"/>
        <v>0</v>
      </c>
      <c r="DH156">
        <f t="shared" si="87"/>
        <v>0</v>
      </c>
      <c r="DI156">
        <f t="shared" si="84"/>
        <v>0</v>
      </c>
      <c r="DJ156">
        <f>DF156</f>
        <v>640.84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ROW(Source!A74)</f>
        <v>74</v>
      </c>
      <c r="B157">
        <v>64966527</v>
      </c>
      <c r="C157">
        <v>64967498</v>
      </c>
      <c r="D157">
        <v>18407150</v>
      </c>
      <c r="E157">
        <v>1</v>
      </c>
      <c r="F157">
        <v>1</v>
      </c>
      <c r="G157">
        <v>1</v>
      </c>
      <c r="H157">
        <v>1</v>
      </c>
      <c r="I157" t="s">
        <v>939</v>
      </c>
      <c r="J157" t="s">
        <v>3</v>
      </c>
      <c r="K157" t="s">
        <v>940</v>
      </c>
      <c r="L157">
        <v>1369</v>
      </c>
      <c r="N157">
        <v>1013</v>
      </c>
      <c r="O157" t="s">
        <v>784</v>
      </c>
      <c r="P157" t="s">
        <v>784</v>
      </c>
      <c r="Q157">
        <v>1</v>
      </c>
      <c r="W157">
        <v>0</v>
      </c>
      <c r="X157">
        <v>-931037793</v>
      </c>
      <c r="Y157">
        <f>(AT157*ROUND(1.2,7))</f>
        <v>24.24</v>
      </c>
      <c r="AA157">
        <v>0</v>
      </c>
      <c r="AB157">
        <v>0</v>
      </c>
      <c r="AC157">
        <v>0</v>
      </c>
      <c r="AD157">
        <v>8.5299999999999994</v>
      </c>
      <c r="AE157">
        <v>0</v>
      </c>
      <c r="AF157">
        <v>0</v>
      </c>
      <c r="AG157">
        <v>0</v>
      </c>
      <c r="AH157">
        <v>8.5299999999999994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20.2</v>
      </c>
      <c r="AU157" t="s">
        <v>60</v>
      </c>
      <c r="AV157">
        <v>1</v>
      </c>
      <c r="AW157">
        <v>2</v>
      </c>
      <c r="AX157">
        <v>64967505</v>
      </c>
      <c r="AY157">
        <v>1</v>
      </c>
      <c r="AZ157">
        <v>0</v>
      </c>
      <c r="BA157">
        <v>161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ROUND(AT157*Source!I74*AH157*AL157,2)</f>
        <v>1390.51</v>
      </c>
      <c r="CV157">
        <f>ROUND(Y157*Source!I74,7)</f>
        <v>195.61680000000001</v>
      </c>
      <c r="CW157">
        <v>0</v>
      </c>
      <c r="CX157">
        <f>ROUND(Y157*Source!I74,7)</f>
        <v>195.61680000000001</v>
      </c>
      <c r="CY157">
        <f>AD157</f>
        <v>8.5299999999999994</v>
      </c>
      <c r="CZ157">
        <f>AH157</f>
        <v>8.5299999999999994</v>
      </c>
      <c r="DA157">
        <f>AL157</f>
        <v>1</v>
      </c>
      <c r="DB157">
        <f>ROUND((ROUND(AT157*CZ157,2)*ROUND(1.2,7)),2)</f>
        <v>206.77</v>
      </c>
      <c r="DC157">
        <f>ROUND((ROUND(AT157*AG157,2)*ROUND(1.2,7)),2)</f>
        <v>0</v>
      </c>
      <c r="DD157" t="s">
        <v>3</v>
      </c>
      <c r="DE157" t="s">
        <v>3</v>
      </c>
      <c r="DF157">
        <f t="shared" ref="DF157:DF166" si="89">ROUND(ROUND(AE157,2)*CX157,2)</f>
        <v>0</v>
      </c>
      <c r="DG157">
        <f t="shared" si="86"/>
        <v>0</v>
      </c>
      <c r="DH157">
        <f t="shared" si="87"/>
        <v>0</v>
      </c>
      <c r="DI157">
        <f t="shared" si="84"/>
        <v>1668.61</v>
      </c>
      <c r="DJ157">
        <f>DI157</f>
        <v>1668.61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ROW(Source!A74)</f>
        <v>74</v>
      </c>
      <c r="B158">
        <v>64966527</v>
      </c>
      <c r="C158">
        <v>64967498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38</v>
      </c>
      <c r="J158" t="s">
        <v>3</v>
      </c>
      <c r="K158" t="s">
        <v>785</v>
      </c>
      <c r="L158">
        <v>608254</v>
      </c>
      <c r="N158">
        <v>1013</v>
      </c>
      <c r="O158" t="s">
        <v>786</v>
      </c>
      <c r="P158" t="s">
        <v>786</v>
      </c>
      <c r="Q158">
        <v>1</v>
      </c>
      <c r="W158">
        <v>0</v>
      </c>
      <c r="X158">
        <v>-185737400</v>
      </c>
      <c r="Y158">
        <f>(AT158*ROUND(1.2,7))</f>
        <v>0.34799999999999998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0.28999999999999998</v>
      </c>
      <c r="AU158" t="s">
        <v>60</v>
      </c>
      <c r="AV158">
        <v>2</v>
      </c>
      <c r="AW158">
        <v>2</v>
      </c>
      <c r="AX158">
        <v>64967506</v>
      </c>
      <c r="AY158">
        <v>1</v>
      </c>
      <c r="AZ158">
        <v>0</v>
      </c>
      <c r="BA158">
        <v>162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ROUND(Y158*Source!I74,7)</f>
        <v>2.80836</v>
      </c>
      <c r="CY158">
        <f>AD158</f>
        <v>0</v>
      </c>
      <c r="CZ158">
        <f>AH158</f>
        <v>0</v>
      </c>
      <c r="DA158">
        <f>AL158</f>
        <v>1</v>
      </c>
      <c r="DB158">
        <f>ROUND((ROUND(AT158*CZ158,2)*ROUND(1.2,7)),2)</f>
        <v>0</v>
      </c>
      <c r="DC158">
        <f>ROUND((ROUND(AT158*AG158,2)*ROUND(1.2,7)),2)</f>
        <v>0</v>
      </c>
      <c r="DD158" t="s">
        <v>3</v>
      </c>
      <c r="DE158" t="s">
        <v>3</v>
      </c>
      <c r="DF158">
        <f t="shared" si="89"/>
        <v>0</v>
      </c>
      <c r="DG158">
        <f t="shared" si="86"/>
        <v>0</v>
      </c>
      <c r="DH158">
        <f t="shared" si="87"/>
        <v>0</v>
      </c>
      <c r="DI158">
        <f t="shared" si="84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ROW(Source!A74)</f>
        <v>74</v>
      </c>
      <c r="B159">
        <v>64966527</v>
      </c>
      <c r="C159">
        <v>64967498</v>
      </c>
      <c r="D159">
        <v>29172379</v>
      </c>
      <c r="E159">
        <v>1</v>
      </c>
      <c r="F159">
        <v>1</v>
      </c>
      <c r="G159">
        <v>1</v>
      </c>
      <c r="H159">
        <v>2</v>
      </c>
      <c r="I159" t="s">
        <v>830</v>
      </c>
      <c r="J159" t="s">
        <v>831</v>
      </c>
      <c r="K159" t="s">
        <v>832</v>
      </c>
      <c r="L159">
        <v>1368</v>
      </c>
      <c r="N159">
        <v>1011</v>
      </c>
      <c r="O159" t="s">
        <v>790</v>
      </c>
      <c r="P159" t="s">
        <v>790</v>
      </c>
      <c r="Q159">
        <v>1</v>
      </c>
      <c r="W159">
        <v>0</v>
      </c>
      <c r="X159">
        <v>1106923569</v>
      </c>
      <c r="Y159">
        <f>(AT159*ROUND(1.2,7))</f>
        <v>0.34799999999999998</v>
      </c>
      <c r="AA159">
        <v>0</v>
      </c>
      <c r="AB159">
        <v>112</v>
      </c>
      <c r="AC159">
        <v>13.5</v>
      </c>
      <c r="AD159">
        <v>0</v>
      </c>
      <c r="AE159">
        <v>0</v>
      </c>
      <c r="AF159">
        <v>112</v>
      </c>
      <c r="AG159">
        <v>13.5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0.28999999999999998</v>
      </c>
      <c r="AU159" t="s">
        <v>60</v>
      </c>
      <c r="AV159">
        <v>0</v>
      </c>
      <c r="AW159">
        <v>2</v>
      </c>
      <c r="AX159">
        <v>64967507</v>
      </c>
      <c r="AY159">
        <v>1</v>
      </c>
      <c r="AZ159">
        <v>0</v>
      </c>
      <c r="BA159">
        <v>163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ROUND(Y159*Source!I74*DO159,7)</f>
        <v>0</v>
      </c>
      <c r="CX159">
        <f>ROUND(Y159*Source!I74,7)</f>
        <v>2.80836</v>
      </c>
      <c r="CY159">
        <f>AB159</f>
        <v>112</v>
      </c>
      <c r="CZ159">
        <f>AF159</f>
        <v>112</v>
      </c>
      <c r="DA159">
        <f>AJ159</f>
        <v>1</v>
      </c>
      <c r="DB159">
        <f>ROUND((ROUND(AT159*CZ159,2)*ROUND(1.2,7)),2)</f>
        <v>38.979999999999997</v>
      </c>
      <c r="DC159">
        <f>ROUND((ROUND(AT159*AG159,2)*ROUND(1.2,7)),2)</f>
        <v>4.7</v>
      </c>
      <c r="DD159" t="s">
        <v>3</v>
      </c>
      <c r="DE159" t="s">
        <v>3</v>
      </c>
      <c r="DF159">
        <f t="shared" si="89"/>
        <v>0</v>
      </c>
      <c r="DG159">
        <f t="shared" si="86"/>
        <v>314.54000000000002</v>
      </c>
      <c r="DH159">
        <f t="shared" si="87"/>
        <v>37.909999999999997</v>
      </c>
      <c r="DI159">
        <f t="shared" si="84"/>
        <v>0</v>
      </c>
      <c r="DJ159">
        <f>DG159</f>
        <v>314.54000000000002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ROW(Source!A74)</f>
        <v>74</v>
      </c>
      <c r="B160">
        <v>64966527</v>
      </c>
      <c r="C160">
        <v>64967498</v>
      </c>
      <c r="D160">
        <v>29174913</v>
      </c>
      <c r="E160">
        <v>1</v>
      </c>
      <c r="F160">
        <v>1</v>
      </c>
      <c r="G160">
        <v>1</v>
      </c>
      <c r="H160">
        <v>2</v>
      </c>
      <c r="I160" t="s">
        <v>839</v>
      </c>
      <c r="J160" t="s">
        <v>840</v>
      </c>
      <c r="K160" t="s">
        <v>841</v>
      </c>
      <c r="L160">
        <v>1368</v>
      </c>
      <c r="N160">
        <v>1011</v>
      </c>
      <c r="O160" t="s">
        <v>790</v>
      </c>
      <c r="P160" t="s">
        <v>790</v>
      </c>
      <c r="Q160">
        <v>1</v>
      </c>
      <c r="W160">
        <v>0</v>
      </c>
      <c r="X160">
        <v>1230759911</v>
      </c>
      <c r="Y160">
        <f>(AT160*ROUND(1.2,7))</f>
        <v>0.51600000000000001</v>
      </c>
      <c r="AA160">
        <v>0</v>
      </c>
      <c r="AB160">
        <v>87.17</v>
      </c>
      <c r="AC160">
        <v>11.6</v>
      </c>
      <c r="AD160">
        <v>0</v>
      </c>
      <c r="AE160">
        <v>0</v>
      </c>
      <c r="AF160">
        <v>87.17</v>
      </c>
      <c r="AG160">
        <v>11.6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0.43</v>
      </c>
      <c r="AU160" t="s">
        <v>60</v>
      </c>
      <c r="AV160">
        <v>0</v>
      </c>
      <c r="AW160">
        <v>2</v>
      </c>
      <c r="AX160">
        <v>64967508</v>
      </c>
      <c r="AY160">
        <v>1</v>
      </c>
      <c r="AZ160">
        <v>0</v>
      </c>
      <c r="BA160">
        <v>164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ROUND(Y160*Source!I74*DO160,7)</f>
        <v>0</v>
      </c>
      <c r="CX160">
        <f>ROUND(Y160*Source!I74,7)</f>
        <v>4.1641199999999996</v>
      </c>
      <c r="CY160">
        <f>AB160</f>
        <v>87.17</v>
      </c>
      <c r="CZ160">
        <f>AF160</f>
        <v>87.17</v>
      </c>
      <c r="DA160">
        <f>AJ160</f>
        <v>1</v>
      </c>
      <c r="DB160">
        <f>ROUND((ROUND(AT160*CZ160,2)*ROUND(1.2,7)),2)</f>
        <v>44.98</v>
      </c>
      <c r="DC160">
        <f>ROUND((ROUND(AT160*AG160,2)*ROUND(1.2,7)),2)</f>
        <v>5.99</v>
      </c>
      <c r="DD160" t="s">
        <v>3</v>
      </c>
      <c r="DE160" t="s">
        <v>3</v>
      </c>
      <c r="DF160">
        <f t="shared" si="89"/>
        <v>0</v>
      </c>
      <c r="DG160">
        <f t="shared" si="86"/>
        <v>362.99</v>
      </c>
      <c r="DH160">
        <f t="shared" si="87"/>
        <v>48.3</v>
      </c>
      <c r="DI160">
        <f t="shared" si="84"/>
        <v>0</v>
      </c>
      <c r="DJ160">
        <f>DG160</f>
        <v>362.99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ROW(Source!A74)</f>
        <v>74</v>
      </c>
      <c r="B161">
        <v>64966527</v>
      </c>
      <c r="C161">
        <v>64967498</v>
      </c>
      <c r="D161">
        <v>29129277</v>
      </c>
      <c r="E161">
        <v>1</v>
      </c>
      <c r="F161">
        <v>1</v>
      </c>
      <c r="G161">
        <v>1</v>
      </c>
      <c r="H161">
        <v>3</v>
      </c>
      <c r="I161" t="s">
        <v>941</v>
      </c>
      <c r="J161" t="s">
        <v>942</v>
      </c>
      <c r="K161" t="s">
        <v>943</v>
      </c>
      <c r="L161">
        <v>1348</v>
      </c>
      <c r="N161">
        <v>1009</v>
      </c>
      <c r="O161" t="s">
        <v>380</v>
      </c>
      <c r="P161" t="s">
        <v>380</v>
      </c>
      <c r="Q161">
        <v>1000</v>
      </c>
      <c r="W161">
        <v>0</v>
      </c>
      <c r="X161">
        <v>-1660623828</v>
      </c>
      <c r="Y161">
        <f>AT161</f>
        <v>1.0999999999999999E-2</v>
      </c>
      <c r="AA161">
        <v>7008.5</v>
      </c>
      <c r="AB161">
        <v>0</v>
      </c>
      <c r="AC161">
        <v>0</v>
      </c>
      <c r="AD161">
        <v>0</v>
      </c>
      <c r="AE161">
        <v>7008.5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1.0999999999999999E-2</v>
      </c>
      <c r="AU161" t="s">
        <v>3</v>
      </c>
      <c r="AV161">
        <v>0</v>
      </c>
      <c r="AW161">
        <v>2</v>
      </c>
      <c r="AX161">
        <v>64967509</v>
      </c>
      <c r="AY161">
        <v>1</v>
      </c>
      <c r="AZ161">
        <v>0</v>
      </c>
      <c r="BA161">
        <v>165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ROUND(Y161*Source!I74,7)</f>
        <v>8.8770000000000002E-2</v>
      </c>
      <c r="CY161">
        <f>AA161</f>
        <v>7008.5</v>
      </c>
      <c r="CZ161">
        <f>AE161</f>
        <v>7008.5</v>
      </c>
      <c r="DA161">
        <f>AI161</f>
        <v>1</v>
      </c>
      <c r="DB161">
        <f>ROUND(ROUND(AT161*CZ161,2),2)</f>
        <v>77.09</v>
      </c>
      <c r="DC161">
        <f>ROUND(ROUND(AT161*AG161,2),2)</f>
        <v>0</v>
      </c>
      <c r="DD161" t="s">
        <v>3</v>
      </c>
      <c r="DE161" t="s">
        <v>3</v>
      </c>
      <c r="DF161">
        <f t="shared" si="89"/>
        <v>622.14</v>
      </c>
      <c r="DG161">
        <f t="shared" si="86"/>
        <v>0</v>
      </c>
      <c r="DH161">
        <f t="shared" si="87"/>
        <v>0</v>
      </c>
      <c r="DI161">
        <f t="shared" si="84"/>
        <v>0</v>
      </c>
      <c r="DJ161">
        <f>DF161</f>
        <v>622.14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ROW(Source!A74)</f>
        <v>74</v>
      </c>
      <c r="B162">
        <v>64966527</v>
      </c>
      <c r="C162">
        <v>64967498</v>
      </c>
      <c r="D162">
        <v>29131309</v>
      </c>
      <c r="E162">
        <v>1</v>
      </c>
      <c r="F162">
        <v>1</v>
      </c>
      <c r="G162">
        <v>1</v>
      </c>
      <c r="H162">
        <v>3</v>
      </c>
      <c r="I162" t="s">
        <v>944</v>
      </c>
      <c r="J162" t="s">
        <v>945</v>
      </c>
      <c r="K162" t="s">
        <v>946</v>
      </c>
      <c r="L162">
        <v>1327</v>
      </c>
      <c r="N162">
        <v>1005</v>
      </c>
      <c r="O162" t="s">
        <v>205</v>
      </c>
      <c r="P162" t="s">
        <v>205</v>
      </c>
      <c r="Q162">
        <v>1</v>
      </c>
      <c r="W162">
        <v>0</v>
      </c>
      <c r="X162">
        <v>-847711581</v>
      </c>
      <c r="Y162">
        <f>AT162</f>
        <v>22</v>
      </c>
      <c r="AA162">
        <v>57.63</v>
      </c>
      <c r="AB162">
        <v>0</v>
      </c>
      <c r="AC162">
        <v>0</v>
      </c>
      <c r="AD162">
        <v>0</v>
      </c>
      <c r="AE162">
        <v>57.63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22</v>
      </c>
      <c r="AU162" t="s">
        <v>3</v>
      </c>
      <c r="AV162">
        <v>0</v>
      </c>
      <c r="AW162">
        <v>2</v>
      </c>
      <c r="AX162">
        <v>64967510</v>
      </c>
      <c r="AY162">
        <v>1</v>
      </c>
      <c r="AZ162">
        <v>0</v>
      </c>
      <c r="BA162">
        <v>166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ROUND(Y162*Source!I74,7)</f>
        <v>177.54</v>
      </c>
      <c r="CY162">
        <f>AA162</f>
        <v>57.63</v>
      </c>
      <c r="CZ162">
        <f>AE162</f>
        <v>57.63</v>
      </c>
      <c r="DA162">
        <f>AI162</f>
        <v>1</v>
      </c>
      <c r="DB162">
        <f>ROUND(ROUND(AT162*CZ162,2),2)</f>
        <v>1267.8599999999999</v>
      </c>
      <c r="DC162">
        <f>ROUND(ROUND(AT162*AG162,2),2)</f>
        <v>0</v>
      </c>
      <c r="DD162" t="s">
        <v>3</v>
      </c>
      <c r="DE162" t="s">
        <v>3</v>
      </c>
      <c r="DF162">
        <f t="shared" si="89"/>
        <v>10231.629999999999</v>
      </c>
      <c r="DG162">
        <f t="shared" si="86"/>
        <v>0</v>
      </c>
      <c r="DH162">
        <f t="shared" si="87"/>
        <v>0</v>
      </c>
      <c r="DI162">
        <f t="shared" si="84"/>
        <v>0</v>
      </c>
      <c r="DJ162">
        <f>DF162</f>
        <v>10231.629999999999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ROW(Source!A75)</f>
        <v>75</v>
      </c>
      <c r="B163">
        <v>64966525</v>
      </c>
      <c r="C163">
        <v>64967498</v>
      </c>
      <c r="D163">
        <v>18407150</v>
      </c>
      <c r="E163">
        <v>1</v>
      </c>
      <c r="F163">
        <v>1</v>
      </c>
      <c r="G163">
        <v>1</v>
      </c>
      <c r="H163">
        <v>1</v>
      </c>
      <c r="I163" t="s">
        <v>939</v>
      </c>
      <c r="J163" t="s">
        <v>3</v>
      </c>
      <c r="K163" t="s">
        <v>940</v>
      </c>
      <c r="L163">
        <v>1369</v>
      </c>
      <c r="N163">
        <v>1013</v>
      </c>
      <c r="O163" t="s">
        <v>784</v>
      </c>
      <c r="P163" t="s">
        <v>784</v>
      </c>
      <c r="Q163">
        <v>1</v>
      </c>
      <c r="W163">
        <v>0</v>
      </c>
      <c r="X163">
        <v>-931037793</v>
      </c>
      <c r="Y163">
        <f>(AT163*ROUND(1.2,7))</f>
        <v>24.24</v>
      </c>
      <c r="AA163">
        <v>0</v>
      </c>
      <c r="AB163">
        <v>0</v>
      </c>
      <c r="AC163">
        <v>0</v>
      </c>
      <c r="AD163">
        <v>8.5299999999999994</v>
      </c>
      <c r="AE163">
        <v>0</v>
      </c>
      <c r="AF163">
        <v>0</v>
      </c>
      <c r="AG163">
        <v>0</v>
      </c>
      <c r="AH163">
        <v>8.5299999999999994</v>
      </c>
      <c r="AI163">
        <v>1</v>
      </c>
      <c r="AJ163">
        <v>1</v>
      </c>
      <c r="AK163">
        <v>1</v>
      </c>
      <c r="AL163">
        <v>1</v>
      </c>
      <c r="AM163">
        <v>5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20.2</v>
      </c>
      <c r="AU163" t="s">
        <v>60</v>
      </c>
      <c r="AV163">
        <v>1</v>
      </c>
      <c r="AW163">
        <v>2</v>
      </c>
      <c r="AX163">
        <v>64967505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ROUND(AT163*Source!I75*AH163*AL163,2)</f>
        <v>1390.51</v>
      </c>
      <c r="CV163">
        <f>ROUND(Y163*Source!I75,7)</f>
        <v>195.61680000000001</v>
      </c>
      <c r="CW163">
        <v>0</v>
      </c>
      <c r="CX163">
        <f>ROUND(Y163*Source!I75,7)</f>
        <v>195.61680000000001</v>
      </c>
      <c r="CY163">
        <f>AD163</f>
        <v>8.5299999999999994</v>
      </c>
      <c r="CZ163">
        <f>AH163</f>
        <v>8.5299999999999994</v>
      </c>
      <c r="DA163">
        <f>AL163</f>
        <v>1</v>
      </c>
      <c r="DB163">
        <f>ROUND((ROUND(AT163*CZ163,2)*ROUND(1.2,7)),2)</f>
        <v>206.77</v>
      </c>
      <c r="DC163">
        <f>ROUND((ROUND(AT163*AG163,2)*ROUND(1.2,7)),2)</f>
        <v>0</v>
      </c>
      <c r="DD163" t="s">
        <v>3</v>
      </c>
      <c r="DE163" t="s">
        <v>3</v>
      </c>
      <c r="DF163">
        <f t="shared" si="89"/>
        <v>0</v>
      </c>
      <c r="DG163">
        <f t="shared" si="86"/>
        <v>0</v>
      </c>
      <c r="DH163">
        <f t="shared" si="87"/>
        <v>0</v>
      </c>
      <c r="DI163">
        <f t="shared" si="84"/>
        <v>1668.61</v>
      </c>
      <c r="DJ163">
        <f>DI163</f>
        <v>1668.61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ROW(Source!A75)</f>
        <v>75</v>
      </c>
      <c r="B164">
        <v>64966525</v>
      </c>
      <c r="C164">
        <v>64967498</v>
      </c>
      <c r="D164">
        <v>121548</v>
      </c>
      <c r="E164">
        <v>1</v>
      </c>
      <c r="F164">
        <v>1</v>
      </c>
      <c r="G164">
        <v>1</v>
      </c>
      <c r="H164">
        <v>1</v>
      </c>
      <c r="I164" t="s">
        <v>38</v>
      </c>
      <c r="J164" t="s">
        <v>3</v>
      </c>
      <c r="K164" t="s">
        <v>785</v>
      </c>
      <c r="L164">
        <v>608254</v>
      </c>
      <c r="N164">
        <v>1013</v>
      </c>
      <c r="O164" t="s">
        <v>786</v>
      </c>
      <c r="P164" t="s">
        <v>786</v>
      </c>
      <c r="Q164">
        <v>1</v>
      </c>
      <c r="W164">
        <v>0</v>
      </c>
      <c r="X164">
        <v>-185737400</v>
      </c>
      <c r="Y164">
        <f>(AT164*ROUND(1.2,7))</f>
        <v>0.34799999999999998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0.28999999999999998</v>
      </c>
      <c r="AU164" t="s">
        <v>60</v>
      </c>
      <c r="AV164">
        <v>2</v>
      </c>
      <c r="AW164">
        <v>2</v>
      </c>
      <c r="AX164">
        <v>64967506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ROUND(Y164*Source!I75,7)</f>
        <v>2.80836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ROUND((ROUND(AT164*CZ164,2)*ROUND(1.2,7)),2)</f>
        <v>0</v>
      </c>
      <c r="DC164">
        <f>ROUND((ROUND(AT164*AG164,2)*ROUND(1.2,7)),2)</f>
        <v>0</v>
      </c>
      <c r="DD164" t="s">
        <v>3</v>
      </c>
      <c r="DE164" t="s">
        <v>3</v>
      </c>
      <c r="DF164">
        <f t="shared" si="89"/>
        <v>0</v>
      </c>
      <c r="DG164">
        <f t="shared" si="86"/>
        <v>0</v>
      </c>
      <c r="DH164">
        <f t="shared" si="87"/>
        <v>0</v>
      </c>
      <c r="DI164">
        <f t="shared" si="84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ROW(Source!A75)</f>
        <v>75</v>
      </c>
      <c r="B165">
        <v>64966525</v>
      </c>
      <c r="C165">
        <v>64967498</v>
      </c>
      <c r="D165">
        <v>29172379</v>
      </c>
      <c r="E165">
        <v>1</v>
      </c>
      <c r="F165">
        <v>1</v>
      </c>
      <c r="G165">
        <v>1</v>
      </c>
      <c r="H165">
        <v>2</v>
      </c>
      <c r="I165" t="s">
        <v>830</v>
      </c>
      <c r="J165" t="s">
        <v>831</v>
      </c>
      <c r="K165" t="s">
        <v>832</v>
      </c>
      <c r="L165">
        <v>1368</v>
      </c>
      <c r="N165">
        <v>1011</v>
      </c>
      <c r="O165" t="s">
        <v>790</v>
      </c>
      <c r="P165" t="s">
        <v>790</v>
      </c>
      <c r="Q165">
        <v>1</v>
      </c>
      <c r="W165">
        <v>0</v>
      </c>
      <c r="X165">
        <v>1106923569</v>
      </c>
      <c r="Y165">
        <f>(AT165*ROUND(1.2,7))</f>
        <v>0.34799999999999998</v>
      </c>
      <c r="AA165">
        <v>0</v>
      </c>
      <c r="AB165">
        <v>1471.68</v>
      </c>
      <c r="AC165">
        <v>687.56</v>
      </c>
      <c r="AD165">
        <v>0</v>
      </c>
      <c r="AE165">
        <v>0</v>
      </c>
      <c r="AF165">
        <v>112</v>
      </c>
      <c r="AG165">
        <v>13.5</v>
      </c>
      <c r="AH165">
        <v>0</v>
      </c>
      <c r="AI165">
        <v>1</v>
      </c>
      <c r="AJ165">
        <v>13.14</v>
      </c>
      <c r="AK165">
        <v>50.93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0.28999999999999998</v>
      </c>
      <c r="AU165" t="s">
        <v>60</v>
      </c>
      <c r="AV165">
        <v>0</v>
      </c>
      <c r="AW165">
        <v>2</v>
      </c>
      <c r="AX165">
        <v>64967507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ROUND(Y165*Source!I75*DO165,7)</f>
        <v>0</v>
      </c>
      <c r="CX165">
        <f>ROUND(Y165*Source!I75,7)</f>
        <v>2.80836</v>
      </c>
      <c r="CY165">
        <f>AB165</f>
        <v>1471.68</v>
      </c>
      <c r="CZ165">
        <f>AF165</f>
        <v>112</v>
      </c>
      <c r="DA165">
        <f>AJ165</f>
        <v>13.14</v>
      </c>
      <c r="DB165">
        <f>ROUND((ROUND(AT165*CZ165,2)*ROUND(1.2,7)),2)</f>
        <v>38.979999999999997</v>
      </c>
      <c r="DC165">
        <f>ROUND((ROUND(AT165*AG165,2)*ROUND(1.2,7)),2)</f>
        <v>4.7</v>
      </c>
      <c r="DD165" t="s">
        <v>3</v>
      </c>
      <c r="DE165" t="s">
        <v>3</v>
      </c>
      <c r="DF165">
        <f t="shared" si="89"/>
        <v>0</v>
      </c>
      <c r="DG165">
        <f>ROUND(ROUND(AF165*AJ165,2)*CX165,2)</f>
        <v>4133.01</v>
      </c>
      <c r="DH165">
        <f>ROUND(ROUND(AG165*AK165,2)*CX165,2)</f>
        <v>1930.92</v>
      </c>
      <c r="DI165">
        <f t="shared" si="84"/>
        <v>0</v>
      </c>
      <c r="DJ165">
        <f>DG165</f>
        <v>4133.01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ROW(Source!A75)</f>
        <v>75</v>
      </c>
      <c r="B166">
        <v>64966525</v>
      </c>
      <c r="C166">
        <v>64967498</v>
      </c>
      <c r="D166">
        <v>29174913</v>
      </c>
      <c r="E166">
        <v>1</v>
      </c>
      <c r="F166">
        <v>1</v>
      </c>
      <c r="G166">
        <v>1</v>
      </c>
      <c r="H166">
        <v>2</v>
      </c>
      <c r="I166" t="s">
        <v>839</v>
      </c>
      <c r="J166" t="s">
        <v>840</v>
      </c>
      <c r="K166" t="s">
        <v>841</v>
      </c>
      <c r="L166">
        <v>1368</v>
      </c>
      <c r="N166">
        <v>1011</v>
      </c>
      <c r="O166" t="s">
        <v>790</v>
      </c>
      <c r="P166" t="s">
        <v>790</v>
      </c>
      <c r="Q166">
        <v>1</v>
      </c>
      <c r="W166">
        <v>0</v>
      </c>
      <c r="X166">
        <v>1230759911</v>
      </c>
      <c r="Y166">
        <f>(AT166*ROUND(1.2,7))</f>
        <v>0.51600000000000001</v>
      </c>
      <c r="AA166">
        <v>0</v>
      </c>
      <c r="AB166">
        <v>2113</v>
      </c>
      <c r="AC166">
        <v>590.79</v>
      </c>
      <c r="AD166">
        <v>0</v>
      </c>
      <c r="AE166">
        <v>0</v>
      </c>
      <c r="AF166">
        <v>87.17</v>
      </c>
      <c r="AG166">
        <v>11.6</v>
      </c>
      <c r="AH166">
        <v>0</v>
      </c>
      <c r="AI166">
        <v>1</v>
      </c>
      <c r="AJ166">
        <v>24.24</v>
      </c>
      <c r="AK166">
        <v>50.93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0.43</v>
      </c>
      <c r="AU166" t="s">
        <v>60</v>
      </c>
      <c r="AV166">
        <v>0</v>
      </c>
      <c r="AW166">
        <v>2</v>
      </c>
      <c r="AX166">
        <v>64967508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ROUND(Y166*Source!I75*DO166,7)</f>
        <v>0</v>
      </c>
      <c r="CX166">
        <f>ROUND(Y166*Source!I75,7)</f>
        <v>4.1641199999999996</v>
      </c>
      <c r="CY166">
        <f>AB166</f>
        <v>2113</v>
      </c>
      <c r="CZ166">
        <f>AF166</f>
        <v>87.17</v>
      </c>
      <c r="DA166">
        <f>AJ166</f>
        <v>24.24</v>
      </c>
      <c r="DB166">
        <f>ROUND((ROUND(AT166*CZ166,2)*ROUND(1.2,7)),2)</f>
        <v>44.98</v>
      </c>
      <c r="DC166">
        <f>ROUND((ROUND(AT166*AG166,2)*ROUND(1.2,7)),2)</f>
        <v>5.99</v>
      </c>
      <c r="DD166" t="s">
        <v>3</v>
      </c>
      <c r="DE166" t="s">
        <v>3</v>
      </c>
      <c r="DF166">
        <f t="shared" si="89"/>
        <v>0</v>
      </c>
      <c r="DG166">
        <f>ROUND(ROUND(AF166*AJ166,2)*CX166,2)</f>
        <v>8798.7900000000009</v>
      </c>
      <c r="DH166">
        <f>ROUND(ROUND(AG166*AK166,2)*CX166,2)</f>
        <v>2460.12</v>
      </c>
      <c r="DI166">
        <f t="shared" si="84"/>
        <v>0</v>
      </c>
      <c r="DJ166">
        <f>DG166</f>
        <v>8798.7900000000009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ROW(Source!A75)</f>
        <v>75</v>
      </c>
      <c r="B167">
        <v>64966525</v>
      </c>
      <c r="C167">
        <v>64967498</v>
      </c>
      <c r="D167">
        <v>29129277</v>
      </c>
      <c r="E167">
        <v>1</v>
      </c>
      <c r="F167">
        <v>1</v>
      </c>
      <c r="G167">
        <v>1</v>
      </c>
      <c r="H167">
        <v>3</v>
      </c>
      <c r="I167" t="s">
        <v>941</v>
      </c>
      <c r="J167" t="s">
        <v>942</v>
      </c>
      <c r="K167" t="s">
        <v>943</v>
      </c>
      <c r="L167">
        <v>1348</v>
      </c>
      <c r="N167">
        <v>1009</v>
      </c>
      <c r="O167" t="s">
        <v>380</v>
      </c>
      <c r="P167" t="s">
        <v>380</v>
      </c>
      <c r="Q167">
        <v>1000</v>
      </c>
      <c r="W167">
        <v>0</v>
      </c>
      <c r="X167">
        <v>-1660623828</v>
      </c>
      <c r="Y167">
        <f>AT167</f>
        <v>1.0999999999999999E-2</v>
      </c>
      <c r="AA167">
        <v>104426.65</v>
      </c>
      <c r="AB167">
        <v>0</v>
      </c>
      <c r="AC167">
        <v>0</v>
      </c>
      <c r="AD167">
        <v>0</v>
      </c>
      <c r="AE167">
        <v>7008.5</v>
      </c>
      <c r="AF167">
        <v>0</v>
      </c>
      <c r="AG167">
        <v>0</v>
      </c>
      <c r="AH167">
        <v>0</v>
      </c>
      <c r="AI167">
        <v>14.9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1.0999999999999999E-2</v>
      </c>
      <c r="AU167" t="s">
        <v>3</v>
      </c>
      <c r="AV167">
        <v>0</v>
      </c>
      <c r="AW167">
        <v>2</v>
      </c>
      <c r="AX167">
        <v>64967509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ROUND(Y167*Source!I75,7)</f>
        <v>8.8770000000000002E-2</v>
      </c>
      <c r="CY167">
        <f>AA167</f>
        <v>104426.65</v>
      </c>
      <c r="CZ167">
        <f>AE167</f>
        <v>7008.5</v>
      </c>
      <c r="DA167">
        <f>AI167</f>
        <v>14.9</v>
      </c>
      <c r="DB167">
        <f>ROUND(ROUND(AT167*CZ167,2),2)</f>
        <v>77.09</v>
      </c>
      <c r="DC167">
        <f>ROUND(ROUND(AT167*AG167,2),2)</f>
        <v>0</v>
      </c>
      <c r="DD167" t="s">
        <v>3</v>
      </c>
      <c r="DE167" t="s">
        <v>3</v>
      </c>
      <c r="DF167">
        <f>ROUND(ROUND(AE167*AI167,2)*CX167,2)</f>
        <v>9269.9500000000007</v>
      </c>
      <c r="DG167">
        <f t="shared" ref="DG167:DG178" si="90">ROUND(ROUND(AF167,2)*CX167,2)</f>
        <v>0</v>
      </c>
      <c r="DH167">
        <f t="shared" ref="DH167:DH178" si="91">ROUND(ROUND(AG167,2)*CX167,2)</f>
        <v>0</v>
      </c>
      <c r="DI167">
        <f t="shared" si="84"/>
        <v>0</v>
      </c>
      <c r="DJ167">
        <f>DF167</f>
        <v>9269.9500000000007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ROW(Source!A75)</f>
        <v>75</v>
      </c>
      <c r="B168">
        <v>64966525</v>
      </c>
      <c r="C168">
        <v>64967498</v>
      </c>
      <c r="D168">
        <v>29131309</v>
      </c>
      <c r="E168">
        <v>1</v>
      </c>
      <c r="F168">
        <v>1</v>
      </c>
      <c r="G168">
        <v>1</v>
      </c>
      <c r="H168">
        <v>3</v>
      </c>
      <c r="I168" t="s">
        <v>944</v>
      </c>
      <c r="J168" t="s">
        <v>945</v>
      </c>
      <c r="K168" t="s">
        <v>946</v>
      </c>
      <c r="L168">
        <v>1327</v>
      </c>
      <c r="N168">
        <v>1005</v>
      </c>
      <c r="O168" t="s">
        <v>205</v>
      </c>
      <c r="P168" t="s">
        <v>205</v>
      </c>
      <c r="Q168">
        <v>1</v>
      </c>
      <c r="W168">
        <v>0</v>
      </c>
      <c r="X168">
        <v>-847711581</v>
      </c>
      <c r="Y168">
        <f>AT168</f>
        <v>22</v>
      </c>
      <c r="AA168">
        <v>733.63</v>
      </c>
      <c r="AB168">
        <v>0</v>
      </c>
      <c r="AC168">
        <v>0</v>
      </c>
      <c r="AD168">
        <v>0</v>
      </c>
      <c r="AE168">
        <v>57.63</v>
      </c>
      <c r="AF168">
        <v>0</v>
      </c>
      <c r="AG168">
        <v>0</v>
      </c>
      <c r="AH168">
        <v>0</v>
      </c>
      <c r="AI168">
        <v>12.73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22</v>
      </c>
      <c r="AU168" t="s">
        <v>3</v>
      </c>
      <c r="AV168">
        <v>0</v>
      </c>
      <c r="AW168">
        <v>2</v>
      </c>
      <c r="AX168">
        <v>64967510</v>
      </c>
      <c r="AY168">
        <v>1</v>
      </c>
      <c r="AZ168">
        <v>0</v>
      </c>
      <c r="BA168">
        <v>172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ROUND(Y168*Source!I75,7)</f>
        <v>177.54</v>
      </c>
      <c r="CY168">
        <f>AA168</f>
        <v>733.63</v>
      </c>
      <c r="CZ168">
        <f>AE168</f>
        <v>57.63</v>
      </c>
      <c r="DA168">
        <f>AI168</f>
        <v>12.73</v>
      </c>
      <c r="DB168">
        <f>ROUND(ROUND(AT168*CZ168,2),2)</f>
        <v>1267.8599999999999</v>
      </c>
      <c r="DC168">
        <f>ROUND(ROUND(AT168*AG168,2),2)</f>
        <v>0</v>
      </c>
      <c r="DD168" t="s">
        <v>3</v>
      </c>
      <c r="DE168" t="s">
        <v>3</v>
      </c>
      <c r="DF168">
        <f>ROUND(ROUND(AE168*AI168,2)*CX168,2)</f>
        <v>130248.67</v>
      </c>
      <c r="DG168">
        <f t="shared" si="90"/>
        <v>0</v>
      </c>
      <c r="DH168">
        <f t="shared" si="91"/>
        <v>0</v>
      </c>
      <c r="DI168">
        <f t="shared" si="84"/>
        <v>0</v>
      </c>
      <c r="DJ168">
        <f>DF168</f>
        <v>130248.67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ROW(Source!A76)</f>
        <v>76</v>
      </c>
      <c r="B169">
        <v>64966527</v>
      </c>
      <c r="C169">
        <v>64967511</v>
      </c>
      <c r="D169">
        <v>18406804</v>
      </c>
      <c r="E169">
        <v>1</v>
      </c>
      <c r="F169">
        <v>1</v>
      </c>
      <c r="G169">
        <v>1</v>
      </c>
      <c r="H169">
        <v>1</v>
      </c>
      <c r="I169" t="s">
        <v>947</v>
      </c>
      <c r="J169" t="s">
        <v>3</v>
      </c>
      <c r="K169" t="s">
        <v>948</v>
      </c>
      <c r="L169">
        <v>1369</v>
      </c>
      <c r="N169">
        <v>1013</v>
      </c>
      <c r="O169" t="s">
        <v>784</v>
      </c>
      <c r="P169" t="s">
        <v>784</v>
      </c>
      <c r="Q169">
        <v>1</v>
      </c>
      <c r="W169">
        <v>0</v>
      </c>
      <c r="X169">
        <v>254330056</v>
      </c>
      <c r="Y169">
        <f>(AT169*ROUND(1.2,7))</f>
        <v>216</v>
      </c>
      <c r="AA169">
        <v>0</v>
      </c>
      <c r="AB169">
        <v>0</v>
      </c>
      <c r="AC169">
        <v>0</v>
      </c>
      <c r="AD169">
        <v>7.8</v>
      </c>
      <c r="AE169">
        <v>0</v>
      </c>
      <c r="AF169">
        <v>0</v>
      </c>
      <c r="AG169">
        <v>0</v>
      </c>
      <c r="AH169">
        <v>7.8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180</v>
      </c>
      <c r="AU169" t="s">
        <v>60</v>
      </c>
      <c r="AV169">
        <v>1</v>
      </c>
      <c r="AW169">
        <v>2</v>
      </c>
      <c r="AX169">
        <v>64967520</v>
      </c>
      <c r="AY169">
        <v>1</v>
      </c>
      <c r="AZ169">
        <v>0</v>
      </c>
      <c r="BA169">
        <v>173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ROUND(AT169*Source!I76*AH169*AL169,2)</f>
        <v>196.56</v>
      </c>
      <c r="CV169">
        <f>ROUND(Y169*Source!I76,7)</f>
        <v>30.24</v>
      </c>
      <c r="CW169">
        <v>0</v>
      </c>
      <c r="CX169">
        <f>ROUND(Y169*Source!I76,7)</f>
        <v>30.24</v>
      </c>
      <c r="CY169">
        <f>AD169</f>
        <v>7.8</v>
      </c>
      <c r="CZ169">
        <f>AH169</f>
        <v>7.8</v>
      </c>
      <c r="DA169">
        <f>AL169</f>
        <v>1</v>
      </c>
      <c r="DB169">
        <f>ROUND((ROUND(AT169*CZ169,2)*ROUND(1.2,7)),2)</f>
        <v>1684.8</v>
      </c>
      <c r="DC169">
        <f>ROUND((ROUND(AT169*AG169,2)*ROUND(1.2,7)),2)</f>
        <v>0</v>
      </c>
      <c r="DD169" t="s">
        <v>3</v>
      </c>
      <c r="DE169" t="s">
        <v>3</v>
      </c>
      <c r="DF169">
        <f t="shared" ref="DF169:DF181" si="92">ROUND(ROUND(AE169,2)*CX169,2)</f>
        <v>0</v>
      </c>
      <c r="DG169">
        <f t="shared" si="90"/>
        <v>0</v>
      </c>
      <c r="DH169">
        <f t="shared" si="91"/>
        <v>0</v>
      </c>
      <c r="DI169">
        <f t="shared" si="84"/>
        <v>235.87</v>
      </c>
      <c r="DJ169">
        <f>DI169</f>
        <v>235.87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ROW(Source!A76)</f>
        <v>76</v>
      </c>
      <c r="B170">
        <v>64966527</v>
      </c>
      <c r="C170">
        <v>64967511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38</v>
      </c>
      <c r="J170" t="s">
        <v>3</v>
      </c>
      <c r="K170" t="s">
        <v>785</v>
      </c>
      <c r="L170">
        <v>608254</v>
      </c>
      <c r="N170">
        <v>1013</v>
      </c>
      <c r="O170" t="s">
        <v>786</v>
      </c>
      <c r="P170" t="s">
        <v>786</v>
      </c>
      <c r="Q170">
        <v>1</v>
      </c>
      <c r="W170">
        <v>0</v>
      </c>
      <c r="X170">
        <v>-185737400</v>
      </c>
      <c r="Y170">
        <f>(AT170*ROUND(1.2,7))</f>
        <v>21.599999999999998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18</v>
      </c>
      <c r="AU170" t="s">
        <v>60</v>
      </c>
      <c r="AV170">
        <v>2</v>
      </c>
      <c r="AW170">
        <v>2</v>
      </c>
      <c r="AX170">
        <v>64967521</v>
      </c>
      <c r="AY170">
        <v>1</v>
      </c>
      <c r="AZ170">
        <v>0</v>
      </c>
      <c r="BA170">
        <v>174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ROUND(Y170*Source!I76,7)</f>
        <v>3.024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ROUND((ROUND(AT170*CZ170,2)*ROUND(1.2,7)),2)</f>
        <v>0</v>
      </c>
      <c r="DC170">
        <f>ROUND((ROUND(AT170*AG170,2)*ROUND(1.2,7)),2)</f>
        <v>0</v>
      </c>
      <c r="DD170" t="s">
        <v>3</v>
      </c>
      <c r="DE170" t="s">
        <v>3</v>
      </c>
      <c r="DF170">
        <f t="shared" si="92"/>
        <v>0</v>
      </c>
      <c r="DG170">
        <f t="shared" si="90"/>
        <v>0</v>
      </c>
      <c r="DH170">
        <f t="shared" si="91"/>
        <v>0</v>
      </c>
      <c r="DI170">
        <f t="shared" si="84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ROW(Source!A76)</f>
        <v>76</v>
      </c>
      <c r="B171">
        <v>64966527</v>
      </c>
      <c r="C171">
        <v>64967511</v>
      </c>
      <c r="D171">
        <v>29172268</v>
      </c>
      <c r="E171">
        <v>1</v>
      </c>
      <c r="F171">
        <v>1</v>
      </c>
      <c r="G171">
        <v>1</v>
      </c>
      <c r="H171">
        <v>2</v>
      </c>
      <c r="I171" t="s">
        <v>949</v>
      </c>
      <c r="J171" t="s">
        <v>950</v>
      </c>
      <c r="K171" t="s">
        <v>951</v>
      </c>
      <c r="L171">
        <v>1368</v>
      </c>
      <c r="N171">
        <v>1011</v>
      </c>
      <c r="O171" t="s">
        <v>790</v>
      </c>
      <c r="P171" t="s">
        <v>790</v>
      </c>
      <c r="Q171">
        <v>1</v>
      </c>
      <c r="W171">
        <v>0</v>
      </c>
      <c r="X171">
        <v>-438066613</v>
      </c>
      <c r="Y171">
        <f>(AT171*ROUND(1.2,7))</f>
        <v>21.599999999999998</v>
      </c>
      <c r="AA171">
        <v>0</v>
      </c>
      <c r="AB171">
        <v>86.4</v>
      </c>
      <c r="AC171">
        <v>13.5</v>
      </c>
      <c r="AD171">
        <v>0</v>
      </c>
      <c r="AE171">
        <v>0</v>
      </c>
      <c r="AF171">
        <v>86.4</v>
      </c>
      <c r="AG171">
        <v>13.5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18</v>
      </c>
      <c r="AU171" t="s">
        <v>60</v>
      </c>
      <c r="AV171">
        <v>0</v>
      </c>
      <c r="AW171">
        <v>2</v>
      </c>
      <c r="AX171">
        <v>64967522</v>
      </c>
      <c r="AY171">
        <v>1</v>
      </c>
      <c r="AZ171">
        <v>0</v>
      </c>
      <c r="BA171">
        <v>175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ROUND(Y171*Source!I76*DO171,7)</f>
        <v>0</v>
      </c>
      <c r="CX171">
        <f>ROUND(Y171*Source!I76,7)</f>
        <v>3.024</v>
      </c>
      <c r="CY171">
        <f>AB171</f>
        <v>86.4</v>
      </c>
      <c r="CZ171">
        <f>AF171</f>
        <v>86.4</v>
      </c>
      <c r="DA171">
        <f>AJ171</f>
        <v>1</v>
      </c>
      <c r="DB171">
        <f>ROUND((ROUND(AT171*CZ171,2)*ROUND(1.2,7)),2)</f>
        <v>1866.24</v>
      </c>
      <c r="DC171">
        <f>ROUND((ROUND(AT171*AG171,2)*ROUND(1.2,7)),2)</f>
        <v>291.60000000000002</v>
      </c>
      <c r="DD171" t="s">
        <v>3</v>
      </c>
      <c r="DE171" t="s">
        <v>3</v>
      </c>
      <c r="DF171">
        <f t="shared" si="92"/>
        <v>0</v>
      </c>
      <c r="DG171">
        <f t="shared" si="90"/>
        <v>261.27</v>
      </c>
      <c r="DH171">
        <f t="shared" si="91"/>
        <v>40.82</v>
      </c>
      <c r="DI171">
        <f t="shared" si="84"/>
        <v>0</v>
      </c>
      <c r="DJ171">
        <f>DG171</f>
        <v>261.27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ROW(Source!A76)</f>
        <v>76</v>
      </c>
      <c r="B172">
        <v>64966527</v>
      </c>
      <c r="C172">
        <v>64967511</v>
      </c>
      <c r="D172">
        <v>29173152</v>
      </c>
      <c r="E172">
        <v>1</v>
      </c>
      <c r="F172">
        <v>1</v>
      </c>
      <c r="G172">
        <v>1</v>
      </c>
      <c r="H172">
        <v>2</v>
      </c>
      <c r="I172" t="s">
        <v>952</v>
      </c>
      <c r="J172" t="s">
        <v>953</v>
      </c>
      <c r="K172" t="s">
        <v>954</v>
      </c>
      <c r="L172">
        <v>1368</v>
      </c>
      <c r="N172">
        <v>1011</v>
      </c>
      <c r="O172" t="s">
        <v>790</v>
      </c>
      <c r="P172" t="s">
        <v>790</v>
      </c>
      <c r="Q172">
        <v>1</v>
      </c>
      <c r="W172">
        <v>0</v>
      </c>
      <c r="X172">
        <v>-944612788</v>
      </c>
      <c r="Y172">
        <f>(AT172*ROUND(1.2,7))</f>
        <v>57.599999999999994</v>
      </c>
      <c r="AA172">
        <v>0</v>
      </c>
      <c r="AB172">
        <v>0.5</v>
      </c>
      <c r="AC172">
        <v>0</v>
      </c>
      <c r="AD172">
        <v>0</v>
      </c>
      <c r="AE172">
        <v>0</v>
      </c>
      <c r="AF172">
        <v>0.5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48</v>
      </c>
      <c r="AU172" t="s">
        <v>60</v>
      </c>
      <c r="AV172">
        <v>0</v>
      </c>
      <c r="AW172">
        <v>2</v>
      </c>
      <c r="AX172">
        <v>64967523</v>
      </c>
      <c r="AY172">
        <v>1</v>
      </c>
      <c r="AZ172">
        <v>0</v>
      </c>
      <c r="BA172">
        <v>176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ROUND(Y172*Source!I76*DO172,7)</f>
        <v>0</v>
      </c>
      <c r="CX172">
        <f>ROUND(Y172*Source!I76,7)</f>
        <v>8.0640000000000001</v>
      </c>
      <c r="CY172">
        <f>AB172</f>
        <v>0.5</v>
      </c>
      <c r="CZ172">
        <f>AF172</f>
        <v>0.5</v>
      </c>
      <c r="DA172">
        <f>AJ172</f>
        <v>1</v>
      </c>
      <c r="DB172">
        <f>ROUND((ROUND(AT172*CZ172,2)*ROUND(1.2,7)),2)</f>
        <v>28.8</v>
      </c>
      <c r="DC172">
        <f>ROUND((ROUND(AT172*AG172,2)*ROUND(1.2,7)),2)</f>
        <v>0</v>
      </c>
      <c r="DD172" t="s">
        <v>3</v>
      </c>
      <c r="DE172" t="s">
        <v>3</v>
      </c>
      <c r="DF172">
        <f t="shared" si="92"/>
        <v>0</v>
      </c>
      <c r="DG172">
        <f t="shared" si="90"/>
        <v>4.03</v>
      </c>
      <c r="DH172">
        <f t="shared" si="91"/>
        <v>0</v>
      </c>
      <c r="DI172">
        <f t="shared" si="84"/>
        <v>0</v>
      </c>
      <c r="DJ172">
        <f>DG172</f>
        <v>4.03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ROW(Source!A76)</f>
        <v>76</v>
      </c>
      <c r="B173">
        <v>64966527</v>
      </c>
      <c r="C173">
        <v>64967511</v>
      </c>
      <c r="D173">
        <v>29174913</v>
      </c>
      <c r="E173">
        <v>1</v>
      </c>
      <c r="F173">
        <v>1</v>
      </c>
      <c r="G173">
        <v>1</v>
      </c>
      <c r="H173">
        <v>2</v>
      </c>
      <c r="I173" t="s">
        <v>839</v>
      </c>
      <c r="J173" t="s">
        <v>840</v>
      </c>
      <c r="K173" t="s">
        <v>841</v>
      </c>
      <c r="L173">
        <v>1368</v>
      </c>
      <c r="N173">
        <v>1011</v>
      </c>
      <c r="O173" t="s">
        <v>790</v>
      </c>
      <c r="P173" t="s">
        <v>790</v>
      </c>
      <c r="Q173">
        <v>1</v>
      </c>
      <c r="W173">
        <v>0</v>
      </c>
      <c r="X173">
        <v>1230759911</v>
      </c>
      <c r="Y173">
        <f>(AT173*ROUND(1.2,7))</f>
        <v>0.156</v>
      </c>
      <c r="AA173">
        <v>0</v>
      </c>
      <c r="AB173">
        <v>87.17</v>
      </c>
      <c r="AC173">
        <v>11.6</v>
      </c>
      <c r="AD173">
        <v>0</v>
      </c>
      <c r="AE173">
        <v>0</v>
      </c>
      <c r="AF173">
        <v>87.17</v>
      </c>
      <c r="AG173">
        <v>11.6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0.13</v>
      </c>
      <c r="AU173" t="s">
        <v>60</v>
      </c>
      <c r="AV173">
        <v>0</v>
      </c>
      <c r="AW173">
        <v>2</v>
      </c>
      <c r="AX173">
        <v>64967524</v>
      </c>
      <c r="AY173">
        <v>1</v>
      </c>
      <c r="AZ173">
        <v>0</v>
      </c>
      <c r="BA173">
        <v>177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ROUND(Y173*Source!I76*DO173,7)</f>
        <v>0</v>
      </c>
      <c r="CX173">
        <f>ROUND(Y173*Source!I76,7)</f>
        <v>2.1839999999999998E-2</v>
      </c>
      <c r="CY173">
        <f>AB173</f>
        <v>87.17</v>
      </c>
      <c r="CZ173">
        <f>AF173</f>
        <v>87.17</v>
      </c>
      <c r="DA173">
        <f>AJ173</f>
        <v>1</v>
      </c>
      <c r="DB173">
        <f>ROUND((ROUND(AT173*CZ173,2)*ROUND(1.2,7)),2)</f>
        <v>13.6</v>
      </c>
      <c r="DC173">
        <f>ROUND((ROUND(AT173*AG173,2)*ROUND(1.2,7)),2)</f>
        <v>1.81</v>
      </c>
      <c r="DD173" t="s">
        <v>3</v>
      </c>
      <c r="DE173" t="s">
        <v>3</v>
      </c>
      <c r="DF173">
        <f t="shared" si="92"/>
        <v>0</v>
      </c>
      <c r="DG173">
        <f t="shared" si="90"/>
        <v>1.9</v>
      </c>
      <c r="DH173">
        <f t="shared" si="91"/>
        <v>0.25</v>
      </c>
      <c r="DI173">
        <f t="shared" si="84"/>
        <v>0</v>
      </c>
      <c r="DJ173">
        <f>DG173</f>
        <v>1.9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ROW(Source!A76)</f>
        <v>76</v>
      </c>
      <c r="B174">
        <v>64966527</v>
      </c>
      <c r="C174">
        <v>64967511</v>
      </c>
      <c r="D174">
        <v>29108248</v>
      </c>
      <c r="E174">
        <v>1</v>
      </c>
      <c r="F174">
        <v>1</v>
      </c>
      <c r="G174">
        <v>1</v>
      </c>
      <c r="H174">
        <v>3</v>
      </c>
      <c r="I174" t="s">
        <v>955</v>
      </c>
      <c r="J174" t="s">
        <v>956</v>
      </c>
      <c r="K174" t="s">
        <v>957</v>
      </c>
      <c r="L174">
        <v>1327</v>
      </c>
      <c r="N174">
        <v>1005</v>
      </c>
      <c r="O174" t="s">
        <v>205</v>
      </c>
      <c r="P174" t="s">
        <v>205</v>
      </c>
      <c r="Q174">
        <v>1</v>
      </c>
      <c r="W174">
        <v>0</v>
      </c>
      <c r="X174">
        <v>914604176</v>
      </c>
      <c r="Y174">
        <f>AT174</f>
        <v>250</v>
      </c>
      <c r="AA174">
        <v>10.199999999999999</v>
      </c>
      <c r="AB174">
        <v>0</v>
      </c>
      <c r="AC174">
        <v>0</v>
      </c>
      <c r="AD174">
        <v>0</v>
      </c>
      <c r="AE174">
        <v>10.199999999999999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250</v>
      </c>
      <c r="AU174" t="s">
        <v>3</v>
      </c>
      <c r="AV174">
        <v>0</v>
      </c>
      <c r="AW174">
        <v>2</v>
      </c>
      <c r="AX174">
        <v>64967525</v>
      </c>
      <c r="AY174">
        <v>1</v>
      </c>
      <c r="AZ174">
        <v>0</v>
      </c>
      <c r="BA174">
        <v>178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ROUND(Y174*Source!I76,7)</f>
        <v>35</v>
      </c>
      <c r="CY174">
        <f>AA174</f>
        <v>10.199999999999999</v>
      </c>
      <c r="CZ174">
        <f>AE174</f>
        <v>10.199999999999999</v>
      </c>
      <c r="DA174">
        <f>AI174</f>
        <v>1</v>
      </c>
      <c r="DB174">
        <f>ROUND(ROUND(AT174*CZ174,2),2)</f>
        <v>2550</v>
      </c>
      <c r="DC174">
        <f>ROUND(ROUND(AT174*AG174,2),2)</f>
        <v>0</v>
      </c>
      <c r="DD174" t="s">
        <v>3</v>
      </c>
      <c r="DE174" t="s">
        <v>3</v>
      </c>
      <c r="DF174">
        <f t="shared" si="92"/>
        <v>357</v>
      </c>
      <c r="DG174">
        <f t="shared" si="90"/>
        <v>0</v>
      </c>
      <c r="DH174">
        <f t="shared" si="91"/>
        <v>0</v>
      </c>
      <c r="DI174">
        <f t="shared" si="84"/>
        <v>0</v>
      </c>
      <c r="DJ174">
        <f>DF174</f>
        <v>357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ROW(Source!A76)</f>
        <v>76</v>
      </c>
      <c r="B175">
        <v>64966527</v>
      </c>
      <c r="C175">
        <v>64967511</v>
      </c>
      <c r="D175">
        <v>29145038</v>
      </c>
      <c r="E175">
        <v>1</v>
      </c>
      <c r="F175">
        <v>1</v>
      </c>
      <c r="G175">
        <v>1</v>
      </c>
      <c r="H175">
        <v>3</v>
      </c>
      <c r="I175" t="s">
        <v>958</v>
      </c>
      <c r="J175" t="s">
        <v>959</v>
      </c>
      <c r="K175" t="s">
        <v>960</v>
      </c>
      <c r="L175">
        <v>1339</v>
      </c>
      <c r="N175">
        <v>1007</v>
      </c>
      <c r="O175" t="s">
        <v>189</v>
      </c>
      <c r="P175" t="s">
        <v>189</v>
      </c>
      <c r="Q175">
        <v>1</v>
      </c>
      <c r="W175">
        <v>0</v>
      </c>
      <c r="X175">
        <v>-982149453</v>
      </c>
      <c r="Y175">
        <f>AT175</f>
        <v>102</v>
      </c>
      <c r="AA175">
        <v>520</v>
      </c>
      <c r="AB175">
        <v>0</v>
      </c>
      <c r="AC175">
        <v>0</v>
      </c>
      <c r="AD175">
        <v>0</v>
      </c>
      <c r="AE175">
        <v>520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102</v>
      </c>
      <c r="AU175" t="s">
        <v>3</v>
      </c>
      <c r="AV175">
        <v>0</v>
      </c>
      <c r="AW175">
        <v>2</v>
      </c>
      <c r="AX175">
        <v>64967526</v>
      </c>
      <c r="AY175">
        <v>1</v>
      </c>
      <c r="AZ175">
        <v>0</v>
      </c>
      <c r="BA175">
        <v>179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ROUND(Y175*Source!I76,7)</f>
        <v>14.28</v>
      </c>
      <c r="CY175">
        <f>AA175</f>
        <v>520</v>
      </c>
      <c r="CZ175">
        <f>AE175</f>
        <v>520</v>
      </c>
      <c r="DA175">
        <f>AI175</f>
        <v>1</v>
      </c>
      <c r="DB175">
        <f>ROUND(ROUND(AT175*CZ175,2),2)</f>
        <v>53040</v>
      </c>
      <c r="DC175">
        <f>ROUND(ROUND(AT175*AG175,2),2)</f>
        <v>0</v>
      </c>
      <c r="DD175" t="s">
        <v>3</v>
      </c>
      <c r="DE175" t="s">
        <v>3</v>
      </c>
      <c r="DF175">
        <f t="shared" si="92"/>
        <v>7425.6</v>
      </c>
      <c r="DG175">
        <f t="shared" si="90"/>
        <v>0</v>
      </c>
      <c r="DH175">
        <f t="shared" si="91"/>
        <v>0</v>
      </c>
      <c r="DI175">
        <f t="shared" si="84"/>
        <v>0</v>
      </c>
      <c r="DJ175">
        <f>DF175</f>
        <v>7425.6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ROW(Source!A76)</f>
        <v>76</v>
      </c>
      <c r="B176">
        <v>64966527</v>
      </c>
      <c r="C176">
        <v>64967511</v>
      </c>
      <c r="D176">
        <v>29150040</v>
      </c>
      <c r="E176">
        <v>1</v>
      </c>
      <c r="F176">
        <v>1</v>
      </c>
      <c r="G176">
        <v>1</v>
      </c>
      <c r="H176">
        <v>3</v>
      </c>
      <c r="I176" t="s">
        <v>876</v>
      </c>
      <c r="J176" t="s">
        <v>877</v>
      </c>
      <c r="K176" t="s">
        <v>878</v>
      </c>
      <c r="L176">
        <v>1339</v>
      </c>
      <c r="N176">
        <v>1007</v>
      </c>
      <c r="O176" t="s">
        <v>189</v>
      </c>
      <c r="P176" t="s">
        <v>189</v>
      </c>
      <c r="Q176">
        <v>1</v>
      </c>
      <c r="W176">
        <v>0</v>
      </c>
      <c r="X176">
        <v>619799737</v>
      </c>
      <c r="Y176">
        <f>AT176</f>
        <v>0.2</v>
      </c>
      <c r="AA176">
        <v>2.44</v>
      </c>
      <c r="AB176">
        <v>0</v>
      </c>
      <c r="AC176">
        <v>0</v>
      </c>
      <c r="AD176">
        <v>0</v>
      </c>
      <c r="AE176">
        <v>2.44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0.2</v>
      </c>
      <c r="AU176" t="s">
        <v>3</v>
      </c>
      <c r="AV176">
        <v>0</v>
      </c>
      <c r="AW176">
        <v>2</v>
      </c>
      <c r="AX176">
        <v>64967527</v>
      </c>
      <c r="AY176">
        <v>1</v>
      </c>
      <c r="AZ176">
        <v>0</v>
      </c>
      <c r="BA176">
        <v>180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ROUND(Y176*Source!I76,7)</f>
        <v>2.8000000000000001E-2</v>
      </c>
      <c r="CY176">
        <f>AA176</f>
        <v>2.44</v>
      </c>
      <c r="CZ176">
        <f>AE176</f>
        <v>2.44</v>
      </c>
      <c r="DA176">
        <f>AI176</f>
        <v>1</v>
      </c>
      <c r="DB176">
        <f>ROUND(ROUND(AT176*CZ176,2),2)</f>
        <v>0.49</v>
      </c>
      <c r="DC176">
        <f>ROUND(ROUND(AT176*AG176,2),2)</f>
        <v>0</v>
      </c>
      <c r="DD176" t="s">
        <v>3</v>
      </c>
      <c r="DE176" t="s">
        <v>3</v>
      </c>
      <c r="DF176">
        <f t="shared" si="92"/>
        <v>7.0000000000000007E-2</v>
      </c>
      <c r="DG176">
        <f t="shared" si="90"/>
        <v>0</v>
      </c>
      <c r="DH176">
        <f t="shared" si="91"/>
        <v>0</v>
      </c>
      <c r="DI176">
        <f t="shared" si="84"/>
        <v>0</v>
      </c>
      <c r="DJ176">
        <f>DF176</f>
        <v>7.0000000000000007E-2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ROW(Source!A77)</f>
        <v>77</v>
      </c>
      <c r="B177">
        <v>64966525</v>
      </c>
      <c r="C177">
        <v>64967511</v>
      </c>
      <c r="D177">
        <v>18406804</v>
      </c>
      <c r="E177">
        <v>1</v>
      </c>
      <c r="F177">
        <v>1</v>
      </c>
      <c r="G177">
        <v>1</v>
      </c>
      <c r="H177">
        <v>1</v>
      </c>
      <c r="I177" t="s">
        <v>947</v>
      </c>
      <c r="J177" t="s">
        <v>3</v>
      </c>
      <c r="K177" t="s">
        <v>948</v>
      </c>
      <c r="L177">
        <v>1369</v>
      </c>
      <c r="N177">
        <v>1013</v>
      </c>
      <c r="O177" t="s">
        <v>784</v>
      </c>
      <c r="P177" t="s">
        <v>784</v>
      </c>
      <c r="Q177">
        <v>1</v>
      </c>
      <c r="W177">
        <v>0</v>
      </c>
      <c r="X177">
        <v>254330056</v>
      </c>
      <c r="Y177">
        <f>(AT177*ROUND(1.2,7))</f>
        <v>216</v>
      </c>
      <c r="AA177">
        <v>0</v>
      </c>
      <c r="AB177">
        <v>0</v>
      </c>
      <c r="AC177">
        <v>0</v>
      </c>
      <c r="AD177">
        <v>7.8</v>
      </c>
      <c r="AE177">
        <v>0</v>
      </c>
      <c r="AF177">
        <v>0</v>
      </c>
      <c r="AG177">
        <v>0</v>
      </c>
      <c r="AH177">
        <v>7.8</v>
      </c>
      <c r="AI177">
        <v>1</v>
      </c>
      <c r="AJ177">
        <v>1</v>
      </c>
      <c r="AK177">
        <v>1</v>
      </c>
      <c r="AL177">
        <v>1</v>
      </c>
      <c r="AM177">
        <v>5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180</v>
      </c>
      <c r="AU177" t="s">
        <v>60</v>
      </c>
      <c r="AV177">
        <v>1</v>
      </c>
      <c r="AW177">
        <v>2</v>
      </c>
      <c r="AX177">
        <v>64967520</v>
      </c>
      <c r="AY177">
        <v>1</v>
      </c>
      <c r="AZ177">
        <v>0</v>
      </c>
      <c r="BA177">
        <v>181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ROUND(AT177*Source!I77*AH177*AL177,2)</f>
        <v>196.56</v>
      </c>
      <c r="CV177">
        <f>ROUND(Y177*Source!I77,7)</f>
        <v>30.24</v>
      </c>
      <c r="CW177">
        <v>0</v>
      </c>
      <c r="CX177">
        <f>ROUND(Y177*Source!I77,7)</f>
        <v>30.24</v>
      </c>
      <c r="CY177">
        <f>AD177</f>
        <v>7.8</v>
      </c>
      <c r="CZ177">
        <f>AH177</f>
        <v>7.8</v>
      </c>
      <c r="DA177">
        <f>AL177</f>
        <v>1</v>
      </c>
      <c r="DB177">
        <f>ROUND((ROUND(AT177*CZ177,2)*ROUND(1.2,7)),2)</f>
        <v>1684.8</v>
      </c>
      <c r="DC177">
        <f>ROUND((ROUND(AT177*AG177,2)*ROUND(1.2,7)),2)</f>
        <v>0</v>
      </c>
      <c r="DD177" t="s">
        <v>3</v>
      </c>
      <c r="DE177" t="s">
        <v>3</v>
      </c>
      <c r="DF177">
        <f t="shared" si="92"/>
        <v>0</v>
      </c>
      <c r="DG177">
        <f t="shared" si="90"/>
        <v>0</v>
      </c>
      <c r="DH177">
        <f t="shared" si="91"/>
        <v>0</v>
      </c>
      <c r="DI177">
        <f t="shared" si="84"/>
        <v>235.87</v>
      </c>
      <c r="DJ177">
        <f>DI177</f>
        <v>235.87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ROW(Source!A77)</f>
        <v>77</v>
      </c>
      <c r="B178">
        <v>64966525</v>
      </c>
      <c r="C178">
        <v>64967511</v>
      </c>
      <c r="D178">
        <v>121548</v>
      </c>
      <c r="E178">
        <v>1</v>
      </c>
      <c r="F178">
        <v>1</v>
      </c>
      <c r="G178">
        <v>1</v>
      </c>
      <c r="H178">
        <v>1</v>
      </c>
      <c r="I178" t="s">
        <v>38</v>
      </c>
      <c r="J178" t="s">
        <v>3</v>
      </c>
      <c r="K178" t="s">
        <v>785</v>
      </c>
      <c r="L178">
        <v>608254</v>
      </c>
      <c r="N178">
        <v>1013</v>
      </c>
      <c r="O178" t="s">
        <v>786</v>
      </c>
      <c r="P178" t="s">
        <v>786</v>
      </c>
      <c r="Q178">
        <v>1</v>
      </c>
      <c r="W178">
        <v>0</v>
      </c>
      <c r="X178">
        <v>-185737400</v>
      </c>
      <c r="Y178">
        <f>(AT178*ROUND(1.2,7))</f>
        <v>21.599999999999998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18</v>
      </c>
      <c r="AU178" t="s">
        <v>60</v>
      </c>
      <c r="AV178">
        <v>2</v>
      </c>
      <c r="AW178">
        <v>2</v>
      </c>
      <c r="AX178">
        <v>64967521</v>
      </c>
      <c r="AY178">
        <v>1</v>
      </c>
      <c r="AZ178">
        <v>0</v>
      </c>
      <c r="BA178">
        <v>182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ROUND(Y178*Source!I77,7)</f>
        <v>3.024</v>
      </c>
      <c r="CY178">
        <f>AD178</f>
        <v>0</v>
      </c>
      <c r="CZ178">
        <f>AH178</f>
        <v>0</v>
      </c>
      <c r="DA178">
        <f>AL178</f>
        <v>1</v>
      </c>
      <c r="DB178">
        <f>ROUND((ROUND(AT178*CZ178,2)*ROUND(1.2,7)),2)</f>
        <v>0</v>
      </c>
      <c r="DC178">
        <f>ROUND((ROUND(AT178*AG178,2)*ROUND(1.2,7)),2)</f>
        <v>0</v>
      </c>
      <c r="DD178" t="s">
        <v>3</v>
      </c>
      <c r="DE178" t="s">
        <v>3</v>
      </c>
      <c r="DF178">
        <f t="shared" si="92"/>
        <v>0</v>
      </c>
      <c r="DG178">
        <f t="shared" si="90"/>
        <v>0</v>
      </c>
      <c r="DH178">
        <f t="shared" si="91"/>
        <v>0</v>
      </c>
      <c r="DI178">
        <f t="shared" si="84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ROW(Source!A77)</f>
        <v>77</v>
      </c>
      <c r="B179">
        <v>64966525</v>
      </c>
      <c r="C179">
        <v>64967511</v>
      </c>
      <c r="D179">
        <v>29172268</v>
      </c>
      <c r="E179">
        <v>1</v>
      </c>
      <c r="F179">
        <v>1</v>
      </c>
      <c r="G179">
        <v>1</v>
      </c>
      <c r="H179">
        <v>2</v>
      </c>
      <c r="I179" t="s">
        <v>949</v>
      </c>
      <c r="J179" t="s">
        <v>950</v>
      </c>
      <c r="K179" t="s">
        <v>951</v>
      </c>
      <c r="L179">
        <v>1368</v>
      </c>
      <c r="N179">
        <v>1011</v>
      </c>
      <c r="O179" t="s">
        <v>790</v>
      </c>
      <c r="P179" t="s">
        <v>790</v>
      </c>
      <c r="Q179">
        <v>1</v>
      </c>
      <c r="W179">
        <v>0</v>
      </c>
      <c r="X179">
        <v>-438066613</v>
      </c>
      <c r="Y179">
        <f>(AT179*ROUND(1.2,7))</f>
        <v>21.599999999999998</v>
      </c>
      <c r="AA179">
        <v>0</v>
      </c>
      <c r="AB179">
        <v>1170.72</v>
      </c>
      <c r="AC179">
        <v>687.56</v>
      </c>
      <c r="AD179">
        <v>0</v>
      </c>
      <c r="AE179">
        <v>0</v>
      </c>
      <c r="AF179">
        <v>86.4</v>
      </c>
      <c r="AG179">
        <v>13.5</v>
      </c>
      <c r="AH179">
        <v>0</v>
      </c>
      <c r="AI179">
        <v>1</v>
      </c>
      <c r="AJ179">
        <v>13.55</v>
      </c>
      <c r="AK179">
        <v>50.93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18</v>
      </c>
      <c r="AU179" t="s">
        <v>60</v>
      </c>
      <c r="AV179">
        <v>0</v>
      </c>
      <c r="AW179">
        <v>2</v>
      </c>
      <c r="AX179">
        <v>64967522</v>
      </c>
      <c r="AY179">
        <v>1</v>
      </c>
      <c r="AZ179">
        <v>0</v>
      </c>
      <c r="BA179">
        <v>183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ROUND(Y179*Source!I77*DO179,7)</f>
        <v>0</v>
      </c>
      <c r="CX179">
        <f>ROUND(Y179*Source!I77,7)</f>
        <v>3.024</v>
      </c>
      <c r="CY179">
        <f>AB179</f>
        <v>1170.72</v>
      </c>
      <c r="CZ179">
        <f>AF179</f>
        <v>86.4</v>
      </c>
      <c r="DA179">
        <f>AJ179</f>
        <v>13.55</v>
      </c>
      <c r="DB179">
        <f>ROUND((ROUND(AT179*CZ179,2)*ROUND(1.2,7)),2)</f>
        <v>1866.24</v>
      </c>
      <c r="DC179">
        <f>ROUND((ROUND(AT179*AG179,2)*ROUND(1.2,7)),2)</f>
        <v>291.60000000000002</v>
      </c>
      <c r="DD179" t="s">
        <v>3</v>
      </c>
      <c r="DE179" t="s">
        <v>3</v>
      </c>
      <c r="DF179">
        <f t="shared" si="92"/>
        <v>0</v>
      </c>
      <c r="DG179">
        <f>ROUND(ROUND(AF179*AJ179,2)*CX179,2)</f>
        <v>3540.26</v>
      </c>
      <c r="DH179">
        <f>ROUND(ROUND(AG179*AK179,2)*CX179,2)</f>
        <v>2079.1799999999998</v>
      </c>
      <c r="DI179">
        <f t="shared" si="84"/>
        <v>0</v>
      </c>
      <c r="DJ179">
        <f>DG179</f>
        <v>3540.26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ROW(Source!A77)</f>
        <v>77</v>
      </c>
      <c r="B180">
        <v>64966525</v>
      </c>
      <c r="C180">
        <v>64967511</v>
      </c>
      <c r="D180">
        <v>29173152</v>
      </c>
      <c r="E180">
        <v>1</v>
      </c>
      <c r="F180">
        <v>1</v>
      </c>
      <c r="G180">
        <v>1</v>
      </c>
      <c r="H180">
        <v>2</v>
      </c>
      <c r="I180" t="s">
        <v>952</v>
      </c>
      <c r="J180" t="s">
        <v>953</v>
      </c>
      <c r="K180" t="s">
        <v>954</v>
      </c>
      <c r="L180">
        <v>1368</v>
      </c>
      <c r="N180">
        <v>1011</v>
      </c>
      <c r="O180" t="s">
        <v>790</v>
      </c>
      <c r="P180" t="s">
        <v>790</v>
      </c>
      <c r="Q180">
        <v>1</v>
      </c>
      <c r="W180">
        <v>0</v>
      </c>
      <c r="X180">
        <v>-944612788</v>
      </c>
      <c r="Y180">
        <f>(AT180*ROUND(1.2,7))</f>
        <v>57.599999999999994</v>
      </c>
      <c r="AA180">
        <v>0</v>
      </c>
      <c r="AB180">
        <v>4.51</v>
      </c>
      <c r="AC180">
        <v>0</v>
      </c>
      <c r="AD180">
        <v>0</v>
      </c>
      <c r="AE180">
        <v>0</v>
      </c>
      <c r="AF180">
        <v>0.5</v>
      </c>
      <c r="AG180">
        <v>0</v>
      </c>
      <c r="AH180">
        <v>0</v>
      </c>
      <c r="AI180">
        <v>1</v>
      </c>
      <c r="AJ180">
        <v>9.02</v>
      </c>
      <c r="AK180">
        <v>50.93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48</v>
      </c>
      <c r="AU180" t="s">
        <v>60</v>
      </c>
      <c r="AV180">
        <v>0</v>
      </c>
      <c r="AW180">
        <v>2</v>
      </c>
      <c r="AX180">
        <v>64967523</v>
      </c>
      <c r="AY180">
        <v>1</v>
      </c>
      <c r="AZ180">
        <v>0</v>
      </c>
      <c r="BA180">
        <v>184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ROUND(Y180*Source!I77*DO180,7)</f>
        <v>0</v>
      </c>
      <c r="CX180">
        <f>ROUND(Y180*Source!I77,7)</f>
        <v>8.0640000000000001</v>
      </c>
      <c r="CY180">
        <f>AB180</f>
        <v>4.51</v>
      </c>
      <c r="CZ180">
        <f>AF180</f>
        <v>0.5</v>
      </c>
      <c r="DA180">
        <f>AJ180</f>
        <v>9.02</v>
      </c>
      <c r="DB180">
        <f>ROUND((ROUND(AT180*CZ180,2)*ROUND(1.2,7)),2)</f>
        <v>28.8</v>
      </c>
      <c r="DC180">
        <f>ROUND((ROUND(AT180*AG180,2)*ROUND(1.2,7)),2)</f>
        <v>0</v>
      </c>
      <c r="DD180" t="s">
        <v>3</v>
      </c>
      <c r="DE180" t="s">
        <v>3</v>
      </c>
      <c r="DF180">
        <f t="shared" si="92"/>
        <v>0</v>
      </c>
      <c r="DG180">
        <f>ROUND(ROUND(AF180*AJ180,2)*CX180,2)</f>
        <v>36.369999999999997</v>
      </c>
      <c r="DH180">
        <f>ROUND(ROUND(AG180*AK180,2)*CX180,2)</f>
        <v>0</v>
      </c>
      <c r="DI180">
        <f t="shared" si="84"/>
        <v>0</v>
      </c>
      <c r="DJ180">
        <f>DG180</f>
        <v>36.369999999999997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ROW(Source!A77)</f>
        <v>77</v>
      </c>
      <c r="B181">
        <v>64966525</v>
      </c>
      <c r="C181">
        <v>64967511</v>
      </c>
      <c r="D181">
        <v>29174913</v>
      </c>
      <c r="E181">
        <v>1</v>
      </c>
      <c r="F181">
        <v>1</v>
      </c>
      <c r="G181">
        <v>1</v>
      </c>
      <c r="H181">
        <v>2</v>
      </c>
      <c r="I181" t="s">
        <v>839</v>
      </c>
      <c r="J181" t="s">
        <v>840</v>
      </c>
      <c r="K181" t="s">
        <v>841</v>
      </c>
      <c r="L181">
        <v>1368</v>
      </c>
      <c r="N181">
        <v>1011</v>
      </c>
      <c r="O181" t="s">
        <v>790</v>
      </c>
      <c r="P181" t="s">
        <v>790</v>
      </c>
      <c r="Q181">
        <v>1</v>
      </c>
      <c r="W181">
        <v>0</v>
      </c>
      <c r="X181">
        <v>1230759911</v>
      </c>
      <c r="Y181">
        <f>(AT181*ROUND(1.2,7))</f>
        <v>0.156</v>
      </c>
      <c r="AA181">
        <v>0</v>
      </c>
      <c r="AB181">
        <v>2113</v>
      </c>
      <c r="AC181">
        <v>590.79</v>
      </c>
      <c r="AD181">
        <v>0</v>
      </c>
      <c r="AE181">
        <v>0</v>
      </c>
      <c r="AF181">
        <v>87.17</v>
      </c>
      <c r="AG181">
        <v>11.6</v>
      </c>
      <c r="AH181">
        <v>0</v>
      </c>
      <c r="AI181">
        <v>1</v>
      </c>
      <c r="AJ181">
        <v>24.24</v>
      </c>
      <c r="AK181">
        <v>50.93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0.13</v>
      </c>
      <c r="AU181" t="s">
        <v>60</v>
      </c>
      <c r="AV181">
        <v>0</v>
      </c>
      <c r="AW181">
        <v>2</v>
      </c>
      <c r="AX181">
        <v>64967524</v>
      </c>
      <c r="AY181">
        <v>1</v>
      </c>
      <c r="AZ181">
        <v>0</v>
      </c>
      <c r="BA181">
        <v>185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ROUND(Y181*Source!I77*DO181,7)</f>
        <v>0</v>
      </c>
      <c r="CX181">
        <f>ROUND(Y181*Source!I77,7)</f>
        <v>2.1839999999999998E-2</v>
      </c>
      <c r="CY181">
        <f>AB181</f>
        <v>2113</v>
      </c>
      <c r="CZ181">
        <f>AF181</f>
        <v>87.17</v>
      </c>
      <c r="DA181">
        <f>AJ181</f>
        <v>24.24</v>
      </c>
      <c r="DB181">
        <f>ROUND((ROUND(AT181*CZ181,2)*ROUND(1.2,7)),2)</f>
        <v>13.6</v>
      </c>
      <c r="DC181">
        <f>ROUND((ROUND(AT181*AG181,2)*ROUND(1.2,7)),2)</f>
        <v>1.81</v>
      </c>
      <c r="DD181" t="s">
        <v>3</v>
      </c>
      <c r="DE181" t="s">
        <v>3</v>
      </c>
      <c r="DF181">
        <f t="shared" si="92"/>
        <v>0</v>
      </c>
      <c r="DG181">
        <f>ROUND(ROUND(AF181*AJ181,2)*CX181,2)</f>
        <v>46.15</v>
      </c>
      <c r="DH181">
        <f>ROUND(ROUND(AG181*AK181,2)*CX181,2)</f>
        <v>12.9</v>
      </c>
      <c r="DI181">
        <f t="shared" si="84"/>
        <v>0</v>
      </c>
      <c r="DJ181">
        <f>DG181</f>
        <v>46.15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ROW(Source!A77)</f>
        <v>77</v>
      </c>
      <c r="B182">
        <v>64966525</v>
      </c>
      <c r="C182">
        <v>64967511</v>
      </c>
      <c r="D182">
        <v>29108248</v>
      </c>
      <c r="E182">
        <v>1</v>
      </c>
      <c r="F182">
        <v>1</v>
      </c>
      <c r="G182">
        <v>1</v>
      </c>
      <c r="H182">
        <v>3</v>
      </c>
      <c r="I182" t="s">
        <v>955</v>
      </c>
      <c r="J182" t="s">
        <v>956</v>
      </c>
      <c r="K182" t="s">
        <v>957</v>
      </c>
      <c r="L182">
        <v>1327</v>
      </c>
      <c r="N182">
        <v>1005</v>
      </c>
      <c r="O182" t="s">
        <v>205</v>
      </c>
      <c r="P182" t="s">
        <v>205</v>
      </c>
      <c r="Q182">
        <v>1</v>
      </c>
      <c r="W182">
        <v>0</v>
      </c>
      <c r="X182">
        <v>914604176</v>
      </c>
      <c r="Y182">
        <f>AT182</f>
        <v>250</v>
      </c>
      <c r="AA182">
        <v>133.11000000000001</v>
      </c>
      <c r="AB182">
        <v>0</v>
      </c>
      <c r="AC182">
        <v>0</v>
      </c>
      <c r="AD182">
        <v>0</v>
      </c>
      <c r="AE182">
        <v>10.199999999999999</v>
      </c>
      <c r="AF182">
        <v>0</v>
      </c>
      <c r="AG182">
        <v>0</v>
      </c>
      <c r="AH182">
        <v>0</v>
      </c>
      <c r="AI182">
        <v>13.05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250</v>
      </c>
      <c r="AU182" t="s">
        <v>3</v>
      </c>
      <c r="AV182">
        <v>0</v>
      </c>
      <c r="AW182">
        <v>2</v>
      </c>
      <c r="AX182">
        <v>64967525</v>
      </c>
      <c r="AY182">
        <v>1</v>
      </c>
      <c r="AZ182">
        <v>0</v>
      </c>
      <c r="BA182">
        <v>186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ROUND(Y182*Source!I77,7)</f>
        <v>35</v>
      </c>
      <c r="CY182">
        <f>AA182</f>
        <v>133.11000000000001</v>
      </c>
      <c r="CZ182">
        <f>AE182</f>
        <v>10.199999999999999</v>
      </c>
      <c r="DA182">
        <f>AI182</f>
        <v>13.05</v>
      </c>
      <c r="DB182">
        <f>ROUND(ROUND(AT182*CZ182,2),2)</f>
        <v>2550</v>
      </c>
      <c r="DC182">
        <f>ROUND(ROUND(AT182*AG182,2),2)</f>
        <v>0</v>
      </c>
      <c r="DD182" t="s">
        <v>3</v>
      </c>
      <c r="DE182" t="s">
        <v>3</v>
      </c>
      <c r="DF182">
        <f>ROUND(ROUND(AE182*AI182,2)*CX182,2)</f>
        <v>4658.8500000000004</v>
      </c>
      <c r="DG182">
        <f t="shared" ref="DG182:DG188" si="93">ROUND(ROUND(AF182,2)*CX182,2)</f>
        <v>0</v>
      </c>
      <c r="DH182">
        <f t="shared" ref="DH182:DH188" si="94">ROUND(ROUND(AG182,2)*CX182,2)</f>
        <v>0</v>
      </c>
      <c r="DI182">
        <f t="shared" si="84"/>
        <v>0</v>
      </c>
      <c r="DJ182">
        <f>DF182</f>
        <v>4658.8500000000004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ROW(Source!A77)</f>
        <v>77</v>
      </c>
      <c r="B183">
        <v>64966525</v>
      </c>
      <c r="C183">
        <v>64967511</v>
      </c>
      <c r="D183">
        <v>29145038</v>
      </c>
      <c r="E183">
        <v>1</v>
      </c>
      <c r="F183">
        <v>1</v>
      </c>
      <c r="G183">
        <v>1</v>
      </c>
      <c r="H183">
        <v>3</v>
      </c>
      <c r="I183" t="s">
        <v>958</v>
      </c>
      <c r="J183" t="s">
        <v>959</v>
      </c>
      <c r="K183" t="s">
        <v>960</v>
      </c>
      <c r="L183">
        <v>1339</v>
      </c>
      <c r="N183">
        <v>1007</v>
      </c>
      <c r="O183" t="s">
        <v>189</v>
      </c>
      <c r="P183" t="s">
        <v>189</v>
      </c>
      <c r="Q183">
        <v>1</v>
      </c>
      <c r="W183">
        <v>0</v>
      </c>
      <c r="X183">
        <v>-982149453</v>
      </c>
      <c r="Y183">
        <f>AT183</f>
        <v>102</v>
      </c>
      <c r="AA183">
        <v>4690.3999999999996</v>
      </c>
      <c r="AB183">
        <v>0</v>
      </c>
      <c r="AC183">
        <v>0</v>
      </c>
      <c r="AD183">
        <v>0</v>
      </c>
      <c r="AE183">
        <v>520</v>
      </c>
      <c r="AF183">
        <v>0</v>
      </c>
      <c r="AG183">
        <v>0</v>
      </c>
      <c r="AH183">
        <v>0</v>
      </c>
      <c r="AI183">
        <v>9.02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102</v>
      </c>
      <c r="AU183" t="s">
        <v>3</v>
      </c>
      <c r="AV183">
        <v>0</v>
      </c>
      <c r="AW183">
        <v>2</v>
      </c>
      <c r="AX183">
        <v>64967526</v>
      </c>
      <c r="AY183">
        <v>1</v>
      </c>
      <c r="AZ183">
        <v>0</v>
      </c>
      <c r="BA183">
        <v>187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ROUND(Y183*Source!I77,7)</f>
        <v>14.28</v>
      </c>
      <c r="CY183">
        <f>AA183</f>
        <v>4690.3999999999996</v>
      </c>
      <c r="CZ183">
        <f>AE183</f>
        <v>520</v>
      </c>
      <c r="DA183">
        <f>AI183</f>
        <v>9.02</v>
      </c>
      <c r="DB183">
        <f>ROUND(ROUND(AT183*CZ183,2),2)</f>
        <v>53040</v>
      </c>
      <c r="DC183">
        <f>ROUND(ROUND(AT183*AG183,2),2)</f>
        <v>0</v>
      </c>
      <c r="DD183" t="s">
        <v>3</v>
      </c>
      <c r="DE183" t="s">
        <v>3</v>
      </c>
      <c r="DF183">
        <f>ROUND(ROUND(AE183*AI183,2)*CX183,2)</f>
        <v>66978.91</v>
      </c>
      <c r="DG183">
        <f t="shared" si="93"/>
        <v>0</v>
      </c>
      <c r="DH183">
        <f t="shared" si="94"/>
        <v>0</v>
      </c>
      <c r="DI183">
        <f t="shared" si="84"/>
        <v>0</v>
      </c>
      <c r="DJ183">
        <f>DF183</f>
        <v>66978.91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ROW(Source!A77)</f>
        <v>77</v>
      </c>
      <c r="B184">
        <v>64966525</v>
      </c>
      <c r="C184">
        <v>64967511</v>
      </c>
      <c r="D184">
        <v>29150040</v>
      </c>
      <c r="E184">
        <v>1</v>
      </c>
      <c r="F184">
        <v>1</v>
      </c>
      <c r="G184">
        <v>1</v>
      </c>
      <c r="H184">
        <v>3</v>
      </c>
      <c r="I184" t="s">
        <v>876</v>
      </c>
      <c r="J184" t="s">
        <v>877</v>
      </c>
      <c r="K184" t="s">
        <v>878</v>
      </c>
      <c r="L184">
        <v>1339</v>
      </c>
      <c r="N184">
        <v>1007</v>
      </c>
      <c r="O184" t="s">
        <v>189</v>
      </c>
      <c r="P184" t="s">
        <v>189</v>
      </c>
      <c r="Q184">
        <v>1</v>
      </c>
      <c r="W184">
        <v>0</v>
      </c>
      <c r="X184">
        <v>619799737</v>
      </c>
      <c r="Y184">
        <f>AT184</f>
        <v>0.2</v>
      </c>
      <c r="AA184">
        <v>31.28</v>
      </c>
      <c r="AB184">
        <v>0</v>
      </c>
      <c r="AC184">
        <v>0</v>
      </c>
      <c r="AD184">
        <v>0</v>
      </c>
      <c r="AE184">
        <v>2.44</v>
      </c>
      <c r="AF184">
        <v>0</v>
      </c>
      <c r="AG184">
        <v>0</v>
      </c>
      <c r="AH184">
        <v>0</v>
      </c>
      <c r="AI184">
        <v>12.82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0.2</v>
      </c>
      <c r="AU184" t="s">
        <v>3</v>
      </c>
      <c r="AV184">
        <v>0</v>
      </c>
      <c r="AW184">
        <v>2</v>
      </c>
      <c r="AX184">
        <v>64967527</v>
      </c>
      <c r="AY184">
        <v>1</v>
      </c>
      <c r="AZ184">
        <v>0</v>
      </c>
      <c r="BA184">
        <v>188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ROUND(Y184*Source!I77,7)</f>
        <v>2.8000000000000001E-2</v>
      </c>
      <c r="CY184">
        <f>AA184</f>
        <v>31.28</v>
      </c>
      <c r="CZ184">
        <f>AE184</f>
        <v>2.44</v>
      </c>
      <c r="DA184">
        <f>AI184</f>
        <v>12.82</v>
      </c>
      <c r="DB184">
        <f>ROUND(ROUND(AT184*CZ184,2),2)</f>
        <v>0.49</v>
      </c>
      <c r="DC184">
        <f>ROUND(ROUND(AT184*AG184,2),2)</f>
        <v>0</v>
      </c>
      <c r="DD184" t="s">
        <v>3</v>
      </c>
      <c r="DE184" t="s">
        <v>3</v>
      </c>
      <c r="DF184">
        <f>ROUND(ROUND(AE184*AI184,2)*CX184,2)</f>
        <v>0.88</v>
      </c>
      <c r="DG184">
        <f t="shared" si="93"/>
        <v>0</v>
      </c>
      <c r="DH184">
        <f t="shared" si="94"/>
        <v>0</v>
      </c>
      <c r="DI184">
        <f t="shared" si="84"/>
        <v>0</v>
      </c>
      <c r="DJ184">
        <f>DF184</f>
        <v>0.88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ROW(Source!A78)</f>
        <v>78</v>
      </c>
      <c r="B185">
        <v>64966527</v>
      </c>
      <c r="C185">
        <v>64967528</v>
      </c>
      <c r="D185">
        <v>29362762</v>
      </c>
      <c r="E185">
        <v>1</v>
      </c>
      <c r="F185">
        <v>1</v>
      </c>
      <c r="G185">
        <v>1</v>
      </c>
      <c r="H185">
        <v>1</v>
      </c>
      <c r="I185" t="s">
        <v>782</v>
      </c>
      <c r="J185" t="s">
        <v>3</v>
      </c>
      <c r="K185" t="s">
        <v>783</v>
      </c>
      <c r="L185">
        <v>1369</v>
      </c>
      <c r="N185">
        <v>1013</v>
      </c>
      <c r="O185" t="s">
        <v>784</v>
      </c>
      <c r="P185" t="s">
        <v>784</v>
      </c>
      <c r="Q185">
        <v>1</v>
      </c>
      <c r="W185">
        <v>0</v>
      </c>
      <c r="X185">
        <v>604758886</v>
      </c>
      <c r="Y185">
        <f>(AT185*ROUND(1.2,7))</f>
        <v>6.3599999999999994</v>
      </c>
      <c r="AA185">
        <v>0</v>
      </c>
      <c r="AB185">
        <v>0</v>
      </c>
      <c r="AC185">
        <v>0</v>
      </c>
      <c r="AD185">
        <v>9.6199999999999992</v>
      </c>
      <c r="AE185">
        <v>0</v>
      </c>
      <c r="AF185">
        <v>0</v>
      </c>
      <c r="AG185">
        <v>0</v>
      </c>
      <c r="AH185">
        <v>9.6199999999999992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5.3</v>
      </c>
      <c r="AU185" t="s">
        <v>60</v>
      </c>
      <c r="AV185">
        <v>1</v>
      </c>
      <c r="AW185">
        <v>2</v>
      </c>
      <c r="AX185">
        <v>64967532</v>
      </c>
      <c r="AY185">
        <v>1</v>
      </c>
      <c r="AZ185">
        <v>0</v>
      </c>
      <c r="BA185">
        <v>189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ROUND(AT185*Source!I78*AH185*AL185,2)</f>
        <v>1845.23</v>
      </c>
      <c r="CV185">
        <f>ROUND(Y185*Source!I78,7)</f>
        <v>230.17475999999999</v>
      </c>
      <c r="CW185">
        <v>0</v>
      </c>
      <c r="CX185">
        <f>ROUND(Y185*Source!I78,7)</f>
        <v>230.17475999999999</v>
      </c>
      <c r="CY185">
        <f>AD185</f>
        <v>9.6199999999999992</v>
      </c>
      <c r="CZ185">
        <f>AH185</f>
        <v>9.6199999999999992</v>
      </c>
      <c r="DA185">
        <f>AL185</f>
        <v>1</v>
      </c>
      <c r="DB185">
        <f>ROUND((ROUND(AT185*CZ185,2)*ROUND(1.2,7)),2)</f>
        <v>61.19</v>
      </c>
      <c r="DC185">
        <f>ROUND((ROUND(AT185*AG185,2)*ROUND(1.2,7)),2)</f>
        <v>0</v>
      </c>
      <c r="DD185" t="s">
        <v>3</v>
      </c>
      <c r="DE185" t="s">
        <v>3</v>
      </c>
      <c r="DF185">
        <f>ROUND(ROUND(AE185,2)*CX185,2)</f>
        <v>0</v>
      </c>
      <c r="DG185">
        <f t="shared" si="93"/>
        <v>0</v>
      </c>
      <c r="DH185">
        <f t="shared" si="94"/>
        <v>0</v>
      </c>
      <c r="DI185">
        <f t="shared" si="84"/>
        <v>2214.2800000000002</v>
      </c>
      <c r="DJ185">
        <f>DI185</f>
        <v>2214.2800000000002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ROW(Source!A78)</f>
        <v>78</v>
      </c>
      <c r="B186">
        <v>64966527</v>
      </c>
      <c r="C186">
        <v>64967528</v>
      </c>
      <c r="D186">
        <v>29174913</v>
      </c>
      <c r="E186">
        <v>1</v>
      </c>
      <c r="F186">
        <v>1</v>
      </c>
      <c r="G186">
        <v>1</v>
      </c>
      <c r="H186">
        <v>2</v>
      </c>
      <c r="I186" t="s">
        <v>839</v>
      </c>
      <c r="J186" t="s">
        <v>840</v>
      </c>
      <c r="K186" t="s">
        <v>841</v>
      </c>
      <c r="L186">
        <v>1368</v>
      </c>
      <c r="N186">
        <v>1011</v>
      </c>
      <c r="O186" t="s">
        <v>790</v>
      </c>
      <c r="P186" t="s">
        <v>790</v>
      </c>
      <c r="Q186">
        <v>1</v>
      </c>
      <c r="W186">
        <v>0</v>
      </c>
      <c r="X186">
        <v>1230759911</v>
      </c>
      <c r="Y186">
        <f>(AT186*ROUND(1.2,7))</f>
        <v>4.68</v>
      </c>
      <c r="AA186">
        <v>0</v>
      </c>
      <c r="AB186">
        <v>87.17</v>
      </c>
      <c r="AC186">
        <v>11.6</v>
      </c>
      <c r="AD186">
        <v>0</v>
      </c>
      <c r="AE186">
        <v>0</v>
      </c>
      <c r="AF186">
        <v>87.17</v>
      </c>
      <c r="AG186">
        <v>11.6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3.9</v>
      </c>
      <c r="AU186" t="s">
        <v>60</v>
      </c>
      <c r="AV186">
        <v>0</v>
      </c>
      <c r="AW186">
        <v>2</v>
      </c>
      <c r="AX186">
        <v>64967533</v>
      </c>
      <c r="AY186">
        <v>1</v>
      </c>
      <c r="AZ186">
        <v>0</v>
      </c>
      <c r="BA186">
        <v>190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ROUND(Y186*Source!I78*DO186,7)</f>
        <v>0</v>
      </c>
      <c r="CX186">
        <f>ROUND(Y186*Source!I78,7)</f>
        <v>169.37388000000001</v>
      </c>
      <c r="CY186">
        <f>AB186</f>
        <v>87.17</v>
      </c>
      <c r="CZ186">
        <f>AF186</f>
        <v>87.17</v>
      </c>
      <c r="DA186">
        <f>AJ186</f>
        <v>1</v>
      </c>
      <c r="DB186">
        <f>ROUND((ROUND(AT186*CZ186,2)*ROUND(1.2,7)),2)</f>
        <v>407.95</v>
      </c>
      <c r="DC186">
        <f>ROUND((ROUND(AT186*AG186,2)*ROUND(1.2,7)),2)</f>
        <v>54.29</v>
      </c>
      <c r="DD186" t="s">
        <v>3</v>
      </c>
      <c r="DE186" t="s">
        <v>3</v>
      </c>
      <c r="DF186">
        <f>ROUND(ROUND(AE186,2)*CX186,2)</f>
        <v>0</v>
      </c>
      <c r="DG186">
        <f t="shared" si="93"/>
        <v>14764.32</v>
      </c>
      <c r="DH186">
        <f t="shared" si="94"/>
        <v>1964.74</v>
      </c>
      <c r="DI186">
        <f t="shared" si="84"/>
        <v>0</v>
      </c>
      <c r="DJ186">
        <f>DG186</f>
        <v>14764.32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ROW(Source!A78)</f>
        <v>78</v>
      </c>
      <c r="B187">
        <v>64966527</v>
      </c>
      <c r="C187">
        <v>64967528</v>
      </c>
      <c r="D187">
        <v>29171808</v>
      </c>
      <c r="E187">
        <v>1</v>
      </c>
      <c r="F187">
        <v>1</v>
      </c>
      <c r="G187">
        <v>1</v>
      </c>
      <c r="H187">
        <v>3</v>
      </c>
      <c r="I187" t="s">
        <v>821</v>
      </c>
      <c r="J187" t="s">
        <v>822</v>
      </c>
      <c r="K187" t="s">
        <v>823</v>
      </c>
      <c r="L187">
        <v>1374</v>
      </c>
      <c r="N187">
        <v>1013</v>
      </c>
      <c r="O187" t="s">
        <v>824</v>
      </c>
      <c r="P187" t="s">
        <v>824</v>
      </c>
      <c r="Q187">
        <v>1</v>
      </c>
      <c r="W187">
        <v>0</v>
      </c>
      <c r="X187">
        <v>-915781824</v>
      </c>
      <c r="Y187">
        <f>AT187</f>
        <v>1.02</v>
      </c>
      <c r="AA187">
        <v>1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1.02</v>
      </c>
      <c r="AU187" t="s">
        <v>3</v>
      </c>
      <c r="AV187">
        <v>0</v>
      </c>
      <c r="AW187">
        <v>2</v>
      </c>
      <c r="AX187">
        <v>64967534</v>
      </c>
      <c r="AY187">
        <v>1</v>
      </c>
      <c r="AZ187">
        <v>0</v>
      </c>
      <c r="BA187">
        <v>191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ROUND(Y187*Source!I78,7)</f>
        <v>36.914819999999999</v>
      </c>
      <c r="CY187">
        <f>AA187</f>
        <v>1</v>
      </c>
      <c r="CZ187">
        <f>AE187</f>
        <v>1</v>
      </c>
      <c r="DA187">
        <f>AI187</f>
        <v>1</v>
      </c>
      <c r="DB187">
        <f>ROUND(ROUND(AT187*CZ187,2),2)</f>
        <v>1.02</v>
      </c>
      <c r="DC187">
        <f>ROUND(ROUND(AT187*AG187,2),2)</f>
        <v>0</v>
      </c>
      <c r="DD187" t="s">
        <v>3</v>
      </c>
      <c r="DE187" t="s">
        <v>3</v>
      </c>
      <c r="DF187">
        <f>ROUND(ROUND(AE187,2)*CX187,2)</f>
        <v>36.909999999999997</v>
      </c>
      <c r="DG187">
        <f t="shared" si="93"/>
        <v>0</v>
      </c>
      <c r="DH187">
        <f t="shared" si="94"/>
        <v>0</v>
      </c>
      <c r="DI187">
        <f t="shared" si="84"/>
        <v>0</v>
      </c>
      <c r="DJ187">
        <f>DF187</f>
        <v>36.909999999999997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ROW(Source!A79)</f>
        <v>79</v>
      </c>
      <c r="B188">
        <v>64966525</v>
      </c>
      <c r="C188">
        <v>64967528</v>
      </c>
      <c r="D188">
        <v>29362762</v>
      </c>
      <c r="E188">
        <v>1</v>
      </c>
      <c r="F188">
        <v>1</v>
      </c>
      <c r="G188">
        <v>1</v>
      </c>
      <c r="H188">
        <v>1</v>
      </c>
      <c r="I188" t="s">
        <v>782</v>
      </c>
      <c r="J188" t="s">
        <v>3</v>
      </c>
      <c r="K188" t="s">
        <v>783</v>
      </c>
      <c r="L188">
        <v>1369</v>
      </c>
      <c r="N188">
        <v>1013</v>
      </c>
      <c r="O188" t="s">
        <v>784</v>
      </c>
      <c r="P188" t="s">
        <v>784</v>
      </c>
      <c r="Q188">
        <v>1</v>
      </c>
      <c r="W188">
        <v>0</v>
      </c>
      <c r="X188">
        <v>604758886</v>
      </c>
      <c r="Y188">
        <f>(AT188*ROUND(1.2,7))</f>
        <v>6.3599999999999994</v>
      </c>
      <c r="AA188">
        <v>0</v>
      </c>
      <c r="AB188">
        <v>0</v>
      </c>
      <c r="AC188">
        <v>0</v>
      </c>
      <c r="AD188">
        <v>9.6199999999999992</v>
      </c>
      <c r="AE188">
        <v>0</v>
      </c>
      <c r="AF188">
        <v>0</v>
      </c>
      <c r="AG188">
        <v>0</v>
      </c>
      <c r="AH188">
        <v>9.6199999999999992</v>
      </c>
      <c r="AI188">
        <v>1</v>
      </c>
      <c r="AJ188">
        <v>1</v>
      </c>
      <c r="AK188">
        <v>1</v>
      </c>
      <c r="AL188">
        <v>1</v>
      </c>
      <c r="AM188">
        <v>5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5.3</v>
      </c>
      <c r="AU188" t="s">
        <v>60</v>
      </c>
      <c r="AV188">
        <v>1</v>
      </c>
      <c r="AW188">
        <v>2</v>
      </c>
      <c r="AX188">
        <v>64967532</v>
      </c>
      <c r="AY188">
        <v>1</v>
      </c>
      <c r="AZ188">
        <v>0</v>
      </c>
      <c r="BA188">
        <v>192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ROUND(AT188*Source!I79*AH188*AL188,2)</f>
        <v>1845.23</v>
      </c>
      <c r="CV188">
        <f>ROUND(Y188*Source!I79,7)</f>
        <v>230.17475999999999</v>
      </c>
      <c r="CW188">
        <v>0</v>
      </c>
      <c r="CX188">
        <f>ROUND(Y188*Source!I79,7)</f>
        <v>230.17475999999999</v>
      </c>
      <c r="CY188">
        <f>AD188</f>
        <v>9.6199999999999992</v>
      </c>
      <c r="CZ188">
        <f>AH188</f>
        <v>9.6199999999999992</v>
      </c>
      <c r="DA188">
        <f>AL188</f>
        <v>1</v>
      </c>
      <c r="DB188">
        <f>ROUND((ROUND(AT188*CZ188,2)*ROUND(1.2,7)),2)</f>
        <v>61.19</v>
      </c>
      <c r="DC188">
        <f>ROUND((ROUND(AT188*AG188,2)*ROUND(1.2,7)),2)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93"/>
        <v>0</v>
      </c>
      <c r="DH188">
        <f t="shared" si="94"/>
        <v>0</v>
      </c>
      <c r="DI188">
        <f t="shared" si="84"/>
        <v>2214.2800000000002</v>
      </c>
      <c r="DJ188">
        <f>DI188</f>
        <v>2214.2800000000002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ROW(Source!A79)</f>
        <v>79</v>
      </c>
      <c r="B189">
        <v>64966525</v>
      </c>
      <c r="C189">
        <v>64967528</v>
      </c>
      <c r="D189">
        <v>29174913</v>
      </c>
      <c r="E189">
        <v>1</v>
      </c>
      <c r="F189">
        <v>1</v>
      </c>
      <c r="G189">
        <v>1</v>
      </c>
      <c r="H189">
        <v>2</v>
      </c>
      <c r="I189" t="s">
        <v>839</v>
      </c>
      <c r="J189" t="s">
        <v>840</v>
      </c>
      <c r="K189" t="s">
        <v>841</v>
      </c>
      <c r="L189">
        <v>1368</v>
      </c>
      <c r="N189">
        <v>1011</v>
      </c>
      <c r="O189" t="s">
        <v>790</v>
      </c>
      <c r="P189" t="s">
        <v>790</v>
      </c>
      <c r="Q189">
        <v>1</v>
      </c>
      <c r="W189">
        <v>0</v>
      </c>
      <c r="X189">
        <v>1230759911</v>
      </c>
      <c r="Y189">
        <f>(AT189*ROUND(1.2,7))</f>
        <v>4.68</v>
      </c>
      <c r="AA189">
        <v>0</v>
      </c>
      <c r="AB189">
        <v>2113</v>
      </c>
      <c r="AC189">
        <v>590.79</v>
      </c>
      <c r="AD189">
        <v>0</v>
      </c>
      <c r="AE189">
        <v>0</v>
      </c>
      <c r="AF189">
        <v>87.17</v>
      </c>
      <c r="AG189">
        <v>11.6</v>
      </c>
      <c r="AH189">
        <v>0</v>
      </c>
      <c r="AI189">
        <v>1</v>
      </c>
      <c r="AJ189">
        <v>24.24</v>
      </c>
      <c r="AK189">
        <v>50.93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3.9</v>
      </c>
      <c r="AU189" t="s">
        <v>60</v>
      </c>
      <c r="AV189">
        <v>0</v>
      </c>
      <c r="AW189">
        <v>2</v>
      </c>
      <c r="AX189">
        <v>64967533</v>
      </c>
      <c r="AY189">
        <v>1</v>
      </c>
      <c r="AZ189">
        <v>0</v>
      </c>
      <c r="BA189">
        <v>193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ROUND(Y189*Source!I79*DO189,7)</f>
        <v>0</v>
      </c>
      <c r="CX189">
        <f>ROUND(Y189*Source!I79,7)</f>
        <v>169.37388000000001</v>
      </c>
      <c r="CY189">
        <f>AB189</f>
        <v>2113</v>
      </c>
      <c r="CZ189">
        <f>AF189</f>
        <v>87.17</v>
      </c>
      <c r="DA189">
        <f>AJ189</f>
        <v>24.24</v>
      </c>
      <c r="DB189">
        <f>ROUND((ROUND(AT189*CZ189,2)*ROUND(1.2,7)),2)</f>
        <v>407.95</v>
      </c>
      <c r="DC189">
        <f>ROUND((ROUND(AT189*AG189,2)*ROUND(1.2,7)),2)</f>
        <v>54.29</v>
      </c>
      <c r="DD189" t="s">
        <v>3</v>
      </c>
      <c r="DE189" t="s">
        <v>3</v>
      </c>
      <c r="DF189">
        <f>ROUND(ROUND(AE189,2)*CX189,2)</f>
        <v>0</v>
      </c>
      <c r="DG189">
        <f>ROUND(ROUND(AF189*AJ189,2)*CX189,2)</f>
        <v>357887.01</v>
      </c>
      <c r="DH189">
        <f>ROUND(ROUND(AG189*AK189,2)*CX189,2)</f>
        <v>100064.39</v>
      </c>
      <c r="DI189">
        <f t="shared" si="84"/>
        <v>0</v>
      </c>
      <c r="DJ189">
        <f>DG189</f>
        <v>357887.01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ROW(Source!A79)</f>
        <v>79</v>
      </c>
      <c r="B190">
        <v>64966525</v>
      </c>
      <c r="C190">
        <v>64967528</v>
      </c>
      <c r="D190">
        <v>29171808</v>
      </c>
      <c r="E190">
        <v>1</v>
      </c>
      <c r="F190">
        <v>1</v>
      </c>
      <c r="G190">
        <v>1</v>
      </c>
      <c r="H190">
        <v>3</v>
      </c>
      <c r="I190" t="s">
        <v>821</v>
      </c>
      <c r="J190" t="s">
        <v>822</v>
      </c>
      <c r="K190" t="s">
        <v>823</v>
      </c>
      <c r="L190">
        <v>1374</v>
      </c>
      <c r="N190">
        <v>1013</v>
      </c>
      <c r="O190" t="s">
        <v>824</v>
      </c>
      <c r="P190" t="s">
        <v>824</v>
      </c>
      <c r="Q190">
        <v>1</v>
      </c>
      <c r="W190">
        <v>0</v>
      </c>
      <c r="X190">
        <v>-915781824</v>
      </c>
      <c r="Y190">
        <f>AT190</f>
        <v>1.02</v>
      </c>
      <c r="AA190">
        <v>9.66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0</v>
      </c>
      <c r="AH190">
        <v>0</v>
      </c>
      <c r="AI190">
        <v>9.66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1.02</v>
      </c>
      <c r="AU190" t="s">
        <v>3</v>
      </c>
      <c r="AV190">
        <v>0</v>
      </c>
      <c r="AW190">
        <v>2</v>
      </c>
      <c r="AX190">
        <v>64967534</v>
      </c>
      <c r="AY190">
        <v>1</v>
      </c>
      <c r="AZ190">
        <v>0</v>
      </c>
      <c r="BA190">
        <v>194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ROUND(Y190*Source!I79,7)</f>
        <v>36.914819999999999</v>
      </c>
      <c r="CY190">
        <f>AA190</f>
        <v>9.66</v>
      </c>
      <c r="CZ190">
        <f>AE190</f>
        <v>1</v>
      </c>
      <c r="DA190">
        <f>AI190</f>
        <v>9.66</v>
      </c>
      <c r="DB190">
        <f>ROUND(ROUND(AT190*CZ190,2),2)</f>
        <v>1.02</v>
      </c>
      <c r="DC190">
        <f>ROUND(ROUND(AT190*AG190,2),2)</f>
        <v>0</v>
      </c>
      <c r="DD190" t="s">
        <v>3</v>
      </c>
      <c r="DE190" t="s">
        <v>3</v>
      </c>
      <c r="DF190">
        <f>ROUND(ROUND(AE190*AI190,2)*CX190,2)</f>
        <v>356.6</v>
      </c>
      <c r="DG190">
        <f>ROUND(ROUND(AF190,2)*CX190,2)</f>
        <v>0</v>
      </c>
      <c r="DH190">
        <f>ROUND(ROUND(AG190,2)*CX190,2)</f>
        <v>0</v>
      </c>
      <c r="DI190">
        <f t="shared" si="84"/>
        <v>0</v>
      </c>
      <c r="DJ190">
        <f>DF190</f>
        <v>356.6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ROW(Source!A80)</f>
        <v>80</v>
      </c>
      <c r="B191">
        <v>64966527</v>
      </c>
      <c r="C191">
        <v>64967535</v>
      </c>
      <c r="D191">
        <v>29362762</v>
      </c>
      <c r="E191">
        <v>1</v>
      </c>
      <c r="F191">
        <v>1</v>
      </c>
      <c r="G191">
        <v>1</v>
      </c>
      <c r="H191">
        <v>1</v>
      </c>
      <c r="I191" t="s">
        <v>782</v>
      </c>
      <c r="J191" t="s">
        <v>3</v>
      </c>
      <c r="K191" t="s">
        <v>783</v>
      </c>
      <c r="L191">
        <v>1369</v>
      </c>
      <c r="N191">
        <v>1013</v>
      </c>
      <c r="O191" t="s">
        <v>784</v>
      </c>
      <c r="P191" t="s">
        <v>784</v>
      </c>
      <c r="Q191">
        <v>1</v>
      </c>
      <c r="W191">
        <v>0</v>
      </c>
      <c r="X191">
        <v>604758886</v>
      </c>
      <c r="Y191">
        <f>(AT191*ROUND(1.2,7))</f>
        <v>6.3599999999999994</v>
      </c>
      <c r="AA191">
        <v>0</v>
      </c>
      <c r="AB191">
        <v>0</v>
      </c>
      <c r="AC191">
        <v>0</v>
      </c>
      <c r="AD191">
        <v>9.6199999999999992</v>
      </c>
      <c r="AE191">
        <v>0</v>
      </c>
      <c r="AF191">
        <v>0</v>
      </c>
      <c r="AG191">
        <v>0</v>
      </c>
      <c r="AH191">
        <v>9.6199999999999992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5.3</v>
      </c>
      <c r="AU191" t="s">
        <v>60</v>
      </c>
      <c r="AV191">
        <v>1</v>
      </c>
      <c r="AW191">
        <v>2</v>
      </c>
      <c r="AX191">
        <v>64967539</v>
      </c>
      <c r="AY191">
        <v>1</v>
      </c>
      <c r="AZ191">
        <v>0</v>
      </c>
      <c r="BA191">
        <v>195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ROUND(AT191*Source!I80*AH191*AL191,2)</f>
        <v>2128.5</v>
      </c>
      <c r="CV191">
        <f>ROUND(Y191*Source!I80,7)</f>
        <v>265.50901199999998</v>
      </c>
      <c r="CW191">
        <v>0</v>
      </c>
      <c r="CX191">
        <f>ROUND(Y191*Source!I80,7)</f>
        <v>265.50901199999998</v>
      </c>
      <c r="CY191">
        <f>AD191</f>
        <v>9.6199999999999992</v>
      </c>
      <c r="CZ191">
        <f>AH191</f>
        <v>9.6199999999999992</v>
      </c>
      <c r="DA191">
        <f>AL191</f>
        <v>1</v>
      </c>
      <c r="DB191">
        <f>ROUND((ROUND(AT191*CZ191,2)*ROUND(1.2,7)),2)</f>
        <v>61.19</v>
      </c>
      <c r="DC191">
        <f>ROUND((ROUND(AT191*AG191,2)*ROUND(1.2,7)),2)</f>
        <v>0</v>
      </c>
      <c r="DD191" t="s">
        <v>3</v>
      </c>
      <c r="DE191" t="s">
        <v>3</v>
      </c>
      <c r="DF191">
        <f>ROUND(ROUND(AE191,2)*CX191,2)</f>
        <v>0</v>
      </c>
      <c r="DG191">
        <f>ROUND(ROUND(AF191,2)*CX191,2)</f>
        <v>0</v>
      </c>
      <c r="DH191">
        <f>ROUND(ROUND(AG191,2)*CX191,2)</f>
        <v>0</v>
      </c>
      <c r="DI191">
        <f t="shared" si="84"/>
        <v>2554.1999999999998</v>
      </c>
      <c r="DJ191">
        <f>DI191</f>
        <v>2554.1999999999998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ROW(Source!A80)</f>
        <v>80</v>
      </c>
      <c r="B192">
        <v>64966527</v>
      </c>
      <c r="C192">
        <v>64967535</v>
      </c>
      <c r="D192">
        <v>29174913</v>
      </c>
      <c r="E192">
        <v>1</v>
      </c>
      <c r="F192">
        <v>1</v>
      </c>
      <c r="G192">
        <v>1</v>
      </c>
      <c r="H192">
        <v>2</v>
      </c>
      <c r="I192" t="s">
        <v>839</v>
      </c>
      <c r="J192" t="s">
        <v>840</v>
      </c>
      <c r="K192" t="s">
        <v>841</v>
      </c>
      <c r="L192">
        <v>1368</v>
      </c>
      <c r="N192">
        <v>1011</v>
      </c>
      <c r="O192" t="s">
        <v>790</v>
      </c>
      <c r="P192" t="s">
        <v>790</v>
      </c>
      <c r="Q192">
        <v>1</v>
      </c>
      <c r="W192">
        <v>0</v>
      </c>
      <c r="X192">
        <v>1230759911</v>
      </c>
      <c r="Y192">
        <f>(AT192*ROUND(1.2,7))</f>
        <v>4.68</v>
      </c>
      <c r="AA192">
        <v>0</v>
      </c>
      <c r="AB192">
        <v>87.17</v>
      </c>
      <c r="AC192">
        <v>11.6</v>
      </c>
      <c r="AD192">
        <v>0</v>
      </c>
      <c r="AE192">
        <v>0</v>
      </c>
      <c r="AF192">
        <v>87.17</v>
      </c>
      <c r="AG192">
        <v>11.6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3.9</v>
      </c>
      <c r="AU192" t="s">
        <v>60</v>
      </c>
      <c r="AV192">
        <v>0</v>
      </c>
      <c r="AW192">
        <v>2</v>
      </c>
      <c r="AX192">
        <v>64967540</v>
      </c>
      <c r="AY192">
        <v>1</v>
      </c>
      <c r="AZ192">
        <v>0</v>
      </c>
      <c r="BA192">
        <v>196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ROUND(Y192*Source!I80*DO192,7)</f>
        <v>0</v>
      </c>
      <c r="CX192">
        <f>ROUND(Y192*Source!I80,7)</f>
        <v>195.37455600000001</v>
      </c>
      <c r="CY192">
        <f>AB192</f>
        <v>87.17</v>
      </c>
      <c r="CZ192">
        <f>AF192</f>
        <v>87.17</v>
      </c>
      <c r="DA192">
        <f>AJ192</f>
        <v>1</v>
      </c>
      <c r="DB192">
        <f>ROUND((ROUND(AT192*CZ192,2)*ROUND(1.2,7)),2)</f>
        <v>407.95</v>
      </c>
      <c r="DC192">
        <f>ROUND((ROUND(AT192*AG192,2)*ROUND(1.2,7)),2)</f>
        <v>54.29</v>
      </c>
      <c r="DD192" t="s">
        <v>3</v>
      </c>
      <c r="DE192" t="s">
        <v>3</v>
      </c>
      <c r="DF192">
        <f>ROUND(ROUND(AE192,2)*CX192,2)</f>
        <v>0</v>
      </c>
      <c r="DG192">
        <f>ROUND(ROUND(AF192,2)*CX192,2)</f>
        <v>17030.8</v>
      </c>
      <c r="DH192">
        <f>ROUND(ROUND(AG192,2)*CX192,2)</f>
        <v>2266.34</v>
      </c>
      <c r="DI192">
        <f t="shared" si="84"/>
        <v>0</v>
      </c>
      <c r="DJ192">
        <f>DG192</f>
        <v>17030.8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ROW(Source!A80)</f>
        <v>80</v>
      </c>
      <c r="B193">
        <v>64966527</v>
      </c>
      <c r="C193">
        <v>64967535</v>
      </c>
      <c r="D193">
        <v>29171808</v>
      </c>
      <c r="E193">
        <v>1</v>
      </c>
      <c r="F193">
        <v>1</v>
      </c>
      <c r="G193">
        <v>1</v>
      </c>
      <c r="H193">
        <v>3</v>
      </c>
      <c r="I193" t="s">
        <v>821</v>
      </c>
      <c r="J193" t="s">
        <v>822</v>
      </c>
      <c r="K193" t="s">
        <v>823</v>
      </c>
      <c r="L193">
        <v>1374</v>
      </c>
      <c r="N193">
        <v>1013</v>
      </c>
      <c r="O193" t="s">
        <v>824</v>
      </c>
      <c r="P193" t="s">
        <v>824</v>
      </c>
      <c r="Q193">
        <v>1</v>
      </c>
      <c r="W193">
        <v>0</v>
      </c>
      <c r="X193">
        <v>-915781824</v>
      </c>
      <c r="Y193">
        <f>AT193</f>
        <v>1.02</v>
      </c>
      <c r="AA193">
        <v>1</v>
      </c>
      <c r="AB193">
        <v>0</v>
      </c>
      <c r="AC193">
        <v>0</v>
      </c>
      <c r="AD193">
        <v>0</v>
      </c>
      <c r="AE193">
        <v>1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1.02</v>
      </c>
      <c r="AU193" t="s">
        <v>3</v>
      </c>
      <c r="AV193">
        <v>0</v>
      </c>
      <c r="AW193">
        <v>2</v>
      </c>
      <c r="AX193">
        <v>64967541</v>
      </c>
      <c r="AY193">
        <v>1</v>
      </c>
      <c r="AZ193">
        <v>0</v>
      </c>
      <c r="BA193">
        <v>197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ROUND(Y193*Source!I80,7)</f>
        <v>42.581634000000001</v>
      </c>
      <c r="CY193">
        <f>AA193</f>
        <v>1</v>
      </c>
      <c r="CZ193">
        <f>AE193</f>
        <v>1</v>
      </c>
      <c r="DA193">
        <f>AI193</f>
        <v>1</v>
      </c>
      <c r="DB193">
        <f>ROUND(ROUND(AT193*CZ193,2),2)</f>
        <v>1.02</v>
      </c>
      <c r="DC193">
        <f>ROUND(ROUND(AT193*AG193,2),2)</f>
        <v>0</v>
      </c>
      <c r="DD193" t="s">
        <v>3</v>
      </c>
      <c r="DE193" t="s">
        <v>3</v>
      </c>
      <c r="DF193">
        <f>ROUND(ROUND(AE193,2)*CX193,2)</f>
        <v>42.58</v>
      </c>
      <c r="DG193">
        <f>ROUND(ROUND(AF193,2)*CX193,2)</f>
        <v>0</v>
      </c>
      <c r="DH193">
        <f>ROUND(ROUND(AG193,2)*CX193,2)</f>
        <v>0</v>
      </c>
      <c r="DI193">
        <f t="shared" ref="DI193:DI256" si="95">ROUND(ROUND(AH193,2)*CX193,2)</f>
        <v>0</v>
      </c>
      <c r="DJ193">
        <f>DF193</f>
        <v>42.58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ROW(Source!A81)</f>
        <v>81</v>
      </c>
      <c r="B194">
        <v>64966525</v>
      </c>
      <c r="C194">
        <v>64967535</v>
      </c>
      <c r="D194">
        <v>29362762</v>
      </c>
      <c r="E194">
        <v>1</v>
      </c>
      <c r="F194">
        <v>1</v>
      </c>
      <c r="G194">
        <v>1</v>
      </c>
      <c r="H194">
        <v>1</v>
      </c>
      <c r="I194" t="s">
        <v>782</v>
      </c>
      <c r="J194" t="s">
        <v>3</v>
      </c>
      <c r="K194" t="s">
        <v>783</v>
      </c>
      <c r="L194">
        <v>1369</v>
      </c>
      <c r="N194">
        <v>1013</v>
      </c>
      <c r="O194" t="s">
        <v>784</v>
      </c>
      <c r="P194" t="s">
        <v>784</v>
      </c>
      <c r="Q194">
        <v>1</v>
      </c>
      <c r="W194">
        <v>0</v>
      </c>
      <c r="X194">
        <v>604758886</v>
      </c>
      <c r="Y194">
        <f>(AT194*ROUND(1.2,7))</f>
        <v>6.3599999999999994</v>
      </c>
      <c r="AA194">
        <v>0</v>
      </c>
      <c r="AB194">
        <v>0</v>
      </c>
      <c r="AC194">
        <v>0</v>
      </c>
      <c r="AD194">
        <v>9.6199999999999992</v>
      </c>
      <c r="AE194">
        <v>0</v>
      </c>
      <c r="AF194">
        <v>0</v>
      </c>
      <c r="AG194">
        <v>0</v>
      </c>
      <c r="AH194">
        <v>9.6199999999999992</v>
      </c>
      <c r="AI194">
        <v>1</v>
      </c>
      <c r="AJ194">
        <v>1</v>
      </c>
      <c r="AK194">
        <v>1</v>
      </c>
      <c r="AL194">
        <v>1</v>
      </c>
      <c r="AM194">
        <v>5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5.3</v>
      </c>
      <c r="AU194" t="s">
        <v>60</v>
      </c>
      <c r="AV194">
        <v>1</v>
      </c>
      <c r="AW194">
        <v>2</v>
      </c>
      <c r="AX194">
        <v>64967539</v>
      </c>
      <c r="AY194">
        <v>1</v>
      </c>
      <c r="AZ194">
        <v>0</v>
      </c>
      <c r="BA194">
        <v>198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ROUND(AT194*Source!I81*AH194*AL194,2)</f>
        <v>2128.5</v>
      </c>
      <c r="CV194">
        <f>ROUND(Y194*Source!I81,7)</f>
        <v>265.50901199999998</v>
      </c>
      <c r="CW194">
        <v>0</v>
      </c>
      <c r="CX194">
        <f>ROUND(Y194*Source!I81,7)</f>
        <v>265.50901199999998</v>
      </c>
      <c r="CY194">
        <f>AD194</f>
        <v>9.6199999999999992</v>
      </c>
      <c r="CZ194">
        <f>AH194</f>
        <v>9.6199999999999992</v>
      </c>
      <c r="DA194">
        <f>AL194</f>
        <v>1</v>
      </c>
      <c r="DB194">
        <f>ROUND((ROUND(AT194*CZ194,2)*ROUND(1.2,7)),2)</f>
        <v>61.19</v>
      </c>
      <c r="DC194">
        <f>ROUND((ROUND(AT194*AG194,2)*ROUND(1.2,7)),2)</f>
        <v>0</v>
      </c>
      <c r="DD194" t="s">
        <v>3</v>
      </c>
      <c r="DE194" t="s">
        <v>3</v>
      </c>
      <c r="DF194">
        <f>ROUND(ROUND(AE194,2)*CX194,2)</f>
        <v>0</v>
      </c>
      <c r="DG194">
        <f>ROUND(ROUND(AF194,2)*CX194,2)</f>
        <v>0</v>
      </c>
      <c r="DH194">
        <f>ROUND(ROUND(AG194,2)*CX194,2)</f>
        <v>0</v>
      </c>
      <c r="DI194">
        <f t="shared" si="95"/>
        <v>2554.1999999999998</v>
      </c>
      <c r="DJ194">
        <f>DI194</f>
        <v>2554.1999999999998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ROW(Source!A81)</f>
        <v>81</v>
      </c>
      <c r="B195">
        <v>64966525</v>
      </c>
      <c r="C195">
        <v>64967535</v>
      </c>
      <c r="D195">
        <v>29174913</v>
      </c>
      <c r="E195">
        <v>1</v>
      </c>
      <c r="F195">
        <v>1</v>
      </c>
      <c r="G195">
        <v>1</v>
      </c>
      <c r="H195">
        <v>2</v>
      </c>
      <c r="I195" t="s">
        <v>839</v>
      </c>
      <c r="J195" t="s">
        <v>840</v>
      </c>
      <c r="K195" t="s">
        <v>841</v>
      </c>
      <c r="L195">
        <v>1368</v>
      </c>
      <c r="N195">
        <v>1011</v>
      </c>
      <c r="O195" t="s">
        <v>790</v>
      </c>
      <c r="P195" t="s">
        <v>790</v>
      </c>
      <c r="Q195">
        <v>1</v>
      </c>
      <c r="W195">
        <v>0</v>
      </c>
      <c r="X195">
        <v>1230759911</v>
      </c>
      <c r="Y195">
        <f>(AT195*ROUND(1.2,7))</f>
        <v>4.68</v>
      </c>
      <c r="AA195">
        <v>0</v>
      </c>
      <c r="AB195">
        <v>2113</v>
      </c>
      <c r="AC195">
        <v>590.79</v>
      </c>
      <c r="AD195">
        <v>0</v>
      </c>
      <c r="AE195">
        <v>0</v>
      </c>
      <c r="AF195">
        <v>87.17</v>
      </c>
      <c r="AG195">
        <v>11.6</v>
      </c>
      <c r="AH195">
        <v>0</v>
      </c>
      <c r="AI195">
        <v>1</v>
      </c>
      <c r="AJ195">
        <v>24.24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3.9</v>
      </c>
      <c r="AU195" t="s">
        <v>60</v>
      </c>
      <c r="AV195">
        <v>0</v>
      </c>
      <c r="AW195">
        <v>2</v>
      </c>
      <c r="AX195">
        <v>64967540</v>
      </c>
      <c r="AY195">
        <v>1</v>
      </c>
      <c r="AZ195">
        <v>0</v>
      </c>
      <c r="BA195">
        <v>199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ROUND(Y195*Source!I81*DO195,7)</f>
        <v>0</v>
      </c>
      <c r="CX195">
        <f>ROUND(Y195*Source!I81,7)</f>
        <v>195.37455600000001</v>
      </c>
      <c r="CY195">
        <f>AB195</f>
        <v>2113</v>
      </c>
      <c r="CZ195">
        <f>AF195</f>
        <v>87.17</v>
      </c>
      <c r="DA195">
        <f>AJ195</f>
        <v>24.24</v>
      </c>
      <c r="DB195">
        <f>ROUND((ROUND(AT195*CZ195,2)*ROUND(1.2,7)),2)</f>
        <v>407.95</v>
      </c>
      <c r="DC195">
        <f>ROUND((ROUND(AT195*AG195,2)*ROUND(1.2,7)),2)</f>
        <v>54.29</v>
      </c>
      <c r="DD195" t="s">
        <v>3</v>
      </c>
      <c r="DE195" t="s">
        <v>3</v>
      </c>
      <c r="DF195">
        <f>ROUND(ROUND(AE195,2)*CX195,2)</f>
        <v>0</v>
      </c>
      <c r="DG195">
        <f>ROUND(ROUND(AF195*AJ195,2)*CX195,2)</f>
        <v>412826.44</v>
      </c>
      <c r="DH195">
        <f>ROUND(ROUND(AG195*AK195,2)*CX195,2)</f>
        <v>115425.33</v>
      </c>
      <c r="DI195">
        <f t="shared" si="95"/>
        <v>0</v>
      </c>
      <c r="DJ195">
        <f>DG195</f>
        <v>412826.44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ROW(Source!A81)</f>
        <v>81</v>
      </c>
      <c r="B196">
        <v>64966525</v>
      </c>
      <c r="C196">
        <v>64967535</v>
      </c>
      <c r="D196">
        <v>29171808</v>
      </c>
      <c r="E196">
        <v>1</v>
      </c>
      <c r="F196">
        <v>1</v>
      </c>
      <c r="G196">
        <v>1</v>
      </c>
      <c r="H196">
        <v>3</v>
      </c>
      <c r="I196" t="s">
        <v>821</v>
      </c>
      <c r="J196" t="s">
        <v>822</v>
      </c>
      <c r="K196" t="s">
        <v>823</v>
      </c>
      <c r="L196">
        <v>1374</v>
      </c>
      <c r="N196">
        <v>1013</v>
      </c>
      <c r="O196" t="s">
        <v>824</v>
      </c>
      <c r="P196" t="s">
        <v>824</v>
      </c>
      <c r="Q196">
        <v>1</v>
      </c>
      <c r="W196">
        <v>0</v>
      </c>
      <c r="X196">
        <v>-915781824</v>
      </c>
      <c r="Y196">
        <f>AT196</f>
        <v>1.02</v>
      </c>
      <c r="AA196">
        <v>9.66</v>
      </c>
      <c r="AB196">
        <v>0</v>
      </c>
      <c r="AC196">
        <v>0</v>
      </c>
      <c r="AD196">
        <v>0</v>
      </c>
      <c r="AE196">
        <v>1</v>
      </c>
      <c r="AF196">
        <v>0</v>
      </c>
      <c r="AG196">
        <v>0</v>
      </c>
      <c r="AH196">
        <v>0</v>
      </c>
      <c r="AI196">
        <v>9.66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1.02</v>
      </c>
      <c r="AU196" t="s">
        <v>3</v>
      </c>
      <c r="AV196">
        <v>0</v>
      </c>
      <c r="AW196">
        <v>2</v>
      </c>
      <c r="AX196">
        <v>64967541</v>
      </c>
      <c r="AY196">
        <v>1</v>
      </c>
      <c r="AZ196">
        <v>0</v>
      </c>
      <c r="BA196">
        <v>200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ROUND(Y196*Source!I81,7)</f>
        <v>42.581634000000001</v>
      </c>
      <c r="CY196">
        <f>AA196</f>
        <v>9.66</v>
      </c>
      <c r="CZ196">
        <f>AE196</f>
        <v>1</v>
      </c>
      <c r="DA196">
        <f>AI196</f>
        <v>9.66</v>
      </c>
      <c r="DB196">
        <f>ROUND(ROUND(AT196*CZ196,2),2)</f>
        <v>1.02</v>
      </c>
      <c r="DC196">
        <f>ROUND(ROUND(AT196*AG196,2),2)</f>
        <v>0</v>
      </c>
      <c r="DD196" t="s">
        <v>3</v>
      </c>
      <c r="DE196" t="s">
        <v>3</v>
      </c>
      <c r="DF196">
        <f>ROUND(ROUND(AE196*AI196,2)*CX196,2)</f>
        <v>411.34</v>
      </c>
      <c r="DG196">
        <f>ROUND(ROUND(AF196,2)*CX196,2)</f>
        <v>0</v>
      </c>
      <c r="DH196">
        <f>ROUND(ROUND(AG196,2)*CX196,2)</f>
        <v>0</v>
      </c>
      <c r="DI196">
        <f t="shared" si="95"/>
        <v>0</v>
      </c>
      <c r="DJ196">
        <f>DF196</f>
        <v>411.34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ROW(Source!A82)</f>
        <v>82</v>
      </c>
      <c r="B197">
        <v>64966527</v>
      </c>
      <c r="C197">
        <v>64967542</v>
      </c>
      <c r="D197">
        <v>29362762</v>
      </c>
      <c r="E197">
        <v>1</v>
      </c>
      <c r="F197">
        <v>1</v>
      </c>
      <c r="G197">
        <v>1</v>
      </c>
      <c r="H197">
        <v>1</v>
      </c>
      <c r="I197" t="s">
        <v>782</v>
      </c>
      <c r="J197" t="s">
        <v>3</v>
      </c>
      <c r="K197" t="s">
        <v>783</v>
      </c>
      <c r="L197">
        <v>1369</v>
      </c>
      <c r="N197">
        <v>1013</v>
      </c>
      <c r="O197" t="s">
        <v>784</v>
      </c>
      <c r="P197" t="s">
        <v>784</v>
      </c>
      <c r="Q197">
        <v>1</v>
      </c>
      <c r="W197">
        <v>0</v>
      </c>
      <c r="X197">
        <v>604758886</v>
      </c>
      <c r="Y197">
        <f>(AT197*ROUND(1.2,7))</f>
        <v>2.3879999999999999</v>
      </c>
      <c r="AA197">
        <v>0</v>
      </c>
      <c r="AB197">
        <v>0</v>
      </c>
      <c r="AC197">
        <v>0</v>
      </c>
      <c r="AD197">
        <v>9.6199999999999992</v>
      </c>
      <c r="AE197">
        <v>0</v>
      </c>
      <c r="AF197">
        <v>0</v>
      </c>
      <c r="AG197">
        <v>0</v>
      </c>
      <c r="AH197">
        <v>9.6199999999999992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1.99</v>
      </c>
      <c r="AU197" t="s">
        <v>60</v>
      </c>
      <c r="AV197">
        <v>1</v>
      </c>
      <c r="AW197">
        <v>2</v>
      </c>
      <c r="AX197">
        <v>64967551</v>
      </c>
      <c r="AY197">
        <v>1</v>
      </c>
      <c r="AZ197">
        <v>0</v>
      </c>
      <c r="BA197">
        <v>201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ROUND(AT197*Source!I82*AH197*AL197,2)</f>
        <v>1997.98</v>
      </c>
      <c r="CV197">
        <f>ROUND(Y197*Source!I82,7)</f>
        <v>249.22767959999999</v>
      </c>
      <c r="CW197">
        <v>0</v>
      </c>
      <c r="CX197">
        <f>ROUND(Y197*Source!I82,7)</f>
        <v>249.22767959999999</v>
      </c>
      <c r="CY197">
        <f>AD197</f>
        <v>9.6199999999999992</v>
      </c>
      <c r="CZ197">
        <f>AH197</f>
        <v>9.6199999999999992</v>
      </c>
      <c r="DA197">
        <f>AL197</f>
        <v>1</v>
      </c>
      <c r="DB197">
        <f>ROUND((ROUND(AT197*CZ197,2)*ROUND(1.2,7)),2)</f>
        <v>22.97</v>
      </c>
      <c r="DC197">
        <f>ROUND((ROUND(AT197*AG197,2)*ROUND(1.2,7)),2)</f>
        <v>0</v>
      </c>
      <c r="DD197" t="s">
        <v>3</v>
      </c>
      <c r="DE197" t="s">
        <v>3</v>
      </c>
      <c r="DF197">
        <f>ROUND(ROUND(AE197,2)*CX197,2)</f>
        <v>0</v>
      </c>
      <c r="DG197">
        <f>ROUND(ROUND(AF197,2)*CX197,2)</f>
        <v>0</v>
      </c>
      <c r="DH197">
        <f>ROUND(ROUND(AG197,2)*CX197,2)</f>
        <v>0</v>
      </c>
      <c r="DI197">
        <f t="shared" si="95"/>
        <v>2397.5700000000002</v>
      </c>
      <c r="DJ197">
        <f>DI197</f>
        <v>2397.5700000000002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ROW(Source!A82)</f>
        <v>82</v>
      </c>
      <c r="B198">
        <v>64966527</v>
      </c>
      <c r="C198">
        <v>64967542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839</v>
      </c>
      <c r="J198" t="s">
        <v>840</v>
      </c>
      <c r="K198" t="s">
        <v>841</v>
      </c>
      <c r="L198">
        <v>1368</v>
      </c>
      <c r="N198">
        <v>1011</v>
      </c>
      <c r="O198" t="s">
        <v>790</v>
      </c>
      <c r="P198" t="s">
        <v>790</v>
      </c>
      <c r="Q198">
        <v>1</v>
      </c>
      <c r="W198">
        <v>0</v>
      </c>
      <c r="X198">
        <v>1230759911</v>
      </c>
      <c r="Y198">
        <f>(AT198*ROUND(1.2,7))</f>
        <v>9.6000000000000002E-2</v>
      </c>
      <c r="AA198">
        <v>0</v>
      </c>
      <c r="AB198">
        <v>87.17</v>
      </c>
      <c r="AC198">
        <v>11.6</v>
      </c>
      <c r="AD198">
        <v>0</v>
      </c>
      <c r="AE198">
        <v>0</v>
      </c>
      <c r="AF198">
        <v>87.17</v>
      </c>
      <c r="AG198">
        <v>11.6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0.08</v>
      </c>
      <c r="AU198" t="s">
        <v>60</v>
      </c>
      <c r="AV198">
        <v>0</v>
      </c>
      <c r="AW198">
        <v>2</v>
      </c>
      <c r="AX198">
        <v>64967552</v>
      </c>
      <c r="AY198">
        <v>1</v>
      </c>
      <c r="AZ198">
        <v>0</v>
      </c>
      <c r="BA198">
        <v>202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ROUND(Y198*Source!I82*DO198,7)</f>
        <v>0</v>
      </c>
      <c r="CX198">
        <f>ROUND(Y198*Source!I82,7)</f>
        <v>10.0192032</v>
      </c>
      <c r="CY198">
        <f>AB198</f>
        <v>87.17</v>
      </c>
      <c r="CZ198">
        <f>AF198</f>
        <v>87.17</v>
      </c>
      <c r="DA198">
        <f>AJ198</f>
        <v>1</v>
      </c>
      <c r="DB198">
        <f>ROUND((ROUND(AT198*CZ198,2)*ROUND(1.2,7)),2)</f>
        <v>8.36</v>
      </c>
      <c r="DC198">
        <f>ROUND((ROUND(AT198*AG198,2)*ROUND(1.2,7)),2)</f>
        <v>1.1200000000000001</v>
      </c>
      <c r="DD198" t="s">
        <v>3</v>
      </c>
      <c r="DE198" t="s">
        <v>3</v>
      </c>
      <c r="DF198">
        <f>ROUND(ROUND(AE198,2)*CX198,2)</f>
        <v>0</v>
      </c>
      <c r="DG198">
        <f>ROUND(ROUND(AF198,2)*CX198,2)</f>
        <v>873.37</v>
      </c>
      <c r="DH198">
        <f>ROUND(ROUND(AG198,2)*CX198,2)</f>
        <v>116.22</v>
      </c>
      <c r="DI198">
        <f t="shared" si="95"/>
        <v>0</v>
      </c>
      <c r="DJ198">
        <f>DG198</f>
        <v>873.37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ROW(Source!A82)</f>
        <v>82</v>
      </c>
      <c r="B199">
        <v>64966527</v>
      </c>
      <c r="C199">
        <v>64967542</v>
      </c>
      <c r="D199">
        <v>29171808</v>
      </c>
      <c r="E199">
        <v>1</v>
      </c>
      <c r="F199">
        <v>1</v>
      </c>
      <c r="G199">
        <v>1</v>
      </c>
      <c r="H199">
        <v>3</v>
      </c>
      <c r="I199" t="s">
        <v>821</v>
      </c>
      <c r="J199" t="s">
        <v>822</v>
      </c>
      <c r="K199" t="s">
        <v>823</v>
      </c>
      <c r="L199">
        <v>1374</v>
      </c>
      <c r="N199">
        <v>1013</v>
      </c>
      <c r="O199" t="s">
        <v>824</v>
      </c>
      <c r="P199" t="s">
        <v>824</v>
      </c>
      <c r="Q199">
        <v>1</v>
      </c>
      <c r="W199">
        <v>0</v>
      </c>
      <c r="X199">
        <v>-915781824</v>
      </c>
      <c r="Y199">
        <f>AT199</f>
        <v>0.38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0.38</v>
      </c>
      <c r="AU199" t="s">
        <v>3</v>
      </c>
      <c r="AV199">
        <v>0</v>
      </c>
      <c r="AW199">
        <v>2</v>
      </c>
      <c r="AX199">
        <v>64967553</v>
      </c>
      <c r="AY199">
        <v>1</v>
      </c>
      <c r="AZ199">
        <v>0</v>
      </c>
      <c r="BA199">
        <v>203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ROUND(Y199*Source!I82,7)</f>
        <v>39.659345999999999</v>
      </c>
      <c r="CY199">
        <f>AA199</f>
        <v>1</v>
      </c>
      <c r="CZ199">
        <f>AE199</f>
        <v>1</v>
      </c>
      <c r="DA199">
        <f>AI199</f>
        <v>1</v>
      </c>
      <c r="DB199">
        <f>ROUND(ROUND(AT199*CZ199,2),2)</f>
        <v>0.38</v>
      </c>
      <c r="DC199">
        <f>ROUND(ROUND(AT199*AG199,2),2)</f>
        <v>0</v>
      </c>
      <c r="DD199" t="s">
        <v>3</v>
      </c>
      <c r="DE199" t="s">
        <v>3</v>
      </c>
      <c r="DF199">
        <f>ROUND(ROUND(AE199,2)*CX199,2)</f>
        <v>39.659999999999997</v>
      </c>
      <c r="DG199">
        <f>ROUND(ROUND(AF199,2)*CX199,2)</f>
        <v>0</v>
      </c>
      <c r="DH199">
        <f>ROUND(ROUND(AG199,2)*CX199,2)</f>
        <v>0</v>
      </c>
      <c r="DI199">
        <f t="shared" si="95"/>
        <v>0</v>
      </c>
      <c r="DJ199">
        <f>DF199</f>
        <v>39.659999999999997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ROW(Source!A83)</f>
        <v>83</v>
      </c>
      <c r="B200">
        <v>64966525</v>
      </c>
      <c r="C200">
        <v>64967542</v>
      </c>
      <c r="D200">
        <v>29362762</v>
      </c>
      <c r="E200">
        <v>1</v>
      </c>
      <c r="F200">
        <v>1</v>
      </c>
      <c r="G200">
        <v>1</v>
      </c>
      <c r="H200">
        <v>1</v>
      </c>
      <c r="I200" t="s">
        <v>782</v>
      </c>
      <c r="J200" t="s">
        <v>3</v>
      </c>
      <c r="K200" t="s">
        <v>783</v>
      </c>
      <c r="L200">
        <v>1369</v>
      </c>
      <c r="N200">
        <v>1013</v>
      </c>
      <c r="O200" t="s">
        <v>784</v>
      </c>
      <c r="P200" t="s">
        <v>784</v>
      </c>
      <c r="Q200">
        <v>1</v>
      </c>
      <c r="W200">
        <v>0</v>
      </c>
      <c r="X200">
        <v>604758886</v>
      </c>
      <c r="Y200">
        <f>(AT200*ROUND(1.2,7))</f>
        <v>2.3879999999999999</v>
      </c>
      <c r="AA200">
        <v>0</v>
      </c>
      <c r="AB200">
        <v>0</v>
      </c>
      <c r="AC200">
        <v>0</v>
      </c>
      <c r="AD200">
        <v>9.6199999999999992</v>
      </c>
      <c r="AE200">
        <v>0</v>
      </c>
      <c r="AF200">
        <v>0</v>
      </c>
      <c r="AG200">
        <v>0</v>
      </c>
      <c r="AH200">
        <v>9.6199999999999992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1.99</v>
      </c>
      <c r="AU200" t="s">
        <v>60</v>
      </c>
      <c r="AV200">
        <v>1</v>
      </c>
      <c r="AW200">
        <v>2</v>
      </c>
      <c r="AX200">
        <v>64967551</v>
      </c>
      <c r="AY200">
        <v>1</v>
      </c>
      <c r="AZ200">
        <v>0</v>
      </c>
      <c r="BA200">
        <v>204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ROUND(AT200*Source!I83*AH200*AL200,2)</f>
        <v>1997.98</v>
      </c>
      <c r="CV200">
        <f>ROUND(Y200*Source!I83,7)</f>
        <v>249.22767959999999</v>
      </c>
      <c r="CW200">
        <v>0</v>
      </c>
      <c r="CX200">
        <f>ROUND(Y200*Source!I83,7)</f>
        <v>249.22767959999999</v>
      </c>
      <c r="CY200">
        <f>AD200</f>
        <v>9.6199999999999992</v>
      </c>
      <c r="CZ200">
        <f>AH200</f>
        <v>9.6199999999999992</v>
      </c>
      <c r="DA200">
        <f>AL200</f>
        <v>1</v>
      </c>
      <c r="DB200">
        <f>ROUND((ROUND(AT200*CZ200,2)*ROUND(1.2,7)),2)</f>
        <v>22.97</v>
      </c>
      <c r="DC200">
        <f>ROUND((ROUND(AT200*AG200,2)*ROUND(1.2,7)),2)</f>
        <v>0</v>
      </c>
      <c r="DD200" t="s">
        <v>3</v>
      </c>
      <c r="DE200" t="s">
        <v>3</v>
      </c>
      <c r="DF200">
        <f>ROUND(ROUND(AE200,2)*CX200,2)</f>
        <v>0</v>
      </c>
      <c r="DG200">
        <f>ROUND(ROUND(AF200,2)*CX200,2)</f>
        <v>0</v>
      </c>
      <c r="DH200">
        <f>ROUND(ROUND(AG200,2)*CX200,2)</f>
        <v>0</v>
      </c>
      <c r="DI200">
        <f t="shared" si="95"/>
        <v>2397.5700000000002</v>
      </c>
      <c r="DJ200">
        <f>DI200</f>
        <v>2397.5700000000002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ROW(Source!A83)</f>
        <v>83</v>
      </c>
      <c r="B201">
        <v>64966525</v>
      </c>
      <c r="C201">
        <v>64967542</v>
      </c>
      <c r="D201">
        <v>29174913</v>
      </c>
      <c r="E201">
        <v>1</v>
      </c>
      <c r="F201">
        <v>1</v>
      </c>
      <c r="G201">
        <v>1</v>
      </c>
      <c r="H201">
        <v>2</v>
      </c>
      <c r="I201" t="s">
        <v>839</v>
      </c>
      <c r="J201" t="s">
        <v>840</v>
      </c>
      <c r="K201" t="s">
        <v>841</v>
      </c>
      <c r="L201">
        <v>1368</v>
      </c>
      <c r="N201">
        <v>1011</v>
      </c>
      <c r="O201" t="s">
        <v>790</v>
      </c>
      <c r="P201" t="s">
        <v>790</v>
      </c>
      <c r="Q201">
        <v>1</v>
      </c>
      <c r="W201">
        <v>0</v>
      </c>
      <c r="X201">
        <v>1230759911</v>
      </c>
      <c r="Y201">
        <f>(AT201*ROUND(1.2,7))</f>
        <v>9.6000000000000002E-2</v>
      </c>
      <c r="AA201">
        <v>0</v>
      </c>
      <c r="AB201">
        <v>2113</v>
      </c>
      <c r="AC201">
        <v>590.79</v>
      </c>
      <c r="AD201">
        <v>0</v>
      </c>
      <c r="AE201">
        <v>0</v>
      </c>
      <c r="AF201">
        <v>87.17</v>
      </c>
      <c r="AG201">
        <v>11.6</v>
      </c>
      <c r="AH201">
        <v>0</v>
      </c>
      <c r="AI201">
        <v>1</v>
      </c>
      <c r="AJ201">
        <v>24.24</v>
      </c>
      <c r="AK201">
        <v>50.93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0.08</v>
      </c>
      <c r="AU201" t="s">
        <v>60</v>
      </c>
      <c r="AV201">
        <v>0</v>
      </c>
      <c r="AW201">
        <v>2</v>
      </c>
      <c r="AX201">
        <v>64967552</v>
      </c>
      <c r="AY201">
        <v>1</v>
      </c>
      <c r="AZ201">
        <v>0</v>
      </c>
      <c r="BA201">
        <v>205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ROUND(Y201*Source!I83*DO201,7)</f>
        <v>0</v>
      </c>
      <c r="CX201">
        <f>ROUND(Y201*Source!I83,7)</f>
        <v>10.0192032</v>
      </c>
      <c r="CY201">
        <f>AB201</f>
        <v>2113</v>
      </c>
      <c r="CZ201">
        <f>AF201</f>
        <v>87.17</v>
      </c>
      <c r="DA201">
        <f>AJ201</f>
        <v>24.24</v>
      </c>
      <c r="DB201">
        <f>ROUND((ROUND(AT201*CZ201,2)*ROUND(1.2,7)),2)</f>
        <v>8.36</v>
      </c>
      <c r="DC201">
        <f>ROUND((ROUND(AT201*AG201,2)*ROUND(1.2,7)),2)</f>
        <v>1.1200000000000001</v>
      </c>
      <c r="DD201" t="s">
        <v>3</v>
      </c>
      <c r="DE201" t="s">
        <v>3</v>
      </c>
      <c r="DF201">
        <f>ROUND(ROUND(AE201,2)*CX201,2)</f>
        <v>0</v>
      </c>
      <c r="DG201">
        <f>ROUND(ROUND(AF201*AJ201,2)*CX201,2)</f>
        <v>21170.58</v>
      </c>
      <c r="DH201">
        <f>ROUND(ROUND(AG201*AK201,2)*CX201,2)</f>
        <v>5919.25</v>
      </c>
      <c r="DI201">
        <f t="shared" si="95"/>
        <v>0</v>
      </c>
      <c r="DJ201">
        <f>DG201</f>
        <v>21170.58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ROW(Source!A83)</f>
        <v>83</v>
      </c>
      <c r="B202">
        <v>64966525</v>
      </c>
      <c r="C202">
        <v>64967542</v>
      </c>
      <c r="D202">
        <v>29171808</v>
      </c>
      <c r="E202">
        <v>1</v>
      </c>
      <c r="F202">
        <v>1</v>
      </c>
      <c r="G202">
        <v>1</v>
      </c>
      <c r="H202">
        <v>3</v>
      </c>
      <c r="I202" t="s">
        <v>821</v>
      </c>
      <c r="J202" t="s">
        <v>822</v>
      </c>
      <c r="K202" t="s">
        <v>823</v>
      </c>
      <c r="L202">
        <v>1374</v>
      </c>
      <c r="N202">
        <v>1013</v>
      </c>
      <c r="O202" t="s">
        <v>824</v>
      </c>
      <c r="P202" t="s">
        <v>824</v>
      </c>
      <c r="Q202">
        <v>1</v>
      </c>
      <c r="W202">
        <v>0</v>
      </c>
      <c r="X202">
        <v>-915781824</v>
      </c>
      <c r="Y202">
        <f>AT202</f>
        <v>0.38</v>
      </c>
      <c r="AA202">
        <v>9.66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9.66</v>
      </c>
      <c r="AJ202">
        <v>1</v>
      </c>
      <c r="AK202">
        <v>1</v>
      </c>
      <c r="AL202">
        <v>1</v>
      </c>
      <c r="AM202">
        <v>5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0.38</v>
      </c>
      <c r="AU202" t="s">
        <v>3</v>
      </c>
      <c r="AV202">
        <v>0</v>
      </c>
      <c r="AW202">
        <v>2</v>
      </c>
      <c r="AX202">
        <v>64967553</v>
      </c>
      <c r="AY202">
        <v>1</v>
      </c>
      <c r="AZ202">
        <v>0</v>
      </c>
      <c r="BA202">
        <v>206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ROUND(Y202*Source!I83,7)</f>
        <v>39.659345999999999</v>
      </c>
      <c r="CY202">
        <f>AA202</f>
        <v>9.66</v>
      </c>
      <c r="CZ202">
        <f>AE202</f>
        <v>1</v>
      </c>
      <c r="DA202">
        <f>AI202</f>
        <v>9.66</v>
      </c>
      <c r="DB202">
        <f>ROUND(ROUND(AT202*CZ202,2),2)</f>
        <v>0.38</v>
      </c>
      <c r="DC202">
        <f>ROUND(ROUND(AT202*AG202,2),2)</f>
        <v>0</v>
      </c>
      <c r="DD202" t="s">
        <v>3</v>
      </c>
      <c r="DE202" t="s">
        <v>3</v>
      </c>
      <c r="DF202">
        <f>ROUND(ROUND(AE202*AI202,2)*CX202,2)</f>
        <v>383.11</v>
      </c>
      <c r="DG202">
        <f t="shared" ref="DG202:DG207" si="96">ROUND(ROUND(AF202,2)*CX202,2)</f>
        <v>0</v>
      </c>
      <c r="DH202">
        <f t="shared" ref="DH202:DH207" si="97">ROUND(ROUND(AG202,2)*CX202,2)</f>
        <v>0</v>
      </c>
      <c r="DI202">
        <f t="shared" si="95"/>
        <v>0</v>
      </c>
      <c r="DJ202">
        <f>DF202</f>
        <v>383.11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ROW(Source!A84)</f>
        <v>84</v>
      </c>
      <c r="B203">
        <v>64966527</v>
      </c>
      <c r="C203">
        <v>64967554</v>
      </c>
      <c r="D203">
        <v>18406804</v>
      </c>
      <c r="E203">
        <v>1</v>
      </c>
      <c r="F203">
        <v>1</v>
      </c>
      <c r="G203">
        <v>1</v>
      </c>
      <c r="H203">
        <v>1</v>
      </c>
      <c r="I203" t="s">
        <v>947</v>
      </c>
      <c r="J203" t="s">
        <v>3</v>
      </c>
      <c r="K203" t="s">
        <v>948</v>
      </c>
      <c r="L203">
        <v>1369</v>
      </c>
      <c r="N203">
        <v>1013</v>
      </c>
      <c r="O203" t="s">
        <v>784</v>
      </c>
      <c r="P203" t="s">
        <v>784</v>
      </c>
      <c r="Q203">
        <v>1</v>
      </c>
      <c r="W203">
        <v>0</v>
      </c>
      <c r="X203">
        <v>254330056</v>
      </c>
      <c r="Y203">
        <f t="shared" ref="Y203:Y216" si="98">(AT203*ROUND(1.2,7))</f>
        <v>14.135999999999999</v>
      </c>
      <c r="AA203">
        <v>0</v>
      </c>
      <c r="AB203">
        <v>0</v>
      </c>
      <c r="AC203">
        <v>0</v>
      </c>
      <c r="AD203">
        <v>7.8</v>
      </c>
      <c r="AE203">
        <v>0</v>
      </c>
      <c r="AF203">
        <v>0</v>
      </c>
      <c r="AG203">
        <v>0</v>
      </c>
      <c r="AH203">
        <v>7.8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11.78</v>
      </c>
      <c r="AU203" t="s">
        <v>36</v>
      </c>
      <c r="AV203">
        <v>1</v>
      </c>
      <c r="AW203">
        <v>2</v>
      </c>
      <c r="AX203">
        <v>64967558</v>
      </c>
      <c r="AY203">
        <v>1</v>
      </c>
      <c r="AZ203">
        <v>0</v>
      </c>
      <c r="BA203">
        <v>207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ROUND(AT203*Source!I84*AH203*AL203,2)</f>
        <v>154.37</v>
      </c>
      <c r="CV203">
        <f>ROUND(Y203*Source!I84,7)</f>
        <v>23.748480000000001</v>
      </c>
      <c r="CW203">
        <v>0</v>
      </c>
      <c r="CX203">
        <f>ROUND(Y203*Source!I84,7)</f>
        <v>23.748480000000001</v>
      </c>
      <c r="CY203">
        <f>AD203</f>
        <v>7.8</v>
      </c>
      <c r="CZ203">
        <f>AH203</f>
        <v>7.8</v>
      </c>
      <c r="DA203">
        <f>AL203</f>
        <v>1</v>
      </c>
      <c r="DB203">
        <f t="shared" ref="DB203:DB216" si="99">ROUND((ROUND(AT203*CZ203,2)*ROUND(1.2,7)),2)</f>
        <v>110.26</v>
      </c>
      <c r="DC203">
        <f t="shared" ref="DC203:DC216" si="100">ROUND((ROUND(AT203*AG203,2)*ROUND(1.2,7)),2)</f>
        <v>0</v>
      </c>
      <c r="DD203" t="s">
        <v>3</v>
      </c>
      <c r="DE203" t="s">
        <v>3</v>
      </c>
      <c r="DF203">
        <f t="shared" ref="DF203:DF221" si="101">ROUND(ROUND(AE203,2)*CX203,2)</f>
        <v>0</v>
      </c>
      <c r="DG203">
        <f t="shared" si="96"/>
        <v>0</v>
      </c>
      <c r="DH203">
        <f t="shared" si="97"/>
        <v>0</v>
      </c>
      <c r="DI203">
        <f t="shared" si="95"/>
        <v>185.24</v>
      </c>
      <c r="DJ203">
        <f>DI203</f>
        <v>185.24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ROW(Source!A84)</f>
        <v>84</v>
      </c>
      <c r="B204">
        <v>64966527</v>
      </c>
      <c r="C204">
        <v>64967554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38</v>
      </c>
      <c r="J204" t="s">
        <v>3</v>
      </c>
      <c r="K204" t="s">
        <v>785</v>
      </c>
      <c r="L204">
        <v>608254</v>
      </c>
      <c r="N204">
        <v>1013</v>
      </c>
      <c r="O204" t="s">
        <v>786</v>
      </c>
      <c r="P204" t="s">
        <v>786</v>
      </c>
      <c r="Q204">
        <v>1</v>
      </c>
      <c r="W204">
        <v>0</v>
      </c>
      <c r="X204">
        <v>-185737400</v>
      </c>
      <c r="Y204">
        <f t="shared" si="98"/>
        <v>30.731999999999999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25.61</v>
      </c>
      <c r="AU204" t="s">
        <v>36</v>
      </c>
      <c r="AV204">
        <v>2</v>
      </c>
      <c r="AW204">
        <v>2</v>
      </c>
      <c r="AX204">
        <v>64967559</v>
      </c>
      <c r="AY204">
        <v>1</v>
      </c>
      <c r="AZ204">
        <v>0</v>
      </c>
      <c r="BA204">
        <v>208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ROUND(Y204*Source!I84,7)</f>
        <v>51.629759999999997</v>
      </c>
      <c r="CY204">
        <f>AD204</f>
        <v>0</v>
      </c>
      <c r="CZ204">
        <f>AH204</f>
        <v>0</v>
      </c>
      <c r="DA204">
        <f>AL204</f>
        <v>1</v>
      </c>
      <c r="DB204">
        <f t="shared" si="99"/>
        <v>0</v>
      </c>
      <c r="DC204">
        <f t="shared" si="100"/>
        <v>0</v>
      </c>
      <c r="DD204" t="s">
        <v>3</v>
      </c>
      <c r="DE204" t="s">
        <v>3</v>
      </c>
      <c r="DF204">
        <f t="shared" si="101"/>
        <v>0</v>
      </c>
      <c r="DG204">
        <f t="shared" si="96"/>
        <v>0</v>
      </c>
      <c r="DH204">
        <f t="shared" si="97"/>
        <v>0</v>
      </c>
      <c r="DI204">
        <f t="shared" si="95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ROW(Source!A84)</f>
        <v>84</v>
      </c>
      <c r="B205">
        <v>64966527</v>
      </c>
      <c r="C205">
        <v>64967554</v>
      </c>
      <c r="D205">
        <v>29172767</v>
      </c>
      <c r="E205">
        <v>1</v>
      </c>
      <c r="F205">
        <v>1</v>
      </c>
      <c r="G205">
        <v>1</v>
      </c>
      <c r="H205">
        <v>2</v>
      </c>
      <c r="I205" t="s">
        <v>961</v>
      </c>
      <c r="J205" t="s">
        <v>962</v>
      </c>
      <c r="K205" t="s">
        <v>963</v>
      </c>
      <c r="L205">
        <v>1368</v>
      </c>
      <c r="N205">
        <v>1011</v>
      </c>
      <c r="O205" t="s">
        <v>790</v>
      </c>
      <c r="P205" t="s">
        <v>790</v>
      </c>
      <c r="Q205">
        <v>1</v>
      </c>
      <c r="W205">
        <v>0</v>
      </c>
      <c r="X205">
        <v>-1315042451</v>
      </c>
      <c r="Y205">
        <f t="shared" si="98"/>
        <v>30.731999999999999</v>
      </c>
      <c r="AA205">
        <v>0</v>
      </c>
      <c r="AB205">
        <v>136.4</v>
      </c>
      <c r="AC205">
        <v>13.5</v>
      </c>
      <c r="AD205">
        <v>0</v>
      </c>
      <c r="AE205">
        <v>0</v>
      </c>
      <c r="AF205">
        <v>136.4</v>
      </c>
      <c r="AG205">
        <v>13.5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25.61</v>
      </c>
      <c r="AU205" t="s">
        <v>36</v>
      </c>
      <c r="AV205">
        <v>0</v>
      </c>
      <c r="AW205">
        <v>2</v>
      </c>
      <c r="AX205">
        <v>64967560</v>
      </c>
      <c r="AY205">
        <v>1</v>
      </c>
      <c r="AZ205">
        <v>0</v>
      </c>
      <c r="BA205">
        <v>209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ROUND(Y205*Source!I84*DO205,7)</f>
        <v>0</v>
      </c>
      <c r="CX205">
        <f>ROUND(Y205*Source!I84,7)</f>
        <v>51.629759999999997</v>
      </c>
      <c r="CY205">
        <f>AB205</f>
        <v>136.4</v>
      </c>
      <c r="CZ205">
        <f>AF205</f>
        <v>136.4</v>
      </c>
      <c r="DA205">
        <f>AJ205</f>
        <v>1</v>
      </c>
      <c r="DB205">
        <f t="shared" si="99"/>
        <v>4191.84</v>
      </c>
      <c r="DC205">
        <f t="shared" si="100"/>
        <v>414.89</v>
      </c>
      <c r="DD205" t="s">
        <v>3</v>
      </c>
      <c r="DE205" t="s">
        <v>3</v>
      </c>
      <c r="DF205">
        <f t="shared" si="101"/>
        <v>0</v>
      </c>
      <c r="DG205">
        <f t="shared" si="96"/>
        <v>7042.3</v>
      </c>
      <c r="DH205">
        <f t="shared" si="97"/>
        <v>697</v>
      </c>
      <c r="DI205">
        <f t="shared" si="95"/>
        <v>0</v>
      </c>
      <c r="DJ205">
        <f>DG205</f>
        <v>7042.3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ROW(Source!A85)</f>
        <v>85</v>
      </c>
      <c r="B206">
        <v>64966525</v>
      </c>
      <c r="C206">
        <v>64967554</v>
      </c>
      <c r="D206">
        <v>18406804</v>
      </c>
      <c r="E206">
        <v>1</v>
      </c>
      <c r="F206">
        <v>1</v>
      </c>
      <c r="G206">
        <v>1</v>
      </c>
      <c r="H206">
        <v>1</v>
      </c>
      <c r="I206" t="s">
        <v>947</v>
      </c>
      <c r="J206" t="s">
        <v>3</v>
      </c>
      <c r="K206" t="s">
        <v>948</v>
      </c>
      <c r="L206">
        <v>1369</v>
      </c>
      <c r="N206">
        <v>1013</v>
      </c>
      <c r="O206" t="s">
        <v>784</v>
      </c>
      <c r="P206" t="s">
        <v>784</v>
      </c>
      <c r="Q206">
        <v>1</v>
      </c>
      <c r="W206">
        <v>0</v>
      </c>
      <c r="X206">
        <v>254330056</v>
      </c>
      <c r="Y206">
        <f t="shared" si="98"/>
        <v>14.135999999999999</v>
      </c>
      <c r="AA206">
        <v>0</v>
      </c>
      <c r="AB206">
        <v>0</v>
      </c>
      <c r="AC206">
        <v>0</v>
      </c>
      <c r="AD206">
        <v>7.8</v>
      </c>
      <c r="AE206">
        <v>0</v>
      </c>
      <c r="AF206">
        <v>0</v>
      </c>
      <c r="AG206">
        <v>0</v>
      </c>
      <c r="AH206">
        <v>7.8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11.78</v>
      </c>
      <c r="AU206" t="s">
        <v>36</v>
      </c>
      <c r="AV206">
        <v>1</v>
      </c>
      <c r="AW206">
        <v>2</v>
      </c>
      <c r="AX206">
        <v>64967558</v>
      </c>
      <c r="AY206">
        <v>1</v>
      </c>
      <c r="AZ206">
        <v>0</v>
      </c>
      <c r="BA206">
        <v>210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ROUND(AT206*Source!I85*AH206*AL206,2)</f>
        <v>154.37</v>
      </c>
      <c r="CV206">
        <f>ROUND(Y206*Source!I85,7)</f>
        <v>23.748480000000001</v>
      </c>
      <c r="CW206">
        <v>0</v>
      </c>
      <c r="CX206">
        <f>ROUND(Y206*Source!I85,7)</f>
        <v>23.748480000000001</v>
      </c>
      <c r="CY206">
        <f>AD206</f>
        <v>7.8</v>
      </c>
      <c r="CZ206">
        <f>AH206</f>
        <v>7.8</v>
      </c>
      <c r="DA206">
        <f>AL206</f>
        <v>1</v>
      </c>
      <c r="DB206">
        <f t="shared" si="99"/>
        <v>110.26</v>
      </c>
      <c r="DC206">
        <f t="shared" si="100"/>
        <v>0</v>
      </c>
      <c r="DD206" t="s">
        <v>3</v>
      </c>
      <c r="DE206" t="s">
        <v>3</v>
      </c>
      <c r="DF206">
        <f t="shared" si="101"/>
        <v>0</v>
      </c>
      <c r="DG206">
        <f t="shared" si="96"/>
        <v>0</v>
      </c>
      <c r="DH206">
        <f t="shared" si="97"/>
        <v>0</v>
      </c>
      <c r="DI206">
        <f t="shared" si="95"/>
        <v>185.24</v>
      </c>
      <c r="DJ206">
        <f>DI206</f>
        <v>185.24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ROW(Source!A85)</f>
        <v>85</v>
      </c>
      <c r="B207">
        <v>64966525</v>
      </c>
      <c r="C207">
        <v>64967554</v>
      </c>
      <c r="D207">
        <v>121548</v>
      </c>
      <c r="E207">
        <v>1</v>
      </c>
      <c r="F207">
        <v>1</v>
      </c>
      <c r="G207">
        <v>1</v>
      </c>
      <c r="H207">
        <v>1</v>
      </c>
      <c r="I207" t="s">
        <v>38</v>
      </c>
      <c r="J207" t="s">
        <v>3</v>
      </c>
      <c r="K207" t="s">
        <v>785</v>
      </c>
      <c r="L207">
        <v>608254</v>
      </c>
      <c r="N207">
        <v>1013</v>
      </c>
      <c r="O207" t="s">
        <v>786</v>
      </c>
      <c r="P207" t="s">
        <v>786</v>
      </c>
      <c r="Q207">
        <v>1</v>
      </c>
      <c r="W207">
        <v>0</v>
      </c>
      <c r="X207">
        <v>-185737400</v>
      </c>
      <c r="Y207">
        <f t="shared" si="98"/>
        <v>30.731999999999999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5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25.61</v>
      </c>
      <c r="AU207" t="s">
        <v>36</v>
      </c>
      <c r="AV207">
        <v>2</v>
      </c>
      <c r="AW207">
        <v>2</v>
      </c>
      <c r="AX207">
        <v>64967559</v>
      </c>
      <c r="AY207">
        <v>1</v>
      </c>
      <c r="AZ207">
        <v>0</v>
      </c>
      <c r="BA207">
        <v>211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ROUND(Y207*Source!I85,7)</f>
        <v>51.629759999999997</v>
      </c>
      <c r="CY207">
        <f>AD207</f>
        <v>0</v>
      </c>
      <c r="CZ207">
        <f>AH207</f>
        <v>0</v>
      </c>
      <c r="DA207">
        <f>AL207</f>
        <v>1</v>
      </c>
      <c r="DB207">
        <f t="shared" si="99"/>
        <v>0</v>
      </c>
      <c r="DC207">
        <f t="shared" si="100"/>
        <v>0</v>
      </c>
      <c r="DD207" t="s">
        <v>3</v>
      </c>
      <c r="DE207" t="s">
        <v>3</v>
      </c>
      <c r="DF207">
        <f t="shared" si="101"/>
        <v>0</v>
      </c>
      <c r="DG207">
        <f t="shared" si="96"/>
        <v>0</v>
      </c>
      <c r="DH207">
        <f t="shared" si="97"/>
        <v>0</v>
      </c>
      <c r="DI207">
        <f t="shared" si="95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ROW(Source!A85)</f>
        <v>85</v>
      </c>
      <c r="B208">
        <v>64966525</v>
      </c>
      <c r="C208">
        <v>64967554</v>
      </c>
      <c r="D208">
        <v>29172767</v>
      </c>
      <c r="E208">
        <v>1</v>
      </c>
      <c r="F208">
        <v>1</v>
      </c>
      <c r="G208">
        <v>1</v>
      </c>
      <c r="H208">
        <v>2</v>
      </c>
      <c r="I208" t="s">
        <v>961</v>
      </c>
      <c r="J208" t="s">
        <v>962</v>
      </c>
      <c r="K208" t="s">
        <v>963</v>
      </c>
      <c r="L208">
        <v>1368</v>
      </c>
      <c r="N208">
        <v>1011</v>
      </c>
      <c r="O208" t="s">
        <v>790</v>
      </c>
      <c r="P208" t="s">
        <v>790</v>
      </c>
      <c r="Q208">
        <v>1</v>
      </c>
      <c r="W208">
        <v>0</v>
      </c>
      <c r="X208">
        <v>-1315042451</v>
      </c>
      <c r="Y208">
        <f t="shared" si="98"/>
        <v>30.731999999999999</v>
      </c>
      <c r="AA208">
        <v>0</v>
      </c>
      <c r="AB208">
        <v>1935.52</v>
      </c>
      <c r="AC208">
        <v>687.56</v>
      </c>
      <c r="AD208">
        <v>0</v>
      </c>
      <c r="AE208">
        <v>0</v>
      </c>
      <c r="AF208">
        <v>136.4</v>
      </c>
      <c r="AG208">
        <v>13.5</v>
      </c>
      <c r="AH208">
        <v>0</v>
      </c>
      <c r="AI208">
        <v>1</v>
      </c>
      <c r="AJ208">
        <v>14.19</v>
      </c>
      <c r="AK208">
        <v>50.93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25.61</v>
      </c>
      <c r="AU208" t="s">
        <v>36</v>
      </c>
      <c r="AV208">
        <v>0</v>
      </c>
      <c r="AW208">
        <v>2</v>
      </c>
      <c r="AX208">
        <v>64967560</v>
      </c>
      <c r="AY208">
        <v>1</v>
      </c>
      <c r="AZ208">
        <v>0</v>
      </c>
      <c r="BA208">
        <v>212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ROUND(Y208*Source!I85*DO208,7)</f>
        <v>0</v>
      </c>
      <c r="CX208">
        <f>ROUND(Y208*Source!I85,7)</f>
        <v>51.629759999999997</v>
      </c>
      <c r="CY208">
        <f>AB208</f>
        <v>1935.52</v>
      </c>
      <c r="CZ208">
        <f>AF208</f>
        <v>136.4</v>
      </c>
      <c r="DA208">
        <f>AJ208</f>
        <v>14.19</v>
      </c>
      <c r="DB208">
        <f t="shared" si="99"/>
        <v>4191.84</v>
      </c>
      <c r="DC208">
        <f t="shared" si="100"/>
        <v>414.89</v>
      </c>
      <c r="DD208" t="s">
        <v>3</v>
      </c>
      <c r="DE208" t="s">
        <v>3</v>
      </c>
      <c r="DF208">
        <f t="shared" si="101"/>
        <v>0</v>
      </c>
      <c r="DG208">
        <f>ROUND(ROUND(AF208*AJ208,2)*CX208,2)</f>
        <v>99930.43</v>
      </c>
      <c r="DH208">
        <f>ROUND(ROUND(AG208*AK208,2)*CX208,2)</f>
        <v>35498.559999999998</v>
      </c>
      <c r="DI208">
        <f t="shared" si="95"/>
        <v>0</v>
      </c>
      <c r="DJ208">
        <f>DG208</f>
        <v>99930.43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ROW(Source!A86)</f>
        <v>86</v>
      </c>
      <c r="B209">
        <v>64966527</v>
      </c>
      <c r="C209">
        <v>64967561</v>
      </c>
      <c r="D209">
        <v>18411579</v>
      </c>
      <c r="E209">
        <v>1</v>
      </c>
      <c r="F209">
        <v>1</v>
      </c>
      <c r="G209">
        <v>1</v>
      </c>
      <c r="H209">
        <v>1</v>
      </c>
      <c r="I209" t="s">
        <v>964</v>
      </c>
      <c r="J209" t="s">
        <v>3</v>
      </c>
      <c r="K209" t="s">
        <v>965</v>
      </c>
      <c r="L209">
        <v>1369</v>
      </c>
      <c r="N209">
        <v>1013</v>
      </c>
      <c r="O209" t="s">
        <v>784</v>
      </c>
      <c r="P209" t="s">
        <v>784</v>
      </c>
      <c r="Q209">
        <v>1</v>
      </c>
      <c r="W209">
        <v>0</v>
      </c>
      <c r="X209">
        <v>-1499016023</v>
      </c>
      <c r="Y209">
        <f t="shared" si="98"/>
        <v>106.2</v>
      </c>
      <c r="AA209">
        <v>0</v>
      </c>
      <c r="AB209">
        <v>0</v>
      </c>
      <c r="AC209">
        <v>0</v>
      </c>
      <c r="AD209">
        <v>7.5</v>
      </c>
      <c r="AE209">
        <v>0</v>
      </c>
      <c r="AF209">
        <v>0</v>
      </c>
      <c r="AG209">
        <v>0</v>
      </c>
      <c r="AH209">
        <v>7.5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88.5</v>
      </c>
      <c r="AU209" t="s">
        <v>60</v>
      </c>
      <c r="AV209">
        <v>1</v>
      </c>
      <c r="AW209">
        <v>2</v>
      </c>
      <c r="AX209">
        <v>64967565</v>
      </c>
      <c r="AY209">
        <v>1</v>
      </c>
      <c r="AZ209">
        <v>0</v>
      </c>
      <c r="BA209">
        <v>213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ROUND(AT209*Source!I86*AH209*AL209,2)</f>
        <v>11151</v>
      </c>
      <c r="CV209">
        <f>ROUND(Y209*Source!I86,7)</f>
        <v>1784.16</v>
      </c>
      <c r="CW209">
        <v>0</v>
      </c>
      <c r="CX209">
        <f>ROUND(Y209*Source!I86,7)</f>
        <v>1784.16</v>
      </c>
      <c r="CY209">
        <f t="shared" ref="CY209:CY214" si="102">AD209</f>
        <v>7.5</v>
      </c>
      <c r="CZ209">
        <f t="shared" ref="CZ209:CZ214" si="103">AH209</f>
        <v>7.5</v>
      </c>
      <c r="DA209">
        <f t="shared" ref="DA209:DA214" si="104">AL209</f>
        <v>1</v>
      </c>
      <c r="DB209">
        <f t="shared" si="99"/>
        <v>796.5</v>
      </c>
      <c r="DC209">
        <f t="shared" si="100"/>
        <v>0</v>
      </c>
      <c r="DD209" t="s">
        <v>3</v>
      </c>
      <c r="DE209" t="s">
        <v>3</v>
      </c>
      <c r="DF209">
        <f t="shared" si="101"/>
        <v>0</v>
      </c>
      <c r="DG209">
        <f t="shared" ref="DG209:DG219" si="105">ROUND(ROUND(AF209,2)*CX209,2)</f>
        <v>0</v>
      </c>
      <c r="DH209">
        <f t="shared" ref="DH209:DH219" si="106">ROUND(ROUND(AG209,2)*CX209,2)</f>
        <v>0</v>
      </c>
      <c r="DI209">
        <f t="shared" si="95"/>
        <v>13381.2</v>
      </c>
      <c r="DJ209">
        <f t="shared" ref="DJ209:DJ214" si="107">DI209</f>
        <v>13381.2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ROW(Source!A87)</f>
        <v>87</v>
      </c>
      <c r="B210">
        <v>64966525</v>
      </c>
      <c r="C210">
        <v>64967561</v>
      </c>
      <c r="D210">
        <v>18411579</v>
      </c>
      <c r="E210">
        <v>1</v>
      </c>
      <c r="F210">
        <v>1</v>
      </c>
      <c r="G210">
        <v>1</v>
      </c>
      <c r="H210">
        <v>1</v>
      </c>
      <c r="I210" t="s">
        <v>964</v>
      </c>
      <c r="J210" t="s">
        <v>3</v>
      </c>
      <c r="K210" t="s">
        <v>965</v>
      </c>
      <c r="L210">
        <v>1369</v>
      </c>
      <c r="N210">
        <v>1013</v>
      </c>
      <c r="O210" t="s">
        <v>784</v>
      </c>
      <c r="P210" t="s">
        <v>784</v>
      </c>
      <c r="Q210">
        <v>1</v>
      </c>
      <c r="W210">
        <v>0</v>
      </c>
      <c r="X210">
        <v>-1499016023</v>
      </c>
      <c r="Y210">
        <f t="shared" si="98"/>
        <v>106.2</v>
      </c>
      <c r="AA210">
        <v>0</v>
      </c>
      <c r="AB210">
        <v>0</v>
      </c>
      <c r="AC210">
        <v>0</v>
      </c>
      <c r="AD210">
        <v>7.5</v>
      </c>
      <c r="AE210">
        <v>0</v>
      </c>
      <c r="AF210">
        <v>0</v>
      </c>
      <c r="AG210">
        <v>0</v>
      </c>
      <c r="AH210">
        <v>7.5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88.5</v>
      </c>
      <c r="AU210" t="s">
        <v>60</v>
      </c>
      <c r="AV210">
        <v>1</v>
      </c>
      <c r="AW210">
        <v>2</v>
      </c>
      <c r="AX210">
        <v>64967565</v>
      </c>
      <c r="AY210">
        <v>1</v>
      </c>
      <c r="AZ210">
        <v>0</v>
      </c>
      <c r="BA210">
        <v>214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ROUND(AT210*Source!I87*AH210*AL210,2)</f>
        <v>11151</v>
      </c>
      <c r="CV210">
        <f>ROUND(Y210*Source!I87,7)</f>
        <v>1784.16</v>
      </c>
      <c r="CW210">
        <v>0</v>
      </c>
      <c r="CX210">
        <f>ROUND(Y210*Source!I87,7)</f>
        <v>1784.16</v>
      </c>
      <c r="CY210">
        <f t="shared" si="102"/>
        <v>7.5</v>
      </c>
      <c r="CZ210">
        <f t="shared" si="103"/>
        <v>7.5</v>
      </c>
      <c r="DA210">
        <f t="shared" si="104"/>
        <v>1</v>
      </c>
      <c r="DB210">
        <f t="shared" si="99"/>
        <v>796.5</v>
      </c>
      <c r="DC210">
        <f t="shared" si="100"/>
        <v>0</v>
      </c>
      <c r="DD210" t="s">
        <v>3</v>
      </c>
      <c r="DE210" t="s">
        <v>3</v>
      </c>
      <c r="DF210">
        <f t="shared" si="101"/>
        <v>0</v>
      </c>
      <c r="DG210">
        <f t="shared" si="105"/>
        <v>0</v>
      </c>
      <c r="DH210">
        <f t="shared" si="106"/>
        <v>0</v>
      </c>
      <c r="DI210">
        <f t="shared" si="95"/>
        <v>13381.2</v>
      </c>
      <c r="DJ210">
        <f t="shared" si="107"/>
        <v>13381.2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ROW(Source!A90)</f>
        <v>90</v>
      </c>
      <c r="B211">
        <v>64966527</v>
      </c>
      <c r="C211">
        <v>64967567</v>
      </c>
      <c r="D211">
        <v>18411579</v>
      </c>
      <c r="E211">
        <v>1</v>
      </c>
      <c r="F211">
        <v>1</v>
      </c>
      <c r="G211">
        <v>1</v>
      </c>
      <c r="H211">
        <v>1</v>
      </c>
      <c r="I211" t="s">
        <v>964</v>
      </c>
      <c r="J211" t="s">
        <v>3</v>
      </c>
      <c r="K211" t="s">
        <v>965</v>
      </c>
      <c r="L211">
        <v>1369</v>
      </c>
      <c r="N211">
        <v>1013</v>
      </c>
      <c r="O211" t="s">
        <v>784</v>
      </c>
      <c r="P211" t="s">
        <v>784</v>
      </c>
      <c r="Q211">
        <v>1</v>
      </c>
      <c r="W211">
        <v>0</v>
      </c>
      <c r="X211">
        <v>-1499016023</v>
      </c>
      <c r="Y211">
        <f t="shared" si="98"/>
        <v>106.2</v>
      </c>
      <c r="AA211">
        <v>0</v>
      </c>
      <c r="AB211">
        <v>0</v>
      </c>
      <c r="AC211">
        <v>0</v>
      </c>
      <c r="AD211">
        <v>7.5</v>
      </c>
      <c r="AE211">
        <v>0</v>
      </c>
      <c r="AF211">
        <v>0</v>
      </c>
      <c r="AG211">
        <v>0</v>
      </c>
      <c r="AH211">
        <v>7.5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88.5</v>
      </c>
      <c r="AU211" t="s">
        <v>60</v>
      </c>
      <c r="AV211">
        <v>1</v>
      </c>
      <c r="AW211">
        <v>2</v>
      </c>
      <c r="AX211">
        <v>64967571</v>
      </c>
      <c r="AY211">
        <v>1</v>
      </c>
      <c r="AZ211">
        <v>0</v>
      </c>
      <c r="BA211">
        <v>215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ROUND(AT211*Source!I90*AH211*AL211,2)</f>
        <v>3723.64</v>
      </c>
      <c r="CV211">
        <f>ROUND(Y211*Source!I90,7)</f>
        <v>595.78200000000004</v>
      </c>
      <c r="CW211">
        <v>0</v>
      </c>
      <c r="CX211">
        <f>ROUND(Y211*Source!I90,7)</f>
        <v>595.78200000000004</v>
      </c>
      <c r="CY211">
        <f t="shared" si="102"/>
        <v>7.5</v>
      </c>
      <c r="CZ211">
        <f t="shared" si="103"/>
        <v>7.5</v>
      </c>
      <c r="DA211">
        <f t="shared" si="104"/>
        <v>1</v>
      </c>
      <c r="DB211">
        <f t="shared" si="99"/>
        <v>796.5</v>
      </c>
      <c r="DC211">
        <f t="shared" si="100"/>
        <v>0</v>
      </c>
      <c r="DD211" t="s">
        <v>3</v>
      </c>
      <c r="DE211" t="s">
        <v>3</v>
      </c>
      <c r="DF211">
        <f t="shared" si="101"/>
        <v>0</v>
      </c>
      <c r="DG211">
        <f t="shared" si="105"/>
        <v>0</v>
      </c>
      <c r="DH211">
        <f t="shared" si="106"/>
        <v>0</v>
      </c>
      <c r="DI211">
        <f t="shared" si="95"/>
        <v>4468.37</v>
      </c>
      <c r="DJ211">
        <f t="shared" si="107"/>
        <v>4468.37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ROW(Source!A91)</f>
        <v>91</v>
      </c>
      <c r="B212">
        <v>64966525</v>
      </c>
      <c r="C212">
        <v>64967567</v>
      </c>
      <c r="D212">
        <v>18411579</v>
      </c>
      <c r="E212">
        <v>1</v>
      </c>
      <c r="F212">
        <v>1</v>
      </c>
      <c r="G212">
        <v>1</v>
      </c>
      <c r="H212">
        <v>1</v>
      </c>
      <c r="I212" t="s">
        <v>964</v>
      </c>
      <c r="J212" t="s">
        <v>3</v>
      </c>
      <c r="K212" t="s">
        <v>965</v>
      </c>
      <c r="L212">
        <v>1369</v>
      </c>
      <c r="N212">
        <v>1013</v>
      </c>
      <c r="O212" t="s">
        <v>784</v>
      </c>
      <c r="P212" t="s">
        <v>784</v>
      </c>
      <c r="Q212">
        <v>1</v>
      </c>
      <c r="W212">
        <v>0</v>
      </c>
      <c r="X212">
        <v>-1499016023</v>
      </c>
      <c r="Y212">
        <f t="shared" si="98"/>
        <v>106.2</v>
      </c>
      <c r="AA212">
        <v>0</v>
      </c>
      <c r="AB212">
        <v>0</v>
      </c>
      <c r="AC212">
        <v>0</v>
      </c>
      <c r="AD212">
        <v>7.5</v>
      </c>
      <c r="AE212">
        <v>0</v>
      </c>
      <c r="AF212">
        <v>0</v>
      </c>
      <c r="AG212">
        <v>0</v>
      </c>
      <c r="AH212">
        <v>7.5</v>
      </c>
      <c r="AI212">
        <v>1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88.5</v>
      </c>
      <c r="AU212" t="s">
        <v>60</v>
      </c>
      <c r="AV212">
        <v>1</v>
      </c>
      <c r="AW212">
        <v>2</v>
      </c>
      <c r="AX212">
        <v>64967571</v>
      </c>
      <c r="AY212">
        <v>1</v>
      </c>
      <c r="AZ212">
        <v>0</v>
      </c>
      <c r="BA212">
        <v>216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ROUND(AT212*Source!I91*AH212*AL212,2)</f>
        <v>3723.64</v>
      </c>
      <c r="CV212">
        <f>ROUND(Y212*Source!I91,7)</f>
        <v>595.78200000000004</v>
      </c>
      <c r="CW212">
        <v>0</v>
      </c>
      <c r="CX212">
        <f>ROUND(Y212*Source!I91,7)</f>
        <v>595.78200000000004</v>
      </c>
      <c r="CY212">
        <f t="shared" si="102"/>
        <v>7.5</v>
      </c>
      <c r="CZ212">
        <f t="shared" si="103"/>
        <v>7.5</v>
      </c>
      <c r="DA212">
        <f t="shared" si="104"/>
        <v>1</v>
      </c>
      <c r="DB212">
        <f t="shared" si="99"/>
        <v>796.5</v>
      </c>
      <c r="DC212">
        <f t="shared" si="100"/>
        <v>0</v>
      </c>
      <c r="DD212" t="s">
        <v>3</v>
      </c>
      <c r="DE212" t="s">
        <v>3</v>
      </c>
      <c r="DF212">
        <f t="shared" si="101"/>
        <v>0</v>
      </c>
      <c r="DG212">
        <f t="shared" si="105"/>
        <v>0</v>
      </c>
      <c r="DH212">
        <f t="shared" si="106"/>
        <v>0</v>
      </c>
      <c r="DI212">
        <f t="shared" si="95"/>
        <v>4468.37</v>
      </c>
      <c r="DJ212">
        <f t="shared" si="107"/>
        <v>4468.37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ROW(Source!A94)</f>
        <v>94</v>
      </c>
      <c r="B213">
        <v>64966527</v>
      </c>
      <c r="C213">
        <v>64967573</v>
      </c>
      <c r="D213">
        <v>29362762</v>
      </c>
      <c r="E213">
        <v>1</v>
      </c>
      <c r="F213">
        <v>1</v>
      </c>
      <c r="G213">
        <v>1</v>
      </c>
      <c r="H213">
        <v>1</v>
      </c>
      <c r="I213" t="s">
        <v>782</v>
      </c>
      <c r="J213" t="s">
        <v>3</v>
      </c>
      <c r="K213" t="s">
        <v>783</v>
      </c>
      <c r="L213">
        <v>1369</v>
      </c>
      <c r="N213">
        <v>1013</v>
      </c>
      <c r="O213" t="s">
        <v>784</v>
      </c>
      <c r="P213" t="s">
        <v>784</v>
      </c>
      <c r="Q213">
        <v>1</v>
      </c>
      <c r="W213">
        <v>0</v>
      </c>
      <c r="X213">
        <v>604758886</v>
      </c>
      <c r="Y213">
        <f t="shared" si="98"/>
        <v>6.8879999999999999</v>
      </c>
      <c r="AA213">
        <v>0</v>
      </c>
      <c r="AB213">
        <v>0</v>
      </c>
      <c r="AC213">
        <v>0</v>
      </c>
      <c r="AD213">
        <v>9.6199999999999992</v>
      </c>
      <c r="AE213">
        <v>0</v>
      </c>
      <c r="AF213">
        <v>0</v>
      </c>
      <c r="AG213">
        <v>0</v>
      </c>
      <c r="AH213">
        <v>9.6199999999999992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5.74</v>
      </c>
      <c r="AU213" t="s">
        <v>60</v>
      </c>
      <c r="AV213">
        <v>1</v>
      </c>
      <c r="AW213">
        <v>2</v>
      </c>
      <c r="AX213">
        <v>64967584</v>
      </c>
      <c r="AY213">
        <v>1</v>
      </c>
      <c r="AZ213">
        <v>0</v>
      </c>
      <c r="BA213">
        <v>217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ROUND(AT213*Source!I94*AH213*AL213,2)</f>
        <v>1998.42</v>
      </c>
      <c r="CV213">
        <f>ROUND(Y213*Source!I94,7)</f>
        <v>249.28360799999999</v>
      </c>
      <c r="CW213">
        <v>0</v>
      </c>
      <c r="CX213">
        <f>ROUND(Y213*Source!I94,7)</f>
        <v>249.28360799999999</v>
      </c>
      <c r="CY213">
        <f t="shared" si="102"/>
        <v>9.6199999999999992</v>
      </c>
      <c r="CZ213">
        <f t="shared" si="103"/>
        <v>9.6199999999999992</v>
      </c>
      <c r="DA213">
        <f t="shared" si="104"/>
        <v>1</v>
      </c>
      <c r="DB213">
        <f t="shared" si="99"/>
        <v>66.260000000000005</v>
      </c>
      <c r="DC213">
        <f t="shared" si="100"/>
        <v>0</v>
      </c>
      <c r="DD213" t="s">
        <v>3</v>
      </c>
      <c r="DE213" t="s">
        <v>3</v>
      </c>
      <c r="DF213">
        <f t="shared" si="101"/>
        <v>0</v>
      </c>
      <c r="DG213">
        <f t="shared" si="105"/>
        <v>0</v>
      </c>
      <c r="DH213">
        <f t="shared" si="106"/>
        <v>0</v>
      </c>
      <c r="DI213">
        <f t="shared" si="95"/>
        <v>2398.11</v>
      </c>
      <c r="DJ213">
        <f t="shared" si="107"/>
        <v>2398.11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ROW(Source!A94)</f>
        <v>94</v>
      </c>
      <c r="B214">
        <v>64966527</v>
      </c>
      <c r="C214">
        <v>64967573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38</v>
      </c>
      <c r="J214" t="s">
        <v>3</v>
      </c>
      <c r="K214" t="s">
        <v>785</v>
      </c>
      <c r="L214">
        <v>608254</v>
      </c>
      <c r="N214">
        <v>1013</v>
      </c>
      <c r="O214" t="s">
        <v>786</v>
      </c>
      <c r="P214" t="s">
        <v>786</v>
      </c>
      <c r="Q214">
        <v>1</v>
      </c>
      <c r="W214">
        <v>0</v>
      </c>
      <c r="X214">
        <v>-185737400</v>
      </c>
      <c r="Y214">
        <f t="shared" si="98"/>
        <v>2.3039999999999998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1.92</v>
      </c>
      <c r="AU214" t="s">
        <v>60</v>
      </c>
      <c r="AV214">
        <v>2</v>
      </c>
      <c r="AW214">
        <v>2</v>
      </c>
      <c r="AX214">
        <v>64967585</v>
      </c>
      <c r="AY214">
        <v>1</v>
      </c>
      <c r="AZ214">
        <v>0</v>
      </c>
      <c r="BA214">
        <v>218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ROUND(Y214*Source!I94,7)</f>
        <v>83.384063999999995</v>
      </c>
      <c r="CY214">
        <f t="shared" si="102"/>
        <v>0</v>
      </c>
      <c r="CZ214">
        <f t="shared" si="103"/>
        <v>0</v>
      </c>
      <c r="DA214">
        <f t="shared" si="104"/>
        <v>1</v>
      </c>
      <c r="DB214">
        <f t="shared" si="99"/>
        <v>0</v>
      </c>
      <c r="DC214">
        <f t="shared" si="100"/>
        <v>0</v>
      </c>
      <c r="DD214" t="s">
        <v>3</v>
      </c>
      <c r="DE214" t="s">
        <v>3</v>
      </c>
      <c r="DF214">
        <f t="shared" si="101"/>
        <v>0</v>
      </c>
      <c r="DG214">
        <f t="shared" si="105"/>
        <v>0</v>
      </c>
      <c r="DH214">
        <f t="shared" si="106"/>
        <v>0</v>
      </c>
      <c r="DI214">
        <f t="shared" si="95"/>
        <v>0</v>
      </c>
      <c r="DJ214">
        <f t="shared" si="10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ROW(Source!A94)</f>
        <v>94</v>
      </c>
      <c r="B215">
        <v>64966527</v>
      </c>
      <c r="C215">
        <v>64967573</v>
      </c>
      <c r="D215">
        <v>29172362</v>
      </c>
      <c r="E215">
        <v>1</v>
      </c>
      <c r="F215">
        <v>1</v>
      </c>
      <c r="G215">
        <v>1</v>
      </c>
      <c r="H215">
        <v>2</v>
      </c>
      <c r="I215" t="s">
        <v>847</v>
      </c>
      <c r="J215" t="s">
        <v>848</v>
      </c>
      <c r="K215" t="s">
        <v>849</v>
      </c>
      <c r="L215">
        <v>1368</v>
      </c>
      <c r="N215">
        <v>1011</v>
      </c>
      <c r="O215" t="s">
        <v>790</v>
      </c>
      <c r="P215" t="s">
        <v>790</v>
      </c>
      <c r="Q215">
        <v>1</v>
      </c>
      <c r="W215">
        <v>0</v>
      </c>
      <c r="X215">
        <v>783836208</v>
      </c>
      <c r="Y215">
        <f t="shared" si="98"/>
        <v>2.3039999999999998</v>
      </c>
      <c r="AA215">
        <v>0</v>
      </c>
      <c r="AB215">
        <v>134.65</v>
      </c>
      <c r="AC215">
        <v>13.5</v>
      </c>
      <c r="AD215">
        <v>0</v>
      </c>
      <c r="AE215">
        <v>0</v>
      </c>
      <c r="AF215">
        <v>134.65</v>
      </c>
      <c r="AG215">
        <v>13.5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1.92</v>
      </c>
      <c r="AU215" t="s">
        <v>60</v>
      </c>
      <c r="AV215">
        <v>0</v>
      </c>
      <c r="AW215">
        <v>2</v>
      </c>
      <c r="AX215">
        <v>64967586</v>
      </c>
      <c r="AY215">
        <v>1</v>
      </c>
      <c r="AZ215">
        <v>0</v>
      </c>
      <c r="BA215">
        <v>219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ROUND(Y215*Source!I94*DO215,7)</f>
        <v>0</v>
      </c>
      <c r="CX215">
        <f>ROUND(Y215*Source!I94,7)</f>
        <v>83.384063999999995</v>
      </c>
      <c r="CY215">
        <f>AB215</f>
        <v>134.65</v>
      </c>
      <c r="CZ215">
        <f>AF215</f>
        <v>134.65</v>
      </c>
      <c r="DA215">
        <f>AJ215</f>
        <v>1</v>
      </c>
      <c r="DB215">
        <f t="shared" si="99"/>
        <v>310.24</v>
      </c>
      <c r="DC215">
        <f t="shared" si="100"/>
        <v>31.1</v>
      </c>
      <c r="DD215" t="s">
        <v>3</v>
      </c>
      <c r="DE215" t="s">
        <v>3</v>
      </c>
      <c r="DF215">
        <f t="shared" si="101"/>
        <v>0</v>
      </c>
      <c r="DG215">
        <f t="shared" si="105"/>
        <v>11227.66</v>
      </c>
      <c r="DH215">
        <f t="shared" si="106"/>
        <v>1125.68</v>
      </c>
      <c r="DI215">
        <f t="shared" si="95"/>
        <v>0</v>
      </c>
      <c r="DJ215">
        <f>DG215</f>
        <v>11227.66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ROW(Source!A94)</f>
        <v>94</v>
      </c>
      <c r="B216">
        <v>64966527</v>
      </c>
      <c r="C216">
        <v>64967573</v>
      </c>
      <c r="D216">
        <v>29174913</v>
      </c>
      <c r="E216">
        <v>1</v>
      </c>
      <c r="F216">
        <v>1</v>
      </c>
      <c r="G216">
        <v>1</v>
      </c>
      <c r="H216">
        <v>2</v>
      </c>
      <c r="I216" t="s">
        <v>839</v>
      </c>
      <c r="J216" t="s">
        <v>840</v>
      </c>
      <c r="K216" t="s">
        <v>841</v>
      </c>
      <c r="L216">
        <v>1368</v>
      </c>
      <c r="N216">
        <v>1011</v>
      </c>
      <c r="O216" t="s">
        <v>790</v>
      </c>
      <c r="P216" t="s">
        <v>790</v>
      </c>
      <c r="Q216">
        <v>1</v>
      </c>
      <c r="W216">
        <v>0</v>
      </c>
      <c r="X216">
        <v>1230759911</v>
      </c>
      <c r="Y216">
        <f t="shared" si="98"/>
        <v>2.3039999999999998</v>
      </c>
      <c r="AA216">
        <v>0</v>
      </c>
      <c r="AB216">
        <v>87.17</v>
      </c>
      <c r="AC216">
        <v>11.6</v>
      </c>
      <c r="AD216">
        <v>0</v>
      </c>
      <c r="AE216">
        <v>0</v>
      </c>
      <c r="AF216">
        <v>87.17</v>
      </c>
      <c r="AG216">
        <v>11.6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1.92</v>
      </c>
      <c r="AU216" t="s">
        <v>60</v>
      </c>
      <c r="AV216">
        <v>0</v>
      </c>
      <c r="AW216">
        <v>2</v>
      </c>
      <c r="AX216">
        <v>64967587</v>
      </c>
      <c r="AY216">
        <v>1</v>
      </c>
      <c r="AZ216">
        <v>0</v>
      </c>
      <c r="BA216">
        <v>220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ROUND(Y216*Source!I94*DO216,7)</f>
        <v>0</v>
      </c>
      <c r="CX216">
        <f>ROUND(Y216*Source!I94,7)</f>
        <v>83.384063999999995</v>
      </c>
      <c r="CY216">
        <f>AB216</f>
        <v>87.17</v>
      </c>
      <c r="CZ216">
        <f>AF216</f>
        <v>87.17</v>
      </c>
      <c r="DA216">
        <f>AJ216</f>
        <v>1</v>
      </c>
      <c r="DB216">
        <f t="shared" si="99"/>
        <v>200.84</v>
      </c>
      <c r="DC216">
        <f t="shared" si="100"/>
        <v>26.72</v>
      </c>
      <c r="DD216" t="s">
        <v>3</v>
      </c>
      <c r="DE216" t="s">
        <v>3</v>
      </c>
      <c r="DF216">
        <f t="shared" si="101"/>
        <v>0</v>
      </c>
      <c r="DG216">
        <f t="shared" si="105"/>
        <v>7268.59</v>
      </c>
      <c r="DH216">
        <f t="shared" si="106"/>
        <v>967.26</v>
      </c>
      <c r="DI216">
        <f t="shared" si="95"/>
        <v>0</v>
      </c>
      <c r="DJ216">
        <f>DG216</f>
        <v>7268.59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ROW(Source!A94)</f>
        <v>94</v>
      </c>
      <c r="B217">
        <v>64966527</v>
      </c>
      <c r="C217">
        <v>64967573</v>
      </c>
      <c r="D217">
        <v>29171808</v>
      </c>
      <c r="E217">
        <v>1</v>
      </c>
      <c r="F217">
        <v>1</v>
      </c>
      <c r="G217">
        <v>1</v>
      </c>
      <c r="H217">
        <v>3</v>
      </c>
      <c r="I217" t="s">
        <v>821</v>
      </c>
      <c r="J217" t="s">
        <v>822</v>
      </c>
      <c r="K217" t="s">
        <v>823</v>
      </c>
      <c r="L217">
        <v>1374</v>
      </c>
      <c r="N217">
        <v>1013</v>
      </c>
      <c r="O217" t="s">
        <v>824</v>
      </c>
      <c r="P217" t="s">
        <v>824</v>
      </c>
      <c r="Q217">
        <v>1</v>
      </c>
      <c r="W217">
        <v>0</v>
      </c>
      <c r="X217">
        <v>-915781824</v>
      </c>
      <c r="Y217">
        <f>AT217</f>
        <v>1.1000000000000001</v>
      </c>
      <c r="AA217">
        <v>1</v>
      </c>
      <c r="AB217">
        <v>0</v>
      </c>
      <c r="AC217">
        <v>0</v>
      </c>
      <c r="AD217">
        <v>0</v>
      </c>
      <c r="AE217">
        <v>1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1.1000000000000001</v>
      </c>
      <c r="AU217" t="s">
        <v>3</v>
      </c>
      <c r="AV217">
        <v>0</v>
      </c>
      <c r="AW217">
        <v>2</v>
      </c>
      <c r="AX217">
        <v>64967588</v>
      </c>
      <c r="AY217">
        <v>1</v>
      </c>
      <c r="AZ217">
        <v>0</v>
      </c>
      <c r="BA217">
        <v>221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ROUND(Y217*Source!I94,7)</f>
        <v>39.810099999999998</v>
      </c>
      <c r="CY217">
        <f>AA217</f>
        <v>1</v>
      </c>
      <c r="CZ217">
        <f>AE217</f>
        <v>1</v>
      </c>
      <c r="DA217">
        <f>AI217</f>
        <v>1</v>
      </c>
      <c r="DB217">
        <f>ROUND(ROUND(AT217*CZ217,2),2)</f>
        <v>1.1000000000000001</v>
      </c>
      <c r="DC217">
        <f>ROUND(ROUND(AT217*AG217,2),2)</f>
        <v>0</v>
      </c>
      <c r="DD217" t="s">
        <v>3</v>
      </c>
      <c r="DE217" t="s">
        <v>3</v>
      </c>
      <c r="DF217">
        <f t="shared" si="101"/>
        <v>39.81</v>
      </c>
      <c r="DG217">
        <f t="shared" si="105"/>
        <v>0</v>
      </c>
      <c r="DH217">
        <f t="shared" si="106"/>
        <v>0</v>
      </c>
      <c r="DI217">
        <f t="shared" si="95"/>
        <v>0</v>
      </c>
      <c r="DJ217">
        <f>DF217</f>
        <v>39.81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ROW(Source!A95)</f>
        <v>95</v>
      </c>
      <c r="B218">
        <v>64966525</v>
      </c>
      <c r="C218">
        <v>64967573</v>
      </c>
      <c r="D218">
        <v>29362762</v>
      </c>
      <c r="E218">
        <v>1</v>
      </c>
      <c r="F218">
        <v>1</v>
      </c>
      <c r="G218">
        <v>1</v>
      </c>
      <c r="H218">
        <v>1</v>
      </c>
      <c r="I218" t="s">
        <v>782</v>
      </c>
      <c r="J218" t="s">
        <v>3</v>
      </c>
      <c r="K218" t="s">
        <v>783</v>
      </c>
      <c r="L218">
        <v>1369</v>
      </c>
      <c r="N218">
        <v>1013</v>
      </c>
      <c r="O218" t="s">
        <v>784</v>
      </c>
      <c r="P218" t="s">
        <v>784</v>
      </c>
      <c r="Q218">
        <v>1</v>
      </c>
      <c r="W218">
        <v>0</v>
      </c>
      <c r="X218">
        <v>604758886</v>
      </c>
      <c r="Y218">
        <f>(AT218*ROUND(1.2,7))</f>
        <v>6.8879999999999999</v>
      </c>
      <c r="AA218">
        <v>0</v>
      </c>
      <c r="AB218">
        <v>0</v>
      </c>
      <c r="AC218">
        <v>0</v>
      </c>
      <c r="AD218">
        <v>9.6199999999999992</v>
      </c>
      <c r="AE218">
        <v>0</v>
      </c>
      <c r="AF218">
        <v>0</v>
      </c>
      <c r="AG218">
        <v>0</v>
      </c>
      <c r="AH218">
        <v>9.6199999999999992</v>
      </c>
      <c r="AI218">
        <v>1</v>
      </c>
      <c r="AJ218">
        <v>1</v>
      </c>
      <c r="AK218">
        <v>1</v>
      </c>
      <c r="AL218">
        <v>1</v>
      </c>
      <c r="AM218">
        <v>5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5.74</v>
      </c>
      <c r="AU218" t="s">
        <v>60</v>
      </c>
      <c r="AV218">
        <v>1</v>
      </c>
      <c r="AW218">
        <v>2</v>
      </c>
      <c r="AX218">
        <v>64967584</v>
      </c>
      <c r="AY218">
        <v>1</v>
      </c>
      <c r="AZ218">
        <v>0</v>
      </c>
      <c r="BA218">
        <v>222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ROUND(AT218*Source!I95*AH218*AL218,2)</f>
        <v>1998.42</v>
      </c>
      <c r="CV218">
        <f>ROUND(Y218*Source!I95,7)</f>
        <v>249.28360799999999</v>
      </c>
      <c r="CW218">
        <v>0</v>
      </c>
      <c r="CX218">
        <f>ROUND(Y218*Source!I95,7)</f>
        <v>249.28360799999999</v>
      </c>
      <c r="CY218">
        <f>AD218</f>
        <v>9.6199999999999992</v>
      </c>
      <c r="CZ218">
        <f>AH218</f>
        <v>9.6199999999999992</v>
      </c>
      <c r="DA218">
        <f>AL218</f>
        <v>1</v>
      </c>
      <c r="DB218">
        <f>ROUND((ROUND(AT218*CZ218,2)*ROUND(1.2,7)),2)</f>
        <v>66.260000000000005</v>
      </c>
      <c r="DC218">
        <f>ROUND((ROUND(AT218*AG218,2)*ROUND(1.2,7)),2)</f>
        <v>0</v>
      </c>
      <c r="DD218" t="s">
        <v>3</v>
      </c>
      <c r="DE218" t="s">
        <v>3</v>
      </c>
      <c r="DF218">
        <f t="shared" si="101"/>
        <v>0</v>
      </c>
      <c r="DG218">
        <f t="shared" si="105"/>
        <v>0</v>
      </c>
      <c r="DH218">
        <f t="shared" si="106"/>
        <v>0</v>
      </c>
      <c r="DI218">
        <f t="shared" si="95"/>
        <v>2398.11</v>
      </c>
      <c r="DJ218">
        <f>DI218</f>
        <v>2398.11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ROW(Source!A95)</f>
        <v>95</v>
      </c>
      <c r="B219">
        <v>64966525</v>
      </c>
      <c r="C219">
        <v>64967573</v>
      </c>
      <c r="D219">
        <v>121548</v>
      </c>
      <c r="E219">
        <v>1</v>
      </c>
      <c r="F219">
        <v>1</v>
      </c>
      <c r="G219">
        <v>1</v>
      </c>
      <c r="H219">
        <v>1</v>
      </c>
      <c r="I219" t="s">
        <v>38</v>
      </c>
      <c r="J219" t="s">
        <v>3</v>
      </c>
      <c r="K219" t="s">
        <v>785</v>
      </c>
      <c r="L219">
        <v>608254</v>
      </c>
      <c r="N219">
        <v>1013</v>
      </c>
      <c r="O219" t="s">
        <v>786</v>
      </c>
      <c r="P219" t="s">
        <v>786</v>
      </c>
      <c r="Q219">
        <v>1</v>
      </c>
      <c r="W219">
        <v>0</v>
      </c>
      <c r="X219">
        <v>-185737400</v>
      </c>
      <c r="Y219">
        <f>(AT219*ROUND(1.2,7))</f>
        <v>2.3039999999999998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5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1.92</v>
      </c>
      <c r="AU219" t="s">
        <v>60</v>
      </c>
      <c r="AV219">
        <v>2</v>
      </c>
      <c r="AW219">
        <v>2</v>
      </c>
      <c r="AX219">
        <v>64967585</v>
      </c>
      <c r="AY219">
        <v>1</v>
      </c>
      <c r="AZ219">
        <v>0</v>
      </c>
      <c r="BA219">
        <v>223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ROUND(Y219*Source!I95,7)</f>
        <v>83.384063999999995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ROUND((ROUND(AT219*CZ219,2)*ROUND(1.2,7)),2)</f>
        <v>0</v>
      </c>
      <c r="DC219">
        <f>ROUND((ROUND(AT219*AG219,2)*ROUND(1.2,7)),2)</f>
        <v>0</v>
      </c>
      <c r="DD219" t="s">
        <v>3</v>
      </c>
      <c r="DE219" t="s">
        <v>3</v>
      </c>
      <c r="DF219">
        <f t="shared" si="101"/>
        <v>0</v>
      </c>
      <c r="DG219">
        <f t="shared" si="105"/>
        <v>0</v>
      </c>
      <c r="DH219">
        <f t="shared" si="106"/>
        <v>0</v>
      </c>
      <c r="DI219">
        <f t="shared" si="95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ROW(Source!A95)</f>
        <v>95</v>
      </c>
      <c r="B220">
        <v>64966525</v>
      </c>
      <c r="C220">
        <v>64967573</v>
      </c>
      <c r="D220">
        <v>29172362</v>
      </c>
      <c r="E220">
        <v>1</v>
      </c>
      <c r="F220">
        <v>1</v>
      </c>
      <c r="G220">
        <v>1</v>
      </c>
      <c r="H220">
        <v>2</v>
      </c>
      <c r="I220" t="s">
        <v>847</v>
      </c>
      <c r="J220" t="s">
        <v>848</v>
      </c>
      <c r="K220" t="s">
        <v>849</v>
      </c>
      <c r="L220">
        <v>1368</v>
      </c>
      <c r="N220">
        <v>1011</v>
      </c>
      <c r="O220" t="s">
        <v>790</v>
      </c>
      <c r="P220" t="s">
        <v>790</v>
      </c>
      <c r="Q220">
        <v>1</v>
      </c>
      <c r="W220">
        <v>0</v>
      </c>
      <c r="X220">
        <v>783836208</v>
      </c>
      <c r="Y220">
        <f>(AT220*ROUND(1.2,7))</f>
        <v>2.3039999999999998</v>
      </c>
      <c r="AA220">
        <v>0</v>
      </c>
      <c r="AB220">
        <v>1485.19</v>
      </c>
      <c r="AC220">
        <v>687.56</v>
      </c>
      <c r="AD220">
        <v>0</v>
      </c>
      <c r="AE220">
        <v>0</v>
      </c>
      <c r="AF220">
        <v>134.65</v>
      </c>
      <c r="AG220">
        <v>13.5</v>
      </c>
      <c r="AH220">
        <v>0</v>
      </c>
      <c r="AI220">
        <v>1</v>
      </c>
      <c r="AJ220">
        <v>11.03</v>
      </c>
      <c r="AK220">
        <v>50.93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1.92</v>
      </c>
      <c r="AU220" t="s">
        <v>60</v>
      </c>
      <c r="AV220">
        <v>0</v>
      </c>
      <c r="AW220">
        <v>2</v>
      </c>
      <c r="AX220">
        <v>64967586</v>
      </c>
      <c r="AY220">
        <v>1</v>
      </c>
      <c r="AZ220">
        <v>0</v>
      </c>
      <c r="BA220">
        <v>224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ROUND(Y220*Source!I95*DO220,7)</f>
        <v>0</v>
      </c>
      <c r="CX220">
        <f>ROUND(Y220*Source!I95,7)</f>
        <v>83.384063999999995</v>
      </c>
      <c r="CY220">
        <f>AB220</f>
        <v>1485.19</v>
      </c>
      <c r="CZ220">
        <f>AF220</f>
        <v>134.65</v>
      </c>
      <c r="DA220">
        <f>AJ220</f>
        <v>11.03</v>
      </c>
      <c r="DB220">
        <f>ROUND((ROUND(AT220*CZ220,2)*ROUND(1.2,7)),2)</f>
        <v>310.24</v>
      </c>
      <c r="DC220">
        <f>ROUND((ROUND(AT220*AG220,2)*ROUND(1.2,7)),2)</f>
        <v>31.1</v>
      </c>
      <c r="DD220" t="s">
        <v>3</v>
      </c>
      <c r="DE220" t="s">
        <v>3</v>
      </c>
      <c r="DF220">
        <f t="shared" si="101"/>
        <v>0</v>
      </c>
      <c r="DG220">
        <f>ROUND(ROUND(AF220*AJ220,2)*CX220,2)</f>
        <v>123841.18</v>
      </c>
      <c r="DH220">
        <f>ROUND(ROUND(AG220*AK220,2)*CX220,2)</f>
        <v>57331.55</v>
      </c>
      <c r="DI220">
        <f t="shared" si="95"/>
        <v>0</v>
      </c>
      <c r="DJ220">
        <f>DG220</f>
        <v>123841.18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ROW(Source!A95)</f>
        <v>95</v>
      </c>
      <c r="B221">
        <v>64966525</v>
      </c>
      <c r="C221">
        <v>64967573</v>
      </c>
      <c r="D221">
        <v>29174913</v>
      </c>
      <c r="E221">
        <v>1</v>
      </c>
      <c r="F221">
        <v>1</v>
      </c>
      <c r="G221">
        <v>1</v>
      </c>
      <c r="H221">
        <v>2</v>
      </c>
      <c r="I221" t="s">
        <v>839</v>
      </c>
      <c r="J221" t="s">
        <v>840</v>
      </c>
      <c r="K221" t="s">
        <v>841</v>
      </c>
      <c r="L221">
        <v>1368</v>
      </c>
      <c r="N221">
        <v>1011</v>
      </c>
      <c r="O221" t="s">
        <v>790</v>
      </c>
      <c r="P221" t="s">
        <v>790</v>
      </c>
      <c r="Q221">
        <v>1</v>
      </c>
      <c r="W221">
        <v>0</v>
      </c>
      <c r="X221">
        <v>1230759911</v>
      </c>
      <c r="Y221">
        <f>(AT221*ROUND(1.2,7))</f>
        <v>2.3039999999999998</v>
      </c>
      <c r="AA221">
        <v>0</v>
      </c>
      <c r="AB221">
        <v>2113</v>
      </c>
      <c r="AC221">
        <v>590.79</v>
      </c>
      <c r="AD221">
        <v>0</v>
      </c>
      <c r="AE221">
        <v>0</v>
      </c>
      <c r="AF221">
        <v>87.17</v>
      </c>
      <c r="AG221">
        <v>11.6</v>
      </c>
      <c r="AH221">
        <v>0</v>
      </c>
      <c r="AI221">
        <v>1</v>
      </c>
      <c r="AJ221">
        <v>24.24</v>
      </c>
      <c r="AK221">
        <v>50.93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1.92</v>
      </c>
      <c r="AU221" t="s">
        <v>60</v>
      </c>
      <c r="AV221">
        <v>0</v>
      </c>
      <c r="AW221">
        <v>2</v>
      </c>
      <c r="AX221">
        <v>64967587</v>
      </c>
      <c r="AY221">
        <v>1</v>
      </c>
      <c r="AZ221">
        <v>0</v>
      </c>
      <c r="BA221">
        <v>225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ROUND(Y221*Source!I95*DO221,7)</f>
        <v>0</v>
      </c>
      <c r="CX221">
        <f>ROUND(Y221*Source!I95,7)</f>
        <v>83.384063999999995</v>
      </c>
      <c r="CY221">
        <f>AB221</f>
        <v>2113</v>
      </c>
      <c r="CZ221">
        <f>AF221</f>
        <v>87.17</v>
      </c>
      <c r="DA221">
        <f>AJ221</f>
        <v>24.24</v>
      </c>
      <c r="DB221">
        <f>ROUND((ROUND(AT221*CZ221,2)*ROUND(1.2,7)),2)</f>
        <v>200.84</v>
      </c>
      <c r="DC221">
        <f>ROUND((ROUND(AT221*AG221,2)*ROUND(1.2,7)),2)</f>
        <v>26.72</v>
      </c>
      <c r="DD221" t="s">
        <v>3</v>
      </c>
      <c r="DE221" t="s">
        <v>3</v>
      </c>
      <c r="DF221">
        <f t="shared" si="101"/>
        <v>0</v>
      </c>
      <c r="DG221">
        <f>ROUND(ROUND(AF221*AJ221,2)*CX221,2)</f>
        <v>176190.53</v>
      </c>
      <c r="DH221">
        <f>ROUND(ROUND(AG221*AK221,2)*CX221,2)</f>
        <v>49262.47</v>
      </c>
      <c r="DI221">
        <f t="shared" si="95"/>
        <v>0</v>
      </c>
      <c r="DJ221">
        <f>DG221</f>
        <v>176190.53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ROW(Source!A95)</f>
        <v>95</v>
      </c>
      <c r="B222">
        <v>64966525</v>
      </c>
      <c r="C222">
        <v>64967573</v>
      </c>
      <c r="D222">
        <v>29171808</v>
      </c>
      <c r="E222">
        <v>1</v>
      </c>
      <c r="F222">
        <v>1</v>
      </c>
      <c r="G222">
        <v>1</v>
      </c>
      <c r="H222">
        <v>3</v>
      </c>
      <c r="I222" t="s">
        <v>821</v>
      </c>
      <c r="J222" t="s">
        <v>822</v>
      </c>
      <c r="K222" t="s">
        <v>823</v>
      </c>
      <c r="L222">
        <v>1374</v>
      </c>
      <c r="N222">
        <v>1013</v>
      </c>
      <c r="O222" t="s">
        <v>824</v>
      </c>
      <c r="P222" t="s">
        <v>824</v>
      </c>
      <c r="Q222">
        <v>1</v>
      </c>
      <c r="W222">
        <v>0</v>
      </c>
      <c r="X222">
        <v>-915781824</v>
      </c>
      <c r="Y222">
        <f>AT222</f>
        <v>1.1000000000000001</v>
      </c>
      <c r="AA222">
        <v>9.66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9.66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1.1000000000000001</v>
      </c>
      <c r="AU222" t="s">
        <v>3</v>
      </c>
      <c r="AV222">
        <v>0</v>
      </c>
      <c r="AW222">
        <v>2</v>
      </c>
      <c r="AX222">
        <v>64967588</v>
      </c>
      <c r="AY222">
        <v>1</v>
      </c>
      <c r="AZ222">
        <v>0</v>
      </c>
      <c r="BA222">
        <v>226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ROUND(Y222*Source!I95,7)</f>
        <v>39.810099999999998</v>
      </c>
      <c r="CY222">
        <f>AA222</f>
        <v>9.66</v>
      </c>
      <c r="CZ222">
        <f>AE222</f>
        <v>1</v>
      </c>
      <c r="DA222">
        <f>AI222</f>
        <v>9.66</v>
      </c>
      <c r="DB222">
        <f>ROUND(ROUND(AT222*CZ222,2),2)</f>
        <v>1.1000000000000001</v>
      </c>
      <c r="DC222">
        <f>ROUND(ROUND(AT222*AG222,2),2)</f>
        <v>0</v>
      </c>
      <c r="DD222" t="s">
        <v>3</v>
      </c>
      <c r="DE222" t="s">
        <v>3</v>
      </c>
      <c r="DF222">
        <f>ROUND(ROUND(AE222*AI222,2)*CX222,2)</f>
        <v>384.57</v>
      </c>
      <c r="DG222">
        <f t="shared" ref="DG222:DG229" si="108">ROUND(ROUND(AF222,2)*CX222,2)</f>
        <v>0</v>
      </c>
      <c r="DH222">
        <f t="shared" ref="DH222:DH229" si="109">ROUND(ROUND(AG222,2)*CX222,2)</f>
        <v>0</v>
      </c>
      <c r="DI222">
        <f t="shared" si="95"/>
        <v>0</v>
      </c>
      <c r="DJ222">
        <f>DF222</f>
        <v>384.57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ROW(Source!A96)</f>
        <v>96</v>
      </c>
      <c r="B223">
        <v>64966527</v>
      </c>
      <c r="C223">
        <v>64967589</v>
      </c>
      <c r="D223">
        <v>29362762</v>
      </c>
      <c r="E223">
        <v>1</v>
      </c>
      <c r="F223">
        <v>1</v>
      </c>
      <c r="G223">
        <v>1</v>
      </c>
      <c r="H223">
        <v>1</v>
      </c>
      <c r="I223" t="s">
        <v>782</v>
      </c>
      <c r="J223" t="s">
        <v>3</v>
      </c>
      <c r="K223" t="s">
        <v>783</v>
      </c>
      <c r="L223">
        <v>1369</v>
      </c>
      <c r="N223">
        <v>1013</v>
      </c>
      <c r="O223" t="s">
        <v>784</v>
      </c>
      <c r="P223" t="s">
        <v>784</v>
      </c>
      <c r="Q223">
        <v>1</v>
      </c>
      <c r="W223">
        <v>0</v>
      </c>
      <c r="X223">
        <v>604758886</v>
      </c>
      <c r="Y223">
        <f>(AT223*ROUND(1.2,7))</f>
        <v>3.3359999999999999</v>
      </c>
      <c r="AA223">
        <v>0</v>
      </c>
      <c r="AB223">
        <v>0</v>
      </c>
      <c r="AC223">
        <v>0</v>
      </c>
      <c r="AD223">
        <v>9.6199999999999992</v>
      </c>
      <c r="AE223">
        <v>0</v>
      </c>
      <c r="AF223">
        <v>0</v>
      </c>
      <c r="AG223">
        <v>0</v>
      </c>
      <c r="AH223">
        <v>9.6199999999999992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2.78</v>
      </c>
      <c r="AU223" t="s">
        <v>60</v>
      </c>
      <c r="AV223">
        <v>1</v>
      </c>
      <c r="AW223">
        <v>2</v>
      </c>
      <c r="AX223">
        <v>64967600</v>
      </c>
      <c r="AY223">
        <v>1</v>
      </c>
      <c r="AZ223">
        <v>0</v>
      </c>
      <c r="BA223">
        <v>227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ROUND(AT223*Source!I96*AH223*AL223,2)</f>
        <v>967.88</v>
      </c>
      <c r="CV223">
        <f>ROUND(Y223*Source!I96,7)</f>
        <v>120.733176</v>
      </c>
      <c r="CW223">
        <v>0</v>
      </c>
      <c r="CX223">
        <f>ROUND(Y223*Source!I96,7)</f>
        <v>120.733176</v>
      </c>
      <c r="CY223">
        <f>AD223</f>
        <v>9.6199999999999992</v>
      </c>
      <c r="CZ223">
        <f>AH223</f>
        <v>9.6199999999999992</v>
      </c>
      <c r="DA223">
        <f>AL223</f>
        <v>1</v>
      </c>
      <c r="DB223">
        <f>ROUND((ROUND(AT223*CZ223,2)*ROUND(1.2,7)),2)</f>
        <v>32.090000000000003</v>
      </c>
      <c r="DC223">
        <f>ROUND((ROUND(AT223*AG223,2)*ROUND(1.2,7)),2)</f>
        <v>0</v>
      </c>
      <c r="DD223" t="s">
        <v>3</v>
      </c>
      <c r="DE223" t="s">
        <v>3</v>
      </c>
      <c r="DF223">
        <f t="shared" ref="DF223:DF231" si="110">ROUND(ROUND(AE223,2)*CX223,2)</f>
        <v>0</v>
      </c>
      <c r="DG223">
        <f t="shared" si="108"/>
        <v>0</v>
      </c>
      <c r="DH223">
        <f t="shared" si="109"/>
        <v>0</v>
      </c>
      <c r="DI223">
        <f t="shared" si="95"/>
        <v>1161.45</v>
      </c>
      <c r="DJ223">
        <f>DI223</f>
        <v>1161.45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ROW(Source!A96)</f>
        <v>96</v>
      </c>
      <c r="B224">
        <v>64966527</v>
      </c>
      <c r="C224">
        <v>64967589</v>
      </c>
      <c r="D224">
        <v>121548</v>
      </c>
      <c r="E224">
        <v>1</v>
      </c>
      <c r="F224">
        <v>1</v>
      </c>
      <c r="G224">
        <v>1</v>
      </c>
      <c r="H224">
        <v>1</v>
      </c>
      <c r="I224" t="s">
        <v>38</v>
      </c>
      <c r="J224" t="s">
        <v>3</v>
      </c>
      <c r="K224" t="s">
        <v>785</v>
      </c>
      <c r="L224">
        <v>608254</v>
      </c>
      <c r="N224">
        <v>1013</v>
      </c>
      <c r="O224" t="s">
        <v>786</v>
      </c>
      <c r="P224" t="s">
        <v>786</v>
      </c>
      <c r="Q224">
        <v>1</v>
      </c>
      <c r="W224">
        <v>0</v>
      </c>
      <c r="X224">
        <v>-185737400</v>
      </c>
      <c r="Y224">
        <f>(AT224*ROUND(1.2,7))</f>
        <v>1.1040000000000001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0.92</v>
      </c>
      <c r="AU224" t="s">
        <v>60</v>
      </c>
      <c r="AV224">
        <v>2</v>
      </c>
      <c r="AW224">
        <v>2</v>
      </c>
      <c r="AX224">
        <v>64967601</v>
      </c>
      <c r="AY224">
        <v>1</v>
      </c>
      <c r="AZ224">
        <v>0</v>
      </c>
      <c r="BA224">
        <v>228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ROUND(Y224*Source!I96,7)</f>
        <v>39.954864000000001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ROUND((ROUND(AT224*CZ224,2)*ROUND(1.2,7)),2)</f>
        <v>0</v>
      </c>
      <c r="DC224">
        <f>ROUND((ROUND(AT224*AG224,2)*ROUND(1.2,7)),2)</f>
        <v>0</v>
      </c>
      <c r="DD224" t="s">
        <v>3</v>
      </c>
      <c r="DE224" t="s">
        <v>3</v>
      </c>
      <c r="DF224">
        <f t="shared" si="110"/>
        <v>0</v>
      </c>
      <c r="DG224">
        <f t="shared" si="108"/>
        <v>0</v>
      </c>
      <c r="DH224">
        <f t="shared" si="109"/>
        <v>0</v>
      </c>
      <c r="DI224">
        <f t="shared" si="95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ROW(Source!A96)</f>
        <v>96</v>
      </c>
      <c r="B225">
        <v>64966527</v>
      </c>
      <c r="C225">
        <v>64967589</v>
      </c>
      <c r="D225">
        <v>29172362</v>
      </c>
      <c r="E225">
        <v>1</v>
      </c>
      <c r="F225">
        <v>1</v>
      </c>
      <c r="G225">
        <v>1</v>
      </c>
      <c r="H225">
        <v>2</v>
      </c>
      <c r="I225" t="s">
        <v>847</v>
      </c>
      <c r="J225" t="s">
        <v>848</v>
      </c>
      <c r="K225" t="s">
        <v>849</v>
      </c>
      <c r="L225">
        <v>1368</v>
      </c>
      <c r="N225">
        <v>1011</v>
      </c>
      <c r="O225" t="s">
        <v>790</v>
      </c>
      <c r="P225" t="s">
        <v>790</v>
      </c>
      <c r="Q225">
        <v>1</v>
      </c>
      <c r="W225">
        <v>0</v>
      </c>
      <c r="X225">
        <v>783836208</v>
      </c>
      <c r="Y225">
        <f>(AT225*ROUND(1.2,7))</f>
        <v>1.1040000000000001</v>
      </c>
      <c r="AA225">
        <v>0</v>
      </c>
      <c r="AB225">
        <v>134.65</v>
      </c>
      <c r="AC225">
        <v>13.5</v>
      </c>
      <c r="AD225">
        <v>0</v>
      </c>
      <c r="AE225">
        <v>0</v>
      </c>
      <c r="AF225">
        <v>134.65</v>
      </c>
      <c r="AG225">
        <v>13.5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0.92</v>
      </c>
      <c r="AU225" t="s">
        <v>60</v>
      </c>
      <c r="AV225">
        <v>0</v>
      </c>
      <c r="AW225">
        <v>2</v>
      </c>
      <c r="AX225">
        <v>64967602</v>
      </c>
      <c r="AY225">
        <v>1</v>
      </c>
      <c r="AZ225">
        <v>0</v>
      </c>
      <c r="BA225">
        <v>229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ROUND(Y225*Source!I96*DO225,7)</f>
        <v>0</v>
      </c>
      <c r="CX225">
        <f>ROUND(Y225*Source!I96,7)</f>
        <v>39.954864000000001</v>
      </c>
      <c r="CY225">
        <f>AB225</f>
        <v>134.65</v>
      </c>
      <c r="CZ225">
        <f>AF225</f>
        <v>134.65</v>
      </c>
      <c r="DA225">
        <f>AJ225</f>
        <v>1</v>
      </c>
      <c r="DB225">
        <f>ROUND((ROUND(AT225*CZ225,2)*ROUND(1.2,7)),2)</f>
        <v>148.66</v>
      </c>
      <c r="DC225">
        <f>ROUND((ROUND(AT225*AG225,2)*ROUND(1.2,7)),2)</f>
        <v>14.9</v>
      </c>
      <c r="DD225" t="s">
        <v>3</v>
      </c>
      <c r="DE225" t="s">
        <v>3</v>
      </c>
      <c r="DF225">
        <f t="shared" si="110"/>
        <v>0</v>
      </c>
      <c r="DG225">
        <f t="shared" si="108"/>
        <v>5379.92</v>
      </c>
      <c r="DH225">
        <f t="shared" si="109"/>
        <v>539.39</v>
      </c>
      <c r="DI225">
        <f t="shared" si="95"/>
        <v>0</v>
      </c>
      <c r="DJ225">
        <f>DG225</f>
        <v>5379.92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ROW(Source!A96)</f>
        <v>96</v>
      </c>
      <c r="B226">
        <v>64966527</v>
      </c>
      <c r="C226">
        <v>64967589</v>
      </c>
      <c r="D226">
        <v>29174913</v>
      </c>
      <c r="E226">
        <v>1</v>
      </c>
      <c r="F226">
        <v>1</v>
      </c>
      <c r="G226">
        <v>1</v>
      </c>
      <c r="H226">
        <v>2</v>
      </c>
      <c r="I226" t="s">
        <v>839</v>
      </c>
      <c r="J226" t="s">
        <v>840</v>
      </c>
      <c r="K226" t="s">
        <v>841</v>
      </c>
      <c r="L226">
        <v>1368</v>
      </c>
      <c r="N226">
        <v>1011</v>
      </c>
      <c r="O226" t="s">
        <v>790</v>
      </c>
      <c r="P226" t="s">
        <v>790</v>
      </c>
      <c r="Q226">
        <v>1</v>
      </c>
      <c r="W226">
        <v>0</v>
      </c>
      <c r="X226">
        <v>1230759911</v>
      </c>
      <c r="Y226">
        <f>(AT226*ROUND(1.2,7))</f>
        <v>1.1040000000000001</v>
      </c>
      <c r="AA226">
        <v>0</v>
      </c>
      <c r="AB226">
        <v>87.17</v>
      </c>
      <c r="AC226">
        <v>11.6</v>
      </c>
      <c r="AD226">
        <v>0</v>
      </c>
      <c r="AE226">
        <v>0</v>
      </c>
      <c r="AF226">
        <v>87.17</v>
      </c>
      <c r="AG226">
        <v>11.6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0.92</v>
      </c>
      <c r="AU226" t="s">
        <v>60</v>
      </c>
      <c r="AV226">
        <v>0</v>
      </c>
      <c r="AW226">
        <v>2</v>
      </c>
      <c r="AX226">
        <v>64967603</v>
      </c>
      <c r="AY226">
        <v>1</v>
      </c>
      <c r="AZ226">
        <v>0</v>
      </c>
      <c r="BA226">
        <v>230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ROUND(Y226*Source!I96*DO226,7)</f>
        <v>0</v>
      </c>
      <c r="CX226">
        <f>ROUND(Y226*Source!I96,7)</f>
        <v>39.954864000000001</v>
      </c>
      <c r="CY226">
        <f>AB226</f>
        <v>87.17</v>
      </c>
      <c r="CZ226">
        <f>AF226</f>
        <v>87.17</v>
      </c>
      <c r="DA226">
        <f>AJ226</f>
        <v>1</v>
      </c>
      <c r="DB226">
        <f>ROUND((ROUND(AT226*CZ226,2)*ROUND(1.2,7)),2)</f>
        <v>96.24</v>
      </c>
      <c r="DC226">
        <f>ROUND((ROUND(AT226*AG226,2)*ROUND(1.2,7)),2)</f>
        <v>12.8</v>
      </c>
      <c r="DD226" t="s">
        <v>3</v>
      </c>
      <c r="DE226" t="s">
        <v>3</v>
      </c>
      <c r="DF226">
        <f t="shared" si="110"/>
        <v>0</v>
      </c>
      <c r="DG226">
        <f t="shared" si="108"/>
        <v>3482.87</v>
      </c>
      <c r="DH226">
        <f t="shared" si="109"/>
        <v>463.48</v>
      </c>
      <c r="DI226">
        <f t="shared" si="95"/>
        <v>0</v>
      </c>
      <c r="DJ226">
        <f>DG226</f>
        <v>3482.87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ROW(Source!A96)</f>
        <v>96</v>
      </c>
      <c r="B227">
        <v>64966527</v>
      </c>
      <c r="C227">
        <v>64967589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821</v>
      </c>
      <c r="J227" t="s">
        <v>822</v>
      </c>
      <c r="K227" t="s">
        <v>823</v>
      </c>
      <c r="L227">
        <v>1374</v>
      </c>
      <c r="N227">
        <v>1013</v>
      </c>
      <c r="O227" t="s">
        <v>824</v>
      </c>
      <c r="P227" t="s">
        <v>824</v>
      </c>
      <c r="Q227">
        <v>1</v>
      </c>
      <c r="W227">
        <v>0</v>
      </c>
      <c r="X227">
        <v>-915781824</v>
      </c>
      <c r="Y227">
        <f>AT227</f>
        <v>0.53</v>
      </c>
      <c r="AA227">
        <v>1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0.53</v>
      </c>
      <c r="AU227" t="s">
        <v>3</v>
      </c>
      <c r="AV227">
        <v>0</v>
      </c>
      <c r="AW227">
        <v>2</v>
      </c>
      <c r="AX227">
        <v>64967604</v>
      </c>
      <c r="AY227">
        <v>1</v>
      </c>
      <c r="AZ227">
        <v>0</v>
      </c>
      <c r="BA227">
        <v>231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ROUND(Y227*Source!I96,7)</f>
        <v>19.181229999999999</v>
      </c>
      <c r="CY227">
        <f>AA227</f>
        <v>1</v>
      </c>
      <c r="CZ227">
        <f>AE227</f>
        <v>1</v>
      </c>
      <c r="DA227">
        <f>AI227</f>
        <v>1</v>
      </c>
      <c r="DB227">
        <f>ROUND(ROUND(AT227*CZ227,2),2)</f>
        <v>0.53</v>
      </c>
      <c r="DC227">
        <f>ROUND(ROUND(AT227*AG227,2),2)</f>
        <v>0</v>
      </c>
      <c r="DD227" t="s">
        <v>3</v>
      </c>
      <c r="DE227" t="s">
        <v>3</v>
      </c>
      <c r="DF227">
        <f t="shared" si="110"/>
        <v>19.18</v>
      </c>
      <c r="DG227">
        <f t="shared" si="108"/>
        <v>0</v>
      </c>
      <c r="DH227">
        <f t="shared" si="109"/>
        <v>0</v>
      </c>
      <c r="DI227">
        <f t="shared" si="95"/>
        <v>0</v>
      </c>
      <c r="DJ227">
        <f>DF227</f>
        <v>19.18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ROW(Source!A97)</f>
        <v>97</v>
      </c>
      <c r="B228">
        <v>64966525</v>
      </c>
      <c r="C228">
        <v>64967589</v>
      </c>
      <c r="D228">
        <v>29362762</v>
      </c>
      <c r="E228">
        <v>1</v>
      </c>
      <c r="F228">
        <v>1</v>
      </c>
      <c r="G228">
        <v>1</v>
      </c>
      <c r="H228">
        <v>1</v>
      </c>
      <c r="I228" t="s">
        <v>782</v>
      </c>
      <c r="J228" t="s">
        <v>3</v>
      </c>
      <c r="K228" t="s">
        <v>783</v>
      </c>
      <c r="L228">
        <v>1369</v>
      </c>
      <c r="N228">
        <v>1013</v>
      </c>
      <c r="O228" t="s">
        <v>784</v>
      </c>
      <c r="P228" t="s">
        <v>784</v>
      </c>
      <c r="Q228">
        <v>1</v>
      </c>
      <c r="W228">
        <v>0</v>
      </c>
      <c r="X228">
        <v>604758886</v>
      </c>
      <c r="Y228">
        <f>(AT228*ROUND(1.2,7))</f>
        <v>3.3359999999999999</v>
      </c>
      <c r="AA228">
        <v>0</v>
      </c>
      <c r="AB228">
        <v>0</v>
      </c>
      <c r="AC228">
        <v>0</v>
      </c>
      <c r="AD228">
        <v>9.6199999999999992</v>
      </c>
      <c r="AE228">
        <v>0</v>
      </c>
      <c r="AF228">
        <v>0</v>
      </c>
      <c r="AG228">
        <v>0</v>
      </c>
      <c r="AH228">
        <v>9.6199999999999992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2.78</v>
      </c>
      <c r="AU228" t="s">
        <v>60</v>
      </c>
      <c r="AV228">
        <v>1</v>
      </c>
      <c r="AW228">
        <v>2</v>
      </c>
      <c r="AX228">
        <v>64967600</v>
      </c>
      <c r="AY228">
        <v>1</v>
      </c>
      <c r="AZ228">
        <v>0</v>
      </c>
      <c r="BA228">
        <v>232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ROUND(AT228*Source!I97*AH228*AL228,2)</f>
        <v>967.88</v>
      </c>
      <c r="CV228">
        <f>ROUND(Y228*Source!I97,7)</f>
        <v>120.733176</v>
      </c>
      <c r="CW228">
        <v>0</v>
      </c>
      <c r="CX228">
        <f>ROUND(Y228*Source!I97,7)</f>
        <v>120.733176</v>
      </c>
      <c r="CY228">
        <f>AD228</f>
        <v>9.6199999999999992</v>
      </c>
      <c r="CZ228">
        <f>AH228</f>
        <v>9.6199999999999992</v>
      </c>
      <c r="DA228">
        <f>AL228</f>
        <v>1</v>
      </c>
      <c r="DB228">
        <f>ROUND((ROUND(AT228*CZ228,2)*ROUND(1.2,7)),2)</f>
        <v>32.090000000000003</v>
      </c>
      <c r="DC228">
        <f>ROUND((ROUND(AT228*AG228,2)*ROUND(1.2,7)),2)</f>
        <v>0</v>
      </c>
      <c r="DD228" t="s">
        <v>3</v>
      </c>
      <c r="DE228" t="s">
        <v>3</v>
      </c>
      <c r="DF228">
        <f t="shared" si="110"/>
        <v>0</v>
      </c>
      <c r="DG228">
        <f t="shared" si="108"/>
        <v>0</v>
      </c>
      <c r="DH228">
        <f t="shared" si="109"/>
        <v>0</v>
      </c>
      <c r="DI228">
        <f t="shared" si="95"/>
        <v>1161.45</v>
      </c>
      <c r="DJ228">
        <f>DI228</f>
        <v>1161.45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ROW(Source!A97)</f>
        <v>97</v>
      </c>
      <c r="B229">
        <v>64966525</v>
      </c>
      <c r="C229">
        <v>64967589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38</v>
      </c>
      <c r="J229" t="s">
        <v>3</v>
      </c>
      <c r="K229" t="s">
        <v>785</v>
      </c>
      <c r="L229">
        <v>608254</v>
      </c>
      <c r="N229">
        <v>1013</v>
      </c>
      <c r="O229" t="s">
        <v>786</v>
      </c>
      <c r="P229" t="s">
        <v>786</v>
      </c>
      <c r="Q229">
        <v>1</v>
      </c>
      <c r="W229">
        <v>0</v>
      </c>
      <c r="X229">
        <v>-185737400</v>
      </c>
      <c r="Y229">
        <f>(AT229*ROUND(1.2,7))</f>
        <v>1.1040000000000001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0.92</v>
      </c>
      <c r="AU229" t="s">
        <v>60</v>
      </c>
      <c r="AV229">
        <v>2</v>
      </c>
      <c r="AW229">
        <v>2</v>
      </c>
      <c r="AX229">
        <v>64967601</v>
      </c>
      <c r="AY229">
        <v>1</v>
      </c>
      <c r="AZ229">
        <v>0</v>
      </c>
      <c r="BA229">
        <v>233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ROUND(Y229*Source!I97,7)</f>
        <v>39.954864000000001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ROUND((ROUND(AT229*CZ229,2)*ROUND(1.2,7)),2)</f>
        <v>0</v>
      </c>
      <c r="DC229">
        <f>ROUND((ROUND(AT229*AG229,2)*ROUND(1.2,7)),2)</f>
        <v>0</v>
      </c>
      <c r="DD229" t="s">
        <v>3</v>
      </c>
      <c r="DE229" t="s">
        <v>3</v>
      </c>
      <c r="DF229">
        <f t="shared" si="110"/>
        <v>0</v>
      </c>
      <c r="DG229">
        <f t="shared" si="108"/>
        <v>0</v>
      </c>
      <c r="DH229">
        <f t="shared" si="109"/>
        <v>0</v>
      </c>
      <c r="DI229">
        <f t="shared" si="95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ROW(Source!A97)</f>
        <v>97</v>
      </c>
      <c r="B230">
        <v>64966525</v>
      </c>
      <c r="C230">
        <v>64967589</v>
      </c>
      <c r="D230">
        <v>29172362</v>
      </c>
      <c r="E230">
        <v>1</v>
      </c>
      <c r="F230">
        <v>1</v>
      </c>
      <c r="G230">
        <v>1</v>
      </c>
      <c r="H230">
        <v>2</v>
      </c>
      <c r="I230" t="s">
        <v>847</v>
      </c>
      <c r="J230" t="s">
        <v>848</v>
      </c>
      <c r="K230" t="s">
        <v>849</v>
      </c>
      <c r="L230">
        <v>1368</v>
      </c>
      <c r="N230">
        <v>1011</v>
      </c>
      <c r="O230" t="s">
        <v>790</v>
      </c>
      <c r="P230" t="s">
        <v>790</v>
      </c>
      <c r="Q230">
        <v>1</v>
      </c>
      <c r="W230">
        <v>0</v>
      </c>
      <c r="X230">
        <v>783836208</v>
      </c>
      <c r="Y230">
        <f>(AT230*ROUND(1.2,7))</f>
        <v>1.1040000000000001</v>
      </c>
      <c r="AA230">
        <v>0</v>
      </c>
      <c r="AB230">
        <v>1485.19</v>
      </c>
      <c r="AC230">
        <v>687.56</v>
      </c>
      <c r="AD230">
        <v>0</v>
      </c>
      <c r="AE230">
        <v>0</v>
      </c>
      <c r="AF230">
        <v>134.65</v>
      </c>
      <c r="AG230">
        <v>13.5</v>
      </c>
      <c r="AH230">
        <v>0</v>
      </c>
      <c r="AI230">
        <v>1</v>
      </c>
      <c r="AJ230">
        <v>11.03</v>
      </c>
      <c r="AK230">
        <v>50.93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0.92</v>
      </c>
      <c r="AU230" t="s">
        <v>60</v>
      </c>
      <c r="AV230">
        <v>0</v>
      </c>
      <c r="AW230">
        <v>2</v>
      </c>
      <c r="AX230">
        <v>64967602</v>
      </c>
      <c r="AY230">
        <v>1</v>
      </c>
      <c r="AZ230">
        <v>0</v>
      </c>
      <c r="BA230">
        <v>234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ROUND(Y230*Source!I97*DO230,7)</f>
        <v>0</v>
      </c>
      <c r="CX230">
        <f>ROUND(Y230*Source!I97,7)</f>
        <v>39.954864000000001</v>
      </c>
      <c r="CY230">
        <f>AB230</f>
        <v>1485.19</v>
      </c>
      <c r="CZ230">
        <f>AF230</f>
        <v>134.65</v>
      </c>
      <c r="DA230">
        <f>AJ230</f>
        <v>11.03</v>
      </c>
      <c r="DB230">
        <f>ROUND((ROUND(AT230*CZ230,2)*ROUND(1.2,7)),2)</f>
        <v>148.66</v>
      </c>
      <c r="DC230">
        <f>ROUND((ROUND(AT230*AG230,2)*ROUND(1.2,7)),2)</f>
        <v>14.9</v>
      </c>
      <c r="DD230" t="s">
        <v>3</v>
      </c>
      <c r="DE230" t="s">
        <v>3</v>
      </c>
      <c r="DF230">
        <f t="shared" si="110"/>
        <v>0</v>
      </c>
      <c r="DG230">
        <f>ROUND(ROUND(AF230*AJ230,2)*CX230,2)</f>
        <v>59340.56</v>
      </c>
      <c r="DH230">
        <f>ROUND(ROUND(AG230*AK230,2)*CX230,2)</f>
        <v>27471.37</v>
      </c>
      <c r="DI230">
        <f t="shared" si="95"/>
        <v>0</v>
      </c>
      <c r="DJ230">
        <f>DG230</f>
        <v>59340.56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ROW(Source!A97)</f>
        <v>97</v>
      </c>
      <c r="B231">
        <v>64966525</v>
      </c>
      <c r="C231">
        <v>64967589</v>
      </c>
      <c r="D231">
        <v>29174913</v>
      </c>
      <c r="E231">
        <v>1</v>
      </c>
      <c r="F231">
        <v>1</v>
      </c>
      <c r="G231">
        <v>1</v>
      </c>
      <c r="H231">
        <v>2</v>
      </c>
      <c r="I231" t="s">
        <v>839</v>
      </c>
      <c r="J231" t="s">
        <v>840</v>
      </c>
      <c r="K231" t="s">
        <v>841</v>
      </c>
      <c r="L231">
        <v>1368</v>
      </c>
      <c r="N231">
        <v>1011</v>
      </c>
      <c r="O231" t="s">
        <v>790</v>
      </c>
      <c r="P231" t="s">
        <v>790</v>
      </c>
      <c r="Q231">
        <v>1</v>
      </c>
      <c r="W231">
        <v>0</v>
      </c>
      <c r="X231">
        <v>1230759911</v>
      </c>
      <c r="Y231">
        <f>(AT231*ROUND(1.2,7))</f>
        <v>1.1040000000000001</v>
      </c>
      <c r="AA231">
        <v>0</v>
      </c>
      <c r="AB231">
        <v>2113</v>
      </c>
      <c r="AC231">
        <v>590.79</v>
      </c>
      <c r="AD231">
        <v>0</v>
      </c>
      <c r="AE231">
        <v>0</v>
      </c>
      <c r="AF231">
        <v>87.17</v>
      </c>
      <c r="AG231">
        <v>11.6</v>
      </c>
      <c r="AH231">
        <v>0</v>
      </c>
      <c r="AI231">
        <v>1</v>
      </c>
      <c r="AJ231">
        <v>24.24</v>
      </c>
      <c r="AK231">
        <v>50.93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0.92</v>
      </c>
      <c r="AU231" t="s">
        <v>60</v>
      </c>
      <c r="AV231">
        <v>0</v>
      </c>
      <c r="AW231">
        <v>2</v>
      </c>
      <c r="AX231">
        <v>64967603</v>
      </c>
      <c r="AY231">
        <v>1</v>
      </c>
      <c r="AZ231">
        <v>0</v>
      </c>
      <c r="BA231">
        <v>235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ROUND(Y231*Source!I97*DO231,7)</f>
        <v>0</v>
      </c>
      <c r="CX231">
        <f>ROUND(Y231*Source!I97,7)</f>
        <v>39.954864000000001</v>
      </c>
      <c r="CY231">
        <f>AB231</f>
        <v>2113</v>
      </c>
      <c r="CZ231">
        <f>AF231</f>
        <v>87.17</v>
      </c>
      <c r="DA231">
        <f>AJ231</f>
        <v>24.24</v>
      </c>
      <c r="DB231">
        <f>ROUND((ROUND(AT231*CZ231,2)*ROUND(1.2,7)),2)</f>
        <v>96.24</v>
      </c>
      <c r="DC231">
        <f>ROUND((ROUND(AT231*AG231,2)*ROUND(1.2,7)),2)</f>
        <v>12.8</v>
      </c>
      <c r="DD231" t="s">
        <v>3</v>
      </c>
      <c r="DE231" t="s">
        <v>3</v>
      </c>
      <c r="DF231">
        <f t="shared" si="110"/>
        <v>0</v>
      </c>
      <c r="DG231">
        <f>ROUND(ROUND(AF231*AJ231,2)*CX231,2)</f>
        <v>84424.63</v>
      </c>
      <c r="DH231">
        <f>ROUND(ROUND(AG231*AK231,2)*CX231,2)</f>
        <v>23604.93</v>
      </c>
      <c r="DI231">
        <f t="shared" si="95"/>
        <v>0</v>
      </c>
      <c r="DJ231">
        <f>DG231</f>
        <v>84424.63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ROW(Source!A97)</f>
        <v>97</v>
      </c>
      <c r="B232">
        <v>64966525</v>
      </c>
      <c r="C232">
        <v>64967589</v>
      </c>
      <c r="D232">
        <v>29171808</v>
      </c>
      <c r="E232">
        <v>1</v>
      </c>
      <c r="F232">
        <v>1</v>
      </c>
      <c r="G232">
        <v>1</v>
      </c>
      <c r="H232">
        <v>3</v>
      </c>
      <c r="I232" t="s">
        <v>821</v>
      </c>
      <c r="J232" t="s">
        <v>822</v>
      </c>
      <c r="K232" t="s">
        <v>823</v>
      </c>
      <c r="L232">
        <v>1374</v>
      </c>
      <c r="N232">
        <v>1013</v>
      </c>
      <c r="O232" t="s">
        <v>824</v>
      </c>
      <c r="P232" t="s">
        <v>824</v>
      </c>
      <c r="Q232">
        <v>1</v>
      </c>
      <c r="W232">
        <v>0</v>
      </c>
      <c r="X232">
        <v>-915781824</v>
      </c>
      <c r="Y232">
        <f>AT232</f>
        <v>0.53</v>
      </c>
      <c r="AA232">
        <v>9.66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9.66</v>
      </c>
      <c r="AJ232">
        <v>1</v>
      </c>
      <c r="AK232">
        <v>1</v>
      </c>
      <c r="AL232">
        <v>1</v>
      </c>
      <c r="AM232">
        <v>5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0.53</v>
      </c>
      <c r="AU232" t="s">
        <v>3</v>
      </c>
      <c r="AV232">
        <v>0</v>
      </c>
      <c r="AW232">
        <v>2</v>
      </c>
      <c r="AX232">
        <v>64967604</v>
      </c>
      <c r="AY232">
        <v>1</v>
      </c>
      <c r="AZ232">
        <v>0</v>
      </c>
      <c r="BA232">
        <v>236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ROUND(Y232*Source!I97,7)</f>
        <v>19.181229999999999</v>
      </c>
      <c r="CY232">
        <f>AA232</f>
        <v>9.66</v>
      </c>
      <c r="CZ232">
        <f>AE232</f>
        <v>1</v>
      </c>
      <c r="DA232">
        <f>AI232</f>
        <v>9.66</v>
      </c>
      <c r="DB232">
        <f>ROUND(ROUND(AT232*CZ232,2),2)</f>
        <v>0.53</v>
      </c>
      <c r="DC232">
        <f>ROUND(ROUND(AT232*AG232,2),2)</f>
        <v>0</v>
      </c>
      <c r="DD232" t="s">
        <v>3</v>
      </c>
      <c r="DE232" t="s">
        <v>3</v>
      </c>
      <c r="DF232">
        <f>ROUND(ROUND(AE232*AI232,2)*CX232,2)</f>
        <v>185.29</v>
      </c>
      <c r="DG232">
        <f t="shared" ref="DG232:DG240" si="111">ROUND(ROUND(AF232,2)*CX232,2)</f>
        <v>0</v>
      </c>
      <c r="DH232">
        <f t="shared" ref="DH232:DH240" si="112">ROUND(ROUND(AG232,2)*CX232,2)</f>
        <v>0</v>
      </c>
      <c r="DI232">
        <f t="shared" si="95"/>
        <v>0</v>
      </c>
      <c r="DJ232">
        <f>DF232</f>
        <v>185.29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ROW(Source!A102)</f>
        <v>102</v>
      </c>
      <c r="B233">
        <v>64966527</v>
      </c>
      <c r="C233">
        <v>64967607</v>
      </c>
      <c r="D233">
        <v>29365208</v>
      </c>
      <c r="E233">
        <v>1</v>
      </c>
      <c r="F233">
        <v>1</v>
      </c>
      <c r="G233">
        <v>1</v>
      </c>
      <c r="H233">
        <v>1</v>
      </c>
      <c r="I233" t="s">
        <v>966</v>
      </c>
      <c r="J233" t="s">
        <v>3</v>
      </c>
      <c r="K233" t="s">
        <v>967</v>
      </c>
      <c r="L233">
        <v>1369</v>
      </c>
      <c r="N233">
        <v>1013</v>
      </c>
      <c r="O233" t="s">
        <v>784</v>
      </c>
      <c r="P233" t="s">
        <v>784</v>
      </c>
      <c r="Q233">
        <v>1</v>
      </c>
      <c r="W233">
        <v>0</v>
      </c>
      <c r="X233">
        <v>698827664</v>
      </c>
      <c r="Y233">
        <f>(AT233*ROUND(1.2,7))</f>
        <v>27.599999999999998</v>
      </c>
      <c r="AA233">
        <v>0</v>
      </c>
      <c r="AB233">
        <v>0</v>
      </c>
      <c r="AC233">
        <v>0</v>
      </c>
      <c r="AD233">
        <v>10.06</v>
      </c>
      <c r="AE233">
        <v>0</v>
      </c>
      <c r="AF233">
        <v>0</v>
      </c>
      <c r="AG233">
        <v>0</v>
      </c>
      <c r="AH233">
        <v>10.06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23</v>
      </c>
      <c r="AU233" t="s">
        <v>60</v>
      </c>
      <c r="AV233">
        <v>1</v>
      </c>
      <c r="AW233">
        <v>2</v>
      </c>
      <c r="AX233">
        <v>64967614</v>
      </c>
      <c r="AY233">
        <v>1</v>
      </c>
      <c r="AZ233">
        <v>0</v>
      </c>
      <c r="BA233">
        <v>237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ROUND(AT233*Source!I102*AH233*AL233,2)</f>
        <v>355.17</v>
      </c>
      <c r="CV233">
        <f>ROUND(Y233*Source!I102,7)</f>
        <v>42.366</v>
      </c>
      <c r="CW233">
        <v>0</v>
      </c>
      <c r="CX233">
        <f>ROUND(Y233*Source!I102,7)</f>
        <v>42.366</v>
      </c>
      <c r="CY233">
        <f>AD233</f>
        <v>10.06</v>
      </c>
      <c r="CZ233">
        <f>AH233</f>
        <v>10.06</v>
      </c>
      <c r="DA233">
        <f>AL233</f>
        <v>1</v>
      </c>
      <c r="DB233">
        <f>ROUND((ROUND(AT233*CZ233,2)*ROUND(1.2,7)),2)</f>
        <v>277.66000000000003</v>
      </c>
      <c r="DC233">
        <f>ROUND((ROUND(AT233*AG233,2)*ROUND(1.2,7)),2)</f>
        <v>0</v>
      </c>
      <c r="DD233" t="s">
        <v>3</v>
      </c>
      <c r="DE233" t="s">
        <v>3</v>
      </c>
      <c r="DF233">
        <f t="shared" ref="DF233:DF243" si="113">ROUND(ROUND(AE233,2)*CX233,2)</f>
        <v>0</v>
      </c>
      <c r="DG233">
        <f t="shared" si="111"/>
        <v>0</v>
      </c>
      <c r="DH233">
        <f t="shared" si="112"/>
        <v>0</v>
      </c>
      <c r="DI233">
        <f t="shared" si="95"/>
        <v>426.2</v>
      </c>
      <c r="DJ233">
        <f>DI233</f>
        <v>426.2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ROW(Source!A102)</f>
        <v>102</v>
      </c>
      <c r="B234">
        <v>64966527</v>
      </c>
      <c r="C234">
        <v>64967607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38</v>
      </c>
      <c r="J234" t="s">
        <v>3</v>
      </c>
      <c r="K234" t="s">
        <v>785</v>
      </c>
      <c r="L234">
        <v>608254</v>
      </c>
      <c r="N234">
        <v>1013</v>
      </c>
      <c r="O234" t="s">
        <v>786</v>
      </c>
      <c r="P234" t="s">
        <v>786</v>
      </c>
      <c r="Q234">
        <v>1</v>
      </c>
      <c r="W234">
        <v>0</v>
      </c>
      <c r="X234">
        <v>-185737400</v>
      </c>
      <c r="Y234">
        <f>(AT234*ROUND(1.2,7))</f>
        <v>10.847999999999999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9.0399999999999991</v>
      </c>
      <c r="AU234" t="s">
        <v>60</v>
      </c>
      <c r="AV234">
        <v>2</v>
      </c>
      <c r="AW234">
        <v>2</v>
      </c>
      <c r="AX234">
        <v>64967615</v>
      </c>
      <c r="AY234">
        <v>1</v>
      </c>
      <c r="AZ234">
        <v>0</v>
      </c>
      <c r="BA234">
        <v>238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ROUND(Y234*Source!I102,7)</f>
        <v>16.651679999999999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ROUND((ROUND(AT234*CZ234,2)*ROUND(1.2,7)),2)</f>
        <v>0</v>
      </c>
      <c r="DC234">
        <f>ROUND((ROUND(AT234*AG234,2)*ROUND(1.2,7)),2)</f>
        <v>0</v>
      </c>
      <c r="DD234" t="s">
        <v>3</v>
      </c>
      <c r="DE234" t="s">
        <v>3</v>
      </c>
      <c r="DF234">
        <f t="shared" si="113"/>
        <v>0</v>
      </c>
      <c r="DG234">
        <f t="shared" si="111"/>
        <v>0</v>
      </c>
      <c r="DH234">
        <f t="shared" si="112"/>
        <v>0</v>
      </c>
      <c r="DI234">
        <f t="shared" si="95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ROW(Source!A102)</f>
        <v>102</v>
      </c>
      <c r="B235">
        <v>64966527</v>
      </c>
      <c r="C235">
        <v>64967607</v>
      </c>
      <c r="D235">
        <v>29173740</v>
      </c>
      <c r="E235">
        <v>1</v>
      </c>
      <c r="F235">
        <v>1</v>
      </c>
      <c r="G235">
        <v>1</v>
      </c>
      <c r="H235">
        <v>2</v>
      </c>
      <c r="I235" t="s">
        <v>968</v>
      </c>
      <c r="J235" t="s">
        <v>969</v>
      </c>
      <c r="K235" t="s">
        <v>970</v>
      </c>
      <c r="L235">
        <v>1368</v>
      </c>
      <c r="N235">
        <v>1011</v>
      </c>
      <c r="O235" t="s">
        <v>790</v>
      </c>
      <c r="P235" t="s">
        <v>790</v>
      </c>
      <c r="Q235">
        <v>1</v>
      </c>
      <c r="W235">
        <v>0</v>
      </c>
      <c r="X235">
        <v>-1124298</v>
      </c>
      <c r="Y235">
        <f>(AT235*ROUND(1.2,7))</f>
        <v>5.5679999999999996</v>
      </c>
      <c r="AA235">
        <v>0</v>
      </c>
      <c r="AB235">
        <v>110.86</v>
      </c>
      <c r="AC235">
        <v>11.6</v>
      </c>
      <c r="AD235">
        <v>0</v>
      </c>
      <c r="AE235">
        <v>0</v>
      </c>
      <c r="AF235">
        <v>110.86</v>
      </c>
      <c r="AG235">
        <v>11.6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4.6399999999999997</v>
      </c>
      <c r="AU235" t="s">
        <v>60</v>
      </c>
      <c r="AV235">
        <v>0</v>
      </c>
      <c r="AW235">
        <v>2</v>
      </c>
      <c r="AX235">
        <v>64967616</v>
      </c>
      <c r="AY235">
        <v>1</v>
      </c>
      <c r="AZ235">
        <v>0</v>
      </c>
      <c r="BA235">
        <v>239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ROUND(Y235*Source!I102*DO235,7)</f>
        <v>0</v>
      </c>
      <c r="CX235">
        <f>ROUND(Y235*Source!I102,7)</f>
        <v>8.5468799999999998</v>
      </c>
      <c r="CY235">
        <f>AB235</f>
        <v>110.86</v>
      </c>
      <c r="CZ235">
        <f>AF235</f>
        <v>110.86</v>
      </c>
      <c r="DA235">
        <f>AJ235</f>
        <v>1</v>
      </c>
      <c r="DB235">
        <f>ROUND((ROUND(AT235*CZ235,2)*ROUND(1.2,7)),2)</f>
        <v>617.27</v>
      </c>
      <c r="DC235">
        <f>ROUND((ROUND(AT235*AG235,2)*ROUND(1.2,7)),2)</f>
        <v>64.58</v>
      </c>
      <c r="DD235" t="s">
        <v>3</v>
      </c>
      <c r="DE235" t="s">
        <v>3</v>
      </c>
      <c r="DF235">
        <f t="shared" si="113"/>
        <v>0</v>
      </c>
      <c r="DG235">
        <f t="shared" si="111"/>
        <v>947.51</v>
      </c>
      <c r="DH235">
        <f t="shared" si="112"/>
        <v>99.14</v>
      </c>
      <c r="DI235">
        <f t="shared" si="95"/>
        <v>0</v>
      </c>
      <c r="DJ235">
        <f>DG235</f>
        <v>947.51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ROW(Source!A102)</f>
        <v>102</v>
      </c>
      <c r="B236">
        <v>64966527</v>
      </c>
      <c r="C236">
        <v>64967607</v>
      </c>
      <c r="D236">
        <v>29173747</v>
      </c>
      <c r="E236">
        <v>1</v>
      </c>
      <c r="F236">
        <v>1</v>
      </c>
      <c r="G236">
        <v>1</v>
      </c>
      <c r="H236">
        <v>2</v>
      </c>
      <c r="I236" t="s">
        <v>971</v>
      </c>
      <c r="J236" t="s">
        <v>972</v>
      </c>
      <c r="K236" t="s">
        <v>973</v>
      </c>
      <c r="L236">
        <v>1368</v>
      </c>
      <c r="N236">
        <v>1011</v>
      </c>
      <c r="O236" t="s">
        <v>790</v>
      </c>
      <c r="P236" t="s">
        <v>790</v>
      </c>
      <c r="Q236">
        <v>1</v>
      </c>
      <c r="W236">
        <v>0</v>
      </c>
      <c r="X236">
        <v>1971888018</v>
      </c>
      <c r="Y236">
        <f>(AT236*ROUND(1.2,7))</f>
        <v>5.5679999999999996</v>
      </c>
      <c r="AA236">
        <v>0</v>
      </c>
      <c r="AB236">
        <v>58.03</v>
      </c>
      <c r="AC236">
        <v>0</v>
      </c>
      <c r="AD236">
        <v>0</v>
      </c>
      <c r="AE236">
        <v>0</v>
      </c>
      <c r="AF236">
        <v>58.03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4.6399999999999997</v>
      </c>
      <c r="AU236" t="s">
        <v>60</v>
      </c>
      <c r="AV236">
        <v>0</v>
      </c>
      <c r="AW236">
        <v>2</v>
      </c>
      <c r="AX236">
        <v>64967617</v>
      </c>
      <c r="AY236">
        <v>1</v>
      </c>
      <c r="AZ236">
        <v>0</v>
      </c>
      <c r="BA236">
        <v>240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ROUND(Y236*Source!I102*DO236,7)</f>
        <v>0</v>
      </c>
      <c r="CX236">
        <f>ROUND(Y236*Source!I102,7)</f>
        <v>8.5468799999999998</v>
      </c>
      <c r="CY236">
        <f>AB236</f>
        <v>58.03</v>
      </c>
      <c r="CZ236">
        <f>AF236</f>
        <v>58.03</v>
      </c>
      <c r="DA236">
        <f>AJ236</f>
        <v>1</v>
      </c>
      <c r="DB236">
        <f>ROUND((ROUND(AT236*CZ236,2)*ROUND(1.2,7)),2)</f>
        <v>323.11</v>
      </c>
      <c r="DC236">
        <f>ROUND((ROUND(AT236*AG236,2)*ROUND(1.2,7)),2)</f>
        <v>0</v>
      </c>
      <c r="DD236" t="s">
        <v>3</v>
      </c>
      <c r="DE236" t="s">
        <v>3</v>
      </c>
      <c r="DF236">
        <f t="shared" si="113"/>
        <v>0</v>
      </c>
      <c r="DG236">
        <f t="shared" si="111"/>
        <v>495.98</v>
      </c>
      <c r="DH236">
        <f t="shared" si="112"/>
        <v>0</v>
      </c>
      <c r="DI236">
        <f t="shared" si="95"/>
        <v>0</v>
      </c>
      <c r="DJ236">
        <f>DG236</f>
        <v>495.98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ROW(Source!A102)</f>
        <v>102</v>
      </c>
      <c r="B237">
        <v>64966527</v>
      </c>
      <c r="C237">
        <v>64967607</v>
      </c>
      <c r="D237">
        <v>29173751</v>
      </c>
      <c r="E237">
        <v>1</v>
      </c>
      <c r="F237">
        <v>1</v>
      </c>
      <c r="G237">
        <v>1</v>
      </c>
      <c r="H237">
        <v>2</v>
      </c>
      <c r="I237" t="s">
        <v>974</v>
      </c>
      <c r="J237" t="s">
        <v>975</v>
      </c>
      <c r="K237" t="s">
        <v>976</v>
      </c>
      <c r="L237">
        <v>1368</v>
      </c>
      <c r="N237">
        <v>1011</v>
      </c>
      <c r="O237" t="s">
        <v>790</v>
      </c>
      <c r="P237" t="s">
        <v>790</v>
      </c>
      <c r="Q237">
        <v>1</v>
      </c>
      <c r="W237">
        <v>0</v>
      </c>
      <c r="X237">
        <v>-1158370962</v>
      </c>
      <c r="Y237">
        <f>(AT237*ROUND(1.2,7))</f>
        <v>5.28</v>
      </c>
      <c r="AA237">
        <v>0</v>
      </c>
      <c r="AB237">
        <v>332.31</v>
      </c>
      <c r="AC237">
        <v>13.5</v>
      </c>
      <c r="AD237">
        <v>0</v>
      </c>
      <c r="AE237">
        <v>0</v>
      </c>
      <c r="AF237">
        <v>332.31</v>
      </c>
      <c r="AG237">
        <v>13.5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4.4000000000000004</v>
      </c>
      <c r="AU237" t="s">
        <v>60</v>
      </c>
      <c r="AV237">
        <v>0</v>
      </c>
      <c r="AW237">
        <v>2</v>
      </c>
      <c r="AX237">
        <v>64967618</v>
      </c>
      <c r="AY237">
        <v>1</v>
      </c>
      <c r="AZ237">
        <v>0</v>
      </c>
      <c r="BA237">
        <v>241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ROUND(Y237*Source!I102*DO237,7)</f>
        <v>0</v>
      </c>
      <c r="CX237">
        <f>ROUND(Y237*Source!I102,7)</f>
        <v>8.1047999999999991</v>
      </c>
      <c r="CY237">
        <f>AB237</f>
        <v>332.31</v>
      </c>
      <c r="CZ237">
        <f>AF237</f>
        <v>332.31</v>
      </c>
      <c r="DA237">
        <f>AJ237</f>
        <v>1</v>
      </c>
      <c r="DB237">
        <f>ROUND((ROUND(AT237*CZ237,2)*ROUND(1.2,7)),2)</f>
        <v>1754.59</v>
      </c>
      <c r="DC237">
        <f>ROUND((ROUND(AT237*AG237,2)*ROUND(1.2,7)),2)</f>
        <v>71.28</v>
      </c>
      <c r="DD237" t="s">
        <v>3</v>
      </c>
      <c r="DE237" t="s">
        <v>3</v>
      </c>
      <c r="DF237">
        <f t="shared" si="113"/>
        <v>0</v>
      </c>
      <c r="DG237">
        <f t="shared" si="111"/>
        <v>2693.31</v>
      </c>
      <c r="DH237">
        <f t="shared" si="112"/>
        <v>109.41</v>
      </c>
      <c r="DI237">
        <f t="shared" si="95"/>
        <v>0</v>
      </c>
      <c r="DJ237">
        <f>DG237</f>
        <v>2693.31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ROW(Source!A102)</f>
        <v>102</v>
      </c>
      <c r="B238">
        <v>64966527</v>
      </c>
      <c r="C238">
        <v>64967607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821</v>
      </c>
      <c r="J238" t="s">
        <v>822</v>
      </c>
      <c r="K238" t="s">
        <v>823</v>
      </c>
      <c r="L238">
        <v>1374</v>
      </c>
      <c r="N238">
        <v>1013</v>
      </c>
      <c r="O238" t="s">
        <v>824</v>
      </c>
      <c r="P238" t="s">
        <v>824</v>
      </c>
      <c r="Q238">
        <v>1</v>
      </c>
      <c r="W238">
        <v>0</v>
      </c>
      <c r="X238">
        <v>-915781824</v>
      </c>
      <c r="Y238">
        <f>AT238</f>
        <v>4.63</v>
      </c>
      <c r="AA238">
        <v>1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4.63</v>
      </c>
      <c r="AU238" t="s">
        <v>3</v>
      </c>
      <c r="AV238">
        <v>0</v>
      </c>
      <c r="AW238">
        <v>2</v>
      </c>
      <c r="AX238">
        <v>64967619</v>
      </c>
      <c r="AY238">
        <v>1</v>
      </c>
      <c r="AZ238">
        <v>0</v>
      </c>
      <c r="BA238">
        <v>242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ROUND(Y238*Source!I102,7)</f>
        <v>7.1070500000000001</v>
      </c>
      <c r="CY238">
        <f>AA238</f>
        <v>1</v>
      </c>
      <c r="CZ238">
        <f>AE238</f>
        <v>1</v>
      </c>
      <c r="DA238">
        <f>AI238</f>
        <v>1</v>
      </c>
      <c r="DB238">
        <f>ROUND(ROUND(AT238*CZ238,2),2)</f>
        <v>4.63</v>
      </c>
      <c r="DC238">
        <f>ROUND(ROUND(AT238*AG238,2),2)</f>
        <v>0</v>
      </c>
      <c r="DD238" t="s">
        <v>3</v>
      </c>
      <c r="DE238" t="s">
        <v>3</v>
      </c>
      <c r="DF238">
        <f t="shared" si="113"/>
        <v>7.11</v>
      </c>
      <c r="DG238">
        <f t="shared" si="111"/>
        <v>0</v>
      </c>
      <c r="DH238">
        <f t="shared" si="112"/>
        <v>0</v>
      </c>
      <c r="DI238">
        <f t="shared" si="95"/>
        <v>0</v>
      </c>
      <c r="DJ238">
        <f>DF238</f>
        <v>7.11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ROW(Source!A103)</f>
        <v>103</v>
      </c>
      <c r="B239">
        <v>64966525</v>
      </c>
      <c r="C239">
        <v>64967607</v>
      </c>
      <c r="D239">
        <v>29365208</v>
      </c>
      <c r="E239">
        <v>1</v>
      </c>
      <c r="F239">
        <v>1</v>
      </c>
      <c r="G239">
        <v>1</v>
      </c>
      <c r="H239">
        <v>1</v>
      </c>
      <c r="I239" t="s">
        <v>966</v>
      </c>
      <c r="J239" t="s">
        <v>3</v>
      </c>
      <c r="K239" t="s">
        <v>967</v>
      </c>
      <c r="L239">
        <v>1369</v>
      </c>
      <c r="N239">
        <v>1013</v>
      </c>
      <c r="O239" t="s">
        <v>784</v>
      </c>
      <c r="P239" t="s">
        <v>784</v>
      </c>
      <c r="Q239">
        <v>1</v>
      </c>
      <c r="W239">
        <v>0</v>
      </c>
      <c r="X239">
        <v>698827664</v>
      </c>
      <c r="Y239">
        <f>(AT239*ROUND(1.2,7))</f>
        <v>27.599999999999998</v>
      </c>
      <c r="AA239">
        <v>0</v>
      </c>
      <c r="AB239">
        <v>0</v>
      </c>
      <c r="AC239">
        <v>0</v>
      </c>
      <c r="AD239">
        <v>10.06</v>
      </c>
      <c r="AE239">
        <v>0</v>
      </c>
      <c r="AF239">
        <v>0</v>
      </c>
      <c r="AG239">
        <v>0</v>
      </c>
      <c r="AH239">
        <v>10.06</v>
      </c>
      <c r="AI239">
        <v>1</v>
      </c>
      <c r="AJ239">
        <v>1</v>
      </c>
      <c r="AK239">
        <v>1</v>
      </c>
      <c r="AL239">
        <v>1</v>
      </c>
      <c r="AM239">
        <v>5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23</v>
      </c>
      <c r="AU239" t="s">
        <v>60</v>
      </c>
      <c r="AV239">
        <v>1</v>
      </c>
      <c r="AW239">
        <v>2</v>
      </c>
      <c r="AX239">
        <v>64967614</v>
      </c>
      <c r="AY239">
        <v>1</v>
      </c>
      <c r="AZ239">
        <v>0</v>
      </c>
      <c r="BA239">
        <v>243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ROUND(AT239*Source!I103*AH239*AL239,2)</f>
        <v>355.17</v>
      </c>
      <c r="CV239">
        <f>ROUND(Y239*Source!I103,7)</f>
        <v>42.366</v>
      </c>
      <c r="CW239">
        <v>0</v>
      </c>
      <c r="CX239">
        <f>ROUND(Y239*Source!I103,7)</f>
        <v>42.366</v>
      </c>
      <c r="CY239">
        <f>AD239</f>
        <v>10.06</v>
      </c>
      <c r="CZ239">
        <f>AH239</f>
        <v>10.06</v>
      </c>
      <c r="DA239">
        <f>AL239</f>
        <v>1</v>
      </c>
      <c r="DB239">
        <f>ROUND((ROUND(AT239*CZ239,2)*ROUND(1.2,7)),2)</f>
        <v>277.66000000000003</v>
      </c>
      <c r="DC239">
        <f>ROUND((ROUND(AT239*AG239,2)*ROUND(1.2,7)),2)</f>
        <v>0</v>
      </c>
      <c r="DD239" t="s">
        <v>3</v>
      </c>
      <c r="DE239" t="s">
        <v>3</v>
      </c>
      <c r="DF239">
        <f t="shared" si="113"/>
        <v>0</v>
      </c>
      <c r="DG239">
        <f t="shared" si="111"/>
        <v>0</v>
      </c>
      <c r="DH239">
        <f t="shared" si="112"/>
        <v>0</v>
      </c>
      <c r="DI239">
        <f t="shared" si="95"/>
        <v>426.2</v>
      </c>
      <c r="DJ239">
        <f>DI239</f>
        <v>426.2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ROW(Source!A103)</f>
        <v>103</v>
      </c>
      <c r="B240">
        <v>64966525</v>
      </c>
      <c r="C240">
        <v>64967607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38</v>
      </c>
      <c r="J240" t="s">
        <v>3</v>
      </c>
      <c r="K240" t="s">
        <v>785</v>
      </c>
      <c r="L240">
        <v>608254</v>
      </c>
      <c r="N240">
        <v>1013</v>
      </c>
      <c r="O240" t="s">
        <v>786</v>
      </c>
      <c r="P240" t="s">
        <v>786</v>
      </c>
      <c r="Q240">
        <v>1</v>
      </c>
      <c r="W240">
        <v>0</v>
      </c>
      <c r="X240">
        <v>-185737400</v>
      </c>
      <c r="Y240">
        <f>(AT240*ROUND(1.2,7))</f>
        <v>10.847999999999999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9.0399999999999991</v>
      </c>
      <c r="AU240" t="s">
        <v>60</v>
      </c>
      <c r="AV240">
        <v>2</v>
      </c>
      <c r="AW240">
        <v>2</v>
      </c>
      <c r="AX240">
        <v>64967615</v>
      </c>
      <c r="AY240">
        <v>1</v>
      </c>
      <c r="AZ240">
        <v>0</v>
      </c>
      <c r="BA240">
        <v>244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ROUND(Y240*Source!I103,7)</f>
        <v>16.651679999999999</v>
      </c>
      <c r="CY240">
        <f>AD240</f>
        <v>0</v>
      </c>
      <c r="CZ240">
        <f>AH240</f>
        <v>0</v>
      </c>
      <c r="DA240">
        <f>AL240</f>
        <v>1</v>
      </c>
      <c r="DB240">
        <f>ROUND((ROUND(AT240*CZ240,2)*ROUND(1.2,7)),2)</f>
        <v>0</v>
      </c>
      <c r="DC240">
        <f>ROUND((ROUND(AT240*AG240,2)*ROUND(1.2,7)),2)</f>
        <v>0</v>
      </c>
      <c r="DD240" t="s">
        <v>3</v>
      </c>
      <c r="DE240" t="s">
        <v>3</v>
      </c>
      <c r="DF240">
        <f t="shared" si="113"/>
        <v>0</v>
      </c>
      <c r="DG240">
        <f t="shared" si="111"/>
        <v>0</v>
      </c>
      <c r="DH240">
        <f t="shared" si="112"/>
        <v>0</v>
      </c>
      <c r="DI240">
        <f t="shared" si="95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ROW(Source!A103)</f>
        <v>103</v>
      </c>
      <c r="B241">
        <v>64966525</v>
      </c>
      <c r="C241">
        <v>64967607</v>
      </c>
      <c r="D241">
        <v>29173740</v>
      </c>
      <c r="E241">
        <v>1</v>
      </c>
      <c r="F241">
        <v>1</v>
      </c>
      <c r="G241">
        <v>1</v>
      </c>
      <c r="H241">
        <v>2</v>
      </c>
      <c r="I241" t="s">
        <v>968</v>
      </c>
      <c r="J241" t="s">
        <v>969</v>
      </c>
      <c r="K241" t="s">
        <v>970</v>
      </c>
      <c r="L241">
        <v>1368</v>
      </c>
      <c r="N241">
        <v>1011</v>
      </c>
      <c r="O241" t="s">
        <v>790</v>
      </c>
      <c r="P241" t="s">
        <v>790</v>
      </c>
      <c r="Q241">
        <v>1</v>
      </c>
      <c r="W241">
        <v>0</v>
      </c>
      <c r="X241">
        <v>-1124298</v>
      </c>
      <c r="Y241">
        <f>(AT241*ROUND(1.2,7))</f>
        <v>5.5679999999999996</v>
      </c>
      <c r="AA241">
        <v>0</v>
      </c>
      <c r="AB241">
        <v>1140.75</v>
      </c>
      <c r="AC241">
        <v>590.79</v>
      </c>
      <c r="AD241">
        <v>0</v>
      </c>
      <c r="AE241">
        <v>0</v>
      </c>
      <c r="AF241">
        <v>110.86</v>
      </c>
      <c r="AG241">
        <v>11.6</v>
      </c>
      <c r="AH241">
        <v>0</v>
      </c>
      <c r="AI241">
        <v>1</v>
      </c>
      <c r="AJ241">
        <v>10.29</v>
      </c>
      <c r="AK241">
        <v>50.93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4.6399999999999997</v>
      </c>
      <c r="AU241" t="s">
        <v>60</v>
      </c>
      <c r="AV241">
        <v>0</v>
      </c>
      <c r="AW241">
        <v>2</v>
      </c>
      <c r="AX241">
        <v>64967616</v>
      </c>
      <c r="AY241">
        <v>1</v>
      </c>
      <c r="AZ241">
        <v>0</v>
      </c>
      <c r="BA241">
        <v>245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ROUND(Y241*Source!I103*DO241,7)</f>
        <v>0</v>
      </c>
      <c r="CX241">
        <f>ROUND(Y241*Source!I103,7)</f>
        <v>8.5468799999999998</v>
      </c>
      <c r="CY241">
        <f>AB241</f>
        <v>1140.75</v>
      </c>
      <c r="CZ241">
        <f>AF241</f>
        <v>110.86</v>
      </c>
      <c r="DA241">
        <f>AJ241</f>
        <v>10.29</v>
      </c>
      <c r="DB241">
        <f>ROUND((ROUND(AT241*CZ241,2)*ROUND(1.2,7)),2)</f>
        <v>617.27</v>
      </c>
      <c r="DC241">
        <f>ROUND((ROUND(AT241*AG241,2)*ROUND(1.2,7)),2)</f>
        <v>64.58</v>
      </c>
      <c r="DD241" t="s">
        <v>3</v>
      </c>
      <c r="DE241" t="s">
        <v>3</v>
      </c>
      <c r="DF241">
        <f t="shared" si="113"/>
        <v>0</v>
      </c>
      <c r="DG241">
        <f>ROUND(ROUND(AF241*AJ241,2)*CX241,2)</f>
        <v>9749.85</v>
      </c>
      <c r="DH241">
        <f>ROUND(ROUND(AG241*AK241,2)*CX241,2)</f>
        <v>5049.41</v>
      </c>
      <c r="DI241">
        <f t="shared" si="95"/>
        <v>0</v>
      </c>
      <c r="DJ241">
        <f>DG241</f>
        <v>9749.85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ROW(Source!A103)</f>
        <v>103</v>
      </c>
      <c r="B242">
        <v>64966525</v>
      </c>
      <c r="C242">
        <v>64967607</v>
      </c>
      <c r="D242">
        <v>29173747</v>
      </c>
      <c r="E242">
        <v>1</v>
      </c>
      <c r="F242">
        <v>1</v>
      </c>
      <c r="G242">
        <v>1</v>
      </c>
      <c r="H242">
        <v>2</v>
      </c>
      <c r="I242" t="s">
        <v>971</v>
      </c>
      <c r="J242" t="s">
        <v>972</v>
      </c>
      <c r="K242" t="s">
        <v>973</v>
      </c>
      <c r="L242">
        <v>1368</v>
      </c>
      <c r="N242">
        <v>1011</v>
      </c>
      <c r="O242" t="s">
        <v>790</v>
      </c>
      <c r="P242" t="s">
        <v>790</v>
      </c>
      <c r="Q242">
        <v>1</v>
      </c>
      <c r="W242">
        <v>0</v>
      </c>
      <c r="X242">
        <v>1971888018</v>
      </c>
      <c r="Y242">
        <f>(AT242*ROUND(1.2,7))</f>
        <v>5.5679999999999996</v>
      </c>
      <c r="AA242">
        <v>0</v>
      </c>
      <c r="AB242">
        <v>277.95999999999998</v>
      </c>
      <c r="AC242">
        <v>0</v>
      </c>
      <c r="AD242">
        <v>0</v>
      </c>
      <c r="AE242">
        <v>0</v>
      </c>
      <c r="AF242">
        <v>58.03</v>
      </c>
      <c r="AG242">
        <v>0</v>
      </c>
      <c r="AH242">
        <v>0</v>
      </c>
      <c r="AI242">
        <v>1</v>
      </c>
      <c r="AJ242">
        <v>4.79</v>
      </c>
      <c r="AK242">
        <v>50.93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4.6399999999999997</v>
      </c>
      <c r="AU242" t="s">
        <v>60</v>
      </c>
      <c r="AV242">
        <v>0</v>
      </c>
      <c r="AW242">
        <v>2</v>
      </c>
      <c r="AX242">
        <v>64967617</v>
      </c>
      <c r="AY242">
        <v>1</v>
      </c>
      <c r="AZ242">
        <v>0</v>
      </c>
      <c r="BA242">
        <v>246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ROUND(Y242*Source!I103*DO242,7)</f>
        <v>0</v>
      </c>
      <c r="CX242">
        <f>ROUND(Y242*Source!I103,7)</f>
        <v>8.5468799999999998</v>
      </c>
      <c r="CY242">
        <f>AB242</f>
        <v>277.95999999999998</v>
      </c>
      <c r="CZ242">
        <f>AF242</f>
        <v>58.03</v>
      </c>
      <c r="DA242">
        <f>AJ242</f>
        <v>4.79</v>
      </c>
      <c r="DB242">
        <f>ROUND((ROUND(AT242*CZ242,2)*ROUND(1.2,7)),2)</f>
        <v>323.11</v>
      </c>
      <c r="DC242">
        <f>ROUND((ROUND(AT242*AG242,2)*ROUND(1.2,7)),2)</f>
        <v>0</v>
      </c>
      <c r="DD242" t="s">
        <v>3</v>
      </c>
      <c r="DE242" t="s">
        <v>3</v>
      </c>
      <c r="DF242">
        <f t="shared" si="113"/>
        <v>0</v>
      </c>
      <c r="DG242">
        <f>ROUND(ROUND(AF242*AJ242,2)*CX242,2)</f>
        <v>2375.69</v>
      </c>
      <c r="DH242">
        <f>ROUND(ROUND(AG242*AK242,2)*CX242,2)</f>
        <v>0</v>
      </c>
      <c r="DI242">
        <f t="shared" si="95"/>
        <v>0</v>
      </c>
      <c r="DJ242">
        <f>DG242</f>
        <v>2375.69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ROW(Source!A103)</f>
        <v>103</v>
      </c>
      <c r="B243">
        <v>64966525</v>
      </c>
      <c r="C243">
        <v>64967607</v>
      </c>
      <c r="D243">
        <v>29173751</v>
      </c>
      <c r="E243">
        <v>1</v>
      </c>
      <c r="F243">
        <v>1</v>
      </c>
      <c r="G243">
        <v>1</v>
      </c>
      <c r="H243">
        <v>2</v>
      </c>
      <c r="I243" t="s">
        <v>974</v>
      </c>
      <c r="J243" t="s">
        <v>975</v>
      </c>
      <c r="K243" t="s">
        <v>976</v>
      </c>
      <c r="L243">
        <v>1368</v>
      </c>
      <c r="N243">
        <v>1011</v>
      </c>
      <c r="O243" t="s">
        <v>790</v>
      </c>
      <c r="P243" t="s">
        <v>790</v>
      </c>
      <c r="Q243">
        <v>1</v>
      </c>
      <c r="W243">
        <v>0</v>
      </c>
      <c r="X243">
        <v>-1158370962</v>
      </c>
      <c r="Y243">
        <f>(AT243*ROUND(1.2,7))</f>
        <v>5.28</v>
      </c>
      <c r="AA243">
        <v>0</v>
      </c>
      <c r="AB243">
        <v>2399.2800000000002</v>
      </c>
      <c r="AC243">
        <v>687.56</v>
      </c>
      <c r="AD243">
        <v>0</v>
      </c>
      <c r="AE243">
        <v>0</v>
      </c>
      <c r="AF243">
        <v>332.31</v>
      </c>
      <c r="AG243">
        <v>13.5</v>
      </c>
      <c r="AH243">
        <v>0</v>
      </c>
      <c r="AI243">
        <v>1</v>
      </c>
      <c r="AJ243">
        <v>7.22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4.4000000000000004</v>
      </c>
      <c r="AU243" t="s">
        <v>60</v>
      </c>
      <c r="AV243">
        <v>0</v>
      </c>
      <c r="AW243">
        <v>2</v>
      </c>
      <c r="AX243">
        <v>64967618</v>
      </c>
      <c r="AY243">
        <v>1</v>
      </c>
      <c r="AZ243">
        <v>0</v>
      </c>
      <c r="BA243">
        <v>247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ROUND(Y243*Source!I103*DO243,7)</f>
        <v>0</v>
      </c>
      <c r="CX243">
        <f>ROUND(Y243*Source!I103,7)</f>
        <v>8.1047999999999991</v>
      </c>
      <c r="CY243">
        <f>AB243</f>
        <v>2399.2800000000002</v>
      </c>
      <c r="CZ243">
        <f>AF243</f>
        <v>332.31</v>
      </c>
      <c r="DA243">
        <f>AJ243</f>
        <v>7.22</v>
      </c>
      <c r="DB243">
        <f>ROUND((ROUND(AT243*CZ243,2)*ROUND(1.2,7)),2)</f>
        <v>1754.59</v>
      </c>
      <c r="DC243">
        <f>ROUND((ROUND(AT243*AG243,2)*ROUND(1.2,7)),2)</f>
        <v>71.28</v>
      </c>
      <c r="DD243" t="s">
        <v>3</v>
      </c>
      <c r="DE243" t="s">
        <v>3</v>
      </c>
      <c r="DF243">
        <f t="shared" si="113"/>
        <v>0</v>
      </c>
      <c r="DG243">
        <f>ROUND(ROUND(AF243*AJ243,2)*CX243,2)</f>
        <v>19445.68</v>
      </c>
      <c r="DH243">
        <f>ROUND(ROUND(AG243*AK243,2)*CX243,2)</f>
        <v>5572.54</v>
      </c>
      <c r="DI243">
        <f t="shared" si="95"/>
        <v>0</v>
      </c>
      <c r="DJ243">
        <f>DG243</f>
        <v>19445.68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ROW(Source!A103)</f>
        <v>103</v>
      </c>
      <c r="B244">
        <v>64966525</v>
      </c>
      <c r="C244">
        <v>64967607</v>
      </c>
      <c r="D244">
        <v>29171808</v>
      </c>
      <c r="E244">
        <v>1</v>
      </c>
      <c r="F244">
        <v>1</v>
      </c>
      <c r="G244">
        <v>1</v>
      </c>
      <c r="H244">
        <v>3</v>
      </c>
      <c r="I244" t="s">
        <v>821</v>
      </c>
      <c r="J244" t="s">
        <v>822</v>
      </c>
      <c r="K244" t="s">
        <v>823</v>
      </c>
      <c r="L244">
        <v>1374</v>
      </c>
      <c r="N244">
        <v>1013</v>
      </c>
      <c r="O244" t="s">
        <v>824</v>
      </c>
      <c r="P244" t="s">
        <v>824</v>
      </c>
      <c r="Q244">
        <v>1</v>
      </c>
      <c r="W244">
        <v>0</v>
      </c>
      <c r="X244">
        <v>-915781824</v>
      </c>
      <c r="Y244">
        <f>AT244</f>
        <v>4.63</v>
      </c>
      <c r="AA244">
        <v>9.66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9.66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4.63</v>
      </c>
      <c r="AU244" t="s">
        <v>3</v>
      </c>
      <c r="AV244">
        <v>0</v>
      </c>
      <c r="AW244">
        <v>2</v>
      </c>
      <c r="AX244">
        <v>64967619</v>
      </c>
      <c r="AY244">
        <v>1</v>
      </c>
      <c r="AZ244">
        <v>0</v>
      </c>
      <c r="BA244">
        <v>248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ROUND(Y244*Source!I103,7)</f>
        <v>7.1070500000000001</v>
      </c>
      <c r="CY244">
        <f>AA244</f>
        <v>9.66</v>
      </c>
      <c r="CZ244">
        <f>AE244</f>
        <v>1</v>
      </c>
      <c r="DA244">
        <f>AI244</f>
        <v>9.66</v>
      </c>
      <c r="DB244">
        <f>ROUND(ROUND(AT244*CZ244,2),2)</f>
        <v>4.63</v>
      </c>
      <c r="DC244">
        <f>ROUND(ROUND(AT244*AG244,2),2)</f>
        <v>0</v>
      </c>
      <c r="DD244" t="s">
        <v>3</v>
      </c>
      <c r="DE244" t="s">
        <v>3</v>
      </c>
      <c r="DF244">
        <f>ROUND(ROUND(AE244*AI244,2)*CX244,2)</f>
        <v>68.650000000000006</v>
      </c>
      <c r="DG244">
        <f t="shared" ref="DG244:DG258" si="114">ROUND(ROUND(AF244,2)*CX244,2)</f>
        <v>0</v>
      </c>
      <c r="DH244">
        <f t="shared" ref="DH244:DH258" si="115">ROUND(ROUND(AG244,2)*CX244,2)</f>
        <v>0</v>
      </c>
      <c r="DI244">
        <f t="shared" si="95"/>
        <v>0</v>
      </c>
      <c r="DJ244">
        <f>DF244</f>
        <v>68.650000000000006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ROW(Source!A180)</f>
        <v>180</v>
      </c>
      <c r="B245">
        <v>64966527</v>
      </c>
      <c r="C245">
        <v>64967623</v>
      </c>
      <c r="D245">
        <v>29372988</v>
      </c>
      <c r="E245">
        <v>1</v>
      </c>
      <c r="F245">
        <v>1</v>
      </c>
      <c r="G245">
        <v>1</v>
      </c>
      <c r="H245">
        <v>1</v>
      </c>
      <c r="I245" t="s">
        <v>977</v>
      </c>
      <c r="J245" t="s">
        <v>3</v>
      </c>
      <c r="K245" t="s">
        <v>978</v>
      </c>
      <c r="L245">
        <v>1369</v>
      </c>
      <c r="N245">
        <v>1013</v>
      </c>
      <c r="O245" t="s">
        <v>784</v>
      </c>
      <c r="P245" t="s">
        <v>784</v>
      </c>
      <c r="Q245">
        <v>1</v>
      </c>
      <c r="W245">
        <v>0</v>
      </c>
      <c r="X245">
        <v>-1569667371</v>
      </c>
      <c r="Y245">
        <f t="shared" ref="Y245:Y251" si="116">(AT245*ROUND(1.2,7))</f>
        <v>161.51999999999998</v>
      </c>
      <c r="AA245">
        <v>0</v>
      </c>
      <c r="AB245">
        <v>0</v>
      </c>
      <c r="AC245">
        <v>0</v>
      </c>
      <c r="AD245">
        <v>11.09</v>
      </c>
      <c r="AE245">
        <v>0</v>
      </c>
      <c r="AF245">
        <v>0</v>
      </c>
      <c r="AG245">
        <v>0</v>
      </c>
      <c r="AH245">
        <v>11.09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134.6</v>
      </c>
      <c r="AU245" t="s">
        <v>60</v>
      </c>
      <c r="AV245">
        <v>1</v>
      </c>
      <c r="AW245">
        <v>2</v>
      </c>
      <c r="AX245">
        <v>64967678</v>
      </c>
      <c r="AY245">
        <v>1</v>
      </c>
      <c r="AZ245">
        <v>0</v>
      </c>
      <c r="BA245">
        <v>249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ROUND(AT245*Source!I180*AH245*AL245,2)</f>
        <v>22390.71</v>
      </c>
      <c r="CV245">
        <f>ROUND(Y245*Source!I180,7)</f>
        <v>2422.8000000000002</v>
      </c>
      <c r="CW245">
        <v>0</v>
      </c>
      <c r="CX245">
        <f>ROUND(Y245*Source!I180,7)</f>
        <v>2422.8000000000002</v>
      </c>
      <c r="CY245">
        <f>AD245</f>
        <v>11.09</v>
      </c>
      <c r="CZ245">
        <f>AH245</f>
        <v>11.09</v>
      </c>
      <c r="DA245">
        <f>AL245</f>
        <v>1</v>
      </c>
      <c r="DB245">
        <f t="shared" ref="DB245:DB251" si="117">ROUND((ROUND(AT245*CZ245,2)*ROUND(1.2,7)),2)</f>
        <v>1791.25</v>
      </c>
      <c r="DC245">
        <f t="shared" ref="DC245:DC251" si="118">ROUND((ROUND(AT245*AG245,2)*ROUND(1.2,7)),2)</f>
        <v>0</v>
      </c>
      <c r="DD245" t="s">
        <v>3</v>
      </c>
      <c r="DE245" t="s">
        <v>3</v>
      </c>
      <c r="DF245">
        <f t="shared" ref="DF245:DF264" si="119">ROUND(ROUND(AE245,2)*CX245,2)</f>
        <v>0</v>
      </c>
      <c r="DG245">
        <f t="shared" si="114"/>
        <v>0</v>
      </c>
      <c r="DH245">
        <f t="shared" si="115"/>
        <v>0</v>
      </c>
      <c r="DI245">
        <f t="shared" si="95"/>
        <v>26868.85</v>
      </c>
      <c r="DJ245">
        <f>DI245</f>
        <v>26868.85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ROW(Source!A180)</f>
        <v>180</v>
      </c>
      <c r="B246">
        <v>64966527</v>
      </c>
      <c r="C246">
        <v>64967623</v>
      </c>
      <c r="D246">
        <v>29173572</v>
      </c>
      <c r="E246">
        <v>1</v>
      </c>
      <c r="F246">
        <v>1</v>
      </c>
      <c r="G246">
        <v>1</v>
      </c>
      <c r="H246">
        <v>2</v>
      </c>
      <c r="I246" t="s">
        <v>979</v>
      </c>
      <c r="J246" t="s">
        <v>980</v>
      </c>
      <c r="K246" t="s">
        <v>981</v>
      </c>
      <c r="L246">
        <v>1368</v>
      </c>
      <c r="N246">
        <v>1011</v>
      </c>
      <c r="O246" t="s">
        <v>790</v>
      </c>
      <c r="P246" t="s">
        <v>790</v>
      </c>
      <c r="Q246">
        <v>1</v>
      </c>
      <c r="W246">
        <v>0</v>
      </c>
      <c r="X246">
        <v>610758536</v>
      </c>
      <c r="Y246">
        <f t="shared" si="116"/>
        <v>0.61199999999999999</v>
      </c>
      <c r="AA246">
        <v>0</v>
      </c>
      <c r="AB246">
        <v>3.5</v>
      </c>
      <c r="AC246">
        <v>0</v>
      </c>
      <c r="AD246">
        <v>0</v>
      </c>
      <c r="AE246">
        <v>0</v>
      </c>
      <c r="AF246">
        <v>3.5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0.51</v>
      </c>
      <c r="AU246" t="s">
        <v>60</v>
      </c>
      <c r="AV246">
        <v>0</v>
      </c>
      <c r="AW246">
        <v>2</v>
      </c>
      <c r="AX246">
        <v>64967679</v>
      </c>
      <c r="AY246">
        <v>1</v>
      </c>
      <c r="AZ246">
        <v>0</v>
      </c>
      <c r="BA246">
        <v>250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ROUND(Y246*Source!I180*DO246,7)</f>
        <v>0</v>
      </c>
      <c r="CX246">
        <f>ROUND(Y246*Source!I180,7)</f>
        <v>9.18</v>
      </c>
      <c r="CY246">
        <f t="shared" ref="CY246:CY251" si="120">AB246</f>
        <v>3.5</v>
      </c>
      <c r="CZ246">
        <f t="shared" ref="CZ246:CZ251" si="121">AF246</f>
        <v>3.5</v>
      </c>
      <c r="DA246">
        <f t="shared" ref="DA246:DA251" si="122">AJ246</f>
        <v>1</v>
      </c>
      <c r="DB246">
        <f t="shared" si="117"/>
        <v>2.15</v>
      </c>
      <c r="DC246">
        <f t="shared" si="118"/>
        <v>0</v>
      </c>
      <c r="DD246" t="s">
        <v>3</v>
      </c>
      <c r="DE246" t="s">
        <v>3</v>
      </c>
      <c r="DF246">
        <f t="shared" si="119"/>
        <v>0</v>
      </c>
      <c r="DG246">
        <f t="shared" si="114"/>
        <v>32.130000000000003</v>
      </c>
      <c r="DH246">
        <f t="shared" si="115"/>
        <v>0</v>
      </c>
      <c r="DI246">
        <f t="shared" si="95"/>
        <v>0</v>
      </c>
      <c r="DJ246">
        <f t="shared" ref="DJ246:DJ251" si="123">DG246</f>
        <v>32.130000000000003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ROW(Source!A180)</f>
        <v>180</v>
      </c>
      <c r="B247">
        <v>64966527</v>
      </c>
      <c r="C247">
        <v>64967623</v>
      </c>
      <c r="D247">
        <v>29174496</v>
      </c>
      <c r="E247">
        <v>1</v>
      </c>
      <c r="F247">
        <v>1</v>
      </c>
      <c r="G247">
        <v>1</v>
      </c>
      <c r="H247">
        <v>2</v>
      </c>
      <c r="I247" t="s">
        <v>982</v>
      </c>
      <c r="J247" t="s">
        <v>983</v>
      </c>
      <c r="K247" t="s">
        <v>984</v>
      </c>
      <c r="L247">
        <v>1368</v>
      </c>
      <c r="N247">
        <v>1011</v>
      </c>
      <c r="O247" t="s">
        <v>790</v>
      </c>
      <c r="P247" t="s">
        <v>790</v>
      </c>
      <c r="Q247">
        <v>1</v>
      </c>
      <c r="W247">
        <v>0</v>
      </c>
      <c r="X247">
        <v>282942160</v>
      </c>
      <c r="Y247">
        <f t="shared" si="116"/>
        <v>1.6320000000000001</v>
      </c>
      <c r="AA247">
        <v>0</v>
      </c>
      <c r="AB247">
        <v>27.16</v>
      </c>
      <c r="AC247">
        <v>0</v>
      </c>
      <c r="AD247">
        <v>0</v>
      </c>
      <c r="AE247">
        <v>0</v>
      </c>
      <c r="AF247">
        <v>27.16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1.36</v>
      </c>
      <c r="AU247" t="s">
        <v>60</v>
      </c>
      <c r="AV247">
        <v>0</v>
      </c>
      <c r="AW247">
        <v>2</v>
      </c>
      <c r="AX247">
        <v>64967680</v>
      </c>
      <c r="AY247">
        <v>1</v>
      </c>
      <c r="AZ247">
        <v>0</v>
      </c>
      <c r="BA247">
        <v>251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ROUND(Y247*Source!I180*DO247,7)</f>
        <v>0</v>
      </c>
      <c r="CX247">
        <f>ROUND(Y247*Source!I180,7)</f>
        <v>24.48</v>
      </c>
      <c r="CY247">
        <f t="shared" si="120"/>
        <v>27.16</v>
      </c>
      <c r="CZ247">
        <f t="shared" si="121"/>
        <v>27.16</v>
      </c>
      <c r="DA247">
        <f t="shared" si="122"/>
        <v>1</v>
      </c>
      <c r="DB247">
        <f t="shared" si="117"/>
        <v>44.33</v>
      </c>
      <c r="DC247">
        <f t="shared" si="118"/>
        <v>0</v>
      </c>
      <c r="DD247" t="s">
        <v>3</v>
      </c>
      <c r="DE247" t="s">
        <v>3</v>
      </c>
      <c r="DF247">
        <f t="shared" si="119"/>
        <v>0</v>
      </c>
      <c r="DG247">
        <f t="shared" si="114"/>
        <v>664.88</v>
      </c>
      <c r="DH247">
        <f t="shared" si="115"/>
        <v>0</v>
      </c>
      <c r="DI247">
        <f t="shared" si="95"/>
        <v>0</v>
      </c>
      <c r="DJ247">
        <f t="shared" si="123"/>
        <v>664.88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ROW(Source!A180)</f>
        <v>180</v>
      </c>
      <c r="B248">
        <v>64966527</v>
      </c>
      <c r="C248">
        <v>64967623</v>
      </c>
      <c r="D248">
        <v>29174507</v>
      </c>
      <c r="E248">
        <v>1</v>
      </c>
      <c r="F248">
        <v>1</v>
      </c>
      <c r="G248">
        <v>1</v>
      </c>
      <c r="H248">
        <v>2</v>
      </c>
      <c r="I248" t="s">
        <v>985</v>
      </c>
      <c r="J248" t="s">
        <v>986</v>
      </c>
      <c r="K248" t="s">
        <v>987</v>
      </c>
      <c r="L248">
        <v>1368</v>
      </c>
      <c r="N248">
        <v>1011</v>
      </c>
      <c r="O248" t="s">
        <v>790</v>
      </c>
      <c r="P248" t="s">
        <v>790</v>
      </c>
      <c r="Q248">
        <v>1</v>
      </c>
      <c r="W248">
        <v>0</v>
      </c>
      <c r="X248">
        <v>-144556207</v>
      </c>
      <c r="Y248">
        <f t="shared" si="116"/>
        <v>5.7480000000000002</v>
      </c>
      <c r="AA248">
        <v>0</v>
      </c>
      <c r="AB248">
        <v>5.13</v>
      </c>
      <c r="AC248">
        <v>0</v>
      </c>
      <c r="AD248">
        <v>0</v>
      </c>
      <c r="AE248">
        <v>0</v>
      </c>
      <c r="AF248">
        <v>5.13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4.79</v>
      </c>
      <c r="AU248" t="s">
        <v>60</v>
      </c>
      <c r="AV248">
        <v>0</v>
      </c>
      <c r="AW248">
        <v>2</v>
      </c>
      <c r="AX248">
        <v>64967681</v>
      </c>
      <c r="AY248">
        <v>1</v>
      </c>
      <c r="AZ248">
        <v>0</v>
      </c>
      <c r="BA248">
        <v>252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ROUND(Y248*Source!I180*DO248,7)</f>
        <v>0</v>
      </c>
      <c r="CX248">
        <f>ROUND(Y248*Source!I180,7)</f>
        <v>86.22</v>
      </c>
      <c r="CY248">
        <f t="shared" si="120"/>
        <v>5.13</v>
      </c>
      <c r="CZ248">
        <f t="shared" si="121"/>
        <v>5.13</v>
      </c>
      <c r="DA248">
        <f t="shared" si="122"/>
        <v>1</v>
      </c>
      <c r="DB248">
        <f t="shared" si="117"/>
        <v>29.48</v>
      </c>
      <c r="DC248">
        <f t="shared" si="118"/>
        <v>0</v>
      </c>
      <c r="DD248" t="s">
        <v>3</v>
      </c>
      <c r="DE248" t="s">
        <v>3</v>
      </c>
      <c r="DF248">
        <f t="shared" si="119"/>
        <v>0</v>
      </c>
      <c r="DG248">
        <f t="shared" si="114"/>
        <v>442.31</v>
      </c>
      <c r="DH248">
        <f t="shared" si="115"/>
        <v>0</v>
      </c>
      <c r="DI248">
        <f t="shared" si="95"/>
        <v>0</v>
      </c>
      <c r="DJ248">
        <f t="shared" si="123"/>
        <v>442.31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ROW(Source!A180)</f>
        <v>180</v>
      </c>
      <c r="B249">
        <v>64966527</v>
      </c>
      <c r="C249">
        <v>64967623</v>
      </c>
      <c r="D249">
        <v>29174594</v>
      </c>
      <c r="E249">
        <v>1</v>
      </c>
      <c r="F249">
        <v>1</v>
      </c>
      <c r="G249">
        <v>1</v>
      </c>
      <c r="H249">
        <v>2</v>
      </c>
      <c r="I249" t="s">
        <v>803</v>
      </c>
      <c r="J249" t="s">
        <v>804</v>
      </c>
      <c r="K249" t="s">
        <v>805</v>
      </c>
      <c r="L249">
        <v>1368</v>
      </c>
      <c r="N249">
        <v>1011</v>
      </c>
      <c r="O249" t="s">
        <v>790</v>
      </c>
      <c r="P249" t="s">
        <v>790</v>
      </c>
      <c r="Q249">
        <v>1</v>
      </c>
      <c r="W249">
        <v>0</v>
      </c>
      <c r="X249">
        <v>-2100826969</v>
      </c>
      <c r="Y249">
        <f t="shared" si="116"/>
        <v>0.44400000000000001</v>
      </c>
      <c r="AA249">
        <v>0</v>
      </c>
      <c r="AB249">
        <v>3.31</v>
      </c>
      <c r="AC249">
        <v>0</v>
      </c>
      <c r="AD249">
        <v>0</v>
      </c>
      <c r="AE249">
        <v>0</v>
      </c>
      <c r="AF249">
        <v>3.31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0.37</v>
      </c>
      <c r="AU249" t="s">
        <v>60</v>
      </c>
      <c r="AV249">
        <v>0</v>
      </c>
      <c r="AW249">
        <v>2</v>
      </c>
      <c r="AX249">
        <v>64967682</v>
      </c>
      <c r="AY249">
        <v>1</v>
      </c>
      <c r="AZ249">
        <v>0</v>
      </c>
      <c r="BA249">
        <v>253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ROUND(Y249*Source!I180*DO249,7)</f>
        <v>0</v>
      </c>
      <c r="CX249">
        <f>ROUND(Y249*Source!I180,7)</f>
        <v>6.66</v>
      </c>
      <c r="CY249">
        <f t="shared" si="120"/>
        <v>3.31</v>
      </c>
      <c r="CZ249">
        <f t="shared" si="121"/>
        <v>3.31</v>
      </c>
      <c r="DA249">
        <f t="shared" si="122"/>
        <v>1</v>
      </c>
      <c r="DB249">
        <f t="shared" si="117"/>
        <v>1.46</v>
      </c>
      <c r="DC249">
        <f t="shared" si="118"/>
        <v>0</v>
      </c>
      <c r="DD249" t="s">
        <v>3</v>
      </c>
      <c r="DE249" t="s">
        <v>3</v>
      </c>
      <c r="DF249">
        <f t="shared" si="119"/>
        <v>0</v>
      </c>
      <c r="DG249">
        <f t="shared" si="114"/>
        <v>22.04</v>
      </c>
      <c r="DH249">
        <f t="shared" si="115"/>
        <v>0</v>
      </c>
      <c r="DI249">
        <f t="shared" si="95"/>
        <v>0</v>
      </c>
      <c r="DJ249">
        <f t="shared" si="123"/>
        <v>22.04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ROW(Source!A180)</f>
        <v>180</v>
      </c>
      <c r="B250">
        <v>64966527</v>
      </c>
      <c r="C250">
        <v>64967623</v>
      </c>
      <c r="D250">
        <v>29174689</v>
      </c>
      <c r="E250">
        <v>1</v>
      </c>
      <c r="F250">
        <v>1</v>
      </c>
      <c r="G250">
        <v>1</v>
      </c>
      <c r="H250">
        <v>2</v>
      </c>
      <c r="I250" t="s">
        <v>988</v>
      </c>
      <c r="J250" t="s">
        <v>989</v>
      </c>
      <c r="K250" t="s">
        <v>990</v>
      </c>
      <c r="L250">
        <v>1368</v>
      </c>
      <c r="N250">
        <v>1011</v>
      </c>
      <c r="O250" t="s">
        <v>790</v>
      </c>
      <c r="P250" t="s">
        <v>790</v>
      </c>
      <c r="Q250">
        <v>1</v>
      </c>
      <c r="W250">
        <v>0</v>
      </c>
      <c r="X250">
        <v>-592654397</v>
      </c>
      <c r="Y250">
        <f t="shared" si="116"/>
        <v>0.94799999999999995</v>
      </c>
      <c r="AA250">
        <v>0</v>
      </c>
      <c r="AB250">
        <v>1.1100000000000001</v>
      </c>
      <c r="AC250">
        <v>0</v>
      </c>
      <c r="AD250">
        <v>0</v>
      </c>
      <c r="AE250">
        <v>0</v>
      </c>
      <c r="AF250">
        <v>1.1100000000000001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0.79</v>
      </c>
      <c r="AU250" t="s">
        <v>60</v>
      </c>
      <c r="AV250">
        <v>0</v>
      </c>
      <c r="AW250">
        <v>2</v>
      </c>
      <c r="AX250">
        <v>64967683</v>
      </c>
      <c r="AY250">
        <v>1</v>
      </c>
      <c r="AZ250">
        <v>0</v>
      </c>
      <c r="BA250">
        <v>254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ROUND(Y250*Source!I180*DO250,7)</f>
        <v>0</v>
      </c>
      <c r="CX250">
        <f>ROUND(Y250*Source!I180,7)</f>
        <v>14.22</v>
      </c>
      <c r="CY250">
        <f t="shared" si="120"/>
        <v>1.1100000000000001</v>
      </c>
      <c r="CZ250">
        <f t="shared" si="121"/>
        <v>1.1100000000000001</v>
      </c>
      <c r="DA250">
        <f t="shared" si="122"/>
        <v>1</v>
      </c>
      <c r="DB250">
        <f t="shared" si="117"/>
        <v>1.06</v>
      </c>
      <c r="DC250">
        <f t="shared" si="118"/>
        <v>0</v>
      </c>
      <c r="DD250" t="s">
        <v>3</v>
      </c>
      <c r="DE250" t="s">
        <v>3</v>
      </c>
      <c r="DF250">
        <f t="shared" si="119"/>
        <v>0</v>
      </c>
      <c r="DG250">
        <f t="shared" si="114"/>
        <v>15.78</v>
      </c>
      <c r="DH250">
        <f t="shared" si="115"/>
        <v>0</v>
      </c>
      <c r="DI250">
        <f t="shared" si="95"/>
        <v>0</v>
      </c>
      <c r="DJ250">
        <f t="shared" si="123"/>
        <v>15.78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ROW(Source!A180)</f>
        <v>180</v>
      </c>
      <c r="B251">
        <v>64966527</v>
      </c>
      <c r="C251">
        <v>64967623</v>
      </c>
      <c r="D251">
        <v>29174920</v>
      </c>
      <c r="E251">
        <v>1</v>
      </c>
      <c r="F251">
        <v>1</v>
      </c>
      <c r="G251">
        <v>1</v>
      </c>
      <c r="H251">
        <v>2</v>
      </c>
      <c r="I251" t="s">
        <v>809</v>
      </c>
      <c r="J251" t="s">
        <v>810</v>
      </c>
      <c r="K251" t="s">
        <v>811</v>
      </c>
      <c r="L251">
        <v>1368</v>
      </c>
      <c r="N251">
        <v>1011</v>
      </c>
      <c r="O251" t="s">
        <v>790</v>
      </c>
      <c r="P251" t="s">
        <v>790</v>
      </c>
      <c r="Q251">
        <v>1</v>
      </c>
      <c r="W251">
        <v>0</v>
      </c>
      <c r="X251">
        <v>636925770</v>
      </c>
      <c r="Y251">
        <f t="shared" si="116"/>
        <v>1.9319999999999999</v>
      </c>
      <c r="AA251">
        <v>0</v>
      </c>
      <c r="AB251">
        <v>109.47</v>
      </c>
      <c r="AC251">
        <v>11.6</v>
      </c>
      <c r="AD251">
        <v>0</v>
      </c>
      <c r="AE251">
        <v>0</v>
      </c>
      <c r="AF251">
        <v>109.47</v>
      </c>
      <c r="AG251">
        <v>11.6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1.61</v>
      </c>
      <c r="AU251" t="s">
        <v>60</v>
      </c>
      <c r="AV251">
        <v>0</v>
      </c>
      <c r="AW251">
        <v>2</v>
      </c>
      <c r="AX251">
        <v>64967684</v>
      </c>
      <c r="AY251">
        <v>1</v>
      </c>
      <c r="AZ251">
        <v>0</v>
      </c>
      <c r="BA251">
        <v>255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ROUND(Y251*Source!I180*DO251,7)</f>
        <v>0</v>
      </c>
      <c r="CX251">
        <f>ROUND(Y251*Source!I180,7)</f>
        <v>28.98</v>
      </c>
      <c r="CY251">
        <f t="shared" si="120"/>
        <v>109.47</v>
      </c>
      <c r="CZ251">
        <f t="shared" si="121"/>
        <v>109.47</v>
      </c>
      <c r="DA251">
        <f t="shared" si="122"/>
        <v>1</v>
      </c>
      <c r="DB251">
        <f t="shared" si="117"/>
        <v>211.5</v>
      </c>
      <c r="DC251">
        <f t="shared" si="118"/>
        <v>22.42</v>
      </c>
      <c r="DD251" t="s">
        <v>3</v>
      </c>
      <c r="DE251" t="s">
        <v>3</v>
      </c>
      <c r="DF251">
        <f t="shared" si="119"/>
        <v>0</v>
      </c>
      <c r="DG251">
        <f t="shared" si="114"/>
        <v>3172.44</v>
      </c>
      <c r="DH251">
        <f t="shared" si="115"/>
        <v>336.17</v>
      </c>
      <c r="DI251">
        <f t="shared" si="95"/>
        <v>0</v>
      </c>
      <c r="DJ251">
        <f t="shared" si="123"/>
        <v>3172.44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ROW(Source!A180)</f>
        <v>180</v>
      </c>
      <c r="B252">
        <v>64966527</v>
      </c>
      <c r="C252">
        <v>64967623</v>
      </c>
      <c r="D252">
        <v>29107800</v>
      </c>
      <c r="E252">
        <v>1</v>
      </c>
      <c r="F252">
        <v>1</v>
      </c>
      <c r="G252">
        <v>1</v>
      </c>
      <c r="H252">
        <v>3</v>
      </c>
      <c r="I252" t="s">
        <v>991</v>
      </c>
      <c r="J252" t="s">
        <v>992</v>
      </c>
      <c r="K252" t="s">
        <v>993</v>
      </c>
      <c r="L252">
        <v>1346</v>
      </c>
      <c r="N252">
        <v>1009</v>
      </c>
      <c r="O252" t="s">
        <v>355</v>
      </c>
      <c r="P252" t="s">
        <v>355</v>
      </c>
      <c r="Q252">
        <v>1</v>
      </c>
      <c r="W252">
        <v>0</v>
      </c>
      <c r="X252">
        <v>644139035</v>
      </c>
      <c r="Y252">
        <f t="shared" ref="Y252:Y257" si="124">AT252</f>
        <v>0.6</v>
      </c>
      <c r="AA252">
        <v>1.81</v>
      </c>
      <c r="AB252">
        <v>0</v>
      </c>
      <c r="AC252">
        <v>0</v>
      </c>
      <c r="AD252">
        <v>0</v>
      </c>
      <c r="AE252">
        <v>1.81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0.6</v>
      </c>
      <c r="AU252" t="s">
        <v>3</v>
      </c>
      <c r="AV252">
        <v>0</v>
      </c>
      <c r="AW252">
        <v>2</v>
      </c>
      <c r="AX252">
        <v>64967685</v>
      </c>
      <c r="AY252">
        <v>1</v>
      </c>
      <c r="AZ252">
        <v>0</v>
      </c>
      <c r="BA252">
        <v>256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ROUND(Y252*Source!I180,7)</f>
        <v>9</v>
      </c>
      <c r="CY252">
        <f t="shared" ref="CY252:CY257" si="125">AA252</f>
        <v>1.81</v>
      </c>
      <c r="CZ252">
        <f t="shared" ref="CZ252:CZ257" si="126">AE252</f>
        <v>1.81</v>
      </c>
      <c r="DA252">
        <f t="shared" ref="DA252:DA257" si="127">AI252</f>
        <v>1</v>
      </c>
      <c r="DB252">
        <f t="shared" ref="DB252:DB257" si="128">ROUND(ROUND(AT252*CZ252,2),2)</f>
        <v>1.0900000000000001</v>
      </c>
      <c r="DC252">
        <f t="shared" ref="DC252:DC257" si="129">ROUND(ROUND(AT252*AG252,2),2)</f>
        <v>0</v>
      </c>
      <c r="DD252" t="s">
        <v>3</v>
      </c>
      <c r="DE252" t="s">
        <v>3</v>
      </c>
      <c r="DF252">
        <f t="shared" si="119"/>
        <v>16.29</v>
      </c>
      <c r="DG252">
        <f t="shared" si="114"/>
        <v>0</v>
      </c>
      <c r="DH252">
        <f t="shared" si="115"/>
        <v>0</v>
      </c>
      <c r="DI252">
        <f t="shared" si="95"/>
        <v>0</v>
      </c>
      <c r="DJ252">
        <f t="shared" ref="DJ252:DJ257" si="130">DF252</f>
        <v>16.29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ROW(Source!A180)</f>
        <v>180</v>
      </c>
      <c r="B253">
        <v>64966527</v>
      </c>
      <c r="C253">
        <v>64967623</v>
      </c>
      <c r="D253">
        <v>29107444</v>
      </c>
      <c r="E253">
        <v>1</v>
      </c>
      <c r="F253">
        <v>1</v>
      </c>
      <c r="G253">
        <v>1</v>
      </c>
      <c r="H253">
        <v>3</v>
      </c>
      <c r="I253" t="s">
        <v>818</v>
      </c>
      <c r="J253" t="s">
        <v>819</v>
      </c>
      <c r="K253" t="s">
        <v>820</v>
      </c>
      <c r="L253">
        <v>1346</v>
      </c>
      <c r="N253">
        <v>1009</v>
      </c>
      <c r="O253" t="s">
        <v>355</v>
      </c>
      <c r="P253" t="s">
        <v>355</v>
      </c>
      <c r="Q253">
        <v>1</v>
      </c>
      <c r="W253">
        <v>0</v>
      </c>
      <c r="X253">
        <v>-1817527483</v>
      </c>
      <c r="Y253">
        <f t="shared" si="124"/>
        <v>4</v>
      </c>
      <c r="AA253">
        <v>6.09</v>
      </c>
      <c r="AB253">
        <v>0</v>
      </c>
      <c r="AC253">
        <v>0</v>
      </c>
      <c r="AD253">
        <v>0</v>
      </c>
      <c r="AE253">
        <v>6.09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4</v>
      </c>
      <c r="AU253" t="s">
        <v>3</v>
      </c>
      <c r="AV253">
        <v>0</v>
      </c>
      <c r="AW253">
        <v>2</v>
      </c>
      <c r="AX253">
        <v>64967686</v>
      </c>
      <c r="AY253">
        <v>1</v>
      </c>
      <c r="AZ253">
        <v>0</v>
      </c>
      <c r="BA253">
        <v>257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ROUND(Y253*Source!I180,7)</f>
        <v>60</v>
      </c>
      <c r="CY253">
        <f t="shared" si="125"/>
        <v>6.09</v>
      </c>
      <c r="CZ253">
        <f t="shared" si="126"/>
        <v>6.09</v>
      </c>
      <c r="DA253">
        <f t="shared" si="127"/>
        <v>1</v>
      </c>
      <c r="DB253">
        <f t="shared" si="128"/>
        <v>24.36</v>
      </c>
      <c r="DC253">
        <f t="shared" si="129"/>
        <v>0</v>
      </c>
      <c r="DD253" t="s">
        <v>3</v>
      </c>
      <c r="DE253" t="s">
        <v>3</v>
      </c>
      <c r="DF253">
        <f t="shared" si="119"/>
        <v>365.4</v>
      </c>
      <c r="DG253">
        <f t="shared" si="114"/>
        <v>0</v>
      </c>
      <c r="DH253">
        <f t="shared" si="115"/>
        <v>0</v>
      </c>
      <c r="DI253">
        <f t="shared" si="95"/>
        <v>0</v>
      </c>
      <c r="DJ253">
        <f t="shared" si="130"/>
        <v>365.4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ROW(Source!A180)</f>
        <v>180</v>
      </c>
      <c r="B254">
        <v>64966527</v>
      </c>
      <c r="C254">
        <v>64967623</v>
      </c>
      <c r="D254">
        <v>29107681</v>
      </c>
      <c r="E254">
        <v>1</v>
      </c>
      <c r="F254">
        <v>1</v>
      </c>
      <c r="G254">
        <v>1</v>
      </c>
      <c r="H254">
        <v>3</v>
      </c>
      <c r="I254" t="s">
        <v>994</v>
      </c>
      <c r="J254" t="s">
        <v>995</v>
      </c>
      <c r="K254" t="s">
        <v>996</v>
      </c>
      <c r="L254">
        <v>1348</v>
      </c>
      <c r="N254">
        <v>1009</v>
      </c>
      <c r="O254" t="s">
        <v>380</v>
      </c>
      <c r="P254" t="s">
        <v>380</v>
      </c>
      <c r="Q254">
        <v>1000</v>
      </c>
      <c r="W254">
        <v>0</v>
      </c>
      <c r="X254">
        <v>-133285358</v>
      </c>
      <c r="Y254">
        <f t="shared" si="124"/>
        <v>6.1999999999999998E-3</v>
      </c>
      <c r="AA254">
        <v>40500</v>
      </c>
      <c r="AB254">
        <v>0</v>
      </c>
      <c r="AC254">
        <v>0</v>
      </c>
      <c r="AD254">
        <v>0</v>
      </c>
      <c r="AE254">
        <v>40500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6.1999999999999998E-3</v>
      </c>
      <c r="AU254" t="s">
        <v>3</v>
      </c>
      <c r="AV254">
        <v>0</v>
      </c>
      <c r="AW254">
        <v>2</v>
      </c>
      <c r="AX254">
        <v>64967687</v>
      </c>
      <c r="AY254">
        <v>1</v>
      </c>
      <c r="AZ254">
        <v>0</v>
      </c>
      <c r="BA254">
        <v>258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ROUND(Y254*Source!I180,7)</f>
        <v>9.2999999999999999E-2</v>
      </c>
      <c r="CY254">
        <f t="shared" si="125"/>
        <v>40500</v>
      </c>
      <c r="CZ254">
        <f t="shared" si="126"/>
        <v>40500</v>
      </c>
      <c r="DA254">
        <f t="shared" si="127"/>
        <v>1</v>
      </c>
      <c r="DB254">
        <f t="shared" si="128"/>
        <v>251.1</v>
      </c>
      <c r="DC254">
        <f t="shared" si="129"/>
        <v>0</v>
      </c>
      <c r="DD254" t="s">
        <v>3</v>
      </c>
      <c r="DE254" t="s">
        <v>3</v>
      </c>
      <c r="DF254">
        <f t="shared" si="119"/>
        <v>3766.5</v>
      </c>
      <c r="DG254">
        <f t="shared" si="114"/>
        <v>0</v>
      </c>
      <c r="DH254">
        <f t="shared" si="115"/>
        <v>0</v>
      </c>
      <c r="DI254">
        <f t="shared" si="95"/>
        <v>0</v>
      </c>
      <c r="DJ254">
        <f t="shared" si="130"/>
        <v>3766.5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ROW(Source!A180)</f>
        <v>180</v>
      </c>
      <c r="B255">
        <v>64966527</v>
      </c>
      <c r="C255">
        <v>64967623</v>
      </c>
      <c r="D255">
        <v>29157436</v>
      </c>
      <c r="E255">
        <v>1</v>
      </c>
      <c r="F255">
        <v>1</v>
      </c>
      <c r="G255">
        <v>1</v>
      </c>
      <c r="H255">
        <v>3</v>
      </c>
      <c r="I255" t="s">
        <v>997</v>
      </c>
      <c r="J255" t="s">
        <v>998</v>
      </c>
      <c r="K255" t="s">
        <v>999</v>
      </c>
      <c r="L255">
        <v>1348</v>
      </c>
      <c r="N255">
        <v>1009</v>
      </c>
      <c r="O255" t="s">
        <v>380</v>
      </c>
      <c r="P255" t="s">
        <v>380</v>
      </c>
      <c r="Q255">
        <v>1000</v>
      </c>
      <c r="W255">
        <v>0</v>
      </c>
      <c r="X255">
        <v>570325225</v>
      </c>
      <c r="Y255">
        <f t="shared" si="124"/>
        <v>4.0000000000000002E-4</v>
      </c>
      <c r="AA255">
        <v>37517.01</v>
      </c>
      <c r="AB255">
        <v>0</v>
      </c>
      <c r="AC255">
        <v>0</v>
      </c>
      <c r="AD255">
        <v>0</v>
      </c>
      <c r="AE255">
        <v>37517.01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4.0000000000000002E-4</v>
      </c>
      <c r="AU255" t="s">
        <v>3</v>
      </c>
      <c r="AV255">
        <v>0</v>
      </c>
      <c r="AW255">
        <v>2</v>
      </c>
      <c r="AX255">
        <v>64967688</v>
      </c>
      <c r="AY255">
        <v>1</v>
      </c>
      <c r="AZ255">
        <v>0</v>
      </c>
      <c r="BA255">
        <v>259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ROUND(Y255*Source!I180,7)</f>
        <v>6.0000000000000001E-3</v>
      </c>
      <c r="CY255">
        <f t="shared" si="125"/>
        <v>37517.01</v>
      </c>
      <c r="CZ255">
        <f t="shared" si="126"/>
        <v>37517.01</v>
      </c>
      <c r="DA255">
        <f t="shared" si="127"/>
        <v>1</v>
      </c>
      <c r="DB255">
        <f t="shared" si="128"/>
        <v>15.01</v>
      </c>
      <c r="DC255">
        <f t="shared" si="129"/>
        <v>0</v>
      </c>
      <c r="DD255" t="s">
        <v>3</v>
      </c>
      <c r="DE255" t="s">
        <v>3</v>
      </c>
      <c r="DF255">
        <f t="shared" si="119"/>
        <v>225.1</v>
      </c>
      <c r="DG255">
        <f t="shared" si="114"/>
        <v>0</v>
      </c>
      <c r="DH255">
        <f t="shared" si="115"/>
        <v>0</v>
      </c>
      <c r="DI255">
        <f t="shared" si="95"/>
        <v>0</v>
      </c>
      <c r="DJ255">
        <f t="shared" si="130"/>
        <v>225.1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ROW(Source!A180)</f>
        <v>180</v>
      </c>
      <c r="B256">
        <v>64966527</v>
      </c>
      <c r="C256">
        <v>64967623</v>
      </c>
      <c r="D256">
        <v>29158011</v>
      </c>
      <c r="E256">
        <v>1</v>
      </c>
      <c r="F256">
        <v>1</v>
      </c>
      <c r="G256">
        <v>1</v>
      </c>
      <c r="H256">
        <v>3</v>
      </c>
      <c r="I256" t="s">
        <v>1000</v>
      </c>
      <c r="J256" t="s">
        <v>1001</v>
      </c>
      <c r="K256" t="s">
        <v>1002</v>
      </c>
      <c r="L256">
        <v>1346</v>
      </c>
      <c r="N256">
        <v>1009</v>
      </c>
      <c r="O256" t="s">
        <v>355</v>
      </c>
      <c r="P256" t="s">
        <v>355</v>
      </c>
      <c r="Q256">
        <v>1</v>
      </c>
      <c r="W256">
        <v>0</v>
      </c>
      <c r="X256">
        <v>-993947972</v>
      </c>
      <c r="Y256">
        <f t="shared" si="124"/>
        <v>0.65</v>
      </c>
      <c r="AA256">
        <v>68.27</v>
      </c>
      <c r="AB256">
        <v>0</v>
      </c>
      <c r="AC256">
        <v>0</v>
      </c>
      <c r="AD256">
        <v>0</v>
      </c>
      <c r="AE256">
        <v>68.27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0.65</v>
      </c>
      <c r="AU256" t="s">
        <v>3</v>
      </c>
      <c r="AV256">
        <v>0</v>
      </c>
      <c r="AW256">
        <v>2</v>
      </c>
      <c r="AX256">
        <v>64967689</v>
      </c>
      <c r="AY256">
        <v>1</v>
      </c>
      <c r="AZ256">
        <v>0</v>
      </c>
      <c r="BA256">
        <v>260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ROUND(Y256*Source!I180,7)</f>
        <v>9.75</v>
      </c>
      <c r="CY256">
        <f t="shared" si="125"/>
        <v>68.27</v>
      </c>
      <c r="CZ256">
        <f t="shared" si="126"/>
        <v>68.27</v>
      </c>
      <c r="DA256">
        <f t="shared" si="127"/>
        <v>1</v>
      </c>
      <c r="DB256">
        <f t="shared" si="128"/>
        <v>44.38</v>
      </c>
      <c r="DC256">
        <f t="shared" si="129"/>
        <v>0</v>
      </c>
      <c r="DD256" t="s">
        <v>3</v>
      </c>
      <c r="DE256" t="s">
        <v>3</v>
      </c>
      <c r="DF256">
        <f t="shared" si="119"/>
        <v>665.63</v>
      </c>
      <c r="DG256">
        <f t="shared" si="114"/>
        <v>0</v>
      </c>
      <c r="DH256">
        <f t="shared" si="115"/>
        <v>0</v>
      </c>
      <c r="DI256">
        <f t="shared" si="95"/>
        <v>0</v>
      </c>
      <c r="DJ256">
        <f t="shared" si="130"/>
        <v>665.63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ROW(Source!A180)</f>
        <v>180</v>
      </c>
      <c r="B257">
        <v>64966527</v>
      </c>
      <c r="C257">
        <v>64967623</v>
      </c>
      <c r="D257">
        <v>29171808</v>
      </c>
      <c r="E257">
        <v>1</v>
      </c>
      <c r="F257">
        <v>1</v>
      </c>
      <c r="G257">
        <v>1</v>
      </c>
      <c r="H257">
        <v>3</v>
      </c>
      <c r="I257" t="s">
        <v>821</v>
      </c>
      <c r="J257" t="s">
        <v>822</v>
      </c>
      <c r="K257" t="s">
        <v>823</v>
      </c>
      <c r="L257">
        <v>1374</v>
      </c>
      <c r="N257">
        <v>1013</v>
      </c>
      <c r="O257" t="s">
        <v>824</v>
      </c>
      <c r="P257" t="s">
        <v>824</v>
      </c>
      <c r="Q257">
        <v>1</v>
      </c>
      <c r="W257">
        <v>0</v>
      </c>
      <c r="X257">
        <v>-915781824</v>
      </c>
      <c r="Y257">
        <f t="shared" si="124"/>
        <v>29.85</v>
      </c>
      <c r="AA257">
        <v>1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29.85</v>
      </c>
      <c r="AU257" t="s">
        <v>3</v>
      </c>
      <c r="AV257">
        <v>0</v>
      </c>
      <c r="AW257">
        <v>2</v>
      </c>
      <c r="AX257">
        <v>64967690</v>
      </c>
      <c r="AY257">
        <v>1</v>
      </c>
      <c r="AZ257">
        <v>0</v>
      </c>
      <c r="BA257">
        <v>261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ROUND(Y257*Source!I180,7)</f>
        <v>447.75</v>
      </c>
      <c r="CY257">
        <f t="shared" si="125"/>
        <v>1</v>
      </c>
      <c r="CZ257">
        <f t="shared" si="126"/>
        <v>1</v>
      </c>
      <c r="DA257">
        <f t="shared" si="127"/>
        <v>1</v>
      </c>
      <c r="DB257">
        <f t="shared" si="128"/>
        <v>29.85</v>
      </c>
      <c r="DC257">
        <f t="shared" si="129"/>
        <v>0</v>
      </c>
      <c r="DD257" t="s">
        <v>3</v>
      </c>
      <c r="DE257" t="s">
        <v>3</v>
      </c>
      <c r="DF257">
        <f t="shared" si="119"/>
        <v>447.75</v>
      </c>
      <c r="DG257">
        <f t="shared" si="114"/>
        <v>0</v>
      </c>
      <c r="DH257">
        <f t="shared" si="115"/>
        <v>0</v>
      </c>
      <c r="DI257">
        <f t="shared" ref="DI257:DI320" si="131">ROUND(ROUND(AH257,2)*CX257,2)</f>
        <v>0</v>
      </c>
      <c r="DJ257">
        <f t="shared" si="130"/>
        <v>447.75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ROW(Source!A181)</f>
        <v>181</v>
      </c>
      <c r="B258">
        <v>64966525</v>
      </c>
      <c r="C258">
        <v>64967623</v>
      </c>
      <c r="D258">
        <v>29372988</v>
      </c>
      <c r="E258">
        <v>1</v>
      </c>
      <c r="F258">
        <v>1</v>
      </c>
      <c r="G258">
        <v>1</v>
      </c>
      <c r="H258">
        <v>1</v>
      </c>
      <c r="I258" t="s">
        <v>977</v>
      </c>
      <c r="J258" t="s">
        <v>3</v>
      </c>
      <c r="K258" t="s">
        <v>978</v>
      </c>
      <c r="L258">
        <v>1369</v>
      </c>
      <c r="N258">
        <v>1013</v>
      </c>
      <c r="O258" t="s">
        <v>784</v>
      </c>
      <c r="P258" t="s">
        <v>784</v>
      </c>
      <c r="Q258">
        <v>1</v>
      </c>
      <c r="W258">
        <v>0</v>
      </c>
      <c r="X258">
        <v>-1569667371</v>
      </c>
      <c r="Y258">
        <f t="shared" ref="Y258:Y264" si="132">(AT258*ROUND(1.2,7))</f>
        <v>161.51999999999998</v>
      </c>
      <c r="AA258">
        <v>0</v>
      </c>
      <c r="AB258">
        <v>0</v>
      </c>
      <c r="AC258">
        <v>0</v>
      </c>
      <c r="AD258">
        <v>11.09</v>
      </c>
      <c r="AE258">
        <v>0</v>
      </c>
      <c r="AF258">
        <v>0</v>
      </c>
      <c r="AG258">
        <v>0</v>
      </c>
      <c r="AH258">
        <v>11.09</v>
      </c>
      <c r="AI258">
        <v>1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134.6</v>
      </c>
      <c r="AU258" t="s">
        <v>60</v>
      </c>
      <c r="AV258">
        <v>1</v>
      </c>
      <c r="AW258">
        <v>2</v>
      </c>
      <c r="AX258">
        <v>64967678</v>
      </c>
      <c r="AY258">
        <v>1</v>
      </c>
      <c r="AZ258">
        <v>0</v>
      </c>
      <c r="BA258">
        <v>262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ROUND(AT258*Source!I181*AH258*AL258,2)</f>
        <v>22390.71</v>
      </c>
      <c r="CV258">
        <f>ROUND(Y258*Source!I181,7)</f>
        <v>2422.8000000000002</v>
      </c>
      <c r="CW258">
        <v>0</v>
      </c>
      <c r="CX258">
        <f>ROUND(Y258*Source!I181,7)</f>
        <v>2422.8000000000002</v>
      </c>
      <c r="CY258">
        <f>AD258</f>
        <v>11.09</v>
      </c>
      <c r="CZ258">
        <f>AH258</f>
        <v>11.09</v>
      </c>
      <c r="DA258">
        <f>AL258</f>
        <v>1</v>
      </c>
      <c r="DB258">
        <f t="shared" ref="DB258:DB264" si="133">ROUND((ROUND(AT258*CZ258,2)*ROUND(1.2,7)),2)</f>
        <v>1791.25</v>
      </c>
      <c r="DC258">
        <f t="shared" ref="DC258:DC264" si="134">ROUND((ROUND(AT258*AG258,2)*ROUND(1.2,7)),2)</f>
        <v>0</v>
      </c>
      <c r="DD258" t="s">
        <v>3</v>
      </c>
      <c r="DE258" t="s">
        <v>3</v>
      </c>
      <c r="DF258">
        <f t="shared" si="119"/>
        <v>0</v>
      </c>
      <c r="DG258">
        <f t="shared" si="114"/>
        <v>0</v>
      </c>
      <c r="DH258">
        <f t="shared" si="115"/>
        <v>0</v>
      </c>
      <c r="DI258">
        <f t="shared" si="131"/>
        <v>26868.85</v>
      </c>
      <c r="DJ258">
        <f>DI258</f>
        <v>26868.85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ROW(Source!A181)</f>
        <v>181</v>
      </c>
      <c r="B259">
        <v>64966525</v>
      </c>
      <c r="C259">
        <v>64967623</v>
      </c>
      <c r="D259">
        <v>29173572</v>
      </c>
      <c r="E259">
        <v>1</v>
      </c>
      <c r="F259">
        <v>1</v>
      </c>
      <c r="G259">
        <v>1</v>
      </c>
      <c r="H259">
        <v>2</v>
      </c>
      <c r="I259" t="s">
        <v>979</v>
      </c>
      <c r="J259" t="s">
        <v>980</v>
      </c>
      <c r="K259" t="s">
        <v>981</v>
      </c>
      <c r="L259">
        <v>1368</v>
      </c>
      <c r="N259">
        <v>1011</v>
      </c>
      <c r="O259" t="s">
        <v>790</v>
      </c>
      <c r="P259" t="s">
        <v>790</v>
      </c>
      <c r="Q259">
        <v>1</v>
      </c>
      <c r="W259">
        <v>0</v>
      </c>
      <c r="X259">
        <v>610758536</v>
      </c>
      <c r="Y259">
        <f t="shared" si="132"/>
        <v>0.61199999999999999</v>
      </c>
      <c r="AA259">
        <v>0</v>
      </c>
      <c r="AB259">
        <v>19.11</v>
      </c>
      <c r="AC259">
        <v>0</v>
      </c>
      <c r="AD259">
        <v>0</v>
      </c>
      <c r="AE259">
        <v>0</v>
      </c>
      <c r="AF259">
        <v>3.5</v>
      </c>
      <c r="AG259">
        <v>0</v>
      </c>
      <c r="AH259">
        <v>0</v>
      </c>
      <c r="AI259">
        <v>1</v>
      </c>
      <c r="AJ259">
        <v>5.46</v>
      </c>
      <c r="AK259">
        <v>50.93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0.51</v>
      </c>
      <c r="AU259" t="s">
        <v>60</v>
      </c>
      <c r="AV259">
        <v>0</v>
      </c>
      <c r="AW259">
        <v>2</v>
      </c>
      <c r="AX259">
        <v>64967679</v>
      </c>
      <c r="AY259">
        <v>1</v>
      </c>
      <c r="AZ259">
        <v>0</v>
      </c>
      <c r="BA259">
        <v>263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ROUND(Y259*Source!I181*DO259,7)</f>
        <v>0</v>
      </c>
      <c r="CX259">
        <f>ROUND(Y259*Source!I181,7)</f>
        <v>9.18</v>
      </c>
      <c r="CY259">
        <f t="shared" ref="CY259:CY264" si="135">AB259</f>
        <v>19.11</v>
      </c>
      <c r="CZ259">
        <f t="shared" ref="CZ259:CZ264" si="136">AF259</f>
        <v>3.5</v>
      </c>
      <c r="DA259">
        <f t="shared" ref="DA259:DA264" si="137">AJ259</f>
        <v>5.46</v>
      </c>
      <c r="DB259">
        <f t="shared" si="133"/>
        <v>2.15</v>
      </c>
      <c r="DC259">
        <f t="shared" si="134"/>
        <v>0</v>
      </c>
      <c r="DD259" t="s">
        <v>3</v>
      </c>
      <c r="DE259" t="s">
        <v>3</v>
      </c>
      <c r="DF259">
        <f t="shared" si="119"/>
        <v>0</v>
      </c>
      <c r="DG259">
        <f t="shared" ref="DG259:DG264" si="138">ROUND(ROUND(AF259*AJ259,2)*CX259,2)</f>
        <v>175.43</v>
      </c>
      <c r="DH259">
        <f t="shared" ref="DH259:DH264" si="139">ROUND(ROUND(AG259*AK259,2)*CX259,2)</f>
        <v>0</v>
      </c>
      <c r="DI259">
        <f t="shared" si="131"/>
        <v>0</v>
      </c>
      <c r="DJ259">
        <f t="shared" ref="DJ259:DJ264" si="140">DG259</f>
        <v>175.43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ROW(Source!A181)</f>
        <v>181</v>
      </c>
      <c r="B260">
        <v>64966525</v>
      </c>
      <c r="C260">
        <v>64967623</v>
      </c>
      <c r="D260">
        <v>29174496</v>
      </c>
      <c r="E260">
        <v>1</v>
      </c>
      <c r="F260">
        <v>1</v>
      </c>
      <c r="G260">
        <v>1</v>
      </c>
      <c r="H260">
        <v>2</v>
      </c>
      <c r="I260" t="s">
        <v>982</v>
      </c>
      <c r="J260" t="s">
        <v>983</v>
      </c>
      <c r="K260" t="s">
        <v>984</v>
      </c>
      <c r="L260">
        <v>1368</v>
      </c>
      <c r="N260">
        <v>1011</v>
      </c>
      <c r="O260" t="s">
        <v>790</v>
      </c>
      <c r="P260" t="s">
        <v>790</v>
      </c>
      <c r="Q260">
        <v>1</v>
      </c>
      <c r="W260">
        <v>0</v>
      </c>
      <c r="X260">
        <v>282942160</v>
      </c>
      <c r="Y260">
        <f t="shared" si="132"/>
        <v>1.6320000000000001</v>
      </c>
      <c r="AA260">
        <v>0</v>
      </c>
      <c r="AB260">
        <v>123.85</v>
      </c>
      <c r="AC260">
        <v>0</v>
      </c>
      <c r="AD260">
        <v>0</v>
      </c>
      <c r="AE260">
        <v>0</v>
      </c>
      <c r="AF260">
        <v>27.16</v>
      </c>
      <c r="AG260">
        <v>0</v>
      </c>
      <c r="AH260">
        <v>0</v>
      </c>
      <c r="AI260">
        <v>1</v>
      </c>
      <c r="AJ260">
        <v>4.5599999999999996</v>
      </c>
      <c r="AK260">
        <v>50.93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1.36</v>
      </c>
      <c r="AU260" t="s">
        <v>60</v>
      </c>
      <c r="AV260">
        <v>0</v>
      </c>
      <c r="AW260">
        <v>2</v>
      </c>
      <c r="AX260">
        <v>64967680</v>
      </c>
      <c r="AY260">
        <v>1</v>
      </c>
      <c r="AZ260">
        <v>0</v>
      </c>
      <c r="BA260">
        <v>264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ROUND(Y260*Source!I181*DO260,7)</f>
        <v>0</v>
      </c>
      <c r="CX260">
        <f>ROUND(Y260*Source!I181,7)</f>
        <v>24.48</v>
      </c>
      <c r="CY260">
        <f t="shared" si="135"/>
        <v>123.85</v>
      </c>
      <c r="CZ260">
        <f t="shared" si="136"/>
        <v>27.16</v>
      </c>
      <c r="DA260">
        <f t="shared" si="137"/>
        <v>4.5599999999999996</v>
      </c>
      <c r="DB260">
        <f t="shared" si="133"/>
        <v>44.33</v>
      </c>
      <c r="DC260">
        <f t="shared" si="134"/>
        <v>0</v>
      </c>
      <c r="DD260" t="s">
        <v>3</v>
      </c>
      <c r="DE260" t="s">
        <v>3</v>
      </c>
      <c r="DF260">
        <f t="shared" si="119"/>
        <v>0</v>
      </c>
      <c r="DG260">
        <f t="shared" si="138"/>
        <v>3031.85</v>
      </c>
      <c r="DH260">
        <f t="shared" si="139"/>
        <v>0</v>
      </c>
      <c r="DI260">
        <f t="shared" si="131"/>
        <v>0</v>
      </c>
      <c r="DJ260">
        <f t="shared" si="140"/>
        <v>3031.85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ROW(Source!A181)</f>
        <v>181</v>
      </c>
      <c r="B261">
        <v>64966525</v>
      </c>
      <c r="C261">
        <v>64967623</v>
      </c>
      <c r="D261">
        <v>29174507</v>
      </c>
      <c r="E261">
        <v>1</v>
      </c>
      <c r="F261">
        <v>1</v>
      </c>
      <c r="G261">
        <v>1</v>
      </c>
      <c r="H261">
        <v>2</v>
      </c>
      <c r="I261" t="s">
        <v>985</v>
      </c>
      <c r="J261" t="s">
        <v>986</v>
      </c>
      <c r="K261" t="s">
        <v>987</v>
      </c>
      <c r="L261">
        <v>1368</v>
      </c>
      <c r="N261">
        <v>1011</v>
      </c>
      <c r="O261" t="s">
        <v>790</v>
      </c>
      <c r="P261" t="s">
        <v>790</v>
      </c>
      <c r="Q261">
        <v>1</v>
      </c>
      <c r="W261">
        <v>0</v>
      </c>
      <c r="X261">
        <v>-144556207</v>
      </c>
      <c r="Y261">
        <f t="shared" si="132"/>
        <v>5.7480000000000002</v>
      </c>
      <c r="AA261">
        <v>0</v>
      </c>
      <c r="AB261">
        <v>19.850000000000001</v>
      </c>
      <c r="AC261">
        <v>0</v>
      </c>
      <c r="AD261">
        <v>0</v>
      </c>
      <c r="AE261">
        <v>0</v>
      </c>
      <c r="AF261">
        <v>5.13</v>
      </c>
      <c r="AG261">
        <v>0</v>
      </c>
      <c r="AH261">
        <v>0</v>
      </c>
      <c r="AI261">
        <v>1</v>
      </c>
      <c r="AJ261">
        <v>3.87</v>
      </c>
      <c r="AK261">
        <v>50.93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4.79</v>
      </c>
      <c r="AU261" t="s">
        <v>60</v>
      </c>
      <c r="AV261">
        <v>0</v>
      </c>
      <c r="AW261">
        <v>2</v>
      </c>
      <c r="AX261">
        <v>64967681</v>
      </c>
      <c r="AY261">
        <v>1</v>
      </c>
      <c r="AZ261">
        <v>0</v>
      </c>
      <c r="BA261">
        <v>265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ROUND(Y261*Source!I181*DO261,7)</f>
        <v>0</v>
      </c>
      <c r="CX261">
        <f>ROUND(Y261*Source!I181,7)</f>
        <v>86.22</v>
      </c>
      <c r="CY261">
        <f t="shared" si="135"/>
        <v>19.850000000000001</v>
      </c>
      <c r="CZ261">
        <f t="shared" si="136"/>
        <v>5.13</v>
      </c>
      <c r="DA261">
        <f t="shared" si="137"/>
        <v>3.87</v>
      </c>
      <c r="DB261">
        <f t="shared" si="133"/>
        <v>29.48</v>
      </c>
      <c r="DC261">
        <f t="shared" si="134"/>
        <v>0</v>
      </c>
      <c r="DD261" t="s">
        <v>3</v>
      </c>
      <c r="DE261" t="s">
        <v>3</v>
      </c>
      <c r="DF261">
        <f t="shared" si="119"/>
        <v>0</v>
      </c>
      <c r="DG261">
        <f t="shared" si="138"/>
        <v>1711.47</v>
      </c>
      <c r="DH261">
        <f t="shared" si="139"/>
        <v>0</v>
      </c>
      <c r="DI261">
        <f t="shared" si="131"/>
        <v>0</v>
      </c>
      <c r="DJ261">
        <f t="shared" si="140"/>
        <v>1711.47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ROW(Source!A181)</f>
        <v>181</v>
      </c>
      <c r="B262">
        <v>64966525</v>
      </c>
      <c r="C262">
        <v>64967623</v>
      </c>
      <c r="D262">
        <v>29174594</v>
      </c>
      <c r="E262">
        <v>1</v>
      </c>
      <c r="F262">
        <v>1</v>
      </c>
      <c r="G262">
        <v>1</v>
      </c>
      <c r="H262">
        <v>2</v>
      </c>
      <c r="I262" t="s">
        <v>803</v>
      </c>
      <c r="J262" t="s">
        <v>804</v>
      </c>
      <c r="K262" t="s">
        <v>805</v>
      </c>
      <c r="L262">
        <v>1368</v>
      </c>
      <c r="N262">
        <v>1011</v>
      </c>
      <c r="O262" t="s">
        <v>790</v>
      </c>
      <c r="P262" t="s">
        <v>790</v>
      </c>
      <c r="Q262">
        <v>1</v>
      </c>
      <c r="W262">
        <v>0</v>
      </c>
      <c r="X262">
        <v>-2100826969</v>
      </c>
      <c r="Y262">
        <f t="shared" si="132"/>
        <v>0.44400000000000001</v>
      </c>
      <c r="AA262">
        <v>0</v>
      </c>
      <c r="AB262">
        <v>13.04</v>
      </c>
      <c r="AC262">
        <v>0</v>
      </c>
      <c r="AD262">
        <v>0</v>
      </c>
      <c r="AE262">
        <v>0</v>
      </c>
      <c r="AF262">
        <v>3.31</v>
      </c>
      <c r="AG262">
        <v>0</v>
      </c>
      <c r="AH262">
        <v>0</v>
      </c>
      <c r="AI262">
        <v>1</v>
      </c>
      <c r="AJ262">
        <v>3.94</v>
      </c>
      <c r="AK262">
        <v>50.93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0.37</v>
      </c>
      <c r="AU262" t="s">
        <v>60</v>
      </c>
      <c r="AV262">
        <v>0</v>
      </c>
      <c r="AW262">
        <v>2</v>
      </c>
      <c r="AX262">
        <v>64967682</v>
      </c>
      <c r="AY262">
        <v>1</v>
      </c>
      <c r="AZ262">
        <v>0</v>
      </c>
      <c r="BA262">
        <v>266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ROUND(Y262*Source!I181*DO262,7)</f>
        <v>0</v>
      </c>
      <c r="CX262">
        <f>ROUND(Y262*Source!I181,7)</f>
        <v>6.66</v>
      </c>
      <c r="CY262">
        <f t="shared" si="135"/>
        <v>13.04</v>
      </c>
      <c r="CZ262">
        <f t="shared" si="136"/>
        <v>3.31</v>
      </c>
      <c r="DA262">
        <f t="shared" si="137"/>
        <v>3.94</v>
      </c>
      <c r="DB262">
        <f t="shared" si="133"/>
        <v>1.46</v>
      </c>
      <c r="DC262">
        <f t="shared" si="134"/>
        <v>0</v>
      </c>
      <c r="DD262" t="s">
        <v>3</v>
      </c>
      <c r="DE262" t="s">
        <v>3</v>
      </c>
      <c r="DF262">
        <f t="shared" si="119"/>
        <v>0</v>
      </c>
      <c r="DG262">
        <f t="shared" si="138"/>
        <v>86.85</v>
      </c>
      <c r="DH262">
        <f t="shared" si="139"/>
        <v>0</v>
      </c>
      <c r="DI262">
        <f t="shared" si="131"/>
        <v>0</v>
      </c>
      <c r="DJ262">
        <f t="shared" si="140"/>
        <v>86.85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ROW(Source!A181)</f>
        <v>181</v>
      </c>
      <c r="B263">
        <v>64966525</v>
      </c>
      <c r="C263">
        <v>64967623</v>
      </c>
      <c r="D263">
        <v>29174689</v>
      </c>
      <c r="E263">
        <v>1</v>
      </c>
      <c r="F263">
        <v>1</v>
      </c>
      <c r="G263">
        <v>1</v>
      </c>
      <c r="H263">
        <v>2</v>
      </c>
      <c r="I263" t="s">
        <v>988</v>
      </c>
      <c r="J263" t="s">
        <v>989</v>
      </c>
      <c r="K263" t="s">
        <v>990</v>
      </c>
      <c r="L263">
        <v>1368</v>
      </c>
      <c r="N263">
        <v>1011</v>
      </c>
      <c r="O263" t="s">
        <v>790</v>
      </c>
      <c r="P263" t="s">
        <v>790</v>
      </c>
      <c r="Q263">
        <v>1</v>
      </c>
      <c r="W263">
        <v>0</v>
      </c>
      <c r="X263">
        <v>-592654397</v>
      </c>
      <c r="Y263">
        <f t="shared" si="132"/>
        <v>0.94799999999999995</v>
      </c>
      <c r="AA263">
        <v>0</v>
      </c>
      <c r="AB263">
        <v>6.25</v>
      </c>
      <c r="AC263">
        <v>0</v>
      </c>
      <c r="AD263">
        <v>0</v>
      </c>
      <c r="AE263">
        <v>0</v>
      </c>
      <c r="AF263">
        <v>1.1100000000000001</v>
      </c>
      <c r="AG263">
        <v>0</v>
      </c>
      <c r="AH263">
        <v>0</v>
      </c>
      <c r="AI263">
        <v>1</v>
      </c>
      <c r="AJ263">
        <v>5.63</v>
      </c>
      <c r="AK263">
        <v>50.93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0.79</v>
      </c>
      <c r="AU263" t="s">
        <v>60</v>
      </c>
      <c r="AV263">
        <v>0</v>
      </c>
      <c r="AW263">
        <v>2</v>
      </c>
      <c r="AX263">
        <v>64967683</v>
      </c>
      <c r="AY263">
        <v>1</v>
      </c>
      <c r="AZ263">
        <v>0</v>
      </c>
      <c r="BA263">
        <v>267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ROUND(Y263*Source!I181*DO263,7)</f>
        <v>0</v>
      </c>
      <c r="CX263">
        <f>ROUND(Y263*Source!I181,7)</f>
        <v>14.22</v>
      </c>
      <c r="CY263">
        <f t="shared" si="135"/>
        <v>6.25</v>
      </c>
      <c r="CZ263">
        <f t="shared" si="136"/>
        <v>1.1100000000000001</v>
      </c>
      <c r="DA263">
        <f t="shared" si="137"/>
        <v>5.63</v>
      </c>
      <c r="DB263">
        <f t="shared" si="133"/>
        <v>1.06</v>
      </c>
      <c r="DC263">
        <f t="shared" si="134"/>
        <v>0</v>
      </c>
      <c r="DD263" t="s">
        <v>3</v>
      </c>
      <c r="DE263" t="s">
        <v>3</v>
      </c>
      <c r="DF263">
        <f t="shared" si="119"/>
        <v>0</v>
      </c>
      <c r="DG263">
        <f t="shared" si="138"/>
        <v>88.88</v>
      </c>
      <c r="DH263">
        <f t="shared" si="139"/>
        <v>0</v>
      </c>
      <c r="DI263">
        <f t="shared" si="131"/>
        <v>0</v>
      </c>
      <c r="DJ263">
        <f t="shared" si="140"/>
        <v>88.88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ROW(Source!A181)</f>
        <v>181</v>
      </c>
      <c r="B264">
        <v>64966525</v>
      </c>
      <c r="C264">
        <v>64967623</v>
      </c>
      <c r="D264">
        <v>29174920</v>
      </c>
      <c r="E264">
        <v>1</v>
      </c>
      <c r="F264">
        <v>1</v>
      </c>
      <c r="G264">
        <v>1</v>
      </c>
      <c r="H264">
        <v>2</v>
      </c>
      <c r="I264" t="s">
        <v>809</v>
      </c>
      <c r="J264" t="s">
        <v>810</v>
      </c>
      <c r="K264" t="s">
        <v>811</v>
      </c>
      <c r="L264">
        <v>1368</v>
      </c>
      <c r="N264">
        <v>1011</v>
      </c>
      <c r="O264" t="s">
        <v>790</v>
      </c>
      <c r="P264" t="s">
        <v>790</v>
      </c>
      <c r="Q264">
        <v>1</v>
      </c>
      <c r="W264">
        <v>0</v>
      </c>
      <c r="X264">
        <v>636925770</v>
      </c>
      <c r="Y264">
        <f t="shared" si="132"/>
        <v>1.9319999999999999</v>
      </c>
      <c r="AA264">
        <v>0</v>
      </c>
      <c r="AB264">
        <v>2179.5500000000002</v>
      </c>
      <c r="AC264">
        <v>590.79</v>
      </c>
      <c r="AD264">
        <v>0</v>
      </c>
      <c r="AE264">
        <v>0</v>
      </c>
      <c r="AF264">
        <v>109.47</v>
      </c>
      <c r="AG264">
        <v>11.6</v>
      </c>
      <c r="AH264">
        <v>0</v>
      </c>
      <c r="AI264">
        <v>1</v>
      </c>
      <c r="AJ264">
        <v>19.91</v>
      </c>
      <c r="AK264">
        <v>50.93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1.61</v>
      </c>
      <c r="AU264" t="s">
        <v>60</v>
      </c>
      <c r="AV264">
        <v>0</v>
      </c>
      <c r="AW264">
        <v>2</v>
      </c>
      <c r="AX264">
        <v>64967684</v>
      </c>
      <c r="AY264">
        <v>1</v>
      </c>
      <c r="AZ264">
        <v>0</v>
      </c>
      <c r="BA264">
        <v>268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ROUND(Y264*Source!I181*DO264,7)</f>
        <v>0</v>
      </c>
      <c r="CX264">
        <f>ROUND(Y264*Source!I181,7)</f>
        <v>28.98</v>
      </c>
      <c r="CY264">
        <f t="shared" si="135"/>
        <v>2179.5500000000002</v>
      </c>
      <c r="CZ264">
        <f t="shared" si="136"/>
        <v>109.47</v>
      </c>
      <c r="DA264">
        <f t="shared" si="137"/>
        <v>19.91</v>
      </c>
      <c r="DB264">
        <f t="shared" si="133"/>
        <v>211.5</v>
      </c>
      <c r="DC264">
        <f t="shared" si="134"/>
        <v>22.42</v>
      </c>
      <c r="DD264" t="s">
        <v>3</v>
      </c>
      <c r="DE264" t="s">
        <v>3</v>
      </c>
      <c r="DF264">
        <f t="shared" si="119"/>
        <v>0</v>
      </c>
      <c r="DG264">
        <f t="shared" si="138"/>
        <v>63163.360000000001</v>
      </c>
      <c r="DH264">
        <f t="shared" si="139"/>
        <v>17121.09</v>
      </c>
      <c r="DI264">
        <f t="shared" si="131"/>
        <v>0</v>
      </c>
      <c r="DJ264">
        <f t="shared" si="140"/>
        <v>63163.360000000001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ROW(Source!A181)</f>
        <v>181</v>
      </c>
      <c r="B265">
        <v>64966525</v>
      </c>
      <c r="C265">
        <v>64967623</v>
      </c>
      <c r="D265">
        <v>29107800</v>
      </c>
      <c r="E265">
        <v>1</v>
      </c>
      <c r="F265">
        <v>1</v>
      </c>
      <c r="G265">
        <v>1</v>
      </c>
      <c r="H265">
        <v>3</v>
      </c>
      <c r="I265" t="s">
        <v>991</v>
      </c>
      <c r="J265" t="s">
        <v>992</v>
      </c>
      <c r="K265" t="s">
        <v>993</v>
      </c>
      <c r="L265">
        <v>1346</v>
      </c>
      <c r="N265">
        <v>1009</v>
      </c>
      <c r="O265" t="s">
        <v>355</v>
      </c>
      <c r="P265" t="s">
        <v>355</v>
      </c>
      <c r="Q265">
        <v>1</v>
      </c>
      <c r="W265">
        <v>0</v>
      </c>
      <c r="X265">
        <v>644139035</v>
      </c>
      <c r="Y265">
        <f t="shared" ref="Y265:Y270" si="141">AT265</f>
        <v>0.6</v>
      </c>
      <c r="AA265">
        <v>114.66</v>
      </c>
      <c r="AB265">
        <v>0</v>
      </c>
      <c r="AC265">
        <v>0</v>
      </c>
      <c r="AD265">
        <v>0</v>
      </c>
      <c r="AE265">
        <v>1.81</v>
      </c>
      <c r="AF265">
        <v>0</v>
      </c>
      <c r="AG265">
        <v>0</v>
      </c>
      <c r="AH265">
        <v>0</v>
      </c>
      <c r="AI265">
        <v>63.35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0.6</v>
      </c>
      <c r="AU265" t="s">
        <v>3</v>
      </c>
      <c r="AV265">
        <v>0</v>
      </c>
      <c r="AW265">
        <v>2</v>
      </c>
      <c r="AX265">
        <v>64967685</v>
      </c>
      <c r="AY265">
        <v>1</v>
      </c>
      <c r="AZ265">
        <v>0</v>
      </c>
      <c r="BA265">
        <v>269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ROUND(Y265*Source!I181,7)</f>
        <v>9</v>
      </c>
      <c r="CY265">
        <f t="shared" ref="CY265:CY270" si="142">AA265</f>
        <v>114.66</v>
      </c>
      <c r="CZ265">
        <f t="shared" ref="CZ265:CZ270" si="143">AE265</f>
        <v>1.81</v>
      </c>
      <c r="DA265">
        <f t="shared" ref="DA265:DA270" si="144">AI265</f>
        <v>63.35</v>
      </c>
      <c r="DB265">
        <f t="shared" ref="DB265:DB270" si="145">ROUND(ROUND(AT265*CZ265,2),2)</f>
        <v>1.0900000000000001</v>
      </c>
      <c r="DC265">
        <f t="shared" ref="DC265:DC270" si="146">ROUND(ROUND(AT265*AG265,2),2)</f>
        <v>0</v>
      </c>
      <c r="DD265" t="s">
        <v>3</v>
      </c>
      <c r="DE265" t="s">
        <v>3</v>
      </c>
      <c r="DF265">
        <f t="shared" ref="DF265:DF270" si="147">ROUND(ROUND(AE265*AI265,2)*CX265,2)</f>
        <v>1031.94</v>
      </c>
      <c r="DG265">
        <f t="shared" ref="DG265:DG284" si="148">ROUND(ROUND(AF265,2)*CX265,2)</f>
        <v>0</v>
      </c>
      <c r="DH265">
        <f t="shared" ref="DH265:DH284" si="149">ROUND(ROUND(AG265,2)*CX265,2)</f>
        <v>0</v>
      </c>
      <c r="DI265">
        <f t="shared" si="131"/>
        <v>0</v>
      </c>
      <c r="DJ265">
        <f t="shared" ref="DJ265:DJ270" si="150">DF265</f>
        <v>1031.94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ROW(Source!A181)</f>
        <v>181</v>
      </c>
      <c r="B266">
        <v>64966525</v>
      </c>
      <c r="C266">
        <v>64967623</v>
      </c>
      <c r="D266">
        <v>29107444</v>
      </c>
      <c r="E266">
        <v>1</v>
      </c>
      <c r="F266">
        <v>1</v>
      </c>
      <c r="G266">
        <v>1</v>
      </c>
      <c r="H266">
        <v>3</v>
      </c>
      <c r="I266" t="s">
        <v>818</v>
      </c>
      <c r="J266" t="s">
        <v>819</v>
      </c>
      <c r="K266" t="s">
        <v>820</v>
      </c>
      <c r="L266">
        <v>1346</v>
      </c>
      <c r="N266">
        <v>1009</v>
      </c>
      <c r="O266" t="s">
        <v>355</v>
      </c>
      <c r="P266" t="s">
        <v>355</v>
      </c>
      <c r="Q266">
        <v>1</v>
      </c>
      <c r="W266">
        <v>0</v>
      </c>
      <c r="X266">
        <v>-1817527483</v>
      </c>
      <c r="Y266">
        <f t="shared" si="141"/>
        <v>4</v>
      </c>
      <c r="AA266">
        <v>50.55</v>
      </c>
      <c r="AB266">
        <v>0</v>
      </c>
      <c r="AC266">
        <v>0</v>
      </c>
      <c r="AD266">
        <v>0</v>
      </c>
      <c r="AE266">
        <v>6.09</v>
      </c>
      <c r="AF266">
        <v>0</v>
      </c>
      <c r="AG266">
        <v>0</v>
      </c>
      <c r="AH266">
        <v>0</v>
      </c>
      <c r="AI266">
        <v>8.3000000000000007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4</v>
      </c>
      <c r="AU266" t="s">
        <v>3</v>
      </c>
      <c r="AV266">
        <v>0</v>
      </c>
      <c r="AW266">
        <v>2</v>
      </c>
      <c r="AX266">
        <v>64967686</v>
      </c>
      <c r="AY266">
        <v>1</v>
      </c>
      <c r="AZ266">
        <v>0</v>
      </c>
      <c r="BA266">
        <v>270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ROUND(Y266*Source!I181,7)</f>
        <v>60</v>
      </c>
      <c r="CY266">
        <f t="shared" si="142"/>
        <v>50.55</v>
      </c>
      <c r="CZ266">
        <f t="shared" si="143"/>
        <v>6.09</v>
      </c>
      <c r="DA266">
        <f t="shared" si="144"/>
        <v>8.3000000000000007</v>
      </c>
      <c r="DB266">
        <f t="shared" si="145"/>
        <v>24.36</v>
      </c>
      <c r="DC266">
        <f t="shared" si="146"/>
        <v>0</v>
      </c>
      <c r="DD266" t="s">
        <v>3</v>
      </c>
      <c r="DE266" t="s">
        <v>3</v>
      </c>
      <c r="DF266">
        <f t="shared" si="147"/>
        <v>3033</v>
      </c>
      <c r="DG266">
        <f t="shared" si="148"/>
        <v>0</v>
      </c>
      <c r="DH266">
        <f t="shared" si="149"/>
        <v>0</v>
      </c>
      <c r="DI266">
        <f t="shared" si="131"/>
        <v>0</v>
      </c>
      <c r="DJ266">
        <f t="shared" si="150"/>
        <v>3033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ROW(Source!A181)</f>
        <v>181</v>
      </c>
      <c r="B267">
        <v>64966525</v>
      </c>
      <c r="C267">
        <v>64967623</v>
      </c>
      <c r="D267">
        <v>29107681</v>
      </c>
      <c r="E267">
        <v>1</v>
      </c>
      <c r="F267">
        <v>1</v>
      </c>
      <c r="G267">
        <v>1</v>
      </c>
      <c r="H267">
        <v>3</v>
      </c>
      <c r="I267" t="s">
        <v>994</v>
      </c>
      <c r="J267" t="s">
        <v>995</v>
      </c>
      <c r="K267" t="s">
        <v>996</v>
      </c>
      <c r="L267">
        <v>1348</v>
      </c>
      <c r="N267">
        <v>1009</v>
      </c>
      <c r="O267" t="s">
        <v>380</v>
      </c>
      <c r="P267" t="s">
        <v>380</v>
      </c>
      <c r="Q267">
        <v>1000</v>
      </c>
      <c r="W267">
        <v>0</v>
      </c>
      <c r="X267">
        <v>-133285358</v>
      </c>
      <c r="Y267">
        <f t="shared" si="141"/>
        <v>6.1999999999999998E-3</v>
      </c>
      <c r="AA267">
        <v>328455</v>
      </c>
      <c r="AB267">
        <v>0</v>
      </c>
      <c r="AC267">
        <v>0</v>
      </c>
      <c r="AD267">
        <v>0</v>
      </c>
      <c r="AE267">
        <v>40500</v>
      </c>
      <c r="AF267">
        <v>0</v>
      </c>
      <c r="AG267">
        <v>0</v>
      </c>
      <c r="AH267">
        <v>0</v>
      </c>
      <c r="AI267">
        <v>8.11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6.1999999999999998E-3</v>
      </c>
      <c r="AU267" t="s">
        <v>3</v>
      </c>
      <c r="AV267">
        <v>0</v>
      </c>
      <c r="AW267">
        <v>2</v>
      </c>
      <c r="AX267">
        <v>64967687</v>
      </c>
      <c r="AY267">
        <v>1</v>
      </c>
      <c r="AZ267">
        <v>0</v>
      </c>
      <c r="BA267">
        <v>271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ROUND(Y267*Source!I181,7)</f>
        <v>9.2999999999999999E-2</v>
      </c>
      <c r="CY267">
        <f t="shared" si="142"/>
        <v>328455</v>
      </c>
      <c r="CZ267">
        <f t="shared" si="143"/>
        <v>40500</v>
      </c>
      <c r="DA267">
        <f t="shared" si="144"/>
        <v>8.11</v>
      </c>
      <c r="DB267">
        <f t="shared" si="145"/>
        <v>251.1</v>
      </c>
      <c r="DC267">
        <f t="shared" si="146"/>
        <v>0</v>
      </c>
      <c r="DD267" t="s">
        <v>3</v>
      </c>
      <c r="DE267" t="s">
        <v>3</v>
      </c>
      <c r="DF267">
        <f t="shared" si="147"/>
        <v>30546.32</v>
      </c>
      <c r="DG267">
        <f t="shared" si="148"/>
        <v>0</v>
      </c>
      <c r="DH267">
        <f t="shared" si="149"/>
        <v>0</v>
      </c>
      <c r="DI267">
        <f t="shared" si="131"/>
        <v>0</v>
      </c>
      <c r="DJ267">
        <f t="shared" si="150"/>
        <v>30546.32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ROW(Source!A181)</f>
        <v>181</v>
      </c>
      <c r="B268">
        <v>64966525</v>
      </c>
      <c r="C268">
        <v>64967623</v>
      </c>
      <c r="D268">
        <v>29157436</v>
      </c>
      <c r="E268">
        <v>1</v>
      </c>
      <c r="F268">
        <v>1</v>
      </c>
      <c r="G268">
        <v>1</v>
      </c>
      <c r="H268">
        <v>3</v>
      </c>
      <c r="I268" t="s">
        <v>997</v>
      </c>
      <c r="J268" t="s">
        <v>998</v>
      </c>
      <c r="K268" t="s">
        <v>999</v>
      </c>
      <c r="L268">
        <v>1348</v>
      </c>
      <c r="N268">
        <v>1009</v>
      </c>
      <c r="O268" t="s">
        <v>380</v>
      </c>
      <c r="P268" t="s">
        <v>380</v>
      </c>
      <c r="Q268">
        <v>1000</v>
      </c>
      <c r="W268">
        <v>0</v>
      </c>
      <c r="X268">
        <v>570325225</v>
      </c>
      <c r="Y268">
        <f t="shared" si="141"/>
        <v>4.0000000000000002E-4</v>
      </c>
      <c r="AA268">
        <v>1275953.51</v>
      </c>
      <c r="AB268">
        <v>0</v>
      </c>
      <c r="AC268">
        <v>0</v>
      </c>
      <c r="AD268">
        <v>0</v>
      </c>
      <c r="AE268">
        <v>37517.01</v>
      </c>
      <c r="AF268">
        <v>0</v>
      </c>
      <c r="AG268">
        <v>0</v>
      </c>
      <c r="AH268">
        <v>0</v>
      </c>
      <c r="AI268">
        <v>34.01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4.0000000000000002E-4</v>
      </c>
      <c r="AU268" t="s">
        <v>3</v>
      </c>
      <c r="AV268">
        <v>0</v>
      </c>
      <c r="AW268">
        <v>2</v>
      </c>
      <c r="AX268">
        <v>64967688</v>
      </c>
      <c r="AY268">
        <v>1</v>
      </c>
      <c r="AZ268">
        <v>0</v>
      </c>
      <c r="BA268">
        <v>272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ROUND(Y268*Source!I181,7)</f>
        <v>6.0000000000000001E-3</v>
      </c>
      <c r="CY268">
        <f t="shared" si="142"/>
        <v>1275953.51</v>
      </c>
      <c r="CZ268">
        <f t="shared" si="143"/>
        <v>37517.01</v>
      </c>
      <c r="DA268">
        <f t="shared" si="144"/>
        <v>34.01</v>
      </c>
      <c r="DB268">
        <f t="shared" si="145"/>
        <v>15.01</v>
      </c>
      <c r="DC268">
        <f t="shared" si="146"/>
        <v>0</v>
      </c>
      <c r="DD268" t="s">
        <v>3</v>
      </c>
      <c r="DE268" t="s">
        <v>3</v>
      </c>
      <c r="DF268">
        <f t="shared" si="147"/>
        <v>7655.72</v>
      </c>
      <c r="DG268">
        <f t="shared" si="148"/>
        <v>0</v>
      </c>
      <c r="DH268">
        <f t="shared" si="149"/>
        <v>0</v>
      </c>
      <c r="DI268">
        <f t="shared" si="131"/>
        <v>0</v>
      </c>
      <c r="DJ268">
        <f t="shared" si="150"/>
        <v>7655.72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ROW(Source!A181)</f>
        <v>181</v>
      </c>
      <c r="B269">
        <v>64966525</v>
      </c>
      <c r="C269">
        <v>64967623</v>
      </c>
      <c r="D269">
        <v>29158011</v>
      </c>
      <c r="E269">
        <v>1</v>
      </c>
      <c r="F269">
        <v>1</v>
      </c>
      <c r="G269">
        <v>1</v>
      </c>
      <c r="H269">
        <v>3</v>
      </c>
      <c r="I269" t="s">
        <v>1000</v>
      </c>
      <c r="J269" t="s">
        <v>1001</v>
      </c>
      <c r="K269" t="s">
        <v>1002</v>
      </c>
      <c r="L269">
        <v>1346</v>
      </c>
      <c r="N269">
        <v>1009</v>
      </c>
      <c r="O269" t="s">
        <v>355</v>
      </c>
      <c r="P269" t="s">
        <v>355</v>
      </c>
      <c r="Q269">
        <v>1</v>
      </c>
      <c r="W269">
        <v>0</v>
      </c>
      <c r="X269">
        <v>-993947972</v>
      </c>
      <c r="Y269">
        <f t="shared" si="141"/>
        <v>0.65</v>
      </c>
      <c r="AA269">
        <v>765.99</v>
      </c>
      <c r="AB269">
        <v>0</v>
      </c>
      <c r="AC269">
        <v>0</v>
      </c>
      <c r="AD269">
        <v>0</v>
      </c>
      <c r="AE269">
        <v>68.27</v>
      </c>
      <c r="AF269">
        <v>0</v>
      </c>
      <c r="AG269">
        <v>0</v>
      </c>
      <c r="AH269">
        <v>0</v>
      </c>
      <c r="AI269">
        <v>11.22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0.65</v>
      </c>
      <c r="AU269" t="s">
        <v>3</v>
      </c>
      <c r="AV269">
        <v>0</v>
      </c>
      <c r="AW269">
        <v>2</v>
      </c>
      <c r="AX269">
        <v>64967689</v>
      </c>
      <c r="AY269">
        <v>1</v>
      </c>
      <c r="AZ269">
        <v>0</v>
      </c>
      <c r="BA269">
        <v>273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ROUND(Y269*Source!I181,7)</f>
        <v>9.75</v>
      </c>
      <c r="CY269">
        <f t="shared" si="142"/>
        <v>765.99</v>
      </c>
      <c r="CZ269">
        <f t="shared" si="143"/>
        <v>68.27</v>
      </c>
      <c r="DA269">
        <f t="shared" si="144"/>
        <v>11.22</v>
      </c>
      <c r="DB269">
        <f t="shared" si="145"/>
        <v>44.38</v>
      </c>
      <c r="DC269">
        <f t="shared" si="146"/>
        <v>0</v>
      </c>
      <c r="DD269" t="s">
        <v>3</v>
      </c>
      <c r="DE269" t="s">
        <v>3</v>
      </c>
      <c r="DF269">
        <f t="shared" si="147"/>
        <v>7468.4</v>
      </c>
      <c r="DG269">
        <f t="shared" si="148"/>
        <v>0</v>
      </c>
      <c r="DH269">
        <f t="shared" si="149"/>
        <v>0</v>
      </c>
      <c r="DI269">
        <f t="shared" si="131"/>
        <v>0</v>
      </c>
      <c r="DJ269">
        <f t="shared" si="150"/>
        <v>7468.4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ROW(Source!A181)</f>
        <v>181</v>
      </c>
      <c r="B270">
        <v>64966525</v>
      </c>
      <c r="C270">
        <v>64967623</v>
      </c>
      <c r="D270">
        <v>29171808</v>
      </c>
      <c r="E270">
        <v>1</v>
      </c>
      <c r="F270">
        <v>1</v>
      </c>
      <c r="G270">
        <v>1</v>
      </c>
      <c r="H270">
        <v>3</v>
      </c>
      <c r="I270" t="s">
        <v>821</v>
      </c>
      <c r="J270" t="s">
        <v>822</v>
      </c>
      <c r="K270" t="s">
        <v>823</v>
      </c>
      <c r="L270">
        <v>1374</v>
      </c>
      <c r="N270">
        <v>1013</v>
      </c>
      <c r="O270" t="s">
        <v>824</v>
      </c>
      <c r="P270" t="s">
        <v>824</v>
      </c>
      <c r="Q270">
        <v>1</v>
      </c>
      <c r="W270">
        <v>0</v>
      </c>
      <c r="X270">
        <v>-915781824</v>
      </c>
      <c r="Y270">
        <f t="shared" si="141"/>
        <v>29.85</v>
      </c>
      <c r="AA270">
        <v>9.66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9.66</v>
      </c>
      <c r="AJ270">
        <v>1</v>
      </c>
      <c r="AK270">
        <v>1</v>
      </c>
      <c r="AL270">
        <v>1</v>
      </c>
      <c r="AM270">
        <v>5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29.85</v>
      </c>
      <c r="AU270" t="s">
        <v>3</v>
      </c>
      <c r="AV270">
        <v>0</v>
      </c>
      <c r="AW270">
        <v>2</v>
      </c>
      <c r="AX270">
        <v>64967690</v>
      </c>
      <c r="AY270">
        <v>1</v>
      </c>
      <c r="AZ270">
        <v>0</v>
      </c>
      <c r="BA270">
        <v>274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ROUND(Y270*Source!I181,7)</f>
        <v>447.75</v>
      </c>
      <c r="CY270">
        <f t="shared" si="142"/>
        <v>9.66</v>
      </c>
      <c r="CZ270">
        <f t="shared" si="143"/>
        <v>1</v>
      </c>
      <c r="DA270">
        <f t="shared" si="144"/>
        <v>9.66</v>
      </c>
      <c r="DB270">
        <f t="shared" si="145"/>
        <v>29.85</v>
      </c>
      <c r="DC270">
        <f t="shared" si="146"/>
        <v>0</v>
      </c>
      <c r="DD270" t="s">
        <v>3</v>
      </c>
      <c r="DE270" t="s">
        <v>3</v>
      </c>
      <c r="DF270">
        <f t="shared" si="147"/>
        <v>4325.2700000000004</v>
      </c>
      <c r="DG270">
        <f t="shared" si="148"/>
        <v>0</v>
      </c>
      <c r="DH270">
        <f t="shared" si="149"/>
        <v>0</v>
      </c>
      <c r="DI270">
        <f t="shared" si="131"/>
        <v>0</v>
      </c>
      <c r="DJ270">
        <f t="shared" si="150"/>
        <v>4325.2700000000004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ROW(Source!A184)</f>
        <v>184</v>
      </c>
      <c r="B271">
        <v>64966527</v>
      </c>
      <c r="C271">
        <v>64967692</v>
      </c>
      <c r="D271">
        <v>29372988</v>
      </c>
      <c r="E271">
        <v>1</v>
      </c>
      <c r="F271">
        <v>1</v>
      </c>
      <c r="G271">
        <v>1</v>
      </c>
      <c r="H271">
        <v>1</v>
      </c>
      <c r="I271" t="s">
        <v>977</v>
      </c>
      <c r="J271" t="s">
        <v>3</v>
      </c>
      <c r="K271" t="s">
        <v>978</v>
      </c>
      <c r="L271">
        <v>1369</v>
      </c>
      <c r="N271">
        <v>1013</v>
      </c>
      <c r="O271" t="s">
        <v>784</v>
      </c>
      <c r="P271" t="s">
        <v>784</v>
      </c>
      <c r="Q271">
        <v>1</v>
      </c>
      <c r="W271">
        <v>0</v>
      </c>
      <c r="X271">
        <v>-1569667371</v>
      </c>
      <c r="Y271">
        <f t="shared" ref="Y271:Y277" si="151">(AT271*ROUND(1.2,7))</f>
        <v>161.51999999999998</v>
      </c>
      <c r="AA271">
        <v>0</v>
      </c>
      <c r="AB271">
        <v>0</v>
      </c>
      <c r="AC271">
        <v>0</v>
      </c>
      <c r="AD271">
        <v>11.09</v>
      </c>
      <c r="AE271">
        <v>0</v>
      </c>
      <c r="AF271">
        <v>0</v>
      </c>
      <c r="AG271">
        <v>0</v>
      </c>
      <c r="AH271">
        <v>11.09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134.6</v>
      </c>
      <c r="AU271" t="s">
        <v>60</v>
      </c>
      <c r="AV271">
        <v>1</v>
      </c>
      <c r="AW271">
        <v>2</v>
      </c>
      <c r="AX271">
        <v>64967706</v>
      </c>
      <c r="AY271">
        <v>1</v>
      </c>
      <c r="AZ271">
        <v>0</v>
      </c>
      <c r="BA271">
        <v>275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ROUND(AT271*Source!I184*AH271*AL271,2)</f>
        <v>22390.71</v>
      </c>
      <c r="CV271">
        <f>ROUND(Y271*Source!I184,7)</f>
        <v>2422.8000000000002</v>
      </c>
      <c r="CW271">
        <v>0</v>
      </c>
      <c r="CX271">
        <f>ROUND(Y271*Source!I184,7)</f>
        <v>2422.8000000000002</v>
      </c>
      <c r="CY271">
        <f>AD271</f>
        <v>11.09</v>
      </c>
      <c r="CZ271">
        <f>AH271</f>
        <v>11.09</v>
      </c>
      <c r="DA271">
        <f>AL271</f>
        <v>1</v>
      </c>
      <c r="DB271">
        <f t="shared" ref="DB271:DB277" si="152">ROUND((ROUND(AT271*CZ271,2)*ROUND(1.2,7)),2)</f>
        <v>1791.25</v>
      </c>
      <c r="DC271">
        <f t="shared" ref="DC271:DC277" si="153">ROUND((ROUND(AT271*AG271,2)*ROUND(1.2,7)),2)</f>
        <v>0</v>
      </c>
      <c r="DD271" t="s">
        <v>3</v>
      </c>
      <c r="DE271" t="s">
        <v>3</v>
      </c>
      <c r="DF271">
        <f t="shared" ref="DF271:DF290" si="154">ROUND(ROUND(AE271,2)*CX271,2)</f>
        <v>0</v>
      </c>
      <c r="DG271">
        <f t="shared" si="148"/>
        <v>0</v>
      </c>
      <c r="DH271">
        <f t="shared" si="149"/>
        <v>0</v>
      </c>
      <c r="DI271">
        <f t="shared" si="131"/>
        <v>26868.85</v>
      </c>
      <c r="DJ271">
        <f>DI271</f>
        <v>26868.85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ROW(Source!A184)</f>
        <v>184</v>
      </c>
      <c r="B272">
        <v>64966527</v>
      </c>
      <c r="C272">
        <v>64967692</v>
      </c>
      <c r="D272">
        <v>29173572</v>
      </c>
      <c r="E272">
        <v>1</v>
      </c>
      <c r="F272">
        <v>1</v>
      </c>
      <c r="G272">
        <v>1</v>
      </c>
      <c r="H272">
        <v>2</v>
      </c>
      <c r="I272" t="s">
        <v>979</v>
      </c>
      <c r="J272" t="s">
        <v>980</v>
      </c>
      <c r="K272" t="s">
        <v>981</v>
      </c>
      <c r="L272">
        <v>1368</v>
      </c>
      <c r="N272">
        <v>1011</v>
      </c>
      <c r="O272" t="s">
        <v>790</v>
      </c>
      <c r="P272" t="s">
        <v>790</v>
      </c>
      <c r="Q272">
        <v>1</v>
      </c>
      <c r="W272">
        <v>0</v>
      </c>
      <c r="X272">
        <v>610758536</v>
      </c>
      <c r="Y272">
        <f t="shared" si="151"/>
        <v>0.61199999999999999</v>
      </c>
      <c r="AA272">
        <v>0</v>
      </c>
      <c r="AB272">
        <v>3.5</v>
      </c>
      <c r="AC272">
        <v>0</v>
      </c>
      <c r="AD272">
        <v>0</v>
      </c>
      <c r="AE272">
        <v>0</v>
      </c>
      <c r="AF272">
        <v>3.5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0.51</v>
      </c>
      <c r="AU272" t="s">
        <v>60</v>
      </c>
      <c r="AV272">
        <v>0</v>
      </c>
      <c r="AW272">
        <v>2</v>
      </c>
      <c r="AX272">
        <v>64967707</v>
      </c>
      <c r="AY272">
        <v>1</v>
      </c>
      <c r="AZ272">
        <v>0</v>
      </c>
      <c r="BA272">
        <v>276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ROUND(Y272*Source!I184*DO272,7)</f>
        <v>0</v>
      </c>
      <c r="CX272">
        <f>ROUND(Y272*Source!I184,7)</f>
        <v>9.18</v>
      </c>
      <c r="CY272">
        <f t="shared" ref="CY272:CY277" si="155">AB272</f>
        <v>3.5</v>
      </c>
      <c r="CZ272">
        <f t="shared" ref="CZ272:CZ277" si="156">AF272</f>
        <v>3.5</v>
      </c>
      <c r="DA272">
        <f t="shared" ref="DA272:DA277" si="157">AJ272</f>
        <v>1</v>
      </c>
      <c r="DB272">
        <f t="shared" si="152"/>
        <v>2.15</v>
      </c>
      <c r="DC272">
        <f t="shared" si="153"/>
        <v>0</v>
      </c>
      <c r="DD272" t="s">
        <v>3</v>
      </c>
      <c r="DE272" t="s">
        <v>3</v>
      </c>
      <c r="DF272">
        <f t="shared" si="154"/>
        <v>0</v>
      </c>
      <c r="DG272">
        <f t="shared" si="148"/>
        <v>32.130000000000003</v>
      </c>
      <c r="DH272">
        <f t="shared" si="149"/>
        <v>0</v>
      </c>
      <c r="DI272">
        <f t="shared" si="131"/>
        <v>0</v>
      </c>
      <c r="DJ272">
        <f t="shared" ref="DJ272:DJ277" si="158">DG272</f>
        <v>32.130000000000003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ROW(Source!A184)</f>
        <v>184</v>
      </c>
      <c r="B273">
        <v>64966527</v>
      </c>
      <c r="C273">
        <v>64967692</v>
      </c>
      <c r="D273">
        <v>29174496</v>
      </c>
      <c r="E273">
        <v>1</v>
      </c>
      <c r="F273">
        <v>1</v>
      </c>
      <c r="G273">
        <v>1</v>
      </c>
      <c r="H273">
        <v>2</v>
      </c>
      <c r="I273" t="s">
        <v>982</v>
      </c>
      <c r="J273" t="s">
        <v>983</v>
      </c>
      <c r="K273" t="s">
        <v>984</v>
      </c>
      <c r="L273">
        <v>1368</v>
      </c>
      <c r="N273">
        <v>1011</v>
      </c>
      <c r="O273" t="s">
        <v>790</v>
      </c>
      <c r="P273" t="s">
        <v>790</v>
      </c>
      <c r="Q273">
        <v>1</v>
      </c>
      <c r="W273">
        <v>0</v>
      </c>
      <c r="X273">
        <v>282942160</v>
      </c>
      <c r="Y273">
        <f t="shared" si="151"/>
        <v>1.6320000000000001</v>
      </c>
      <c r="AA273">
        <v>0</v>
      </c>
      <c r="AB273">
        <v>27.16</v>
      </c>
      <c r="AC273">
        <v>0</v>
      </c>
      <c r="AD273">
        <v>0</v>
      </c>
      <c r="AE273">
        <v>0</v>
      </c>
      <c r="AF273">
        <v>27.16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1.36</v>
      </c>
      <c r="AU273" t="s">
        <v>60</v>
      </c>
      <c r="AV273">
        <v>0</v>
      </c>
      <c r="AW273">
        <v>2</v>
      </c>
      <c r="AX273">
        <v>64967708</v>
      </c>
      <c r="AY273">
        <v>1</v>
      </c>
      <c r="AZ273">
        <v>0</v>
      </c>
      <c r="BA273">
        <v>277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ROUND(Y273*Source!I184*DO273,7)</f>
        <v>0</v>
      </c>
      <c r="CX273">
        <f>ROUND(Y273*Source!I184,7)</f>
        <v>24.48</v>
      </c>
      <c r="CY273">
        <f t="shared" si="155"/>
        <v>27.16</v>
      </c>
      <c r="CZ273">
        <f t="shared" si="156"/>
        <v>27.16</v>
      </c>
      <c r="DA273">
        <f t="shared" si="157"/>
        <v>1</v>
      </c>
      <c r="DB273">
        <f t="shared" si="152"/>
        <v>44.33</v>
      </c>
      <c r="DC273">
        <f t="shared" si="153"/>
        <v>0</v>
      </c>
      <c r="DD273" t="s">
        <v>3</v>
      </c>
      <c r="DE273" t="s">
        <v>3</v>
      </c>
      <c r="DF273">
        <f t="shared" si="154"/>
        <v>0</v>
      </c>
      <c r="DG273">
        <f t="shared" si="148"/>
        <v>664.88</v>
      </c>
      <c r="DH273">
        <f t="shared" si="149"/>
        <v>0</v>
      </c>
      <c r="DI273">
        <f t="shared" si="131"/>
        <v>0</v>
      </c>
      <c r="DJ273">
        <f t="shared" si="158"/>
        <v>664.88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ROW(Source!A184)</f>
        <v>184</v>
      </c>
      <c r="B274">
        <v>64966527</v>
      </c>
      <c r="C274">
        <v>64967692</v>
      </c>
      <c r="D274">
        <v>29174507</v>
      </c>
      <c r="E274">
        <v>1</v>
      </c>
      <c r="F274">
        <v>1</v>
      </c>
      <c r="G274">
        <v>1</v>
      </c>
      <c r="H274">
        <v>2</v>
      </c>
      <c r="I274" t="s">
        <v>985</v>
      </c>
      <c r="J274" t="s">
        <v>986</v>
      </c>
      <c r="K274" t="s">
        <v>987</v>
      </c>
      <c r="L274">
        <v>1368</v>
      </c>
      <c r="N274">
        <v>1011</v>
      </c>
      <c r="O274" t="s">
        <v>790</v>
      </c>
      <c r="P274" t="s">
        <v>790</v>
      </c>
      <c r="Q274">
        <v>1</v>
      </c>
      <c r="W274">
        <v>0</v>
      </c>
      <c r="X274">
        <v>-144556207</v>
      </c>
      <c r="Y274">
        <f t="shared" si="151"/>
        <v>5.7480000000000002</v>
      </c>
      <c r="AA274">
        <v>0</v>
      </c>
      <c r="AB274">
        <v>5.13</v>
      </c>
      <c r="AC274">
        <v>0</v>
      </c>
      <c r="AD274">
        <v>0</v>
      </c>
      <c r="AE274">
        <v>0</v>
      </c>
      <c r="AF274">
        <v>5.13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4.79</v>
      </c>
      <c r="AU274" t="s">
        <v>60</v>
      </c>
      <c r="AV274">
        <v>0</v>
      </c>
      <c r="AW274">
        <v>2</v>
      </c>
      <c r="AX274">
        <v>64967709</v>
      </c>
      <c r="AY274">
        <v>1</v>
      </c>
      <c r="AZ274">
        <v>0</v>
      </c>
      <c r="BA274">
        <v>278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ROUND(Y274*Source!I184*DO274,7)</f>
        <v>0</v>
      </c>
      <c r="CX274">
        <f>ROUND(Y274*Source!I184,7)</f>
        <v>86.22</v>
      </c>
      <c r="CY274">
        <f t="shared" si="155"/>
        <v>5.13</v>
      </c>
      <c r="CZ274">
        <f t="shared" si="156"/>
        <v>5.13</v>
      </c>
      <c r="DA274">
        <f t="shared" si="157"/>
        <v>1</v>
      </c>
      <c r="DB274">
        <f t="shared" si="152"/>
        <v>29.48</v>
      </c>
      <c r="DC274">
        <f t="shared" si="153"/>
        <v>0</v>
      </c>
      <c r="DD274" t="s">
        <v>3</v>
      </c>
      <c r="DE274" t="s">
        <v>3</v>
      </c>
      <c r="DF274">
        <f t="shared" si="154"/>
        <v>0</v>
      </c>
      <c r="DG274">
        <f t="shared" si="148"/>
        <v>442.31</v>
      </c>
      <c r="DH274">
        <f t="shared" si="149"/>
        <v>0</v>
      </c>
      <c r="DI274">
        <f t="shared" si="131"/>
        <v>0</v>
      </c>
      <c r="DJ274">
        <f t="shared" si="158"/>
        <v>442.31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ROW(Source!A184)</f>
        <v>184</v>
      </c>
      <c r="B275">
        <v>64966527</v>
      </c>
      <c r="C275">
        <v>64967692</v>
      </c>
      <c r="D275">
        <v>29174594</v>
      </c>
      <c r="E275">
        <v>1</v>
      </c>
      <c r="F275">
        <v>1</v>
      </c>
      <c r="G275">
        <v>1</v>
      </c>
      <c r="H275">
        <v>2</v>
      </c>
      <c r="I275" t="s">
        <v>803</v>
      </c>
      <c r="J275" t="s">
        <v>804</v>
      </c>
      <c r="K275" t="s">
        <v>805</v>
      </c>
      <c r="L275">
        <v>1368</v>
      </c>
      <c r="N275">
        <v>1011</v>
      </c>
      <c r="O275" t="s">
        <v>790</v>
      </c>
      <c r="P275" t="s">
        <v>790</v>
      </c>
      <c r="Q275">
        <v>1</v>
      </c>
      <c r="W275">
        <v>0</v>
      </c>
      <c r="X275">
        <v>-2100826969</v>
      </c>
      <c r="Y275">
        <f t="shared" si="151"/>
        <v>0.44400000000000001</v>
      </c>
      <c r="AA275">
        <v>0</v>
      </c>
      <c r="AB275">
        <v>3.31</v>
      </c>
      <c r="AC275">
        <v>0</v>
      </c>
      <c r="AD275">
        <v>0</v>
      </c>
      <c r="AE275">
        <v>0</v>
      </c>
      <c r="AF275">
        <v>3.31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0.37</v>
      </c>
      <c r="AU275" t="s">
        <v>60</v>
      </c>
      <c r="AV275">
        <v>0</v>
      </c>
      <c r="AW275">
        <v>2</v>
      </c>
      <c r="AX275">
        <v>64967710</v>
      </c>
      <c r="AY275">
        <v>1</v>
      </c>
      <c r="AZ275">
        <v>0</v>
      </c>
      <c r="BA275">
        <v>279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ROUND(Y275*Source!I184*DO275,7)</f>
        <v>0</v>
      </c>
      <c r="CX275">
        <f>ROUND(Y275*Source!I184,7)</f>
        <v>6.66</v>
      </c>
      <c r="CY275">
        <f t="shared" si="155"/>
        <v>3.31</v>
      </c>
      <c r="CZ275">
        <f t="shared" si="156"/>
        <v>3.31</v>
      </c>
      <c r="DA275">
        <f t="shared" si="157"/>
        <v>1</v>
      </c>
      <c r="DB275">
        <f t="shared" si="152"/>
        <v>1.46</v>
      </c>
      <c r="DC275">
        <f t="shared" si="153"/>
        <v>0</v>
      </c>
      <c r="DD275" t="s">
        <v>3</v>
      </c>
      <c r="DE275" t="s">
        <v>3</v>
      </c>
      <c r="DF275">
        <f t="shared" si="154"/>
        <v>0</v>
      </c>
      <c r="DG275">
        <f t="shared" si="148"/>
        <v>22.04</v>
      </c>
      <c r="DH275">
        <f t="shared" si="149"/>
        <v>0</v>
      </c>
      <c r="DI275">
        <f t="shared" si="131"/>
        <v>0</v>
      </c>
      <c r="DJ275">
        <f t="shared" si="158"/>
        <v>22.04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ROW(Source!A184)</f>
        <v>184</v>
      </c>
      <c r="B276">
        <v>64966527</v>
      </c>
      <c r="C276">
        <v>64967692</v>
      </c>
      <c r="D276">
        <v>29174689</v>
      </c>
      <c r="E276">
        <v>1</v>
      </c>
      <c r="F276">
        <v>1</v>
      </c>
      <c r="G276">
        <v>1</v>
      </c>
      <c r="H276">
        <v>2</v>
      </c>
      <c r="I276" t="s">
        <v>988</v>
      </c>
      <c r="J276" t="s">
        <v>989</v>
      </c>
      <c r="K276" t="s">
        <v>990</v>
      </c>
      <c r="L276">
        <v>1368</v>
      </c>
      <c r="N276">
        <v>1011</v>
      </c>
      <c r="O276" t="s">
        <v>790</v>
      </c>
      <c r="P276" t="s">
        <v>790</v>
      </c>
      <c r="Q276">
        <v>1</v>
      </c>
      <c r="W276">
        <v>0</v>
      </c>
      <c r="X276">
        <v>-592654397</v>
      </c>
      <c r="Y276">
        <f t="shared" si="151"/>
        <v>0.94799999999999995</v>
      </c>
      <c r="AA276">
        <v>0</v>
      </c>
      <c r="AB276">
        <v>1.1100000000000001</v>
      </c>
      <c r="AC276">
        <v>0</v>
      </c>
      <c r="AD276">
        <v>0</v>
      </c>
      <c r="AE276">
        <v>0</v>
      </c>
      <c r="AF276">
        <v>1.1100000000000001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0.79</v>
      </c>
      <c r="AU276" t="s">
        <v>60</v>
      </c>
      <c r="AV276">
        <v>0</v>
      </c>
      <c r="AW276">
        <v>2</v>
      </c>
      <c r="AX276">
        <v>64967711</v>
      </c>
      <c r="AY276">
        <v>1</v>
      </c>
      <c r="AZ276">
        <v>0</v>
      </c>
      <c r="BA276">
        <v>280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ROUND(Y276*Source!I184*DO276,7)</f>
        <v>0</v>
      </c>
      <c r="CX276">
        <f>ROUND(Y276*Source!I184,7)</f>
        <v>14.22</v>
      </c>
      <c r="CY276">
        <f t="shared" si="155"/>
        <v>1.1100000000000001</v>
      </c>
      <c r="CZ276">
        <f t="shared" si="156"/>
        <v>1.1100000000000001</v>
      </c>
      <c r="DA276">
        <f t="shared" si="157"/>
        <v>1</v>
      </c>
      <c r="DB276">
        <f t="shared" si="152"/>
        <v>1.06</v>
      </c>
      <c r="DC276">
        <f t="shared" si="153"/>
        <v>0</v>
      </c>
      <c r="DD276" t="s">
        <v>3</v>
      </c>
      <c r="DE276" t="s">
        <v>3</v>
      </c>
      <c r="DF276">
        <f t="shared" si="154"/>
        <v>0</v>
      </c>
      <c r="DG276">
        <f t="shared" si="148"/>
        <v>15.78</v>
      </c>
      <c r="DH276">
        <f t="shared" si="149"/>
        <v>0</v>
      </c>
      <c r="DI276">
        <f t="shared" si="131"/>
        <v>0</v>
      </c>
      <c r="DJ276">
        <f t="shared" si="158"/>
        <v>15.78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ROW(Source!A184)</f>
        <v>184</v>
      </c>
      <c r="B277">
        <v>64966527</v>
      </c>
      <c r="C277">
        <v>64967692</v>
      </c>
      <c r="D277">
        <v>29174920</v>
      </c>
      <c r="E277">
        <v>1</v>
      </c>
      <c r="F277">
        <v>1</v>
      </c>
      <c r="G277">
        <v>1</v>
      </c>
      <c r="H277">
        <v>2</v>
      </c>
      <c r="I277" t="s">
        <v>809</v>
      </c>
      <c r="J277" t="s">
        <v>810</v>
      </c>
      <c r="K277" t="s">
        <v>811</v>
      </c>
      <c r="L277">
        <v>1368</v>
      </c>
      <c r="N277">
        <v>1011</v>
      </c>
      <c r="O277" t="s">
        <v>790</v>
      </c>
      <c r="P277" t="s">
        <v>790</v>
      </c>
      <c r="Q277">
        <v>1</v>
      </c>
      <c r="W277">
        <v>0</v>
      </c>
      <c r="X277">
        <v>636925770</v>
      </c>
      <c r="Y277">
        <f t="shared" si="151"/>
        <v>1.9319999999999999</v>
      </c>
      <c r="AA277">
        <v>0</v>
      </c>
      <c r="AB277">
        <v>109.47</v>
      </c>
      <c r="AC277">
        <v>11.6</v>
      </c>
      <c r="AD277">
        <v>0</v>
      </c>
      <c r="AE277">
        <v>0</v>
      </c>
      <c r="AF277">
        <v>109.47</v>
      </c>
      <c r="AG277">
        <v>11.6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1.61</v>
      </c>
      <c r="AU277" t="s">
        <v>60</v>
      </c>
      <c r="AV277">
        <v>0</v>
      </c>
      <c r="AW277">
        <v>2</v>
      </c>
      <c r="AX277">
        <v>64967712</v>
      </c>
      <c r="AY277">
        <v>1</v>
      </c>
      <c r="AZ277">
        <v>0</v>
      </c>
      <c r="BA277">
        <v>281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ROUND(Y277*Source!I184*DO277,7)</f>
        <v>0</v>
      </c>
      <c r="CX277">
        <f>ROUND(Y277*Source!I184,7)</f>
        <v>28.98</v>
      </c>
      <c r="CY277">
        <f t="shared" si="155"/>
        <v>109.47</v>
      </c>
      <c r="CZ277">
        <f t="shared" si="156"/>
        <v>109.47</v>
      </c>
      <c r="DA277">
        <f t="shared" si="157"/>
        <v>1</v>
      </c>
      <c r="DB277">
        <f t="shared" si="152"/>
        <v>211.5</v>
      </c>
      <c r="DC277">
        <f t="shared" si="153"/>
        <v>22.42</v>
      </c>
      <c r="DD277" t="s">
        <v>3</v>
      </c>
      <c r="DE277" t="s">
        <v>3</v>
      </c>
      <c r="DF277">
        <f t="shared" si="154"/>
        <v>0</v>
      </c>
      <c r="DG277">
        <f t="shared" si="148"/>
        <v>3172.44</v>
      </c>
      <c r="DH277">
        <f t="shared" si="149"/>
        <v>336.17</v>
      </c>
      <c r="DI277">
        <f t="shared" si="131"/>
        <v>0</v>
      </c>
      <c r="DJ277">
        <f t="shared" si="158"/>
        <v>3172.44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ROW(Source!A184)</f>
        <v>184</v>
      </c>
      <c r="B278">
        <v>64966527</v>
      </c>
      <c r="C278">
        <v>64967692</v>
      </c>
      <c r="D278">
        <v>29107800</v>
      </c>
      <c r="E278">
        <v>1</v>
      </c>
      <c r="F278">
        <v>1</v>
      </c>
      <c r="G278">
        <v>1</v>
      </c>
      <c r="H278">
        <v>3</v>
      </c>
      <c r="I278" t="s">
        <v>991</v>
      </c>
      <c r="J278" t="s">
        <v>992</v>
      </c>
      <c r="K278" t="s">
        <v>993</v>
      </c>
      <c r="L278">
        <v>1346</v>
      </c>
      <c r="N278">
        <v>1009</v>
      </c>
      <c r="O278" t="s">
        <v>355</v>
      </c>
      <c r="P278" t="s">
        <v>355</v>
      </c>
      <c r="Q278">
        <v>1</v>
      </c>
      <c r="W278">
        <v>0</v>
      </c>
      <c r="X278">
        <v>644139035</v>
      </c>
      <c r="Y278">
        <f t="shared" ref="Y278:Y283" si="159">AT278</f>
        <v>0.6</v>
      </c>
      <c r="AA278">
        <v>1.81</v>
      </c>
      <c r="AB278">
        <v>0</v>
      </c>
      <c r="AC278">
        <v>0</v>
      </c>
      <c r="AD278">
        <v>0</v>
      </c>
      <c r="AE278">
        <v>1.81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0.6</v>
      </c>
      <c r="AU278" t="s">
        <v>3</v>
      </c>
      <c r="AV278">
        <v>0</v>
      </c>
      <c r="AW278">
        <v>2</v>
      </c>
      <c r="AX278">
        <v>64967713</v>
      </c>
      <c r="AY278">
        <v>1</v>
      </c>
      <c r="AZ278">
        <v>0</v>
      </c>
      <c r="BA278">
        <v>282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ROUND(Y278*Source!I184,7)</f>
        <v>9</v>
      </c>
      <c r="CY278">
        <f t="shared" ref="CY278:CY283" si="160">AA278</f>
        <v>1.81</v>
      </c>
      <c r="CZ278">
        <f t="shared" ref="CZ278:CZ283" si="161">AE278</f>
        <v>1.81</v>
      </c>
      <c r="DA278">
        <f t="shared" ref="DA278:DA283" si="162">AI278</f>
        <v>1</v>
      </c>
      <c r="DB278">
        <f t="shared" ref="DB278:DB283" si="163">ROUND(ROUND(AT278*CZ278,2),2)</f>
        <v>1.0900000000000001</v>
      </c>
      <c r="DC278">
        <f t="shared" ref="DC278:DC283" si="164">ROUND(ROUND(AT278*AG278,2),2)</f>
        <v>0</v>
      </c>
      <c r="DD278" t="s">
        <v>3</v>
      </c>
      <c r="DE278" t="s">
        <v>3</v>
      </c>
      <c r="DF278">
        <f t="shared" si="154"/>
        <v>16.29</v>
      </c>
      <c r="DG278">
        <f t="shared" si="148"/>
        <v>0</v>
      </c>
      <c r="DH278">
        <f t="shared" si="149"/>
        <v>0</v>
      </c>
      <c r="DI278">
        <f t="shared" si="131"/>
        <v>0</v>
      </c>
      <c r="DJ278">
        <f t="shared" ref="DJ278:DJ283" si="165">DF278</f>
        <v>16.29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ROW(Source!A184)</f>
        <v>184</v>
      </c>
      <c r="B279">
        <v>64966527</v>
      </c>
      <c r="C279">
        <v>64967692</v>
      </c>
      <c r="D279">
        <v>29107444</v>
      </c>
      <c r="E279">
        <v>1</v>
      </c>
      <c r="F279">
        <v>1</v>
      </c>
      <c r="G279">
        <v>1</v>
      </c>
      <c r="H279">
        <v>3</v>
      </c>
      <c r="I279" t="s">
        <v>818</v>
      </c>
      <c r="J279" t="s">
        <v>819</v>
      </c>
      <c r="K279" t="s">
        <v>820</v>
      </c>
      <c r="L279">
        <v>1346</v>
      </c>
      <c r="N279">
        <v>1009</v>
      </c>
      <c r="O279" t="s">
        <v>355</v>
      </c>
      <c r="P279" t="s">
        <v>355</v>
      </c>
      <c r="Q279">
        <v>1</v>
      </c>
      <c r="W279">
        <v>0</v>
      </c>
      <c r="X279">
        <v>-1817527483</v>
      </c>
      <c r="Y279">
        <f t="shared" si="159"/>
        <v>4</v>
      </c>
      <c r="AA279">
        <v>6.09</v>
      </c>
      <c r="AB279">
        <v>0</v>
      </c>
      <c r="AC279">
        <v>0</v>
      </c>
      <c r="AD279">
        <v>0</v>
      </c>
      <c r="AE279">
        <v>6.09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4</v>
      </c>
      <c r="AU279" t="s">
        <v>3</v>
      </c>
      <c r="AV279">
        <v>0</v>
      </c>
      <c r="AW279">
        <v>2</v>
      </c>
      <c r="AX279">
        <v>64967714</v>
      </c>
      <c r="AY279">
        <v>1</v>
      </c>
      <c r="AZ279">
        <v>0</v>
      </c>
      <c r="BA279">
        <v>283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ROUND(Y279*Source!I184,7)</f>
        <v>60</v>
      </c>
      <c r="CY279">
        <f t="shared" si="160"/>
        <v>6.09</v>
      </c>
      <c r="CZ279">
        <f t="shared" si="161"/>
        <v>6.09</v>
      </c>
      <c r="DA279">
        <f t="shared" si="162"/>
        <v>1</v>
      </c>
      <c r="DB279">
        <f t="shared" si="163"/>
        <v>24.36</v>
      </c>
      <c r="DC279">
        <f t="shared" si="164"/>
        <v>0</v>
      </c>
      <c r="DD279" t="s">
        <v>3</v>
      </c>
      <c r="DE279" t="s">
        <v>3</v>
      </c>
      <c r="DF279">
        <f t="shared" si="154"/>
        <v>365.4</v>
      </c>
      <c r="DG279">
        <f t="shared" si="148"/>
        <v>0</v>
      </c>
      <c r="DH279">
        <f t="shared" si="149"/>
        <v>0</v>
      </c>
      <c r="DI279">
        <f t="shared" si="131"/>
        <v>0</v>
      </c>
      <c r="DJ279">
        <f t="shared" si="165"/>
        <v>365.4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ROW(Source!A184)</f>
        <v>184</v>
      </c>
      <c r="B280">
        <v>64966527</v>
      </c>
      <c r="C280">
        <v>64967692</v>
      </c>
      <c r="D280">
        <v>29107681</v>
      </c>
      <c r="E280">
        <v>1</v>
      </c>
      <c r="F280">
        <v>1</v>
      </c>
      <c r="G280">
        <v>1</v>
      </c>
      <c r="H280">
        <v>3</v>
      </c>
      <c r="I280" t="s">
        <v>994</v>
      </c>
      <c r="J280" t="s">
        <v>995</v>
      </c>
      <c r="K280" t="s">
        <v>996</v>
      </c>
      <c r="L280">
        <v>1348</v>
      </c>
      <c r="N280">
        <v>1009</v>
      </c>
      <c r="O280" t="s">
        <v>380</v>
      </c>
      <c r="P280" t="s">
        <v>380</v>
      </c>
      <c r="Q280">
        <v>1000</v>
      </c>
      <c r="W280">
        <v>0</v>
      </c>
      <c r="X280">
        <v>-133285358</v>
      </c>
      <c r="Y280">
        <f t="shared" si="159"/>
        <v>6.1999999999999998E-3</v>
      </c>
      <c r="AA280">
        <v>40500</v>
      </c>
      <c r="AB280">
        <v>0</v>
      </c>
      <c r="AC280">
        <v>0</v>
      </c>
      <c r="AD280">
        <v>0</v>
      </c>
      <c r="AE280">
        <v>40500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6.1999999999999998E-3</v>
      </c>
      <c r="AU280" t="s">
        <v>3</v>
      </c>
      <c r="AV280">
        <v>0</v>
      </c>
      <c r="AW280">
        <v>2</v>
      </c>
      <c r="AX280">
        <v>64967715</v>
      </c>
      <c r="AY280">
        <v>1</v>
      </c>
      <c r="AZ280">
        <v>0</v>
      </c>
      <c r="BA280">
        <v>284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ROUND(Y280*Source!I184,7)</f>
        <v>9.2999999999999999E-2</v>
      </c>
      <c r="CY280">
        <f t="shared" si="160"/>
        <v>40500</v>
      </c>
      <c r="CZ280">
        <f t="shared" si="161"/>
        <v>40500</v>
      </c>
      <c r="DA280">
        <f t="shared" si="162"/>
        <v>1</v>
      </c>
      <c r="DB280">
        <f t="shared" si="163"/>
        <v>251.1</v>
      </c>
      <c r="DC280">
        <f t="shared" si="164"/>
        <v>0</v>
      </c>
      <c r="DD280" t="s">
        <v>3</v>
      </c>
      <c r="DE280" t="s">
        <v>3</v>
      </c>
      <c r="DF280">
        <f t="shared" si="154"/>
        <v>3766.5</v>
      </c>
      <c r="DG280">
        <f t="shared" si="148"/>
        <v>0</v>
      </c>
      <c r="DH280">
        <f t="shared" si="149"/>
        <v>0</v>
      </c>
      <c r="DI280">
        <f t="shared" si="131"/>
        <v>0</v>
      </c>
      <c r="DJ280">
        <f t="shared" si="165"/>
        <v>3766.5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ROW(Source!A184)</f>
        <v>184</v>
      </c>
      <c r="B281">
        <v>64966527</v>
      </c>
      <c r="C281">
        <v>64967692</v>
      </c>
      <c r="D281">
        <v>29157436</v>
      </c>
      <c r="E281">
        <v>1</v>
      </c>
      <c r="F281">
        <v>1</v>
      </c>
      <c r="G281">
        <v>1</v>
      </c>
      <c r="H281">
        <v>3</v>
      </c>
      <c r="I281" t="s">
        <v>997</v>
      </c>
      <c r="J281" t="s">
        <v>998</v>
      </c>
      <c r="K281" t="s">
        <v>999</v>
      </c>
      <c r="L281">
        <v>1348</v>
      </c>
      <c r="N281">
        <v>1009</v>
      </c>
      <c r="O281" t="s">
        <v>380</v>
      </c>
      <c r="P281" t="s">
        <v>380</v>
      </c>
      <c r="Q281">
        <v>1000</v>
      </c>
      <c r="W281">
        <v>0</v>
      </c>
      <c r="X281">
        <v>570325225</v>
      </c>
      <c r="Y281">
        <f t="shared" si="159"/>
        <v>4.0000000000000002E-4</v>
      </c>
      <c r="AA281">
        <v>37517.01</v>
      </c>
      <c r="AB281">
        <v>0</v>
      </c>
      <c r="AC281">
        <v>0</v>
      </c>
      <c r="AD281">
        <v>0</v>
      </c>
      <c r="AE281">
        <v>37517.01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4.0000000000000002E-4</v>
      </c>
      <c r="AU281" t="s">
        <v>3</v>
      </c>
      <c r="AV281">
        <v>0</v>
      </c>
      <c r="AW281">
        <v>2</v>
      </c>
      <c r="AX281">
        <v>64967716</v>
      </c>
      <c r="AY281">
        <v>1</v>
      </c>
      <c r="AZ281">
        <v>0</v>
      </c>
      <c r="BA281">
        <v>285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ROUND(Y281*Source!I184,7)</f>
        <v>6.0000000000000001E-3</v>
      </c>
      <c r="CY281">
        <f t="shared" si="160"/>
        <v>37517.01</v>
      </c>
      <c r="CZ281">
        <f t="shared" si="161"/>
        <v>37517.01</v>
      </c>
      <c r="DA281">
        <f t="shared" si="162"/>
        <v>1</v>
      </c>
      <c r="DB281">
        <f t="shared" si="163"/>
        <v>15.01</v>
      </c>
      <c r="DC281">
        <f t="shared" si="164"/>
        <v>0</v>
      </c>
      <c r="DD281" t="s">
        <v>3</v>
      </c>
      <c r="DE281" t="s">
        <v>3</v>
      </c>
      <c r="DF281">
        <f t="shared" si="154"/>
        <v>225.1</v>
      </c>
      <c r="DG281">
        <f t="shared" si="148"/>
        <v>0</v>
      </c>
      <c r="DH281">
        <f t="shared" si="149"/>
        <v>0</v>
      </c>
      <c r="DI281">
        <f t="shared" si="131"/>
        <v>0</v>
      </c>
      <c r="DJ281">
        <f t="shared" si="165"/>
        <v>225.1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ROW(Source!A184)</f>
        <v>184</v>
      </c>
      <c r="B282">
        <v>64966527</v>
      </c>
      <c r="C282">
        <v>64967692</v>
      </c>
      <c r="D282">
        <v>29158011</v>
      </c>
      <c r="E282">
        <v>1</v>
      </c>
      <c r="F282">
        <v>1</v>
      </c>
      <c r="G282">
        <v>1</v>
      </c>
      <c r="H282">
        <v>3</v>
      </c>
      <c r="I282" t="s">
        <v>1000</v>
      </c>
      <c r="J282" t="s">
        <v>1001</v>
      </c>
      <c r="K282" t="s">
        <v>1002</v>
      </c>
      <c r="L282">
        <v>1346</v>
      </c>
      <c r="N282">
        <v>1009</v>
      </c>
      <c r="O282" t="s">
        <v>355</v>
      </c>
      <c r="P282" t="s">
        <v>355</v>
      </c>
      <c r="Q282">
        <v>1</v>
      </c>
      <c r="W282">
        <v>0</v>
      </c>
      <c r="X282">
        <v>-993947972</v>
      </c>
      <c r="Y282">
        <f t="shared" si="159"/>
        <v>0.65</v>
      </c>
      <c r="AA282">
        <v>68.27</v>
      </c>
      <c r="AB282">
        <v>0</v>
      </c>
      <c r="AC282">
        <v>0</v>
      </c>
      <c r="AD282">
        <v>0</v>
      </c>
      <c r="AE282">
        <v>68.27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0.65</v>
      </c>
      <c r="AU282" t="s">
        <v>3</v>
      </c>
      <c r="AV282">
        <v>0</v>
      </c>
      <c r="AW282">
        <v>2</v>
      </c>
      <c r="AX282">
        <v>64967717</v>
      </c>
      <c r="AY282">
        <v>1</v>
      </c>
      <c r="AZ282">
        <v>0</v>
      </c>
      <c r="BA282">
        <v>286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ROUND(Y282*Source!I184,7)</f>
        <v>9.75</v>
      </c>
      <c r="CY282">
        <f t="shared" si="160"/>
        <v>68.27</v>
      </c>
      <c r="CZ282">
        <f t="shared" si="161"/>
        <v>68.27</v>
      </c>
      <c r="DA282">
        <f t="shared" si="162"/>
        <v>1</v>
      </c>
      <c r="DB282">
        <f t="shared" si="163"/>
        <v>44.38</v>
      </c>
      <c r="DC282">
        <f t="shared" si="164"/>
        <v>0</v>
      </c>
      <c r="DD282" t="s">
        <v>3</v>
      </c>
      <c r="DE282" t="s">
        <v>3</v>
      </c>
      <c r="DF282">
        <f t="shared" si="154"/>
        <v>665.63</v>
      </c>
      <c r="DG282">
        <f t="shared" si="148"/>
        <v>0</v>
      </c>
      <c r="DH282">
        <f t="shared" si="149"/>
        <v>0</v>
      </c>
      <c r="DI282">
        <f t="shared" si="131"/>
        <v>0</v>
      </c>
      <c r="DJ282">
        <f t="shared" si="165"/>
        <v>665.63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ROW(Source!A184)</f>
        <v>184</v>
      </c>
      <c r="B283">
        <v>64966527</v>
      </c>
      <c r="C283">
        <v>64967692</v>
      </c>
      <c r="D283">
        <v>29171808</v>
      </c>
      <c r="E283">
        <v>1</v>
      </c>
      <c r="F283">
        <v>1</v>
      </c>
      <c r="G283">
        <v>1</v>
      </c>
      <c r="H283">
        <v>3</v>
      </c>
      <c r="I283" t="s">
        <v>821</v>
      </c>
      <c r="J283" t="s">
        <v>822</v>
      </c>
      <c r="K283" t="s">
        <v>823</v>
      </c>
      <c r="L283">
        <v>1374</v>
      </c>
      <c r="N283">
        <v>1013</v>
      </c>
      <c r="O283" t="s">
        <v>824</v>
      </c>
      <c r="P283" t="s">
        <v>824</v>
      </c>
      <c r="Q283">
        <v>1</v>
      </c>
      <c r="W283">
        <v>0</v>
      </c>
      <c r="X283">
        <v>-915781824</v>
      </c>
      <c r="Y283">
        <f t="shared" si="159"/>
        <v>29.85</v>
      </c>
      <c r="AA283">
        <v>1</v>
      </c>
      <c r="AB283">
        <v>0</v>
      </c>
      <c r="AC283">
        <v>0</v>
      </c>
      <c r="AD283">
        <v>0</v>
      </c>
      <c r="AE283">
        <v>1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29.85</v>
      </c>
      <c r="AU283" t="s">
        <v>3</v>
      </c>
      <c r="AV283">
        <v>0</v>
      </c>
      <c r="AW283">
        <v>2</v>
      </c>
      <c r="AX283">
        <v>64967718</v>
      </c>
      <c r="AY283">
        <v>1</v>
      </c>
      <c r="AZ283">
        <v>0</v>
      </c>
      <c r="BA283">
        <v>287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ROUND(Y283*Source!I184,7)</f>
        <v>447.75</v>
      </c>
      <c r="CY283">
        <f t="shared" si="160"/>
        <v>1</v>
      </c>
      <c r="CZ283">
        <f t="shared" si="161"/>
        <v>1</v>
      </c>
      <c r="DA283">
        <f t="shared" si="162"/>
        <v>1</v>
      </c>
      <c r="DB283">
        <f t="shared" si="163"/>
        <v>29.85</v>
      </c>
      <c r="DC283">
        <f t="shared" si="164"/>
        <v>0</v>
      </c>
      <c r="DD283" t="s">
        <v>3</v>
      </c>
      <c r="DE283" t="s">
        <v>3</v>
      </c>
      <c r="DF283">
        <f t="shared" si="154"/>
        <v>447.75</v>
      </c>
      <c r="DG283">
        <f t="shared" si="148"/>
        <v>0</v>
      </c>
      <c r="DH283">
        <f t="shared" si="149"/>
        <v>0</v>
      </c>
      <c r="DI283">
        <f t="shared" si="131"/>
        <v>0</v>
      </c>
      <c r="DJ283">
        <f t="shared" si="165"/>
        <v>447.75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ROW(Source!A185)</f>
        <v>185</v>
      </c>
      <c r="B284">
        <v>64966525</v>
      </c>
      <c r="C284">
        <v>64967692</v>
      </c>
      <c r="D284">
        <v>29372988</v>
      </c>
      <c r="E284">
        <v>1</v>
      </c>
      <c r="F284">
        <v>1</v>
      </c>
      <c r="G284">
        <v>1</v>
      </c>
      <c r="H284">
        <v>1</v>
      </c>
      <c r="I284" t="s">
        <v>977</v>
      </c>
      <c r="J284" t="s">
        <v>3</v>
      </c>
      <c r="K284" t="s">
        <v>978</v>
      </c>
      <c r="L284">
        <v>1369</v>
      </c>
      <c r="N284">
        <v>1013</v>
      </c>
      <c r="O284" t="s">
        <v>784</v>
      </c>
      <c r="P284" t="s">
        <v>784</v>
      </c>
      <c r="Q284">
        <v>1</v>
      </c>
      <c r="W284">
        <v>0</v>
      </c>
      <c r="X284">
        <v>-1569667371</v>
      </c>
      <c r="Y284">
        <f t="shared" ref="Y284:Y290" si="166">(AT284*ROUND(1.2,7))</f>
        <v>161.51999999999998</v>
      </c>
      <c r="AA284">
        <v>0</v>
      </c>
      <c r="AB284">
        <v>0</v>
      </c>
      <c r="AC284">
        <v>0</v>
      </c>
      <c r="AD284">
        <v>11.09</v>
      </c>
      <c r="AE284">
        <v>0</v>
      </c>
      <c r="AF284">
        <v>0</v>
      </c>
      <c r="AG284">
        <v>0</v>
      </c>
      <c r="AH284">
        <v>11.09</v>
      </c>
      <c r="AI284">
        <v>1</v>
      </c>
      <c r="AJ284">
        <v>1</v>
      </c>
      <c r="AK284">
        <v>1</v>
      </c>
      <c r="AL284">
        <v>1</v>
      </c>
      <c r="AM284">
        <v>5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134.6</v>
      </c>
      <c r="AU284" t="s">
        <v>60</v>
      </c>
      <c r="AV284">
        <v>1</v>
      </c>
      <c r="AW284">
        <v>2</v>
      </c>
      <c r="AX284">
        <v>64967706</v>
      </c>
      <c r="AY284">
        <v>1</v>
      </c>
      <c r="AZ284">
        <v>0</v>
      </c>
      <c r="BA284">
        <v>288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ROUND(AT284*Source!I185*AH284*AL284,2)</f>
        <v>22390.71</v>
      </c>
      <c r="CV284">
        <f>ROUND(Y284*Source!I185,7)</f>
        <v>2422.8000000000002</v>
      </c>
      <c r="CW284">
        <v>0</v>
      </c>
      <c r="CX284">
        <f>ROUND(Y284*Source!I185,7)</f>
        <v>2422.8000000000002</v>
      </c>
      <c r="CY284">
        <f>AD284</f>
        <v>11.09</v>
      </c>
      <c r="CZ284">
        <f>AH284</f>
        <v>11.09</v>
      </c>
      <c r="DA284">
        <f>AL284</f>
        <v>1</v>
      </c>
      <c r="DB284">
        <f t="shared" ref="DB284:DB290" si="167">ROUND((ROUND(AT284*CZ284,2)*ROUND(1.2,7)),2)</f>
        <v>1791.25</v>
      </c>
      <c r="DC284">
        <f t="shared" ref="DC284:DC290" si="168">ROUND((ROUND(AT284*AG284,2)*ROUND(1.2,7)),2)</f>
        <v>0</v>
      </c>
      <c r="DD284" t="s">
        <v>3</v>
      </c>
      <c r="DE284" t="s">
        <v>3</v>
      </c>
      <c r="DF284">
        <f t="shared" si="154"/>
        <v>0</v>
      </c>
      <c r="DG284">
        <f t="shared" si="148"/>
        <v>0</v>
      </c>
      <c r="DH284">
        <f t="shared" si="149"/>
        <v>0</v>
      </c>
      <c r="DI284">
        <f t="shared" si="131"/>
        <v>26868.85</v>
      </c>
      <c r="DJ284">
        <f>DI284</f>
        <v>26868.85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ROW(Source!A185)</f>
        <v>185</v>
      </c>
      <c r="B285">
        <v>64966525</v>
      </c>
      <c r="C285">
        <v>64967692</v>
      </c>
      <c r="D285">
        <v>29173572</v>
      </c>
      <c r="E285">
        <v>1</v>
      </c>
      <c r="F285">
        <v>1</v>
      </c>
      <c r="G285">
        <v>1</v>
      </c>
      <c r="H285">
        <v>2</v>
      </c>
      <c r="I285" t="s">
        <v>979</v>
      </c>
      <c r="J285" t="s">
        <v>980</v>
      </c>
      <c r="K285" t="s">
        <v>981</v>
      </c>
      <c r="L285">
        <v>1368</v>
      </c>
      <c r="N285">
        <v>1011</v>
      </c>
      <c r="O285" t="s">
        <v>790</v>
      </c>
      <c r="P285" t="s">
        <v>790</v>
      </c>
      <c r="Q285">
        <v>1</v>
      </c>
      <c r="W285">
        <v>0</v>
      </c>
      <c r="X285">
        <v>610758536</v>
      </c>
      <c r="Y285">
        <f t="shared" si="166"/>
        <v>0.61199999999999999</v>
      </c>
      <c r="AA285">
        <v>0</v>
      </c>
      <c r="AB285">
        <v>19.11</v>
      </c>
      <c r="AC285">
        <v>0</v>
      </c>
      <c r="AD285">
        <v>0</v>
      </c>
      <c r="AE285">
        <v>0</v>
      </c>
      <c r="AF285">
        <v>3.5</v>
      </c>
      <c r="AG285">
        <v>0</v>
      </c>
      <c r="AH285">
        <v>0</v>
      </c>
      <c r="AI285">
        <v>1</v>
      </c>
      <c r="AJ285">
        <v>5.46</v>
      </c>
      <c r="AK285">
        <v>50.93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0.51</v>
      </c>
      <c r="AU285" t="s">
        <v>60</v>
      </c>
      <c r="AV285">
        <v>0</v>
      </c>
      <c r="AW285">
        <v>2</v>
      </c>
      <c r="AX285">
        <v>64967707</v>
      </c>
      <c r="AY285">
        <v>1</v>
      </c>
      <c r="AZ285">
        <v>0</v>
      </c>
      <c r="BA285">
        <v>289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ROUND(Y285*Source!I185*DO285,7)</f>
        <v>0</v>
      </c>
      <c r="CX285">
        <f>ROUND(Y285*Source!I185,7)</f>
        <v>9.18</v>
      </c>
      <c r="CY285">
        <f t="shared" ref="CY285:CY290" si="169">AB285</f>
        <v>19.11</v>
      </c>
      <c r="CZ285">
        <f t="shared" ref="CZ285:CZ290" si="170">AF285</f>
        <v>3.5</v>
      </c>
      <c r="DA285">
        <f t="shared" ref="DA285:DA290" si="171">AJ285</f>
        <v>5.46</v>
      </c>
      <c r="DB285">
        <f t="shared" si="167"/>
        <v>2.15</v>
      </c>
      <c r="DC285">
        <f t="shared" si="168"/>
        <v>0</v>
      </c>
      <c r="DD285" t="s">
        <v>3</v>
      </c>
      <c r="DE285" t="s">
        <v>3</v>
      </c>
      <c r="DF285">
        <f t="shared" si="154"/>
        <v>0</v>
      </c>
      <c r="DG285">
        <f t="shared" ref="DG285:DG290" si="172">ROUND(ROUND(AF285*AJ285,2)*CX285,2)</f>
        <v>175.43</v>
      </c>
      <c r="DH285">
        <f t="shared" ref="DH285:DH290" si="173">ROUND(ROUND(AG285*AK285,2)*CX285,2)</f>
        <v>0</v>
      </c>
      <c r="DI285">
        <f t="shared" si="131"/>
        <v>0</v>
      </c>
      <c r="DJ285">
        <f t="shared" ref="DJ285:DJ290" si="174">DG285</f>
        <v>175.43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ROW(Source!A185)</f>
        <v>185</v>
      </c>
      <c r="B286">
        <v>64966525</v>
      </c>
      <c r="C286">
        <v>64967692</v>
      </c>
      <c r="D286">
        <v>29174496</v>
      </c>
      <c r="E286">
        <v>1</v>
      </c>
      <c r="F286">
        <v>1</v>
      </c>
      <c r="G286">
        <v>1</v>
      </c>
      <c r="H286">
        <v>2</v>
      </c>
      <c r="I286" t="s">
        <v>982</v>
      </c>
      <c r="J286" t="s">
        <v>983</v>
      </c>
      <c r="K286" t="s">
        <v>984</v>
      </c>
      <c r="L286">
        <v>1368</v>
      </c>
      <c r="N286">
        <v>1011</v>
      </c>
      <c r="O286" t="s">
        <v>790</v>
      </c>
      <c r="P286" t="s">
        <v>790</v>
      </c>
      <c r="Q286">
        <v>1</v>
      </c>
      <c r="W286">
        <v>0</v>
      </c>
      <c r="X286">
        <v>282942160</v>
      </c>
      <c r="Y286">
        <f t="shared" si="166"/>
        <v>1.6320000000000001</v>
      </c>
      <c r="AA286">
        <v>0</v>
      </c>
      <c r="AB286">
        <v>123.85</v>
      </c>
      <c r="AC286">
        <v>0</v>
      </c>
      <c r="AD286">
        <v>0</v>
      </c>
      <c r="AE286">
        <v>0</v>
      </c>
      <c r="AF286">
        <v>27.16</v>
      </c>
      <c r="AG286">
        <v>0</v>
      </c>
      <c r="AH286">
        <v>0</v>
      </c>
      <c r="AI286">
        <v>1</v>
      </c>
      <c r="AJ286">
        <v>4.5599999999999996</v>
      </c>
      <c r="AK286">
        <v>50.93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1.36</v>
      </c>
      <c r="AU286" t="s">
        <v>60</v>
      </c>
      <c r="AV286">
        <v>0</v>
      </c>
      <c r="AW286">
        <v>2</v>
      </c>
      <c r="AX286">
        <v>64967708</v>
      </c>
      <c r="AY286">
        <v>1</v>
      </c>
      <c r="AZ286">
        <v>0</v>
      </c>
      <c r="BA286">
        <v>290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ROUND(Y286*Source!I185*DO286,7)</f>
        <v>0</v>
      </c>
      <c r="CX286">
        <f>ROUND(Y286*Source!I185,7)</f>
        <v>24.48</v>
      </c>
      <c r="CY286">
        <f t="shared" si="169"/>
        <v>123.85</v>
      </c>
      <c r="CZ286">
        <f t="shared" si="170"/>
        <v>27.16</v>
      </c>
      <c r="DA286">
        <f t="shared" si="171"/>
        <v>4.5599999999999996</v>
      </c>
      <c r="DB286">
        <f t="shared" si="167"/>
        <v>44.33</v>
      </c>
      <c r="DC286">
        <f t="shared" si="168"/>
        <v>0</v>
      </c>
      <c r="DD286" t="s">
        <v>3</v>
      </c>
      <c r="DE286" t="s">
        <v>3</v>
      </c>
      <c r="DF286">
        <f t="shared" si="154"/>
        <v>0</v>
      </c>
      <c r="DG286">
        <f t="shared" si="172"/>
        <v>3031.85</v>
      </c>
      <c r="DH286">
        <f t="shared" si="173"/>
        <v>0</v>
      </c>
      <c r="DI286">
        <f t="shared" si="131"/>
        <v>0</v>
      </c>
      <c r="DJ286">
        <f t="shared" si="174"/>
        <v>3031.85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ROW(Source!A185)</f>
        <v>185</v>
      </c>
      <c r="B287">
        <v>64966525</v>
      </c>
      <c r="C287">
        <v>64967692</v>
      </c>
      <c r="D287">
        <v>29174507</v>
      </c>
      <c r="E287">
        <v>1</v>
      </c>
      <c r="F287">
        <v>1</v>
      </c>
      <c r="G287">
        <v>1</v>
      </c>
      <c r="H287">
        <v>2</v>
      </c>
      <c r="I287" t="s">
        <v>985</v>
      </c>
      <c r="J287" t="s">
        <v>986</v>
      </c>
      <c r="K287" t="s">
        <v>987</v>
      </c>
      <c r="L287">
        <v>1368</v>
      </c>
      <c r="N287">
        <v>1011</v>
      </c>
      <c r="O287" t="s">
        <v>790</v>
      </c>
      <c r="P287" t="s">
        <v>790</v>
      </c>
      <c r="Q287">
        <v>1</v>
      </c>
      <c r="W287">
        <v>0</v>
      </c>
      <c r="X287">
        <v>-144556207</v>
      </c>
      <c r="Y287">
        <f t="shared" si="166"/>
        <v>5.7480000000000002</v>
      </c>
      <c r="AA287">
        <v>0</v>
      </c>
      <c r="AB287">
        <v>19.850000000000001</v>
      </c>
      <c r="AC287">
        <v>0</v>
      </c>
      <c r="AD287">
        <v>0</v>
      </c>
      <c r="AE287">
        <v>0</v>
      </c>
      <c r="AF287">
        <v>5.13</v>
      </c>
      <c r="AG287">
        <v>0</v>
      </c>
      <c r="AH287">
        <v>0</v>
      </c>
      <c r="AI287">
        <v>1</v>
      </c>
      <c r="AJ287">
        <v>3.87</v>
      </c>
      <c r="AK287">
        <v>50.93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4.79</v>
      </c>
      <c r="AU287" t="s">
        <v>60</v>
      </c>
      <c r="AV287">
        <v>0</v>
      </c>
      <c r="AW287">
        <v>2</v>
      </c>
      <c r="AX287">
        <v>64967709</v>
      </c>
      <c r="AY287">
        <v>1</v>
      </c>
      <c r="AZ287">
        <v>0</v>
      </c>
      <c r="BA287">
        <v>291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ROUND(Y287*Source!I185*DO287,7)</f>
        <v>0</v>
      </c>
      <c r="CX287">
        <f>ROUND(Y287*Source!I185,7)</f>
        <v>86.22</v>
      </c>
      <c r="CY287">
        <f t="shared" si="169"/>
        <v>19.850000000000001</v>
      </c>
      <c r="CZ287">
        <f t="shared" si="170"/>
        <v>5.13</v>
      </c>
      <c r="DA287">
        <f t="shared" si="171"/>
        <v>3.87</v>
      </c>
      <c r="DB287">
        <f t="shared" si="167"/>
        <v>29.48</v>
      </c>
      <c r="DC287">
        <f t="shared" si="168"/>
        <v>0</v>
      </c>
      <c r="DD287" t="s">
        <v>3</v>
      </c>
      <c r="DE287" t="s">
        <v>3</v>
      </c>
      <c r="DF287">
        <f t="shared" si="154"/>
        <v>0</v>
      </c>
      <c r="DG287">
        <f t="shared" si="172"/>
        <v>1711.47</v>
      </c>
      <c r="DH287">
        <f t="shared" si="173"/>
        <v>0</v>
      </c>
      <c r="DI287">
        <f t="shared" si="131"/>
        <v>0</v>
      </c>
      <c r="DJ287">
        <f t="shared" si="174"/>
        <v>1711.47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ROW(Source!A185)</f>
        <v>185</v>
      </c>
      <c r="B288">
        <v>64966525</v>
      </c>
      <c r="C288">
        <v>64967692</v>
      </c>
      <c r="D288">
        <v>29174594</v>
      </c>
      <c r="E288">
        <v>1</v>
      </c>
      <c r="F288">
        <v>1</v>
      </c>
      <c r="G288">
        <v>1</v>
      </c>
      <c r="H288">
        <v>2</v>
      </c>
      <c r="I288" t="s">
        <v>803</v>
      </c>
      <c r="J288" t="s">
        <v>804</v>
      </c>
      <c r="K288" t="s">
        <v>805</v>
      </c>
      <c r="L288">
        <v>1368</v>
      </c>
      <c r="N288">
        <v>1011</v>
      </c>
      <c r="O288" t="s">
        <v>790</v>
      </c>
      <c r="P288" t="s">
        <v>790</v>
      </c>
      <c r="Q288">
        <v>1</v>
      </c>
      <c r="W288">
        <v>0</v>
      </c>
      <c r="X288">
        <v>-2100826969</v>
      </c>
      <c r="Y288">
        <f t="shared" si="166"/>
        <v>0.44400000000000001</v>
      </c>
      <c r="AA288">
        <v>0</v>
      </c>
      <c r="AB288">
        <v>13.04</v>
      </c>
      <c r="AC288">
        <v>0</v>
      </c>
      <c r="AD288">
        <v>0</v>
      </c>
      <c r="AE288">
        <v>0</v>
      </c>
      <c r="AF288">
        <v>3.31</v>
      </c>
      <c r="AG288">
        <v>0</v>
      </c>
      <c r="AH288">
        <v>0</v>
      </c>
      <c r="AI288">
        <v>1</v>
      </c>
      <c r="AJ288">
        <v>3.94</v>
      </c>
      <c r="AK288">
        <v>50.93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0.37</v>
      </c>
      <c r="AU288" t="s">
        <v>60</v>
      </c>
      <c r="AV288">
        <v>0</v>
      </c>
      <c r="AW288">
        <v>2</v>
      </c>
      <c r="AX288">
        <v>64967710</v>
      </c>
      <c r="AY288">
        <v>1</v>
      </c>
      <c r="AZ288">
        <v>0</v>
      </c>
      <c r="BA288">
        <v>292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ROUND(Y288*Source!I185*DO288,7)</f>
        <v>0</v>
      </c>
      <c r="CX288">
        <f>ROUND(Y288*Source!I185,7)</f>
        <v>6.66</v>
      </c>
      <c r="CY288">
        <f t="shared" si="169"/>
        <v>13.04</v>
      </c>
      <c r="CZ288">
        <f t="shared" si="170"/>
        <v>3.31</v>
      </c>
      <c r="DA288">
        <f t="shared" si="171"/>
        <v>3.94</v>
      </c>
      <c r="DB288">
        <f t="shared" si="167"/>
        <v>1.46</v>
      </c>
      <c r="DC288">
        <f t="shared" si="168"/>
        <v>0</v>
      </c>
      <c r="DD288" t="s">
        <v>3</v>
      </c>
      <c r="DE288" t="s">
        <v>3</v>
      </c>
      <c r="DF288">
        <f t="shared" si="154"/>
        <v>0</v>
      </c>
      <c r="DG288">
        <f t="shared" si="172"/>
        <v>86.85</v>
      </c>
      <c r="DH288">
        <f t="shared" si="173"/>
        <v>0</v>
      </c>
      <c r="DI288">
        <f t="shared" si="131"/>
        <v>0</v>
      </c>
      <c r="DJ288">
        <f t="shared" si="174"/>
        <v>86.85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ROW(Source!A185)</f>
        <v>185</v>
      </c>
      <c r="B289">
        <v>64966525</v>
      </c>
      <c r="C289">
        <v>64967692</v>
      </c>
      <c r="D289">
        <v>29174689</v>
      </c>
      <c r="E289">
        <v>1</v>
      </c>
      <c r="F289">
        <v>1</v>
      </c>
      <c r="G289">
        <v>1</v>
      </c>
      <c r="H289">
        <v>2</v>
      </c>
      <c r="I289" t="s">
        <v>988</v>
      </c>
      <c r="J289" t="s">
        <v>989</v>
      </c>
      <c r="K289" t="s">
        <v>990</v>
      </c>
      <c r="L289">
        <v>1368</v>
      </c>
      <c r="N289">
        <v>1011</v>
      </c>
      <c r="O289" t="s">
        <v>790</v>
      </c>
      <c r="P289" t="s">
        <v>790</v>
      </c>
      <c r="Q289">
        <v>1</v>
      </c>
      <c r="W289">
        <v>0</v>
      </c>
      <c r="X289">
        <v>-592654397</v>
      </c>
      <c r="Y289">
        <f t="shared" si="166"/>
        <v>0.94799999999999995</v>
      </c>
      <c r="AA289">
        <v>0</v>
      </c>
      <c r="AB289">
        <v>6.25</v>
      </c>
      <c r="AC289">
        <v>0</v>
      </c>
      <c r="AD289">
        <v>0</v>
      </c>
      <c r="AE289">
        <v>0</v>
      </c>
      <c r="AF289">
        <v>1.1100000000000001</v>
      </c>
      <c r="AG289">
        <v>0</v>
      </c>
      <c r="AH289">
        <v>0</v>
      </c>
      <c r="AI289">
        <v>1</v>
      </c>
      <c r="AJ289">
        <v>5.63</v>
      </c>
      <c r="AK289">
        <v>50.93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0.79</v>
      </c>
      <c r="AU289" t="s">
        <v>60</v>
      </c>
      <c r="AV289">
        <v>0</v>
      </c>
      <c r="AW289">
        <v>2</v>
      </c>
      <c r="AX289">
        <v>64967711</v>
      </c>
      <c r="AY289">
        <v>1</v>
      </c>
      <c r="AZ289">
        <v>0</v>
      </c>
      <c r="BA289">
        <v>293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ROUND(Y289*Source!I185*DO289,7)</f>
        <v>0</v>
      </c>
      <c r="CX289">
        <f>ROUND(Y289*Source!I185,7)</f>
        <v>14.22</v>
      </c>
      <c r="CY289">
        <f t="shared" si="169"/>
        <v>6.25</v>
      </c>
      <c r="CZ289">
        <f t="shared" si="170"/>
        <v>1.1100000000000001</v>
      </c>
      <c r="DA289">
        <f t="shared" si="171"/>
        <v>5.63</v>
      </c>
      <c r="DB289">
        <f t="shared" si="167"/>
        <v>1.06</v>
      </c>
      <c r="DC289">
        <f t="shared" si="168"/>
        <v>0</v>
      </c>
      <c r="DD289" t="s">
        <v>3</v>
      </c>
      <c r="DE289" t="s">
        <v>3</v>
      </c>
      <c r="DF289">
        <f t="shared" si="154"/>
        <v>0</v>
      </c>
      <c r="DG289">
        <f t="shared" si="172"/>
        <v>88.88</v>
      </c>
      <c r="DH289">
        <f t="shared" si="173"/>
        <v>0</v>
      </c>
      <c r="DI289">
        <f t="shared" si="131"/>
        <v>0</v>
      </c>
      <c r="DJ289">
        <f t="shared" si="174"/>
        <v>88.88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ROW(Source!A185)</f>
        <v>185</v>
      </c>
      <c r="B290">
        <v>64966525</v>
      </c>
      <c r="C290">
        <v>64967692</v>
      </c>
      <c r="D290">
        <v>29174920</v>
      </c>
      <c r="E290">
        <v>1</v>
      </c>
      <c r="F290">
        <v>1</v>
      </c>
      <c r="G290">
        <v>1</v>
      </c>
      <c r="H290">
        <v>2</v>
      </c>
      <c r="I290" t="s">
        <v>809</v>
      </c>
      <c r="J290" t="s">
        <v>810</v>
      </c>
      <c r="K290" t="s">
        <v>811</v>
      </c>
      <c r="L290">
        <v>1368</v>
      </c>
      <c r="N290">
        <v>1011</v>
      </c>
      <c r="O290" t="s">
        <v>790</v>
      </c>
      <c r="P290" t="s">
        <v>790</v>
      </c>
      <c r="Q290">
        <v>1</v>
      </c>
      <c r="W290">
        <v>0</v>
      </c>
      <c r="X290">
        <v>636925770</v>
      </c>
      <c r="Y290">
        <f t="shared" si="166"/>
        <v>1.9319999999999999</v>
      </c>
      <c r="AA290">
        <v>0</v>
      </c>
      <c r="AB290">
        <v>2179.5500000000002</v>
      </c>
      <c r="AC290">
        <v>590.79</v>
      </c>
      <c r="AD290">
        <v>0</v>
      </c>
      <c r="AE290">
        <v>0</v>
      </c>
      <c r="AF290">
        <v>109.47</v>
      </c>
      <c r="AG290">
        <v>11.6</v>
      </c>
      <c r="AH290">
        <v>0</v>
      </c>
      <c r="AI290">
        <v>1</v>
      </c>
      <c r="AJ290">
        <v>19.91</v>
      </c>
      <c r="AK290">
        <v>50.93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1.61</v>
      </c>
      <c r="AU290" t="s">
        <v>60</v>
      </c>
      <c r="AV290">
        <v>0</v>
      </c>
      <c r="AW290">
        <v>2</v>
      </c>
      <c r="AX290">
        <v>64967712</v>
      </c>
      <c r="AY290">
        <v>1</v>
      </c>
      <c r="AZ290">
        <v>0</v>
      </c>
      <c r="BA290">
        <v>294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ROUND(Y290*Source!I185*DO290,7)</f>
        <v>0</v>
      </c>
      <c r="CX290">
        <f>ROUND(Y290*Source!I185,7)</f>
        <v>28.98</v>
      </c>
      <c r="CY290">
        <f t="shared" si="169"/>
        <v>2179.5500000000002</v>
      </c>
      <c r="CZ290">
        <f t="shared" si="170"/>
        <v>109.47</v>
      </c>
      <c r="DA290">
        <f t="shared" si="171"/>
        <v>19.91</v>
      </c>
      <c r="DB290">
        <f t="shared" si="167"/>
        <v>211.5</v>
      </c>
      <c r="DC290">
        <f t="shared" si="168"/>
        <v>22.42</v>
      </c>
      <c r="DD290" t="s">
        <v>3</v>
      </c>
      <c r="DE290" t="s">
        <v>3</v>
      </c>
      <c r="DF290">
        <f t="shared" si="154"/>
        <v>0</v>
      </c>
      <c r="DG290">
        <f t="shared" si="172"/>
        <v>63163.360000000001</v>
      </c>
      <c r="DH290">
        <f t="shared" si="173"/>
        <v>17121.09</v>
      </c>
      <c r="DI290">
        <f t="shared" si="131"/>
        <v>0</v>
      </c>
      <c r="DJ290">
        <f t="shared" si="174"/>
        <v>63163.360000000001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ROW(Source!A185)</f>
        <v>185</v>
      </c>
      <c r="B291">
        <v>64966525</v>
      </c>
      <c r="C291">
        <v>64967692</v>
      </c>
      <c r="D291">
        <v>29107800</v>
      </c>
      <c r="E291">
        <v>1</v>
      </c>
      <c r="F291">
        <v>1</v>
      </c>
      <c r="G291">
        <v>1</v>
      </c>
      <c r="H291">
        <v>3</v>
      </c>
      <c r="I291" t="s">
        <v>991</v>
      </c>
      <c r="J291" t="s">
        <v>992</v>
      </c>
      <c r="K291" t="s">
        <v>993</v>
      </c>
      <c r="L291">
        <v>1346</v>
      </c>
      <c r="N291">
        <v>1009</v>
      </c>
      <c r="O291" t="s">
        <v>355</v>
      </c>
      <c r="P291" t="s">
        <v>355</v>
      </c>
      <c r="Q291">
        <v>1</v>
      </c>
      <c r="W291">
        <v>0</v>
      </c>
      <c r="X291">
        <v>644139035</v>
      </c>
      <c r="Y291">
        <f t="shared" ref="Y291:Y296" si="175">AT291</f>
        <v>0.6</v>
      </c>
      <c r="AA291">
        <v>114.66</v>
      </c>
      <c r="AB291">
        <v>0</v>
      </c>
      <c r="AC291">
        <v>0</v>
      </c>
      <c r="AD291">
        <v>0</v>
      </c>
      <c r="AE291">
        <v>1.81</v>
      </c>
      <c r="AF291">
        <v>0</v>
      </c>
      <c r="AG291">
        <v>0</v>
      </c>
      <c r="AH291">
        <v>0</v>
      </c>
      <c r="AI291">
        <v>63.35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0.6</v>
      </c>
      <c r="AU291" t="s">
        <v>3</v>
      </c>
      <c r="AV291">
        <v>0</v>
      </c>
      <c r="AW291">
        <v>2</v>
      </c>
      <c r="AX291">
        <v>64967713</v>
      </c>
      <c r="AY291">
        <v>1</v>
      </c>
      <c r="AZ291">
        <v>0</v>
      </c>
      <c r="BA291">
        <v>295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ROUND(Y291*Source!I185,7)</f>
        <v>9</v>
      </c>
      <c r="CY291">
        <f t="shared" ref="CY291:CY296" si="176">AA291</f>
        <v>114.66</v>
      </c>
      <c r="CZ291">
        <f t="shared" ref="CZ291:CZ296" si="177">AE291</f>
        <v>1.81</v>
      </c>
      <c r="DA291">
        <f t="shared" ref="DA291:DA296" si="178">AI291</f>
        <v>63.35</v>
      </c>
      <c r="DB291">
        <f t="shared" ref="DB291:DB296" si="179">ROUND(ROUND(AT291*CZ291,2),2)</f>
        <v>1.0900000000000001</v>
      </c>
      <c r="DC291">
        <f t="shared" ref="DC291:DC296" si="180">ROUND(ROUND(AT291*AG291,2),2)</f>
        <v>0</v>
      </c>
      <c r="DD291" t="s">
        <v>3</v>
      </c>
      <c r="DE291" t="s">
        <v>3</v>
      </c>
      <c r="DF291">
        <f t="shared" ref="DF291:DF296" si="181">ROUND(ROUND(AE291*AI291,2)*CX291,2)</f>
        <v>1031.94</v>
      </c>
      <c r="DG291">
        <f t="shared" ref="DG291:DG309" si="182">ROUND(ROUND(AF291,2)*CX291,2)</f>
        <v>0</v>
      </c>
      <c r="DH291">
        <f t="shared" ref="DH291:DH309" si="183">ROUND(ROUND(AG291,2)*CX291,2)</f>
        <v>0</v>
      </c>
      <c r="DI291">
        <f t="shared" si="131"/>
        <v>0</v>
      </c>
      <c r="DJ291">
        <f t="shared" ref="DJ291:DJ296" si="184">DF291</f>
        <v>1031.94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ROW(Source!A185)</f>
        <v>185</v>
      </c>
      <c r="B292">
        <v>64966525</v>
      </c>
      <c r="C292">
        <v>64967692</v>
      </c>
      <c r="D292">
        <v>29107444</v>
      </c>
      <c r="E292">
        <v>1</v>
      </c>
      <c r="F292">
        <v>1</v>
      </c>
      <c r="G292">
        <v>1</v>
      </c>
      <c r="H292">
        <v>3</v>
      </c>
      <c r="I292" t="s">
        <v>818</v>
      </c>
      <c r="J292" t="s">
        <v>819</v>
      </c>
      <c r="K292" t="s">
        <v>820</v>
      </c>
      <c r="L292">
        <v>1346</v>
      </c>
      <c r="N292">
        <v>1009</v>
      </c>
      <c r="O292" t="s">
        <v>355</v>
      </c>
      <c r="P292" t="s">
        <v>355</v>
      </c>
      <c r="Q292">
        <v>1</v>
      </c>
      <c r="W292">
        <v>0</v>
      </c>
      <c r="X292">
        <v>-1817527483</v>
      </c>
      <c r="Y292">
        <f t="shared" si="175"/>
        <v>4</v>
      </c>
      <c r="AA292">
        <v>50.55</v>
      </c>
      <c r="AB292">
        <v>0</v>
      </c>
      <c r="AC292">
        <v>0</v>
      </c>
      <c r="AD292">
        <v>0</v>
      </c>
      <c r="AE292">
        <v>6.09</v>
      </c>
      <c r="AF292">
        <v>0</v>
      </c>
      <c r="AG292">
        <v>0</v>
      </c>
      <c r="AH292">
        <v>0</v>
      </c>
      <c r="AI292">
        <v>8.3000000000000007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4</v>
      </c>
      <c r="AU292" t="s">
        <v>3</v>
      </c>
      <c r="AV292">
        <v>0</v>
      </c>
      <c r="AW292">
        <v>2</v>
      </c>
      <c r="AX292">
        <v>64967714</v>
      </c>
      <c r="AY292">
        <v>1</v>
      </c>
      <c r="AZ292">
        <v>0</v>
      </c>
      <c r="BA292">
        <v>296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ROUND(Y292*Source!I185,7)</f>
        <v>60</v>
      </c>
      <c r="CY292">
        <f t="shared" si="176"/>
        <v>50.55</v>
      </c>
      <c r="CZ292">
        <f t="shared" si="177"/>
        <v>6.09</v>
      </c>
      <c r="DA292">
        <f t="shared" si="178"/>
        <v>8.3000000000000007</v>
      </c>
      <c r="DB292">
        <f t="shared" si="179"/>
        <v>24.36</v>
      </c>
      <c r="DC292">
        <f t="shared" si="180"/>
        <v>0</v>
      </c>
      <c r="DD292" t="s">
        <v>3</v>
      </c>
      <c r="DE292" t="s">
        <v>3</v>
      </c>
      <c r="DF292">
        <f t="shared" si="181"/>
        <v>3033</v>
      </c>
      <c r="DG292">
        <f t="shared" si="182"/>
        <v>0</v>
      </c>
      <c r="DH292">
        <f t="shared" si="183"/>
        <v>0</v>
      </c>
      <c r="DI292">
        <f t="shared" si="131"/>
        <v>0</v>
      </c>
      <c r="DJ292">
        <f t="shared" si="184"/>
        <v>3033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ROW(Source!A185)</f>
        <v>185</v>
      </c>
      <c r="B293">
        <v>64966525</v>
      </c>
      <c r="C293">
        <v>64967692</v>
      </c>
      <c r="D293">
        <v>29107681</v>
      </c>
      <c r="E293">
        <v>1</v>
      </c>
      <c r="F293">
        <v>1</v>
      </c>
      <c r="G293">
        <v>1</v>
      </c>
      <c r="H293">
        <v>3</v>
      </c>
      <c r="I293" t="s">
        <v>994</v>
      </c>
      <c r="J293" t="s">
        <v>995</v>
      </c>
      <c r="K293" t="s">
        <v>996</v>
      </c>
      <c r="L293">
        <v>1348</v>
      </c>
      <c r="N293">
        <v>1009</v>
      </c>
      <c r="O293" t="s">
        <v>380</v>
      </c>
      <c r="P293" t="s">
        <v>380</v>
      </c>
      <c r="Q293">
        <v>1000</v>
      </c>
      <c r="W293">
        <v>0</v>
      </c>
      <c r="X293">
        <v>-133285358</v>
      </c>
      <c r="Y293">
        <f t="shared" si="175"/>
        <v>6.1999999999999998E-3</v>
      </c>
      <c r="AA293">
        <v>328455</v>
      </c>
      <c r="AB293">
        <v>0</v>
      </c>
      <c r="AC293">
        <v>0</v>
      </c>
      <c r="AD293">
        <v>0</v>
      </c>
      <c r="AE293">
        <v>40500</v>
      </c>
      <c r="AF293">
        <v>0</v>
      </c>
      <c r="AG293">
        <v>0</v>
      </c>
      <c r="AH293">
        <v>0</v>
      </c>
      <c r="AI293">
        <v>8.11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6.1999999999999998E-3</v>
      </c>
      <c r="AU293" t="s">
        <v>3</v>
      </c>
      <c r="AV293">
        <v>0</v>
      </c>
      <c r="AW293">
        <v>2</v>
      </c>
      <c r="AX293">
        <v>64967715</v>
      </c>
      <c r="AY293">
        <v>1</v>
      </c>
      <c r="AZ293">
        <v>0</v>
      </c>
      <c r="BA293">
        <v>297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ROUND(Y293*Source!I185,7)</f>
        <v>9.2999999999999999E-2</v>
      </c>
      <c r="CY293">
        <f t="shared" si="176"/>
        <v>328455</v>
      </c>
      <c r="CZ293">
        <f t="shared" si="177"/>
        <v>40500</v>
      </c>
      <c r="DA293">
        <f t="shared" si="178"/>
        <v>8.11</v>
      </c>
      <c r="DB293">
        <f t="shared" si="179"/>
        <v>251.1</v>
      </c>
      <c r="DC293">
        <f t="shared" si="180"/>
        <v>0</v>
      </c>
      <c r="DD293" t="s">
        <v>3</v>
      </c>
      <c r="DE293" t="s">
        <v>3</v>
      </c>
      <c r="DF293">
        <f t="shared" si="181"/>
        <v>30546.32</v>
      </c>
      <c r="DG293">
        <f t="shared" si="182"/>
        <v>0</v>
      </c>
      <c r="DH293">
        <f t="shared" si="183"/>
        <v>0</v>
      </c>
      <c r="DI293">
        <f t="shared" si="131"/>
        <v>0</v>
      </c>
      <c r="DJ293">
        <f t="shared" si="184"/>
        <v>30546.32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ROW(Source!A185)</f>
        <v>185</v>
      </c>
      <c r="B294">
        <v>64966525</v>
      </c>
      <c r="C294">
        <v>64967692</v>
      </c>
      <c r="D294">
        <v>29157436</v>
      </c>
      <c r="E294">
        <v>1</v>
      </c>
      <c r="F294">
        <v>1</v>
      </c>
      <c r="G294">
        <v>1</v>
      </c>
      <c r="H294">
        <v>3</v>
      </c>
      <c r="I294" t="s">
        <v>997</v>
      </c>
      <c r="J294" t="s">
        <v>998</v>
      </c>
      <c r="K294" t="s">
        <v>999</v>
      </c>
      <c r="L294">
        <v>1348</v>
      </c>
      <c r="N294">
        <v>1009</v>
      </c>
      <c r="O294" t="s">
        <v>380</v>
      </c>
      <c r="P294" t="s">
        <v>380</v>
      </c>
      <c r="Q294">
        <v>1000</v>
      </c>
      <c r="W294">
        <v>0</v>
      </c>
      <c r="X294">
        <v>570325225</v>
      </c>
      <c r="Y294">
        <f t="shared" si="175"/>
        <v>4.0000000000000002E-4</v>
      </c>
      <c r="AA294">
        <v>1275953.51</v>
      </c>
      <c r="AB294">
        <v>0</v>
      </c>
      <c r="AC294">
        <v>0</v>
      </c>
      <c r="AD294">
        <v>0</v>
      </c>
      <c r="AE294">
        <v>37517.01</v>
      </c>
      <c r="AF294">
        <v>0</v>
      </c>
      <c r="AG294">
        <v>0</v>
      </c>
      <c r="AH294">
        <v>0</v>
      </c>
      <c r="AI294">
        <v>34.01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4.0000000000000002E-4</v>
      </c>
      <c r="AU294" t="s">
        <v>3</v>
      </c>
      <c r="AV294">
        <v>0</v>
      </c>
      <c r="AW294">
        <v>2</v>
      </c>
      <c r="AX294">
        <v>64967716</v>
      </c>
      <c r="AY294">
        <v>1</v>
      </c>
      <c r="AZ294">
        <v>0</v>
      </c>
      <c r="BA294">
        <v>298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ROUND(Y294*Source!I185,7)</f>
        <v>6.0000000000000001E-3</v>
      </c>
      <c r="CY294">
        <f t="shared" si="176"/>
        <v>1275953.51</v>
      </c>
      <c r="CZ294">
        <f t="shared" si="177"/>
        <v>37517.01</v>
      </c>
      <c r="DA294">
        <f t="shared" si="178"/>
        <v>34.01</v>
      </c>
      <c r="DB294">
        <f t="shared" si="179"/>
        <v>15.01</v>
      </c>
      <c r="DC294">
        <f t="shared" si="180"/>
        <v>0</v>
      </c>
      <c r="DD294" t="s">
        <v>3</v>
      </c>
      <c r="DE294" t="s">
        <v>3</v>
      </c>
      <c r="DF294">
        <f t="shared" si="181"/>
        <v>7655.72</v>
      </c>
      <c r="DG294">
        <f t="shared" si="182"/>
        <v>0</v>
      </c>
      <c r="DH294">
        <f t="shared" si="183"/>
        <v>0</v>
      </c>
      <c r="DI294">
        <f t="shared" si="131"/>
        <v>0</v>
      </c>
      <c r="DJ294">
        <f t="shared" si="184"/>
        <v>7655.72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ROW(Source!A185)</f>
        <v>185</v>
      </c>
      <c r="B295">
        <v>64966525</v>
      </c>
      <c r="C295">
        <v>64967692</v>
      </c>
      <c r="D295">
        <v>29158011</v>
      </c>
      <c r="E295">
        <v>1</v>
      </c>
      <c r="F295">
        <v>1</v>
      </c>
      <c r="G295">
        <v>1</v>
      </c>
      <c r="H295">
        <v>3</v>
      </c>
      <c r="I295" t="s">
        <v>1000</v>
      </c>
      <c r="J295" t="s">
        <v>1001</v>
      </c>
      <c r="K295" t="s">
        <v>1002</v>
      </c>
      <c r="L295">
        <v>1346</v>
      </c>
      <c r="N295">
        <v>1009</v>
      </c>
      <c r="O295" t="s">
        <v>355</v>
      </c>
      <c r="P295" t="s">
        <v>355</v>
      </c>
      <c r="Q295">
        <v>1</v>
      </c>
      <c r="W295">
        <v>0</v>
      </c>
      <c r="X295">
        <v>-993947972</v>
      </c>
      <c r="Y295">
        <f t="shared" si="175"/>
        <v>0.65</v>
      </c>
      <c r="AA295">
        <v>765.99</v>
      </c>
      <c r="AB295">
        <v>0</v>
      </c>
      <c r="AC295">
        <v>0</v>
      </c>
      <c r="AD295">
        <v>0</v>
      </c>
      <c r="AE295">
        <v>68.27</v>
      </c>
      <c r="AF295">
        <v>0</v>
      </c>
      <c r="AG295">
        <v>0</v>
      </c>
      <c r="AH295">
        <v>0</v>
      </c>
      <c r="AI295">
        <v>11.22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0.65</v>
      </c>
      <c r="AU295" t="s">
        <v>3</v>
      </c>
      <c r="AV295">
        <v>0</v>
      </c>
      <c r="AW295">
        <v>2</v>
      </c>
      <c r="AX295">
        <v>64967717</v>
      </c>
      <c r="AY295">
        <v>1</v>
      </c>
      <c r="AZ295">
        <v>0</v>
      </c>
      <c r="BA295">
        <v>299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ROUND(Y295*Source!I185,7)</f>
        <v>9.75</v>
      </c>
      <c r="CY295">
        <f t="shared" si="176"/>
        <v>765.99</v>
      </c>
      <c r="CZ295">
        <f t="shared" si="177"/>
        <v>68.27</v>
      </c>
      <c r="DA295">
        <f t="shared" si="178"/>
        <v>11.22</v>
      </c>
      <c r="DB295">
        <f t="shared" si="179"/>
        <v>44.38</v>
      </c>
      <c r="DC295">
        <f t="shared" si="180"/>
        <v>0</v>
      </c>
      <c r="DD295" t="s">
        <v>3</v>
      </c>
      <c r="DE295" t="s">
        <v>3</v>
      </c>
      <c r="DF295">
        <f t="shared" si="181"/>
        <v>7468.4</v>
      </c>
      <c r="DG295">
        <f t="shared" si="182"/>
        <v>0</v>
      </c>
      <c r="DH295">
        <f t="shared" si="183"/>
        <v>0</v>
      </c>
      <c r="DI295">
        <f t="shared" si="131"/>
        <v>0</v>
      </c>
      <c r="DJ295">
        <f t="shared" si="184"/>
        <v>7468.4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ROW(Source!A185)</f>
        <v>185</v>
      </c>
      <c r="B296">
        <v>64966525</v>
      </c>
      <c r="C296">
        <v>64967692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821</v>
      </c>
      <c r="J296" t="s">
        <v>822</v>
      </c>
      <c r="K296" t="s">
        <v>823</v>
      </c>
      <c r="L296">
        <v>1374</v>
      </c>
      <c r="N296">
        <v>1013</v>
      </c>
      <c r="O296" t="s">
        <v>824</v>
      </c>
      <c r="P296" t="s">
        <v>824</v>
      </c>
      <c r="Q296">
        <v>1</v>
      </c>
      <c r="W296">
        <v>0</v>
      </c>
      <c r="X296">
        <v>-915781824</v>
      </c>
      <c r="Y296">
        <f t="shared" si="175"/>
        <v>29.85</v>
      </c>
      <c r="AA296">
        <v>9.66</v>
      </c>
      <c r="AB296">
        <v>0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0</v>
      </c>
      <c r="AI296">
        <v>9.66</v>
      </c>
      <c r="AJ296">
        <v>1</v>
      </c>
      <c r="AK296">
        <v>1</v>
      </c>
      <c r="AL296">
        <v>1</v>
      </c>
      <c r="AM296">
        <v>5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29.85</v>
      </c>
      <c r="AU296" t="s">
        <v>3</v>
      </c>
      <c r="AV296">
        <v>0</v>
      </c>
      <c r="AW296">
        <v>2</v>
      </c>
      <c r="AX296">
        <v>64967718</v>
      </c>
      <c r="AY296">
        <v>1</v>
      </c>
      <c r="AZ296">
        <v>0</v>
      </c>
      <c r="BA296">
        <v>300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ROUND(Y296*Source!I185,7)</f>
        <v>447.75</v>
      </c>
      <c r="CY296">
        <f t="shared" si="176"/>
        <v>9.66</v>
      </c>
      <c r="CZ296">
        <f t="shared" si="177"/>
        <v>1</v>
      </c>
      <c r="DA296">
        <f t="shared" si="178"/>
        <v>9.66</v>
      </c>
      <c r="DB296">
        <f t="shared" si="179"/>
        <v>29.85</v>
      </c>
      <c r="DC296">
        <f t="shared" si="180"/>
        <v>0</v>
      </c>
      <c r="DD296" t="s">
        <v>3</v>
      </c>
      <c r="DE296" t="s">
        <v>3</v>
      </c>
      <c r="DF296">
        <f t="shared" si="181"/>
        <v>4325.2700000000004</v>
      </c>
      <c r="DG296">
        <f t="shared" si="182"/>
        <v>0</v>
      </c>
      <c r="DH296">
        <f t="shared" si="183"/>
        <v>0</v>
      </c>
      <c r="DI296">
        <f t="shared" si="131"/>
        <v>0</v>
      </c>
      <c r="DJ296">
        <f t="shared" si="184"/>
        <v>4325.2700000000004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ROW(Source!A188)</f>
        <v>188</v>
      </c>
      <c r="B297">
        <v>64966527</v>
      </c>
      <c r="C297">
        <v>64967720</v>
      </c>
      <c r="D297">
        <v>29361034</v>
      </c>
      <c r="E297">
        <v>1</v>
      </c>
      <c r="F297">
        <v>1</v>
      </c>
      <c r="G297">
        <v>1</v>
      </c>
      <c r="H297">
        <v>1</v>
      </c>
      <c r="I297" t="s">
        <v>845</v>
      </c>
      <c r="J297" t="s">
        <v>3</v>
      </c>
      <c r="K297" t="s">
        <v>846</v>
      </c>
      <c r="L297">
        <v>1369</v>
      </c>
      <c r="N297">
        <v>1013</v>
      </c>
      <c r="O297" t="s">
        <v>784</v>
      </c>
      <c r="P297" t="s">
        <v>784</v>
      </c>
      <c r="Q297">
        <v>1</v>
      </c>
      <c r="W297">
        <v>0</v>
      </c>
      <c r="X297">
        <v>184923391</v>
      </c>
      <c r="Y297">
        <f t="shared" ref="Y297:Y302" si="185">(AT297*ROUND(1.2,7))</f>
        <v>73.343999999999994</v>
      </c>
      <c r="AA297">
        <v>0</v>
      </c>
      <c r="AB297">
        <v>0</v>
      </c>
      <c r="AC297">
        <v>0</v>
      </c>
      <c r="AD297">
        <v>9.4</v>
      </c>
      <c r="AE297">
        <v>0</v>
      </c>
      <c r="AF297">
        <v>0</v>
      </c>
      <c r="AG297">
        <v>0</v>
      </c>
      <c r="AH297">
        <v>9.4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61.12</v>
      </c>
      <c r="AU297" t="s">
        <v>60</v>
      </c>
      <c r="AV297">
        <v>1</v>
      </c>
      <c r="AW297">
        <v>2</v>
      </c>
      <c r="AX297">
        <v>64967750</v>
      </c>
      <c r="AY297">
        <v>1</v>
      </c>
      <c r="AZ297">
        <v>0</v>
      </c>
      <c r="BA297">
        <v>301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ROUND(AT297*Source!I188*AH297*AL297,2)</f>
        <v>1723.58</v>
      </c>
      <c r="CV297">
        <f>ROUND(Y297*Source!I188,7)</f>
        <v>220.03200000000001</v>
      </c>
      <c r="CW297">
        <v>0</v>
      </c>
      <c r="CX297">
        <f>ROUND(Y297*Source!I188,7)</f>
        <v>220.03200000000001</v>
      </c>
      <c r="CY297">
        <f>AD297</f>
        <v>9.4</v>
      </c>
      <c r="CZ297">
        <f>AH297</f>
        <v>9.4</v>
      </c>
      <c r="DA297">
        <f>AL297</f>
        <v>1</v>
      </c>
      <c r="DB297">
        <f t="shared" ref="DB297:DB302" si="186">ROUND((ROUND(AT297*CZ297,2)*ROUND(1.2,7)),2)</f>
        <v>689.44</v>
      </c>
      <c r="DC297">
        <f t="shared" ref="DC297:DC302" si="187">ROUND((ROUND(AT297*AG297,2)*ROUND(1.2,7)),2)</f>
        <v>0</v>
      </c>
      <c r="DD297" t="s">
        <v>3</v>
      </c>
      <c r="DE297" t="s">
        <v>3</v>
      </c>
      <c r="DF297">
        <f t="shared" ref="DF297:DF313" si="188">ROUND(ROUND(AE297,2)*CX297,2)</f>
        <v>0</v>
      </c>
      <c r="DG297">
        <f t="shared" si="182"/>
        <v>0</v>
      </c>
      <c r="DH297">
        <f t="shared" si="183"/>
        <v>0</v>
      </c>
      <c r="DI297">
        <f t="shared" si="131"/>
        <v>2068.3000000000002</v>
      </c>
      <c r="DJ297">
        <f>DI297</f>
        <v>2068.3000000000002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ROW(Source!A188)</f>
        <v>188</v>
      </c>
      <c r="B298">
        <v>64966527</v>
      </c>
      <c r="C298">
        <v>64967720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38</v>
      </c>
      <c r="J298" t="s">
        <v>3</v>
      </c>
      <c r="K298" t="s">
        <v>785</v>
      </c>
      <c r="L298">
        <v>608254</v>
      </c>
      <c r="N298">
        <v>1013</v>
      </c>
      <c r="O298" t="s">
        <v>786</v>
      </c>
      <c r="P298" t="s">
        <v>786</v>
      </c>
      <c r="Q298">
        <v>1</v>
      </c>
      <c r="W298">
        <v>0</v>
      </c>
      <c r="X298">
        <v>-185737400</v>
      </c>
      <c r="Y298">
        <f t="shared" si="185"/>
        <v>2.3759999999999999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1.98</v>
      </c>
      <c r="AU298" t="s">
        <v>60</v>
      </c>
      <c r="AV298">
        <v>2</v>
      </c>
      <c r="AW298">
        <v>2</v>
      </c>
      <c r="AX298">
        <v>64967751</v>
      </c>
      <c r="AY298">
        <v>1</v>
      </c>
      <c r="AZ298">
        <v>0</v>
      </c>
      <c r="BA298">
        <v>302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ROUND(Y298*Source!I188,7)</f>
        <v>7.1280000000000001</v>
      </c>
      <c r="CY298">
        <f>AD298</f>
        <v>0</v>
      </c>
      <c r="CZ298">
        <f>AH298</f>
        <v>0</v>
      </c>
      <c r="DA298">
        <f>AL298</f>
        <v>1</v>
      </c>
      <c r="DB298">
        <f t="shared" si="186"/>
        <v>0</v>
      </c>
      <c r="DC298">
        <f t="shared" si="187"/>
        <v>0</v>
      </c>
      <c r="DD298" t="s">
        <v>3</v>
      </c>
      <c r="DE298" t="s">
        <v>3</v>
      </c>
      <c r="DF298">
        <f t="shared" si="188"/>
        <v>0</v>
      </c>
      <c r="DG298">
        <f t="shared" si="182"/>
        <v>0</v>
      </c>
      <c r="DH298">
        <f t="shared" si="183"/>
        <v>0</v>
      </c>
      <c r="DI298">
        <f t="shared" si="131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ROW(Source!A188)</f>
        <v>188</v>
      </c>
      <c r="B299">
        <v>64966527</v>
      </c>
      <c r="C299">
        <v>64967720</v>
      </c>
      <c r="D299">
        <v>29172362</v>
      </c>
      <c r="E299">
        <v>1</v>
      </c>
      <c r="F299">
        <v>1</v>
      </c>
      <c r="G299">
        <v>1</v>
      </c>
      <c r="H299">
        <v>2</v>
      </c>
      <c r="I299" t="s">
        <v>847</v>
      </c>
      <c r="J299" t="s">
        <v>848</v>
      </c>
      <c r="K299" t="s">
        <v>849</v>
      </c>
      <c r="L299">
        <v>1368</v>
      </c>
      <c r="N299">
        <v>1011</v>
      </c>
      <c r="O299" t="s">
        <v>790</v>
      </c>
      <c r="P299" t="s">
        <v>790</v>
      </c>
      <c r="Q299">
        <v>1</v>
      </c>
      <c r="W299">
        <v>0</v>
      </c>
      <c r="X299">
        <v>783836208</v>
      </c>
      <c r="Y299">
        <f t="shared" si="185"/>
        <v>2.3759999999999999</v>
      </c>
      <c r="AA299">
        <v>0</v>
      </c>
      <c r="AB299">
        <v>134.65</v>
      </c>
      <c r="AC299">
        <v>13.5</v>
      </c>
      <c r="AD299">
        <v>0</v>
      </c>
      <c r="AE299">
        <v>0</v>
      </c>
      <c r="AF299">
        <v>134.65</v>
      </c>
      <c r="AG299">
        <v>13.5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1.98</v>
      </c>
      <c r="AU299" t="s">
        <v>60</v>
      </c>
      <c r="AV299">
        <v>0</v>
      </c>
      <c r="AW299">
        <v>2</v>
      </c>
      <c r="AX299">
        <v>64967752</v>
      </c>
      <c r="AY299">
        <v>1</v>
      </c>
      <c r="AZ299">
        <v>0</v>
      </c>
      <c r="BA299">
        <v>303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ROUND(Y299*Source!I188*DO299,7)</f>
        <v>0</v>
      </c>
      <c r="CX299">
        <f>ROUND(Y299*Source!I188,7)</f>
        <v>7.1280000000000001</v>
      </c>
      <c r="CY299">
        <f>AB299</f>
        <v>134.65</v>
      </c>
      <c r="CZ299">
        <f>AF299</f>
        <v>134.65</v>
      </c>
      <c r="DA299">
        <f>AJ299</f>
        <v>1</v>
      </c>
      <c r="DB299">
        <f t="shared" si="186"/>
        <v>319.93</v>
      </c>
      <c r="DC299">
        <f t="shared" si="187"/>
        <v>32.08</v>
      </c>
      <c r="DD299" t="s">
        <v>3</v>
      </c>
      <c r="DE299" t="s">
        <v>3</v>
      </c>
      <c r="DF299">
        <f t="shared" si="188"/>
        <v>0</v>
      </c>
      <c r="DG299">
        <f t="shared" si="182"/>
        <v>959.79</v>
      </c>
      <c r="DH299">
        <f t="shared" si="183"/>
        <v>96.23</v>
      </c>
      <c r="DI299">
        <f t="shared" si="131"/>
        <v>0</v>
      </c>
      <c r="DJ299">
        <f>DG299</f>
        <v>959.79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ROW(Source!A188)</f>
        <v>188</v>
      </c>
      <c r="B300">
        <v>64966527</v>
      </c>
      <c r="C300">
        <v>64967720</v>
      </c>
      <c r="D300">
        <v>29172657</v>
      </c>
      <c r="E300">
        <v>1</v>
      </c>
      <c r="F300">
        <v>1</v>
      </c>
      <c r="G300">
        <v>1</v>
      </c>
      <c r="H300">
        <v>2</v>
      </c>
      <c r="I300" t="s">
        <v>1003</v>
      </c>
      <c r="J300" t="s">
        <v>1004</v>
      </c>
      <c r="K300" t="s">
        <v>1005</v>
      </c>
      <c r="L300">
        <v>1368</v>
      </c>
      <c r="N300">
        <v>1011</v>
      </c>
      <c r="O300" t="s">
        <v>790</v>
      </c>
      <c r="P300" t="s">
        <v>790</v>
      </c>
      <c r="Q300">
        <v>1</v>
      </c>
      <c r="W300">
        <v>0</v>
      </c>
      <c r="X300">
        <v>1474986261</v>
      </c>
      <c r="Y300">
        <f t="shared" si="185"/>
        <v>5.9279999999999999</v>
      </c>
      <c r="AA300">
        <v>0</v>
      </c>
      <c r="AB300">
        <v>8.1</v>
      </c>
      <c r="AC300">
        <v>0</v>
      </c>
      <c r="AD300">
        <v>0</v>
      </c>
      <c r="AE300">
        <v>0</v>
      </c>
      <c r="AF300">
        <v>8.1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4.9400000000000004</v>
      </c>
      <c r="AU300" t="s">
        <v>60</v>
      </c>
      <c r="AV300">
        <v>0</v>
      </c>
      <c r="AW300">
        <v>2</v>
      </c>
      <c r="AX300">
        <v>64967753</v>
      </c>
      <c r="AY300">
        <v>1</v>
      </c>
      <c r="AZ300">
        <v>0</v>
      </c>
      <c r="BA300">
        <v>304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ROUND(Y300*Source!I188*DO300,7)</f>
        <v>0</v>
      </c>
      <c r="CX300">
        <f>ROUND(Y300*Source!I188,7)</f>
        <v>17.783999999999999</v>
      </c>
      <c r="CY300">
        <f>AB300</f>
        <v>8.1</v>
      </c>
      <c r="CZ300">
        <f>AF300</f>
        <v>8.1</v>
      </c>
      <c r="DA300">
        <f>AJ300</f>
        <v>1</v>
      </c>
      <c r="DB300">
        <f t="shared" si="186"/>
        <v>48.01</v>
      </c>
      <c r="DC300">
        <f t="shared" si="187"/>
        <v>0</v>
      </c>
      <c r="DD300" t="s">
        <v>3</v>
      </c>
      <c r="DE300" t="s">
        <v>3</v>
      </c>
      <c r="DF300">
        <f t="shared" si="188"/>
        <v>0</v>
      </c>
      <c r="DG300">
        <f t="shared" si="182"/>
        <v>144.05000000000001</v>
      </c>
      <c r="DH300">
        <f t="shared" si="183"/>
        <v>0</v>
      </c>
      <c r="DI300">
        <f t="shared" si="131"/>
        <v>0</v>
      </c>
      <c r="DJ300">
        <f>DG300</f>
        <v>144.05000000000001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ROW(Source!A188)</f>
        <v>188</v>
      </c>
      <c r="B301">
        <v>64966527</v>
      </c>
      <c r="C301">
        <v>64967720</v>
      </c>
      <c r="D301">
        <v>29174500</v>
      </c>
      <c r="E301">
        <v>1</v>
      </c>
      <c r="F301">
        <v>1</v>
      </c>
      <c r="G301">
        <v>1</v>
      </c>
      <c r="H301">
        <v>2</v>
      </c>
      <c r="I301" t="s">
        <v>1006</v>
      </c>
      <c r="J301" t="s">
        <v>1007</v>
      </c>
      <c r="K301" t="s">
        <v>1008</v>
      </c>
      <c r="L301">
        <v>1368</v>
      </c>
      <c r="N301">
        <v>1011</v>
      </c>
      <c r="O301" t="s">
        <v>790</v>
      </c>
      <c r="P301" t="s">
        <v>790</v>
      </c>
      <c r="Q301">
        <v>1</v>
      </c>
      <c r="W301">
        <v>0</v>
      </c>
      <c r="X301">
        <v>-1867053656</v>
      </c>
      <c r="Y301">
        <f t="shared" si="185"/>
        <v>5.8679999999999994</v>
      </c>
      <c r="AA301">
        <v>0</v>
      </c>
      <c r="AB301">
        <v>1.95</v>
      </c>
      <c r="AC301">
        <v>0</v>
      </c>
      <c r="AD301">
        <v>0</v>
      </c>
      <c r="AE301">
        <v>0</v>
      </c>
      <c r="AF301">
        <v>1.95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4.8899999999999997</v>
      </c>
      <c r="AU301" t="s">
        <v>60</v>
      </c>
      <c r="AV301">
        <v>0</v>
      </c>
      <c r="AW301">
        <v>2</v>
      </c>
      <c r="AX301">
        <v>64967754</v>
      </c>
      <c r="AY301">
        <v>1</v>
      </c>
      <c r="AZ301">
        <v>0</v>
      </c>
      <c r="BA301">
        <v>305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ROUND(Y301*Source!I188*DO301,7)</f>
        <v>0</v>
      </c>
      <c r="CX301">
        <f>ROUND(Y301*Source!I188,7)</f>
        <v>17.603999999999999</v>
      </c>
      <c r="CY301">
        <f>AB301</f>
        <v>1.95</v>
      </c>
      <c r="CZ301">
        <f>AF301</f>
        <v>1.95</v>
      </c>
      <c r="DA301">
        <f>AJ301</f>
        <v>1</v>
      </c>
      <c r="DB301">
        <f t="shared" si="186"/>
        <v>11.45</v>
      </c>
      <c r="DC301">
        <f t="shared" si="187"/>
        <v>0</v>
      </c>
      <c r="DD301" t="s">
        <v>3</v>
      </c>
      <c r="DE301" t="s">
        <v>3</v>
      </c>
      <c r="DF301">
        <f t="shared" si="188"/>
        <v>0</v>
      </c>
      <c r="DG301">
        <f t="shared" si="182"/>
        <v>34.33</v>
      </c>
      <c r="DH301">
        <f t="shared" si="183"/>
        <v>0</v>
      </c>
      <c r="DI301">
        <f t="shared" si="131"/>
        <v>0</v>
      </c>
      <c r="DJ301">
        <f>DG301</f>
        <v>34.33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ROW(Source!A188)</f>
        <v>188</v>
      </c>
      <c r="B302">
        <v>64966527</v>
      </c>
      <c r="C302">
        <v>64967720</v>
      </c>
      <c r="D302">
        <v>29174913</v>
      </c>
      <c r="E302">
        <v>1</v>
      </c>
      <c r="F302">
        <v>1</v>
      </c>
      <c r="G302">
        <v>1</v>
      </c>
      <c r="H302">
        <v>2</v>
      </c>
      <c r="I302" t="s">
        <v>839</v>
      </c>
      <c r="J302" t="s">
        <v>840</v>
      </c>
      <c r="K302" t="s">
        <v>841</v>
      </c>
      <c r="L302">
        <v>1368</v>
      </c>
      <c r="N302">
        <v>1011</v>
      </c>
      <c r="O302" t="s">
        <v>790</v>
      </c>
      <c r="P302" t="s">
        <v>790</v>
      </c>
      <c r="Q302">
        <v>1</v>
      </c>
      <c r="W302">
        <v>0</v>
      </c>
      <c r="X302">
        <v>1230759911</v>
      </c>
      <c r="Y302">
        <f t="shared" si="185"/>
        <v>2.3759999999999999</v>
      </c>
      <c r="AA302">
        <v>0</v>
      </c>
      <c r="AB302">
        <v>87.17</v>
      </c>
      <c r="AC302">
        <v>11.6</v>
      </c>
      <c r="AD302">
        <v>0</v>
      </c>
      <c r="AE302">
        <v>0</v>
      </c>
      <c r="AF302">
        <v>87.17</v>
      </c>
      <c r="AG302">
        <v>11.6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1.98</v>
      </c>
      <c r="AU302" t="s">
        <v>60</v>
      </c>
      <c r="AV302">
        <v>0</v>
      </c>
      <c r="AW302">
        <v>2</v>
      </c>
      <c r="AX302">
        <v>64967755</v>
      </c>
      <c r="AY302">
        <v>1</v>
      </c>
      <c r="AZ302">
        <v>0</v>
      </c>
      <c r="BA302">
        <v>306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ROUND(Y302*Source!I188*DO302,7)</f>
        <v>0</v>
      </c>
      <c r="CX302">
        <f>ROUND(Y302*Source!I188,7)</f>
        <v>7.1280000000000001</v>
      </c>
      <c r="CY302">
        <f>AB302</f>
        <v>87.17</v>
      </c>
      <c r="CZ302">
        <f>AF302</f>
        <v>87.17</v>
      </c>
      <c r="DA302">
        <f>AJ302</f>
        <v>1</v>
      </c>
      <c r="DB302">
        <f t="shared" si="186"/>
        <v>207.12</v>
      </c>
      <c r="DC302">
        <f t="shared" si="187"/>
        <v>27.56</v>
      </c>
      <c r="DD302" t="s">
        <v>3</v>
      </c>
      <c r="DE302" t="s">
        <v>3</v>
      </c>
      <c r="DF302">
        <f t="shared" si="188"/>
        <v>0</v>
      </c>
      <c r="DG302">
        <f t="shared" si="182"/>
        <v>621.35</v>
      </c>
      <c r="DH302">
        <f t="shared" si="183"/>
        <v>82.68</v>
      </c>
      <c r="DI302">
        <f t="shared" si="131"/>
        <v>0</v>
      </c>
      <c r="DJ302">
        <f>DG302</f>
        <v>621.35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ROW(Source!A188)</f>
        <v>188</v>
      </c>
      <c r="B303">
        <v>64966527</v>
      </c>
      <c r="C303">
        <v>64967720</v>
      </c>
      <c r="D303">
        <v>29114269</v>
      </c>
      <c r="E303">
        <v>1</v>
      </c>
      <c r="F303">
        <v>1</v>
      </c>
      <c r="G303">
        <v>1</v>
      </c>
      <c r="H303">
        <v>3</v>
      </c>
      <c r="I303" t="s">
        <v>1009</v>
      </c>
      <c r="J303" t="s">
        <v>1010</v>
      </c>
      <c r="K303" t="s">
        <v>1011</v>
      </c>
      <c r="L303">
        <v>1348</v>
      </c>
      <c r="N303">
        <v>1009</v>
      </c>
      <c r="O303" t="s">
        <v>380</v>
      </c>
      <c r="P303" t="s">
        <v>380</v>
      </c>
      <c r="Q303">
        <v>1000</v>
      </c>
      <c r="W303">
        <v>0</v>
      </c>
      <c r="X303">
        <v>262715373</v>
      </c>
      <c r="Y303">
        <f>AT303</f>
        <v>1.6999999999999999E-3</v>
      </c>
      <c r="AA303">
        <v>12429.99</v>
      </c>
      <c r="AB303">
        <v>0</v>
      </c>
      <c r="AC303">
        <v>0</v>
      </c>
      <c r="AD303">
        <v>0</v>
      </c>
      <c r="AE303">
        <v>12429.99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1.6999999999999999E-3</v>
      </c>
      <c r="AU303" t="s">
        <v>3</v>
      </c>
      <c r="AV303">
        <v>0</v>
      </c>
      <c r="AW303">
        <v>2</v>
      </c>
      <c r="AX303">
        <v>64967756</v>
      </c>
      <c r="AY303">
        <v>1</v>
      </c>
      <c r="AZ303">
        <v>0</v>
      </c>
      <c r="BA303">
        <v>307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ROUND(Y303*Source!I188,7)</f>
        <v>5.1000000000000004E-3</v>
      </c>
      <c r="CY303">
        <f>AA303</f>
        <v>12429.99</v>
      </c>
      <c r="CZ303">
        <f>AE303</f>
        <v>12429.99</v>
      </c>
      <c r="DA303">
        <f>AI303</f>
        <v>1</v>
      </c>
      <c r="DB303">
        <f>ROUND(ROUND(AT303*CZ303,2),2)</f>
        <v>21.13</v>
      </c>
      <c r="DC303">
        <f>ROUND(ROUND(AT303*AG303,2),2)</f>
        <v>0</v>
      </c>
      <c r="DD303" t="s">
        <v>3</v>
      </c>
      <c r="DE303" t="s">
        <v>3</v>
      </c>
      <c r="DF303">
        <f t="shared" si="188"/>
        <v>63.39</v>
      </c>
      <c r="DG303">
        <f t="shared" si="182"/>
        <v>0</v>
      </c>
      <c r="DH303">
        <f t="shared" si="183"/>
        <v>0</v>
      </c>
      <c r="DI303">
        <f t="shared" si="131"/>
        <v>0</v>
      </c>
      <c r="DJ303">
        <f>DF303</f>
        <v>63.39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ROW(Source!A188)</f>
        <v>188</v>
      </c>
      <c r="B304">
        <v>64966527</v>
      </c>
      <c r="C304">
        <v>64967720</v>
      </c>
      <c r="D304">
        <v>29113980</v>
      </c>
      <c r="E304">
        <v>1</v>
      </c>
      <c r="F304">
        <v>1</v>
      </c>
      <c r="G304">
        <v>1</v>
      </c>
      <c r="H304">
        <v>3</v>
      </c>
      <c r="I304" t="s">
        <v>921</v>
      </c>
      <c r="J304" t="s">
        <v>922</v>
      </c>
      <c r="K304" t="s">
        <v>923</v>
      </c>
      <c r="L304">
        <v>1346</v>
      </c>
      <c r="N304">
        <v>1009</v>
      </c>
      <c r="O304" t="s">
        <v>355</v>
      </c>
      <c r="P304" t="s">
        <v>355</v>
      </c>
      <c r="Q304">
        <v>1</v>
      </c>
      <c r="W304">
        <v>0</v>
      </c>
      <c r="X304">
        <v>-1805966371</v>
      </c>
      <c r="Y304">
        <f>AT304</f>
        <v>3</v>
      </c>
      <c r="AA304">
        <v>14.31</v>
      </c>
      <c r="AB304">
        <v>0</v>
      </c>
      <c r="AC304">
        <v>0</v>
      </c>
      <c r="AD304">
        <v>0</v>
      </c>
      <c r="AE304">
        <v>14.31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3</v>
      </c>
      <c r="AU304" t="s">
        <v>3</v>
      </c>
      <c r="AV304">
        <v>0</v>
      </c>
      <c r="AW304">
        <v>2</v>
      </c>
      <c r="AX304">
        <v>64967757</v>
      </c>
      <c r="AY304">
        <v>1</v>
      </c>
      <c r="AZ304">
        <v>0</v>
      </c>
      <c r="BA304">
        <v>308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ROUND(Y304*Source!I188,7)</f>
        <v>9</v>
      </c>
      <c r="CY304">
        <f>AA304</f>
        <v>14.31</v>
      </c>
      <c r="CZ304">
        <f>AE304</f>
        <v>14.31</v>
      </c>
      <c r="DA304">
        <f>AI304</f>
        <v>1</v>
      </c>
      <c r="DB304">
        <f>ROUND(ROUND(AT304*CZ304,2),2)</f>
        <v>42.93</v>
      </c>
      <c r="DC304">
        <f>ROUND(ROUND(AT304*AG304,2),2)</f>
        <v>0</v>
      </c>
      <c r="DD304" t="s">
        <v>3</v>
      </c>
      <c r="DE304" t="s">
        <v>3</v>
      </c>
      <c r="DF304">
        <f t="shared" si="188"/>
        <v>128.79</v>
      </c>
      <c r="DG304">
        <f t="shared" si="182"/>
        <v>0</v>
      </c>
      <c r="DH304">
        <f t="shared" si="183"/>
        <v>0</v>
      </c>
      <c r="DI304">
        <f t="shared" si="131"/>
        <v>0</v>
      </c>
      <c r="DJ304">
        <f>DF304</f>
        <v>128.79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ROW(Source!A188)</f>
        <v>188</v>
      </c>
      <c r="B305">
        <v>64966527</v>
      </c>
      <c r="C305">
        <v>64967720</v>
      </c>
      <c r="D305">
        <v>29110426</v>
      </c>
      <c r="E305">
        <v>1</v>
      </c>
      <c r="F305">
        <v>1</v>
      </c>
      <c r="G305">
        <v>1</v>
      </c>
      <c r="H305">
        <v>3</v>
      </c>
      <c r="I305" t="s">
        <v>853</v>
      </c>
      <c r="J305" t="s">
        <v>854</v>
      </c>
      <c r="K305" t="s">
        <v>855</v>
      </c>
      <c r="L305">
        <v>1346</v>
      </c>
      <c r="N305">
        <v>1009</v>
      </c>
      <c r="O305" t="s">
        <v>355</v>
      </c>
      <c r="P305" t="s">
        <v>355</v>
      </c>
      <c r="Q305">
        <v>1</v>
      </c>
      <c r="W305">
        <v>0</v>
      </c>
      <c r="X305">
        <v>-1768004575</v>
      </c>
      <c r="Y305">
        <f>AT305</f>
        <v>0.1</v>
      </c>
      <c r="AA305">
        <v>28.67</v>
      </c>
      <c r="AB305">
        <v>0</v>
      </c>
      <c r="AC305">
        <v>0</v>
      </c>
      <c r="AD305">
        <v>0</v>
      </c>
      <c r="AE305">
        <v>28.67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0.1</v>
      </c>
      <c r="AU305" t="s">
        <v>3</v>
      </c>
      <c r="AV305">
        <v>0</v>
      </c>
      <c r="AW305">
        <v>2</v>
      </c>
      <c r="AX305">
        <v>64967758</v>
      </c>
      <c r="AY305">
        <v>1</v>
      </c>
      <c r="AZ305">
        <v>0</v>
      </c>
      <c r="BA305">
        <v>309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ROUND(Y305*Source!I188,7)</f>
        <v>0.3</v>
      </c>
      <c r="CY305">
        <f>AA305</f>
        <v>28.67</v>
      </c>
      <c r="CZ305">
        <f>AE305</f>
        <v>28.67</v>
      </c>
      <c r="DA305">
        <f>AI305</f>
        <v>1</v>
      </c>
      <c r="DB305">
        <f>ROUND(ROUND(AT305*CZ305,2),2)</f>
        <v>2.87</v>
      </c>
      <c r="DC305">
        <f>ROUND(ROUND(AT305*AG305,2),2)</f>
        <v>0</v>
      </c>
      <c r="DD305" t="s">
        <v>3</v>
      </c>
      <c r="DE305" t="s">
        <v>3</v>
      </c>
      <c r="DF305">
        <f t="shared" si="188"/>
        <v>8.6</v>
      </c>
      <c r="DG305">
        <f t="shared" si="182"/>
        <v>0</v>
      </c>
      <c r="DH305">
        <f t="shared" si="183"/>
        <v>0</v>
      </c>
      <c r="DI305">
        <f t="shared" si="131"/>
        <v>0</v>
      </c>
      <c r="DJ305">
        <f>DF305</f>
        <v>8.6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ROW(Source!A188)</f>
        <v>188</v>
      </c>
      <c r="B306">
        <v>64966527</v>
      </c>
      <c r="C306">
        <v>64967720</v>
      </c>
      <c r="D306">
        <v>29171488</v>
      </c>
      <c r="E306">
        <v>1</v>
      </c>
      <c r="F306">
        <v>1</v>
      </c>
      <c r="G306">
        <v>1</v>
      </c>
      <c r="H306">
        <v>3</v>
      </c>
      <c r="I306" t="s">
        <v>1012</v>
      </c>
      <c r="J306" t="s">
        <v>1013</v>
      </c>
      <c r="K306" t="s">
        <v>1014</v>
      </c>
      <c r="L306">
        <v>1346</v>
      </c>
      <c r="N306">
        <v>1009</v>
      </c>
      <c r="O306" t="s">
        <v>355</v>
      </c>
      <c r="P306" t="s">
        <v>355</v>
      </c>
      <c r="Q306">
        <v>1</v>
      </c>
      <c r="W306">
        <v>0</v>
      </c>
      <c r="X306">
        <v>-1165154911</v>
      </c>
      <c r="Y306">
        <f>AT306</f>
        <v>1.27</v>
      </c>
      <c r="AA306">
        <v>47.57</v>
      </c>
      <c r="AB306">
        <v>0</v>
      </c>
      <c r="AC306">
        <v>0</v>
      </c>
      <c r="AD306">
        <v>0</v>
      </c>
      <c r="AE306">
        <v>47.57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1.27</v>
      </c>
      <c r="AU306" t="s">
        <v>3</v>
      </c>
      <c r="AV306">
        <v>0</v>
      </c>
      <c r="AW306">
        <v>2</v>
      </c>
      <c r="AX306">
        <v>64967759</v>
      </c>
      <c r="AY306">
        <v>1</v>
      </c>
      <c r="AZ306">
        <v>0</v>
      </c>
      <c r="BA306">
        <v>310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ROUND(Y306*Source!I188,7)</f>
        <v>3.81</v>
      </c>
      <c r="CY306">
        <f>AA306</f>
        <v>47.57</v>
      </c>
      <c r="CZ306">
        <f>AE306</f>
        <v>47.57</v>
      </c>
      <c r="DA306">
        <f>AI306</f>
        <v>1</v>
      </c>
      <c r="DB306">
        <f>ROUND(ROUND(AT306*CZ306,2),2)</f>
        <v>60.41</v>
      </c>
      <c r="DC306">
        <f>ROUND(ROUND(AT306*AG306,2),2)</f>
        <v>0</v>
      </c>
      <c r="DD306" t="s">
        <v>3</v>
      </c>
      <c r="DE306" t="s">
        <v>3</v>
      </c>
      <c r="DF306">
        <f t="shared" si="188"/>
        <v>181.24</v>
      </c>
      <c r="DG306">
        <f t="shared" si="182"/>
        <v>0</v>
      </c>
      <c r="DH306">
        <f t="shared" si="183"/>
        <v>0</v>
      </c>
      <c r="DI306">
        <f t="shared" si="131"/>
        <v>0</v>
      </c>
      <c r="DJ306">
        <f>DF306</f>
        <v>181.24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ROW(Source!A188)</f>
        <v>188</v>
      </c>
      <c r="B307">
        <v>64966527</v>
      </c>
      <c r="C307">
        <v>64967720</v>
      </c>
      <c r="D307">
        <v>29171808</v>
      </c>
      <c r="E307">
        <v>1</v>
      </c>
      <c r="F307">
        <v>1</v>
      </c>
      <c r="G307">
        <v>1</v>
      </c>
      <c r="H307">
        <v>3</v>
      </c>
      <c r="I307" t="s">
        <v>821</v>
      </c>
      <c r="J307" t="s">
        <v>822</v>
      </c>
      <c r="K307" t="s">
        <v>823</v>
      </c>
      <c r="L307">
        <v>1374</v>
      </c>
      <c r="N307">
        <v>1013</v>
      </c>
      <c r="O307" t="s">
        <v>824</v>
      </c>
      <c r="P307" t="s">
        <v>824</v>
      </c>
      <c r="Q307">
        <v>1</v>
      </c>
      <c r="W307">
        <v>0</v>
      </c>
      <c r="X307">
        <v>-915781824</v>
      </c>
      <c r="Y307">
        <f>AT307</f>
        <v>11.49</v>
      </c>
      <c r="AA307">
        <v>1</v>
      </c>
      <c r="AB307">
        <v>0</v>
      </c>
      <c r="AC307">
        <v>0</v>
      </c>
      <c r="AD307">
        <v>0</v>
      </c>
      <c r="AE307">
        <v>1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11.49</v>
      </c>
      <c r="AU307" t="s">
        <v>3</v>
      </c>
      <c r="AV307">
        <v>0</v>
      </c>
      <c r="AW307">
        <v>2</v>
      </c>
      <c r="AX307">
        <v>64967760</v>
      </c>
      <c r="AY307">
        <v>1</v>
      </c>
      <c r="AZ307">
        <v>0</v>
      </c>
      <c r="BA307">
        <v>311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ROUND(Y307*Source!I188,7)</f>
        <v>34.47</v>
      </c>
      <c r="CY307">
        <f>AA307</f>
        <v>1</v>
      </c>
      <c r="CZ307">
        <f>AE307</f>
        <v>1</v>
      </c>
      <c r="DA307">
        <f>AI307</f>
        <v>1</v>
      </c>
      <c r="DB307">
        <f>ROUND(ROUND(AT307*CZ307,2),2)</f>
        <v>11.49</v>
      </c>
      <c r="DC307">
        <f>ROUND(ROUND(AT307*AG307,2),2)</f>
        <v>0</v>
      </c>
      <c r="DD307" t="s">
        <v>3</v>
      </c>
      <c r="DE307" t="s">
        <v>3</v>
      </c>
      <c r="DF307">
        <f t="shared" si="188"/>
        <v>34.47</v>
      </c>
      <c r="DG307">
        <f t="shared" si="182"/>
        <v>0</v>
      </c>
      <c r="DH307">
        <f t="shared" si="183"/>
        <v>0</v>
      </c>
      <c r="DI307">
        <f t="shared" si="131"/>
        <v>0</v>
      </c>
      <c r="DJ307">
        <f>DF307</f>
        <v>34.47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ROW(Source!A189)</f>
        <v>189</v>
      </c>
      <c r="B308">
        <v>64966525</v>
      </c>
      <c r="C308">
        <v>64967720</v>
      </c>
      <c r="D308">
        <v>29361034</v>
      </c>
      <c r="E308">
        <v>1</v>
      </c>
      <c r="F308">
        <v>1</v>
      </c>
      <c r="G308">
        <v>1</v>
      </c>
      <c r="H308">
        <v>1</v>
      </c>
      <c r="I308" t="s">
        <v>845</v>
      </c>
      <c r="J308" t="s">
        <v>3</v>
      </c>
      <c r="K308" t="s">
        <v>846</v>
      </c>
      <c r="L308">
        <v>1369</v>
      </c>
      <c r="N308">
        <v>1013</v>
      </c>
      <c r="O308" t="s">
        <v>784</v>
      </c>
      <c r="P308" t="s">
        <v>784</v>
      </c>
      <c r="Q308">
        <v>1</v>
      </c>
      <c r="W308">
        <v>0</v>
      </c>
      <c r="X308">
        <v>184923391</v>
      </c>
      <c r="Y308">
        <f t="shared" ref="Y308:Y313" si="189">(AT308*ROUND(1.2,7))</f>
        <v>73.343999999999994</v>
      </c>
      <c r="AA308">
        <v>0</v>
      </c>
      <c r="AB308">
        <v>0</v>
      </c>
      <c r="AC308">
        <v>0</v>
      </c>
      <c r="AD308">
        <v>9.4</v>
      </c>
      <c r="AE308">
        <v>0</v>
      </c>
      <c r="AF308">
        <v>0</v>
      </c>
      <c r="AG308">
        <v>0</v>
      </c>
      <c r="AH308">
        <v>9.4</v>
      </c>
      <c r="AI308">
        <v>1</v>
      </c>
      <c r="AJ308">
        <v>1</v>
      </c>
      <c r="AK308">
        <v>1</v>
      </c>
      <c r="AL308">
        <v>1</v>
      </c>
      <c r="AM308">
        <v>5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61.12</v>
      </c>
      <c r="AU308" t="s">
        <v>60</v>
      </c>
      <c r="AV308">
        <v>1</v>
      </c>
      <c r="AW308">
        <v>2</v>
      </c>
      <c r="AX308">
        <v>64967750</v>
      </c>
      <c r="AY308">
        <v>1</v>
      </c>
      <c r="AZ308">
        <v>0</v>
      </c>
      <c r="BA308">
        <v>312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ROUND(AT308*Source!I189*AH308*AL308,2)</f>
        <v>1723.58</v>
      </c>
      <c r="CV308">
        <f>ROUND(Y308*Source!I189,7)</f>
        <v>220.03200000000001</v>
      </c>
      <c r="CW308">
        <v>0</v>
      </c>
      <c r="CX308">
        <f>ROUND(Y308*Source!I189,7)</f>
        <v>220.03200000000001</v>
      </c>
      <c r="CY308">
        <f>AD308</f>
        <v>9.4</v>
      </c>
      <c r="CZ308">
        <f>AH308</f>
        <v>9.4</v>
      </c>
      <c r="DA308">
        <f>AL308</f>
        <v>1</v>
      </c>
      <c r="DB308">
        <f t="shared" ref="DB308:DB313" si="190">ROUND((ROUND(AT308*CZ308,2)*ROUND(1.2,7)),2)</f>
        <v>689.44</v>
      </c>
      <c r="DC308">
        <f t="shared" ref="DC308:DC313" si="191">ROUND((ROUND(AT308*AG308,2)*ROUND(1.2,7)),2)</f>
        <v>0</v>
      </c>
      <c r="DD308" t="s">
        <v>3</v>
      </c>
      <c r="DE308" t="s">
        <v>3</v>
      </c>
      <c r="DF308">
        <f t="shared" si="188"/>
        <v>0</v>
      </c>
      <c r="DG308">
        <f t="shared" si="182"/>
        <v>0</v>
      </c>
      <c r="DH308">
        <f t="shared" si="183"/>
        <v>0</v>
      </c>
      <c r="DI308">
        <f t="shared" si="131"/>
        <v>2068.3000000000002</v>
      </c>
      <c r="DJ308">
        <f>DI308</f>
        <v>2068.3000000000002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ROW(Source!A189)</f>
        <v>189</v>
      </c>
      <c r="B309">
        <v>64966525</v>
      </c>
      <c r="C309">
        <v>64967720</v>
      </c>
      <c r="D309">
        <v>121548</v>
      </c>
      <c r="E309">
        <v>1</v>
      </c>
      <c r="F309">
        <v>1</v>
      </c>
      <c r="G309">
        <v>1</v>
      </c>
      <c r="H309">
        <v>1</v>
      </c>
      <c r="I309" t="s">
        <v>38</v>
      </c>
      <c r="J309" t="s">
        <v>3</v>
      </c>
      <c r="K309" t="s">
        <v>785</v>
      </c>
      <c r="L309">
        <v>608254</v>
      </c>
      <c r="N309">
        <v>1013</v>
      </c>
      <c r="O309" t="s">
        <v>786</v>
      </c>
      <c r="P309" t="s">
        <v>786</v>
      </c>
      <c r="Q309">
        <v>1</v>
      </c>
      <c r="W309">
        <v>0</v>
      </c>
      <c r="X309">
        <v>-185737400</v>
      </c>
      <c r="Y309">
        <f t="shared" si="189"/>
        <v>2.3759999999999999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5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1.98</v>
      </c>
      <c r="AU309" t="s">
        <v>60</v>
      </c>
      <c r="AV309">
        <v>2</v>
      </c>
      <c r="AW309">
        <v>2</v>
      </c>
      <c r="AX309">
        <v>64967751</v>
      </c>
      <c r="AY309">
        <v>1</v>
      </c>
      <c r="AZ309">
        <v>0</v>
      </c>
      <c r="BA309">
        <v>313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ROUND(Y309*Source!I189,7)</f>
        <v>7.1280000000000001</v>
      </c>
      <c r="CY309">
        <f>AD309</f>
        <v>0</v>
      </c>
      <c r="CZ309">
        <f>AH309</f>
        <v>0</v>
      </c>
      <c r="DA309">
        <f>AL309</f>
        <v>1</v>
      </c>
      <c r="DB309">
        <f t="shared" si="190"/>
        <v>0</v>
      </c>
      <c r="DC309">
        <f t="shared" si="191"/>
        <v>0</v>
      </c>
      <c r="DD309" t="s">
        <v>3</v>
      </c>
      <c r="DE309" t="s">
        <v>3</v>
      </c>
      <c r="DF309">
        <f t="shared" si="188"/>
        <v>0</v>
      </c>
      <c r="DG309">
        <f t="shared" si="182"/>
        <v>0</v>
      </c>
      <c r="DH309">
        <f t="shared" si="183"/>
        <v>0</v>
      </c>
      <c r="DI309">
        <f t="shared" si="131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ROW(Source!A189)</f>
        <v>189</v>
      </c>
      <c r="B310">
        <v>64966525</v>
      </c>
      <c r="C310">
        <v>64967720</v>
      </c>
      <c r="D310">
        <v>29172362</v>
      </c>
      <c r="E310">
        <v>1</v>
      </c>
      <c r="F310">
        <v>1</v>
      </c>
      <c r="G310">
        <v>1</v>
      </c>
      <c r="H310">
        <v>2</v>
      </c>
      <c r="I310" t="s">
        <v>847</v>
      </c>
      <c r="J310" t="s">
        <v>848</v>
      </c>
      <c r="K310" t="s">
        <v>849</v>
      </c>
      <c r="L310">
        <v>1368</v>
      </c>
      <c r="N310">
        <v>1011</v>
      </c>
      <c r="O310" t="s">
        <v>790</v>
      </c>
      <c r="P310" t="s">
        <v>790</v>
      </c>
      <c r="Q310">
        <v>1</v>
      </c>
      <c r="W310">
        <v>0</v>
      </c>
      <c r="X310">
        <v>783836208</v>
      </c>
      <c r="Y310">
        <f t="shared" si="189"/>
        <v>2.3759999999999999</v>
      </c>
      <c r="AA310">
        <v>0</v>
      </c>
      <c r="AB310">
        <v>1485.19</v>
      </c>
      <c r="AC310">
        <v>687.56</v>
      </c>
      <c r="AD310">
        <v>0</v>
      </c>
      <c r="AE310">
        <v>0</v>
      </c>
      <c r="AF310">
        <v>134.65</v>
      </c>
      <c r="AG310">
        <v>13.5</v>
      </c>
      <c r="AH310">
        <v>0</v>
      </c>
      <c r="AI310">
        <v>1</v>
      </c>
      <c r="AJ310">
        <v>11.03</v>
      </c>
      <c r="AK310">
        <v>50.93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1.98</v>
      </c>
      <c r="AU310" t="s">
        <v>60</v>
      </c>
      <c r="AV310">
        <v>0</v>
      </c>
      <c r="AW310">
        <v>2</v>
      </c>
      <c r="AX310">
        <v>64967752</v>
      </c>
      <c r="AY310">
        <v>1</v>
      </c>
      <c r="AZ310">
        <v>0</v>
      </c>
      <c r="BA310">
        <v>314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ROUND(Y310*Source!I189*DO310,7)</f>
        <v>0</v>
      </c>
      <c r="CX310">
        <f>ROUND(Y310*Source!I189,7)</f>
        <v>7.1280000000000001</v>
      </c>
      <c r="CY310">
        <f>AB310</f>
        <v>1485.19</v>
      </c>
      <c r="CZ310">
        <f>AF310</f>
        <v>134.65</v>
      </c>
      <c r="DA310">
        <f>AJ310</f>
        <v>11.03</v>
      </c>
      <c r="DB310">
        <f t="shared" si="190"/>
        <v>319.93</v>
      </c>
      <c r="DC310">
        <f t="shared" si="191"/>
        <v>32.08</v>
      </c>
      <c r="DD310" t="s">
        <v>3</v>
      </c>
      <c r="DE310" t="s">
        <v>3</v>
      </c>
      <c r="DF310">
        <f t="shared" si="188"/>
        <v>0</v>
      </c>
      <c r="DG310">
        <f>ROUND(ROUND(AF310*AJ310,2)*CX310,2)</f>
        <v>10586.43</v>
      </c>
      <c r="DH310">
        <f>ROUND(ROUND(AG310*AK310,2)*CX310,2)</f>
        <v>4900.93</v>
      </c>
      <c r="DI310">
        <f t="shared" si="131"/>
        <v>0</v>
      </c>
      <c r="DJ310">
        <f>DG310</f>
        <v>10586.43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ROW(Source!A189)</f>
        <v>189</v>
      </c>
      <c r="B311">
        <v>64966525</v>
      </c>
      <c r="C311">
        <v>64967720</v>
      </c>
      <c r="D311">
        <v>29172657</v>
      </c>
      <c r="E311">
        <v>1</v>
      </c>
      <c r="F311">
        <v>1</v>
      </c>
      <c r="G311">
        <v>1</v>
      </c>
      <c r="H311">
        <v>2</v>
      </c>
      <c r="I311" t="s">
        <v>1003</v>
      </c>
      <c r="J311" t="s">
        <v>1004</v>
      </c>
      <c r="K311" t="s">
        <v>1005</v>
      </c>
      <c r="L311">
        <v>1368</v>
      </c>
      <c r="N311">
        <v>1011</v>
      </c>
      <c r="O311" t="s">
        <v>790</v>
      </c>
      <c r="P311" t="s">
        <v>790</v>
      </c>
      <c r="Q311">
        <v>1</v>
      </c>
      <c r="W311">
        <v>0</v>
      </c>
      <c r="X311">
        <v>1474986261</v>
      </c>
      <c r="Y311">
        <f t="shared" si="189"/>
        <v>5.9279999999999999</v>
      </c>
      <c r="AA311">
        <v>0</v>
      </c>
      <c r="AB311">
        <v>67.150000000000006</v>
      </c>
      <c r="AC311">
        <v>0</v>
      </c>
      <c r="AD311">
        <v>0</v>
      </c>
      <c r="AE311">
        <v>0</v>
      </c>
      <c r="AF311">
        <v>8.1</v>
      </c>
      <c r="AG311">
        <v>0</v>
      </c>
      <c r="AH311">
        <v>0</v>
      </c>
      <c r="AI311">
        <v>1</v>
      </c>
      <c r="AJ311">
        <v>8.2899999999999991</v>
      </c>
      <c r="AK311">
        <v>50.93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4.9400000000000004</v>
      </c>
      <c r="AU311" t="s">
        <v>60</v>
      </c>
      <c r="AV311">
        <v>0</v>
      </c>
      <c r="AW311">
        <v>2</v>
      </c>
      <c r="AX311">
        <v>64967753</v>
      </c>
      <c r="AY311">
        <v>1</v>
      </c>
      <c r="AZ311">
        <v>0</v>
      </c>
      <c r="BA311">
        <v>315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ROUND(Y311*Source!I189*DO311,7)</f>
        <v>0</v>
      </c>
      <c r="CX311">
        <f>ROUND(Y311*Source!I189,7)</f>
        <v>17.783999999999999</v>
      </c>
      <c r="CY311">
        <f>AB311</f>
        <v>67.150000000000006</v>
      </c>
      <c r="CZ311">
        <f>AF311</f>
        <v>8.1</v>
      </c>
      <c r="DA311">
        <f>AJ311</f>
        <v>8.2899999999999991</v>
      </c>
      <c r="DB311">
        <f t="shared" si="190"/>
        <v>48.01</v>
      </c>
      <c r="DC311">
        <f t="shared" si="191"/>
        <v>0</v>
      </c>
      <c r="DD311" t="s">
        <v>3</v>
      </c>
      <c r="DE311" t="s">
        <v>3</v>
      </c>
      <c r="DF311">
        <f t="shared" si="188"/>
        <v>0</v>
      </c>
      <c r="DG311">
        <f>ROUND(ROUND(AF311*AJ311,2)*CX311,2)</f>
        <v>1194.2</v>
      </c>
      <c r="DH311">
        <f>ROUND(ROUND(AG311*AK311,2)*CX311,2)</f>
        <v>0</v>
      </c>
      <c r="DI311">
        <f t="shared" si="131"/>
        <v>0</v>
      </c>
      <c r="DJ311">
        <f>DG311</f>
        <v>1194.2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ROW(Source!A189)</f>
        <v>189</v>
      </c>
      <c r="B312">
        <v>64966525</v>
      </c>
      <c r="C312">
        <v>64967720</v>
      </c>
      <c r="D312">
        <v>29174500</v>
      </c>
      <c r="E312">
        <v>1</v>
      </c>
      <c r="F312">
        <v>1</v>
      </c>
      <c r="G312">
        <v>1</v>
      </c>
      <c r="H312">
        <v>2</v>
      </c>
      <c r="I312" t="s">
        <v>1006</v>
      </c>
      <c r="J312" t="s">
        <v>1007</v>
      </c>
      <c r="K312" t="s">
        <v>1008</v>
      </c>
      <c r="L312">
        <v>1368</v>
      </c>
      <c r="N312">
        <v>1011</v>
      </c>
      <c r="O312" t="s">
        <v>790</v>
      </c>
      <c r="P312" t="s">
        <v>790</v>
      </c>
      <c r="Q312">
        <v>1</v>
      </c>
      <c r="W312">
        <v>0</v>
      </c>
      <c r="X312">
        <v>-1867053656</v>
      </c>
      <c r="Y312">
        <f t="shared" si="189"/>
        <v>5.8679999999999994</v>
      </c>
      <c r="AA312">
        <v>0</v>
      </c>
      <c r="AB312">
        <v>8.0299999999999994</v>
      </c>
      <c r="AC312">
        <v>0</v>
      </c>
      <c r="AD312">
        <v>0</v>
      </c>
      <c r="AE312">
        <v>0</v>
      </c>
      <c r="AF312">
        <v>1.95</v>
      </c>
      <c r="AG312">
        <v>0</v>
      </c>
      <c r="AH312">
        <v>0</v>
      </c>
      <c r="AI312">
        <v>1</v>
      </c>
      <c r="AJ312">
        <v>4.12</v>
      </c>
      <c r="AK312">
        <v>50.93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4.8899999999999997</v>
      </c>
      <c r="AU312" t="s">
        <v>60</v>
      </c>
      <c r="AV312">
        <v>0</v>
      </c>
      <c r="AW312">
        <v>2</v>
      </c>
      <c r="AX312">
        <v>64967754</v>
      </c>
      <c r="AY312">
        <v>1</v>
      </c>
      <c r="AZ312">
        <v>0</v>
      </c>
      <c r="BA312">
        <v>316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ROUND(Y312*Source!I189*DO312,7)</f>
        <v>0</v>
      </c>
      <c r="CX312">
        <f>ROUND(Y312*Source!I189,7)</f>
        <v>17.603999999999999</v>
      </c>
      <c r="CY312">
        <f>AB312</f>
        <v>8.0299999999999994</v>
      </c>
      <c r="CZ312">
        <f>AF312</f>
        <v>1.95</v>
      </c>
      <c r="DA312">
        <f>AJ312</f>
        <v>4.12</v>
      </c>
      <c r="DB312">
        <f t="shared" si="190"/>
        <v>11.45</v>
      </c>
      <c r="DC312">
        <f t="shared" si="191"/>
        <v>0</v>
      </c>
      <c r="DD312" t="s">
        <v>3</v>
      </c>
      <c r="DE312" t="s">
        <v>3</v>
      </c>
      <c r="DF312">
        <f t="shared" si="188"/>
        <v>0</v>
      </c>
      <c r="DG312">
        <f>ROUND(ROUND(AF312*AJ312,2)*CX312,2)</f>
        <v>141.36000000000001</v>
      </c>
      <c r="DH312">
        <f>ROUND(ROUND(AG312*AK312,2)*CX312,2)</f>
        <v>0</v>
      </c>
      <c r="DI312">
        <f t="shared" si="131"/>
        <v>0</v>
      </c>
      <c r="DJ312">
        <f>DG312</f>
        <v>141.36000000000001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ROW(Source!A189)</f>
        <v>189</v>
      </c>
      <c r="B313">
        <v>64966525</v>
      </c>
      <c r="C313">
        <v>64967720</v>
      </c>
      <c r="D313">
        <v>29174913</v>
      </c>
      <c r="E313">
        <v>1</v>
      </c>
      <c r="F313">
        <v>1</v>
      </c>
      <c r="G313">
        <v>1</v>
      </c>
      <c r="H313">
        <v>2</v>
      </c>
      <c r="I313" t="s">
        <v>839</v>
      </c>
      <c r="J313" t="s">
        <v>840</v>
      </c>
      <c r="K313" t="s">
        <v>841</v>
      </c>
      <c r="L313">
        <v>1368</v>
      </c>
      <c r="N313">
        <v>1011</v>
      </c>
      <c r="O313" t="s">
        <v>790</v>
      </c>
      <c r="P313" t="s">
        <v>790</v>
      </c>
      <c r="Q313">
        <v>1</v>
      </c>
      <c r="W313">
        <v>0</v>
      </c>
      <c r="X313">
        <v>1230759911</v>
      </c>
      <c r="Y313">
        <f t="shared" si="189"/>
        <v>2.3759999999999999</v>
      </c>
      <c r="AA313">
        <v>0</v>
      </c>
      <c r="AB313">
        <v>2113</v>
      </c>
      <c r="AC313">
        <v>590.79</v>
      </c>
      <c r="AD313">
        <v>0</v>
      </c>
      <c r="AE313">
        <v>0</v>
      </c>
      <c r="AF313">
        <v>87.17</v>
      </c>
      <c r="AG313">
        <v>11.6</v>
      </c>
      <c r="AH313">
        <v>0</v>
      </c>
      <c r="AI313">
        <v>1</v>
      </c>
      <c r="AJ313">
        <v>24.24</v>
      </c>
      <c r="AK313">
        <v>50.93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1.98</v>
      </c>
      <c r="AU313" t="s">
        <v>60</v>
      </c>
      <c r="AV313">
        <v>0</v>
      </c>
      <c r="AW313">
        <v>2</v>
      </c>
      <c r="AX313">
        <v>64967755</v>
      </c>
      <c r="AY313">
        <v>1</v>
      </c>
      <c r="AZ313">
        <v>0</v>
      </c>
      <c r="BA313">
        <v>317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ROUND(Y313*Source!I189*DO313,7)</f>
        <v>0</v>
      </c>
      <c r="CX313">
        <f>ROUND(Y313*Source!I189,7)</f>
        <v>7.1280000000000001</v>
      </c>
      <c r="CY313">
        <f>AB313</f>
        <v>2113</v>
      </c>
      <c r="CZ313">
        <f>AF313</f>
        <v>87.17</v>
      </c>
      <c r="DA313">
        <f>AJ313</f>
        <v>24.24</v>
      </c>
      <c r="DB313">
        <f t="shared" si="190"/>
        <v>207.12</v>
      </c>
      <c r="DC313">
        <f t="shared" si="191"/>
        <v>27.56</v>
      </c>
      <c r="DD313" t="s">
        <v>3</v>
      </c>
      <c r="DE313" t="s">
        <v>3</v>
      </c>
      <c r="DF313">
        <f t="shared" si="188"/>
        <v>0</v>
      </c>
      <c r="DG313">
        <f>ROUND(ROUND(AF313*AJ313,2)*CX313,2)</f>
        <v>15061.46</v>
      </c>
      <c r="DH313">
        <f>ROUND(ROUND(AG313*AK313,2)*CX313,2)</f>
        <v>4211.1499999999996</v>
      </c>
      <c r="DI313">
        <f t="shared" si="131"/>
        <v>0</v>
      </c>
      <c r="DJ313">
        <f>DG313</f>
        <v>15061.46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ROW(Source!A189)</f>
        <v>189</v>
      </c>
      <c r="B314">
        <v>64966525</v>
      </c>
      <c r="C314">
        <v>64967720</v>
      </c>
      <c r="D314">
        <v>29114269</v>
      </c>
      <c r="E314">
        <v>1</v>
      </c>
      <c r="F314">
        <v>1</v>
      </c>
      <c r="G314">
        <v>1</v>
      </c>
      <c r="H314">
        <v>3</v>
      </c>
      <c r="I314" t="s">
        <v>1009</v>
      </c>
      <c r="J314" t="s">
        <v>1010</v>
      </c>
      <c r="K314" t="s">
        <v>1011</v>
      </c>
      <c r="L314">
        <v>1348</v>
      </c>
      <c r="N314">
        <v>1009</v>
      </c>
      <c r="O314" t="s">
        <v>380</v>
      </c>
      <c r="P314" t="s">
        <v>380</v>
      </c>
      <c r="Q314">
        <v>1000</v>
      </c>
      <c r="W314">
        <v>0</v>
      </c>
      <c r="X314">
        <v>262715373</v>
      </c>
      <c r="Y314">
        <f>AT314</f>
        <v>1.6999999999999999E-3</v>
      </c>
      <c r="AA314">
        <v>97078.22</v>
      </c>
      <c r="AB314">
        <v>0</v>
      </c>
      <c r="AC314">
        <v>0</v>
      </c>
      <c r="AD314">
        <v>0</v>
      </c>
      <c r="AE314">
        <v>12429.99</v>
      </c>
      <c r="AF314">
        <v>0</v>
      </c>
      <c r="AG314">
        <v>0</v>
      </c>
      <c r="AH314">
        <v>0</v>
      </c>
      <c r="AI314">
        <v>7.81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1.6999999999999999E-3</v>
      </c>
      <c r="AU314" t="s">
        <v>3</v>
      </c>
      <c r="AV314">
        <v>0</v>
      </c>
      <c r="AW314">
        <v>2</v>
      </c>
      <c r="AX314">
        <v>64967756</v>
      </c>
      <c r="AY314">
        <v>1</v>
      </c>
      <c r="AZ314">
        <v>0</v>
      </c>
      <c r="BA314">
        <v>318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ROUND(Y314*Source!I189,7)</f>
        <v>5.1000000000000004E-3</v>
      </c>
      <c r="CY314">
        <f>AA314</f>
        <v>97078.22</v>
      </c>
      <c r="CZ314">
        <f>AE314</f>
        <v>12429.99</v>
      </c>
      <c r="DA314">
        <f>AI314</f>
        <v>7.81</v>
      </c>
      <c r="DB314">
        <f>ROUND(ROUND(AT314*CZ314,2),2)</f>
        <v>21.13</v>
      </c>
      <c r="DC314">
        <f>ROUND(ROUND(AT314*AG314,2),2)</f>
        <v>0</v>
      </c>
      <c r="DD314" t="s">
        <v>3</v>
      </c>
      <c r="DE314" t="s">
        <v>3</v>
      </c>
      <c r="DF314">
        <f>ROUND(ROUND(AE314*AI314,2)*CX314,2)</f>
        <v>495.1</v>
      </c>
      <c r="DG314">
        <f t="shared" ref="DG314:DG327" si="192">ROUND(ROUND(AF314,2)*CX314,2)</f>
        <v>0</v>
      </c>
      <c r="DH314">
        <f t="shared" ref="DH314:DH327" si="193">ROUND(ROUND(AG314,2)*CX314,2)</f>
        <v>0</v>
      </c>
      <c r="DI314">
        <f t="shared" si="131"/>
        <v>0</v>
      </c>
      <c r="DJ314">
        <f>DF314</f>
        <v>495.1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ROW(Source!A189)</f>
        <v>189</v>
      </c>
      <c r="B315">
        <v>64966525</v>
      </c>
      <c r="C315">
        <v>64967720</v>
      </c>
      <c r="D315">
        <v>29113980</v>
      </c>
      <c r="E315">
        <v>1</v>
      </c>
      <c r="F315">
        <v>1</v>
      </c>
      <c r="G315">
        <v>1</v>
      </c>
      <c r="H315">
        <v>3</v>
      </c>
      <c r="I315" t="s">
        <v>921</v>
      </c>
      <c r="J315" t="s">
        <v>922</v>
      </c>
      <c r="K315" t="s">
        <v>923</v>
      </c>
      <c r="L315">
        <v>1346</v>
      </c>
      <c r="N315">
        <v>1009</v>
      </c>
      <c r="O315" t="s">
        <v>355</v>
      </c>
      <c r="P315" t="s">
        <v>355</v>
      </c>
      <c r="Q315">
        <v>1</v>
      </c>
      <c r="W315">
        <v>0</v>
      </c>
      <c r="X315">
        <v>-1805966371</v>
      </c>
      <c r="Y315">
        <f>AT315</f>
        <v>3</v>
      </c>
      <c r="AA315">
        <v>177.01</v>
      </c>
      <c r="AB315">
        <v>0</v>
      </c>
      <c r="AC315">
        <v>0</v>
      </c>
      <c r="AD315">
        <v>0</v>
      </c>
      <c r="AE315">
        <v>14.31</v>
      </c>
      <c r="AF315">
        <v>0</v>
      </c>
      <c r="AG315">
        <v>0</v>
      </c>
      <c r="AH315">
        <v>0</v>
      </c>
      <c r="AI315">
        <v>12.37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3</v>
      </c>
      <c r="AU315" t="s">
        <v>3</v>
      </c>
      <c r="AV315">
        <v>0</v>
      </c>
      <c r="AW315">
        <v>2</v>
      </c>
      <c r="AX315">
        <v>64967757</v>
      </c>
      <c r="AY315">
        <v>1</v>
      </c>
      <c r="AZ315">
        <v>0</v>
      </c>
      <c r="BA315">
        <v>319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ROUND(Y315*Source!I189,7)</f>
        <v>9</v>
      </c>
      <c r="CY315">
        <f>AA315</f>
        <v>177.01</v>
      </c>
      <c r="CZ315">
        <f>AE315</f>
        <v>14.31</v>
      </c>
      <c r="DA315">
        <f>AI315</f>
        <v>12.37</v>
      </c>
      <c r="DB315">
        <f>ROUND(ROUND(AT315*CZ315,2),2)</f>
        <v>42.93</v>
      </c>
      <c r="DC315">
        <f>ROUND(ROUND(AT315*AG315,2),2)</f>
        <v>0</v>
      </c>
      <c r="DD315" t="s">
        <v>3</v>
      </c>
      <c r="DE315" t="s">
        <v>3</v>
      </c>
      <c r="DF315">
        <f>ROUND(ROUND(AE315*AI315,2)*CX315,2)</f>
        <v>1593.09</v>
      </c>
      <c r="DG315">
        <f t="shared" si="192"/>
        <v>0</v>
      </c>
      <c r="DH315">
        <f t="shared" si="193"/>
        <v>0</v>
      </c>
      <c r="DI315">
        <f t="shared" si="131"/>
        <v>0</v>
      </c>
      <c r="DJ315">
        <f>DF315</f>
        <v>1593.09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ROW(Source!A189)</f>
        <v>189</v>
      </c>
      <c r="B316">
        <v>64966525</v>
      </c>
      <c r="C316">
        <v>64967720</v>
      </c>
      <c r="D316">
        <v>29110426</v>
      </c>
      <c r="E316">
        <v>1</v>
      </c>
      <c r="F316">
        <v>1</v>
      </c>
      <c r="G316">
        <v>1</v>
      </c>
      <c r="H316">
        <v>3</v>
      </c>
      <c r="I316" t="s">
        <v>853</v>
      </c>
      <c r="J316" t="s">
        <v>854</v>
      </c>
      <c r="K316" t="s">
        <v>855</v>
      </c>
      <c r="L316">
        <v>1346</v>
      </c>
      <c r="N316">
        <v>1009</v>
      </c>
      <c r="O316" t="s">
        <v>355</v>
      </c>
      <c r="P316" t="s">
        <v>355</v>
      </c>
      <c r="Q316">
        <v>1</v>
      </c>
      <c r="W316">
        <v>0</v>
      </c>
      <c r="X316">
        <v>-1768004575</v>
      </c>
      <c r="Y316">
        <f>AT316</f>
        <v>0.1</v>
      </c>
      <c r="AA316">
        <v>76.84</v>
      </c>
      <c r="AB316">
        <v>0</v>
      </c>
      <c r="AC316">
        <v>0</v>
      </c>
      <c r="AD316">
        <v>0</v>
      </c>
      <c r="AE316">
        <v>28.67</v>
      </c>
      <c r="AF316">
        <v>0</v>
      </c>
      <c r="AG316">
        <v>0</v>
      </c>
      <c r="AH316">
        <v>0</v>
      </c>
      <c r="AI316">
        <v>2.68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0.1</v>
      </c>
      <c r="AU316" t="s">
        <v>3</v>
      </c>
      <c r="AV316">
        <v>0</v>
      </c>
      <c r="AW316">
        <v>2</v>
      </c>
      <c r="AX316">
        <v>64967758</v>
      </c>
      <c r="AY316">
        <v>1</v>
      </c>
      <c r="AZ316">
        <v>0</v>
      </c>
      <c r="BA316">
        <v>320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ROUND(Y316*Source!I189,7)</f>
        <v>0.3</v>
      </c>
      <c r="CY316">
        <f>AA316</f>
        <v>76.84</v>
      </c>
      <c r="CZ316">
        <f>AE316</f>
        <v>28.67</v>
      </c>
      <c r="DA316">
        <f>AI316</f>
        <v>2.68</v>
      </c>
      <c r="DB316">
        <f>ROUND(ROUND(AT316*CZ316,2),2)</f>
        <v>2.87</v>
      </c>
      <c r="DC316">
        <f>ROUND(ROUND(AT316*AG316,2),2)</f>
        <v>0</v>
      </c>
      <c r="DD316" t="s">
        <v>3</v>
      </c>
      <c r="DE316" t="s">
        <v>3</v>
      </c>
      <c r="DF316">
        <f>ROUND(ROUND(AE316*AI316,2)*CX316,2)</f>
        <v>23.05</v>
      </c>
      <c r="DG316">
        <f t="shared" si="192"/>
        <v>0</v>
      </c>
      <c r="DH316">
        <f t="shared" si="193"/>
        <v>0</v>
      </c>
      <c r="DI316">
        <f t="shared" si="131"/>
        <v>0</v>
      </c>
      <c r="DJ316">
        <f>DF316</f>
        <v>23.05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ROW(Source!A189)</f>
        <v>189</v>
      </c>
      <c r="B317">
        <v>64966525</v>
      </c>
      <c r="C317">
        <v>64967720</v>
      </c>
      <c r="D317">
        <v>29171488</v>
      </c>
      <c r="E317">
        <v>1</v>
      </c>
      <c r="F317">
        <v>1</v>
      </c>
      <c r="G317">
        <v>1</v>
      </c>
      <c r="H317">
        <v>3</v>
      </c>
      <c r="I317" t="s">
        <v>1012</v>
      </c>
      <c r="J317" t="s">
        <v>1013</v>
      </c>
      <c r="K317" t="s">
        <v>1014</v>
      </c>
      <c r="L317">
        <v>1346</v>
      </c>
      <c r="N317">
        <v>1009</v>
      </c>
      <c r="O317" t="s">
        <v>355</v>
      </c>
      <c r="P317" t="s">
        <v>355</v>
      </c>
      <c r="Q317">
        <v>1</v>
      </c>
      <c r="W317">
        <v>0</v>
      </c>
      <c r="X317">
        <v>-1165154911</v>
      </c>
      <c r="Y317">
        <f>AT317</f>
        <v>1.27</v>
      </c>
      <c r="AA317">
        <v>243.08</v>
      </c>
      <c r="AB317">
        <v>0</v>
      </c>
      <c r="AC317">
        <v>0</v>
      </c>
      <c r="AD317">
        <v>0</v>
      </c>
      <c r="AE317">
        <v>47.57</v>
      </c>
      <c r="AF317">
        <v>0</v>
      </c>
      <c r="AG317">
        <v>0</v>
      </c>
      <c r="AH317">
        <v>0</v>
      </c>
      <c r="AI317">
        <v>5.1100000000000003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1.27</v>
      </c>
      <c r="AU317" t="s">
        <v>3</v>
      </c>
      <c r="AV317">
        <v>0</v>
      </c>
      <c r="AW317">
        <v>2</v>
      </c>
      <c r="AX317">
        <v>64967759</v>
      </c>
      <c r="AY317">
        <v>1</v>
      </c>
      <c r="AZ317">
        <v>0</v>
      </c>
      <c r="BA317">
        <v>321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ROUND(Y317*Source!I189,7)</f>
        <v>3.81</v>
      </c>
      <c r="CY317">
        <f>AA317</f>
        <v>243.08</v>
      </c>
      <c r="CZ317">
        <f>AE317</f>
        <v>47.57</v>
      </c>
      <c r="DA317">
        <f>AI317</f>
        <v>5.1100000000000003</v>
      </c>
      <c r="DB317">
        <f>ROUND(ROUND(AT317*CZ317,2),2)</f>
        <v>60.41</v>
      </c>
      <c r="DC317">
        <f>ROUND(ROUND(AT317*AG317,2),2)</f>
        <v>0</v>
      </c>
      <c r="DD317" t="s">
        <v>3</v>
      </c>
      <c r="DE317" t="s">
        <v>3</v>
      </c>
      <c r="DF317">
        <f>ROUND(ROUND(AE317*AI317,2)*CX317,2)</f>
        <v>926.13</v>
      </c>
      <c r="DG317">
        <f t="shared" si="192"/>
        <v>0</v>
      </c>
      <c r="DH317">
        <f t="shared" si="193"/>
        <v>0</v>
      </c>
      <c r="DI317">
        <f t="shared" si="131"/>
        <v>0</v>
      </c>
      <c r="DJ317">
        <f>DF317</f>
        <v>926.13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ROW(Source!A189)</f>
        <v>189</v>
      </c>
      <c r="B318">
        <v>64966525</v>
      </c>
      <c r="C318">
        <v>64967720</v>
      </c>
      <c r="D318">
        <v>29171808</v>
      </c>
      <c r="E318">
        <v>1</v>
      </c>
      <c r="F318">
        <v>1</v>
      </c>
      <c r="G318">
        <v>1</v>
      </c>
      <c r="H318">
        <v>3</v>
      </c>
      <c r="I318" t="s">
        <v>821</v>
      </c>
      <c r="J318" t="s">
        <v>822</v>
      </c>
      <c r="K318" t="s">
        <v>823</v>
      </c>
      <c r="L318">
        <v>1374</v>
      </c>
      <c r="N318">
        <v>1013</v>
      </c>
      <c r="O318" t="s">
        <v>824</v>
      </c>
      <c r="P318" t="s">
        <v>824</v>
      </c>
      <c r="Q318">
        <v>1</v>
      </c>
      <c r="W318">
        <v>0</v>
      </c>
      <c r="X318">
        <v>-915781824</v>
      </c>
      <c r="Y318">
        <f>AT318</f>
        <v>11.49</v>
      </c>
      <c r="AA318">
        <v>9.66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9.66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11.49</v>
      </c>
      <c r="AU318" t="s">
        <v>3</v>
      </c>
      <c r="AV318">
        <v>0</v>
      </c>
      <c r="AW318">
        <v>2</v>
      </c>
      <c r="AX318">
        <v>64967760</v>
      </c>
      <c r="AY318">
        <v>1</v>
      </c>
      <c r="AZ318">
        <v>0</v>
      </c>
      <c r="BA318">
        <v>322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ROUND(Y318*Source!I189,7)</f>
        <v>34.47</v>
      </c>
      <c r="CY318">
        <f>AA318</f>
        <v>9.66</v>
      </c>
      <c r="CZ318">
        <f>AE318</f>
        <v>1</v>
      </c>
      <c r="DA318">
        <f>AI318</f>
        <v>9.66</v>
      </c>
      <c r="DB318">
        <f>ROUND(ROUND(AT318*CZ318,2),2)</f>
        <v>11.49</v>
      </c>
      <c r="DC318">
        <f>ROUND(ROUND(AT318*AG318,2),2)</f>
        <v>0</v>
      </c>
      <c r="DD318" t="s">
        <v>3</v>
      </c>
      <c r="DE318" t="s">
        <v>3</v>
      </c>
      <c r="DF318">
        <f>ROUND(ROUND(AE318*AI318,2)*CX318,2)</f>
        <v>332.98</v>
      </c>
      <c r="DG318">
        <f t="shared" si="192"/>
        <v>0</v>
      </c>
      <c r="DH318">
        <f t="shared" si="193"/>
        <v>0</v>
      </c>
      <c r="DI318">
        <f t="shared" si="131"/>
        <v>0</v>
      </c>
      <c r="DJ318">
        <f>DF318</f>
        <v>332.98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ROW(Source!A192)</f>
        <v>192</v>
      </c>
      <c r="B319">
        <v>64966527</v>
      </c>
      <c r="C319">
        <v>64967762</v>
      </c>
      <c r="D319">
        <v>18408291</v>
      </c>
      <c r="E319">
        <v>1</v>
      </c>
      <c r="F319">
        <v>1</v>
      </c>
      <c r="G319">
        <v>1</v>
      </c>
      <c r="H319">
        <v>1</v>
      </c>
      <c r="I319" t="s">
        <v>1015</v>
      </c>
      <c r="J319" t="s">
        <v>3</v>
      </c>
      <c r="K319" t="s">
        <v>1016</v>
      </c>
      <c r="L319">
        <v>1369</v>
      </c>
      <c r="N319">
        <v>1013</v>
      </c>
      <c r="O319" t="s">
        <v>784</v>
      </c>
      <c r="P319" t="s">
        <v>784</v>
      </c>
      <c r="Q319">
        <v>1</v>
      </c>
      <c r="W319">
        <v>0</v>
      </c>
      <c r="X319">
        <v>1933892413</v>
      </c>
      <c r="Y319">
        <f>(AT319*ROUND(1.2,7))</f>
        <v>2.76</v>
      </c>
      <c r="AA319">
        <v>0</v>
      </c>
      <c r="AB319">
        <v>0</v>
      </c>
      <c r="AC319">
        <v>0</v>
      </c>
      <c r="AD319">
        <v>8.17</v>
      </c>
      <c r="AE319">
        <v>0</v>
      </c>
      <c r="AF319">
        <v>0</v>
      </c>
      <c r="AG319">
        <v>0</v>
      </c>
      <c r="AH319">
        <v>8.17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2.2999999999999998</v>
      </c>
      <c r="AU319" t="s">
        <v>60</v>
      </c>
      <c r="AV319">
        <v>1</v>
      </c>
      <c r="AW319">
        <v>2</v>
      </c>
      <c r="AX319">
        <v>64967781</v>
      </c>
      <c r="AY319">
        <v>1</v>
      </c>
      <c r="AZ319">
        <v>0</v>
      </c>
      <c r="BA319">
        <v>323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ROUND(AT319*Source!I192*AH319*AL319,2)</f>
        <v>343.88</v>
      </c>
      <c r="CV319">
        <f>ROUND(Y319*Source!I192,7)</f>
        <v>50.508000000000003</v>
      </c>
      <c r="CW319">
        <v>0</v>
      </c>
      <c r="CX319">
        <f>ROUND(Y319*Source!I192,7)</f>
        <v>50.508000000000003</v>
      </c>
      <c r="CY319">
        <f>AD319</f>
        <v>8.17</v>
      </c>
      <c r="CZ319">
        <f>AH319</f>
        <v>8.17</v>
      </c>
      <c r="DA319">
        <f>AL319</f>
        <v>1</v>
      </c>
      <c r="DB319">
        <f>ROUND((ROUND(AT319*CZ319,2)*ROUND(1.2,7)),2)</f>
        <v>22.55</v>
      </c>
      <c r="DC319">
        <f>ROUND((ROUND(AT319*AG319,2)*ROUND(1.2,7)),2)</f>
        <v>0</v>
      </c>
      <c r="DD319" t="s">
        <v>3</v>
      </c>
      <c r="DE319" t="s">
        <v>3</v>
      </c>
      <c r="DF319">
        <f t="shared" ref="DF319:DF330" si="194">ROUND(ROUND(AE319,2)*CX319,2)</f>
        <v>0</v>
      </c>
      <c r="DG319">
        <f t="shared" si="192"/>
        <v>0</v>
      </c>
      <c r="DH319">
        <f t="shared" si="193"/>
        <v>0</v>
      </c>
      <c r="DI319">
        <f t="shared" si="131"/>
        <v>412.65</v>
      </c>
      <c r="DJ319">
        <f>DI319</f>
        <v>412.65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ROW(Source!A192)</f>
        <v>192</v>
      </c>
      <c r="B320">
        <v>64966527</v>
      </c>
      <c r="C320">
        <v>64967762</v>
      </c>
      <c r="D320">
        <v>121548</v>
      </c>
      <c r="E320">
        <v>1</v>
      </c>
      <c r="F320">
        <v>1</v>
      </c>
      <c r="G320">
        <v>1</v>
      </c>
      <c r="H320">
        <v>1</v>
      </c>
      <c r="I320" t="s">
        <v>38</v>
      </c>
      <c r="J320" t="s">
        <v>3</v>
      </c>
      <c r="K320" t="s">
        <v>785</v>
      </c>
      <c r="L320">
        <v>608254</v>
      </c>
      <c r="N320">
        <v>1013</v>
      </c>
      <c r="O320" t="s">
        <v>786</v>
      </c>
      <c r="P320" t="s">
        <v>786</v>
      </c>
      <c r="Q320">
        <v>1</v>
      </c>
      <c r="W320">
        <v>0</v>
      </c>
      <c r="X320">
        <v>-185737400</v>
      </c>
      <c r="Y320">
        <f>(AT320*ROUND(1.2,7))</f>
        <v>0.34799999999999998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0.28999999999999998</v>
      </c>
      <c r="AU320" t="s">
        <v>60</v>
      </c>
      <c r="AV320">
        <v>2</v>
      </c>
      <c r="AW320">
        <v>2</v>
      </c>
      <c r="AX320">
        <v>64967782</v>
      </c>
      <c r="AY320">
        <v>1</v>
      </c>
      <c r="AZ320">
        <v>0</v>
      </c>
      <c r="BA320">
        <v>324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ROUND(Y320*Source!I192,7)</f>
        <v>6.3684000000000003</v>
      </c>
      <c r="CY320">
        <f>AD320</f>
        <v>0</v>
      </c>
      <c r="CZ320">
        <f>AH320</f>
        <v>0</v>
      </c>
      <c r="DA320">
        <f>AL320</f>
        <v>1</v>
      </c>
      <c r="DB320">
        <f>ROUND((ROUND(AT320*CZ320,2)*ROUND(1.2,7)),2)</f>
        <v>0</v>
      </c>
      <c r="DC320">
        <f>ROUND((ROUND(AT320*AG320,2)*ROUND(1.2,7)),2)</f>
        <v>0</v>
      </c>
      <c r="DD320" t="s">
        <v>3</v>
      </c>
      <c r="DE320" t="s">
        <v>3</v>
      </c>
      <c r="DF320">
        <f t="shared" si="194"/>
        <v>0</v>
      </c>
      <c r="DG320">
        <f t="shared" si="192"/>
        <v>0</v>
      </c>
      <c r="DH320">
        <f t="shared" si="193"/>
        <v>0</v>
      </c>
      <c r="DI320">
        <f t="shared" si="131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ROW(Source!A192)</f>
        <v>192</v>
      </c>
      <c r="B321">
        <v>64966527</v>
      </c>
      <c r="C321">
        <v>64967762</v>
      </c>
      <c r="D321">
        <v>29172599</v>
      </c>
      <c r="E321">
        <v>1</v>
      </c>
      <c r="F321">
        <v>1</v>
      </c>
      <c r="G321">
        <v>1</v>
      </c>
      <c r="H321">
        <v>2</v>
      </c>
      <c r="I321" t="s">
        <v>1017</v>
      </c>
      <c r="J321" t="s">
        <v>1018</v>
      </c>
      <c r="K321" t="s">
        <v>1019</v>
      </c>
      <c r="L321">
        <v>1368</v>
      </c>
      <c r="N321">
        <v>1011</v>
      </c>
      <c r="O321" t="s">
        <v>790</v>
      </c>
      <c r="P321" t="s">
        <v>790</v>
      </c>
      <c r="Q321">
        <v>1</v>
      </c>
      <c r="W321">
        <v>0</v>
      </c>
      <c r="X321">
        <v>-881231059</v>
      </c>
      <c r="Y321">
        <f>(AT321*ROUND(1.2,7))</f>
        <v>9.6000000000000002E-2</v>
      </c>
      <c r="AA321">
        <v>0</v>
      </c>
      <c r="AB321">
        <v>133.13</v>
      </c>
      <c r="AC321">
        <v>11.6</v>
      </c>
      <c r="AD321">
        <v>0</v>
      </c>
      <c r="AE321">
        <v>0</v>
      </c>
      <c r="AF321">
        <v>133.13</v>
      </c>
      <c r="AG321">
        <v>11.6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0.08</v>
      </c>
      <c r="AU321" t="s">
        <v>60</v>
      </c>
      <c r="AV321">
        <v>0</v>
      </c>
      <c r="AW321">
        <v>2</v>
      </c>
      <c r="AX321">
        <v>64967783</v>
      </c>
      <c r="AY321">
        <v>1</v>
      </c>
      <c r="AZ321">
        <v>0</v>
      </c>
      <c r="BA321">
        <v>325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ROUND(Y321*Source!I192*DO321,7)</f>
        <v>0</v>
      </c>
      <c r="CX321">
        <f>ROUND(Y321*Source!I192,7)</f>
        <v>1.7567999999999999</v>
      </c>
      <c r="CY321">
        <f>AB321</f>
        <v>133.13</v>
      </c>
      <c r="CZ321">
        <f>AF321</f>
        <v>133.13</v>
      </c>
      <c r="DA321">
        <f>AJ321</f>
        <v>1</v>
      </c>
      <c r="DB321">
        <f>ROUND((ROUND(AT321*CZ321,2)*ROUND(1.2,7)),2)</f>
        <v>12.78</v>
      </c>
      <c r="DC321">
        <f>ROUND((ROUND(AT321*AG321,2)*ROUND(1.2,7)),2)</f>
        <v>1.1200000000000001</v>
      </c>
      <c r="DD321" t="s">
        <v>3</v>
      </c>
      <c r="DE321" t="s">
        <v>3</v>
      </c>
      <c r="DF321">
        <f t="shared" si="194"/>
        <v>0</v>
      </c>
      <c r="DG321">
        <f t="shared" si="192"/>
        <v>233.88</v>
      </c>
      <c r="DH321">
        <f t="shared" si="193"/>
        <v>20.38</v>
      </c>
      <c r="DI321">
        <f t="shared" ref="DI321:DI384" si="195">ROUND(ROUND(AH321,2)*CX321,2)</f>
        <v>0</v>
      </c>
      <c r="DJ321">
        <f>DG321</f>
        <v>233.88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ROW(Source!A192)</f>
        <v>192</v>
      </c>
      <c r="B322">
        <v>64966527</v>
      </c>
      <c r="C322">
        <v>64967762</v>
      </c>
      <c r="D322">
        <v>29172710</v>
      </c>
      <c r="E322">
        <v>1</v>
      </c>
      <c r="F322">
        <v>1</v>
      </c>
      <c r="G322">
        <v>1</v>
      </c>
      <c r="H322">
        <v>2</v>
      </c>
      <c r="I322" t="s">
        <v>1020</v>
      </c>
      <c r="J322" t="s">
        <v>1021</v>
      </c>
      <c r="K322" t="s">
        <v>1022</v>
      </c>
      <c r="L322">
        <v>1368</v>
      </c>
      <c r="N322">
        <v>1011</v>
      </c>
      <c r="O322" t="s">
        <v>790</v>
      </c>
      <c r="P322" t="s">
        <v>790</v>
      </c>
      <c r="Q322">
        <v>1</v>
      </c>
      <c r="W322">
        <v>0</v>
      </c>
      <c r="X322">
        <v>315863809</v>
      </c>
      <c r="Y322">
        <f>(AT322*ROUND(1.2,7))</f>
        <v>0.252</v>
      </c>
      <c r="AA322">
        <v>0</v>
      </c>
      <c r="AB322">
        <v>46.56</v>
      </c>
      <c r="AC322">
        <v>10.06</v>
      </c>
      <c r="AD322">
        <v>0</v>
      </c>
      <c r="AE322">
        <v>0</v>
      </c>
      <c r="AF322">
        <v>46.56</v>
      </c>
      <c r="AG322">
        <v>10.06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0.21</v>
      </c>
      <c r="AU322" t="s">
        <v>60</v>
      </c>
      <c r="AV322">
        <v>0</v>
      </c>
      <c r="AW322">
        <v>2</v>
      </c>
      <c r="AX322">
        <v>64967784</v>
      </c>
      <c r="AY322">
        <v>1</v>
      </c>
      <c r="AZ322">
        <v>0</v>
      </c>
      <c r="BA322">
        <v>326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ROUND(Y322*Source!I192*DO322,7)</f>
        <v>0</v>
      </c>
      <c r="CX322">
        <f>ROUND(Y322*Source!I192,7)</f>
        <v>4.6116000000000001</v>
      </c>
      <c r="CY322">
        <f>AB322</f>
        <v>46.56</v>
      </c>
      <c r="CZ322">
        <f>AF322</f>
        <v>46.56</v>
      </c>
      <c r="DA322">
        <f>AJ322</f>
        <v>1</v>
      </c>
      <c r="DB322">
        <f>ROUND((ROUND(AT322*CZ322,2)*ROUND(1.2,7)),2)</f>
        <v>11.74</v>
      </c>
      <c r="DC322">
        <f>ROUND((ROUND(AT322*AG322,2)*ROUND(1.2,7)),2)</f>
        <v>2.5299999999999998</v>
      </c>
      <c r="DD322" t="s">
        <v>3</v>
      </c>
      <c r="DE322" t="s">
        <v>3</v>
      </c>
      <c r="DF322">
        <f t="shared" si="194"/>
        <v>0</v>
      </c>
      <c r="DG322">
        <f t="shared" si="192"/>
        <v>214.72</v>
      </c>
      <c r="DH322">
        <f t="shared" si="193"/>
        <v>46.39</v>
      </c>
      <c r="DI322">
        <f t="shared" si="195"/>
        <v>0</v>
      </c>
      <c r="DJ322">
        <f>DG322</f>
        <v>214.72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ROW(Source!A192)</f>
        <v>192</v>
      </c>
      <c r="B323">
        <v>64966527</v>
      </c>
      <c r="C323">
        <v>64967762</v>
      </c>
      <c r="D323">
        <v>29174559</v>
      </c>
      <c r="E323">
        <v>1</v>
      </c>
      <c r="F323">
        <v>1</v>
      </c>
      <c r="G323">
        <v>1</v>
      </c>
      <c r="H323">
        <v>2</v>
      </c>
      <c r="I323" t="s">
        <v>1023</v>
      </c>
      <c r="J323" t="s">
        <v>1024</v>
      </c>
      <c r="K323" t="s">
        <v>1025</v>
      </c>
      <c r="L323">
        <v>1368</v>
      </c>
      <c r="N323">
        <v>1011</v>
      </c>
      <c r="O323" t="s">
        <v>790</v>
      </c>
      <c r="P323" t="s">
        <v>790</v>
      </c>
      <c r="Q323">
        <v>1</v>
      </c>
      <c r="W323">
        <v>0</v>
      </c>
      <c r="X323">
        <v>-839973004</v>
      </c>
      <c r="Y323">
        <f>(AT323*ROUND(1.2,7))</f>
        <v>0.504</v>
      </c>
      <c r="AA323">
        <v>0</v>
      </c>
      <c r="AB323">
        <v>0.55000000000000004</v>
      </c>
      <c r="AC323">
        <v>0</v>
      </c>
      <c r="AD323">
        <v>0</v>
      </c>
      <c r="AE323">
        <v>0</v>
      </c>
      <c r="AF323">
        <v>0.55000000000000004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0.42</v>
      </c>
      <c r="AU323" t="s">
        <v>60</v>
      </c>
      <c r="AV323">
        <v>0</v>
      </c>
      <c r="AW323">
        <v>2</v>
      </c>
      <c r="AX323">
        <v>64967785</v>
      </c>
      <c r="AY323">
        <v>1</v>
      </c>
      <c r="AZ323">
        <v>0</v>
      </c>
      <c r="BA323">
        <v>327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ROUND(Y323*Source!I192*DO323,7)</f>
        <v>0</v>
      </c>
      <c r="CX323">
        <f>ROUND(Y323*Source!I192,7)</f>
        <v>9.2232000000000003</v>
      </c>
      <c r="CY323">
        <f>AB323</f>
        <v>0.55000000000000004</v>
      </c>
      <c r="CZ323">
        <f>AF323</f>
        <v>0.55000000000000004</v>
      </c>
      <c r="DA323">
        <f>AJ323</f>
        <v>1</v>
      </c>
      <c r="DB323">
        <f>ROUND((ROUND(AT323*CZ323,2)*ROUND(1.2,7)),2)</f>
        <v>0.28000000000000003</v>
      </c>
      <c r="DC323">
        <f>ROUND((ROUND(AT323*AG323,2)*ROUND(1.2,7)),2)</f>
        <v>0</v>
      </c>
      <c r="DD323" t="s">
        <v>3</v>
      </c>
      <c r="DE323" t="s">
        <v>3</v>
      </c>
      <c r="DF323">
        <f t="shared" si="194"/>
        <v>0</v>
      </c>
      <c r="DG323">
        <f t="shared" si="192"/>
        <v>5.07</v>
      </c>
      <c r="DH323">
        <f t="shared" si="193"/>
        <v>0</v>
      </c>
      <c r="DI323">
        <f t="shared" si="195"/>
        <v>0</v>
      </c>
      <c r="DJ323">
        <f>DG323</f>
        <v>5.07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ROW(Source!A192)</f>
        <v>192</v>
      </c>
      <c r="B324">
        <v>64966527</v>
      </c>
      <c r="C324">
        <v>64967762</v>
      </c>
      <c r="D324">
        <v>29149602</v>
      </c>
      <c r="E324">
        <v>1</v>
      </c>
      <c r="F324">
        <v>1</v>
      </c>
      <c r="G324">
        <v>1</v>
      </c>
      <c r="H324">
        <v>3</v>
      </c>
      <c r="I324" t="s">
        <v>1026</v>
      </c>
      <c r="J324" t="s">
        <v>1027</v>
      </c>
      <c r="K324" t="s">
        <v>1028</v>
      </c>
      <c r="L324">
        <v>1339</v>
      </c>
      <c r="N324">
        <v>1007</v>
      </c>
      <c r="O324" t="s">
        <v>189</v>
      </c>
      <c r="P324" t="s">
        <v>189</v>
      </c>
      <c r="Q324">
        <v>1</v>
      </c>
      <c r="W324">
        <v>0</v>
      </c>
      <c r="X324">
        <v>-320745379</v>
      </c>
      <c r="Y324">
        <f>AT324</f>
        <v>1.2</v>
      </c>
      <c r="AA324">
        <v>60</v>
      </c>
      <c r="AB324">
        <v>0</v>
      </c>
      <c r="AC324">
        <v>0</v>
      </c>
      <c r="AD324">
        <v>0</v>
      </c>
      <c r="AE324">
        <v>60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1.2</v>
      </c>
      <c r="AU324" t="s">
        <v>3</v>
      </c>
      <c r="AV324">
        <v>0</v>
      </c>
      <c r="AW324">
        <v>2</v>
      </c>
      <c r="AX324">
        <v>64967786</v>
      </c>
      <c r="AY324">
        <v>1</v>
      </c>
      <c r="AZ324">
        <v>0</v>
      </c>
      <c r="BA324">
        <v>328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ROUND(Y324*Source!I192,7)</f>
        <v>21.96</v>
      </c>
      <c r="CY324">
        <f>AA324</f>
        <v>60</v>
      </c>
      <c r="CZ324">
        <f>AE324</f>
        <v>60</v>
      </c>
      <c r="DA324">
        <f>AI324</f>
        <v>1</v>
      </c>
      <c r="DB324">
        <f>ROUND(ROUND(AT324*CZ324,2),2)</f>
        <v>72</v>
      </c>
      <c r="DC324">
        <f>ROUND(ROUND(AT324*AG324,2),2)</f>
        <v>0</v>
      </c>
      <c r="DD324" t="s">
        <v>3</v>
      </c>
      <c r="DE324" t="s">
        <v>3</v>
      </c>
      <c r="DF324">
        <f t="shared" si="194"/>
        <v>1317.6</v>
      </c>
      <c r="DG324">
        <f t="shared" si="192"/>
        <v>0</v>
      </c>
      <c r="DH324">
        <f t="shared" si="193"/>
        <v>0</v>
      </c>
      <c r="DI324">
        <f t="shared" si="195"/>
        <v>0</v>
      </c>
      <c r="DJ324">
        <f>DF324</f>
        <v>1317.6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ROW(Source!A192)</f>
        <v>192</v>
      </c>
      <c r="B325">
        <v>64966527</v>
      </c>
      <c r="C325">
        <v>64967762</v>
      </c>
      <c r="D325">
        <v>29150040</v>
      </c>
      <c r="E325">
        <v>1</v>
      </c>
      <c r="F325">
        <v>1</v>
      </c>
      <c r="G325">
        <v>1</v>
      </c>
      <c r="H325">
        <v>3</v>
      </c>
      <c r="I325" t="s">
        <v>876</v>
      </c>
      <c r="J325" t="s">
        <v>877</v>
      </c>
      <c r="K325" t="s">
        <v>878</v>
      </c>
      <c r="L325">
        <v>1339</v>
      </c>
      <c r="N325">
        <v>1007</v>
      </c>
      <c r="O325" t="s">
        <v>189</v>
      </c>
      <c r="P325" t="s">
        <v>189</v>
      </c>
      <c r="Q325">
        <v>1</v>
      </c>
      <c r="W325">
        <v>0</v>
      </c>
      <c r="X325">
        <v>619799737</v>
      </c>
      <c r="Y325">
        <f>AT325</f>
        <v>0.15</v>
      </c>
      <c r="AA325">
        <v>2.44</v>
      </c>
      <c r="AB325">
        <v>0</v>
      </c>
      <c r="AC325">
        <v>0</v>
      </c>
      <c r="AD325">
        <v>0</v>
      </c>
      <c r="AE325">
        <v>2.44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0.15</v>
      </c>
      <c r="AU325" t="s">
        <v>3</v>
      </c>
      <c r="AV325">
        <v>0</v>
      </c>
      <c r="AW325">
        <v>2</v>
      </c>
      <c r="AX325">
        <v>64967787</v>
      </c>
      <c r="AY325">
        <v>1</v>
      </c>
      <c r="AZ325">
        <v>0</v>
      </c>
      <c r="BA325">
        <v>329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ROUND(Y325*Source!I192,7)</f>
        <v>2.7450000000000001</v>
      </c>
      <c r="CY325">
        <f>AA325</f>
        <v>2.44</v>
      </c>
      <c r="CZ325">
        <f>AE325</f>
        <v>2.44</v>
      </c>
      <c r="DA325">
        <f>AI325</f>
        <v>1</v>
      </c>
      <c r="DB325">
        <f>ROUND(ROUND(AT325*CZ325,2),2)</f>
        <v>0.37</v>
      </c>
      <c r="DC325">
        <f>ROUND(ROUND(AT325*AG325,2),2)</f>
        <v>0</v>
      </c>
      <c r="DD325" t="s">
        <v>3</v>
      </c>
      <c r="DE325" t="s">
        <v>3</v>
      </c>
      <c r="DF325">
        <f t="shared" si="194"/>
        <v>6.7</v>
      </c>
      <c r="DG325">
        <f t="shared" si="192"/>
        <v>0</v>
      </c>
      <c r="DH325">
        <f t="shared" si="193"/>
        <v>0</v>
      </c>
      <c r="DI325">
        <f t="shared" si="195"/>
        <v>0</v>
      </c>
      <c r="DJ325">
        <f>DF325</f>
        <v>6.7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ROW(Source!A193)</f>
        <v>193</v>
      </c>
      <c r="B326">
        <v>64966525</v>
      </c>
      <c r="C326">
        <v>64967762</v>
      </c>
      <c r="D326">
        <v>18408291</v>
      </c>
      <c r="E326">
        <v>1</v>
      </c>
      <c r="F326">
        <v>1</v>
      </c>
      <c r="G326">
        <v>1</v>
      </c>
      <c r="H326">
        <v>1</v>
      </c>
      <c r="I326" t="s">
        <v>1015</v>
      </c>
      <c r="J326" t="s">
        <v>3</v>
      </c>
      <c r="K326" t="s">
        <v>1016</v>
      </c>
      <c r="L326">
        <v>1369</v>
      </c>
      <c r="N326">
        <v>1013</v>
      </c>
      <c r="O326" t="s">
        <v>784</v>
      </c>
      <c r="P326" t="s">
        <v>784</v>
      </c>
      <c r="Q326">
        <v>1</v>
      </c>
      <c r="W326">
        <v>0</v>
      </c>
      <c r="X326">
        <v>1933892413</v>
      </c>
      <c r="Y326">
        <f>(AT326*ROUND(1.2,7))</f>
        <v>2.76</v>
      </c>
      <c r="AA326">
        <v>0</v>
      </c>
      <c r="AB326">
        <v>0</v>
      </c>
      <c r="AC326">
        <v>0</v>
      </c>
      <c r="AD326">
        <v>8.17</v>
      </c>
      <c r="AE326">
        <v>0</v>
      </c>
      <c r="AF326">
        <v>0</v>
      </c>
      <c r="AG326">
        <v>0</v>
      </c>
      <c r="AH326">
        <v>8.17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2.2999999999999998</v>
      </c>
      <c r="AU326" t="s">
        <v>60</v>
      </c>
      <c r="AV326">
        <v>1</v>
      </c>
      <c r="AW326">
        <v>2</v>
      </c>
      <c r="AX326">
        <v>64967781</v>
      </c>
      <c r="AY326">
        <v>1</v>
      </c>
      <c r="AZ326">
        <v>0</v>
      </c>
      <c r="BA326">
        <v>330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ROUND(AT326*Source!I193*AH326*AL326,2)</f>
        <v>343.88</v>
      </c>
      <c r="CV326">
        <f>ROUND(Y326*Source!I193,7)</f>
        <v>50.508000000000003</v>
      </c>
      <c r="CW326">
        <v>0</v>
      </c>
      <c r="CX326">
        <f>ROUND(Y326*Source!I193,7)</f>
        <v>50.508000000000003</v>
      </c>
      <c r="CY326">
        <f>AD326</f>
        <v>8.17</v>
      </c>
      <c r="CZ326">
        <f>AH326</f>
        <v>8.17</v>
      </c>
      <c r="DA326">
        <f>AL326</f>
        <v>1</v>
      </c>
      <c r="DB326">
        <f>ROUND((ROUND(AT326*CZ326,2)*ROUND(1.2,7)),2)</f>
        <v>22.55</v>
      </c>
      <c r="DC326">
        <f>ROUND((ROUND(AT326*AG326,2)*ROUND(1.2,7)),2)</f>
        <v>0</v>
      </c>
      <c r="DD326" t="s">
        <v>3</v>
      </c>
      <c r="DE326" t="s">
        <v>3</v>
      </c>
      <c r="DF326">
        <f t="shared" si="194"/>
        <v>0</v>
      </c>
      <c r="DG326">
        <f t="shared" si="192"/>
        <v>0</v>
      </c>
      <c r="DH326">
        <f t="shared" si="193"/>
        <v>0</v>
      </c>
      <c r="DI326">
        <f t="shared" si="195"/>
        <v>412.65</v>
      </c>
      <c r="DJ326">
        <f>DI326</f>
        <v>412.65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ROW(Source!A193)</f>
        <v>193</v>
      </c>
      <c r="B327">
        <v>64966525</v>
      </c>
      <c r="C327">
        <v>64967762</v>
      </c>
      <c r="D327">
        <v>121548</v>
      </c>
      <c r="E327">
        <v>1</v>
      </c>
      <c r="F327">
        <v>1</v>
      </c>
      <c r="G327">
        <v>1</v>
      </c>
      <c r="H327">
        <v>1</v>
      </c>
      <c r="I327" t="s">
        <v>38</v>
      </c>
      <c r="J327" t="s">
        <v>3</v>
      </c>
      <c r="K327" t="s">
        <v>785</v>
      </c>
      <c r="L327">
        <v>608254</v>
      </c>
      <c r="N327">
        <v>1013</v>
      </c>
      <c r="O327" t="s">
        <v>786</v>
      </c>
      <c r="P327" t="s">
        <v>786</v>
      </c>
      <c r="Q327">
        <v>1</v>
      </c>
      <c r="W327">
        <v>0</v>
      </c>
      <c r="X327">
        <v>-185737400</v>
      </c>
      <c r="Y327">
        <f>(AT327*ROUND(1.2,7))</f>
        <v>0.34799999999999998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5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0.28999999999999998</v>
      </c>
      <c r="AU327" t="s">
        <v>60</v>
      </c>
      <c r="AV327">
        <v>2</v>
      </c>
      <c r="AW327">
        <v>2</v>
      </c>
      <c r="AX327">
        <v>64967782</v>
      </c>
      <c r="AY327">
        <v>1</v>
      </c>
      <c r="AZ327">
        <v>0</v>
      </c>
      <c r="BA327">
        <v>331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ROUND(Y327*Source!I193,7)</f>
        <v>6.3684000000000003</v>
      </c>
      <c r="CY327">
        <f>AD327</f>
        <v>0</v>
      </c>
      <c r="CZ327">
        <f>AH327</f>
        <v>0</v>
      </c>
      <c r="DA327">
        <f>AL327</f>
        <v>1</v>
      </c>
      <c r="DB327">
        <f>ROUND((ROUND(AT327*CZ327,2)*ROUND(1.2,7)),2)</f>
        <v>0</v>
      </c>
      <c r="DC327">
        <f>ROUND((ROUND(AT327*AG327,2)*ROUND(1.2,7)),2)</f>
        <v>0</v>
      </c>
      <c r="DD327" t="s">
        <v>3</v>
      </c>
      <c r="DE327" t="s">
        <v>3</v>
      </c>
      <c r="DF327">
        <f t="shared" si="194"/>
        <v>0</v>
      </c>
      <c r="DG327">
        <f t="shared" si="192"/>
        <v>0</v>
      </c>
      <c r="DH327">
        <f t="shared" si="193"/>
        <v>0</v>
      </c>
      <c r="DI327">
        <f t="shared" si="195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ROW(Source!A193)</f>
        <v>193</v>
      </c>
      <c r="B328">
        <v>64966525</v>
      </c>
      <c r="C328">
        <v>64967762</v>
      </c>
      <c r="D328">
        <v>29172599</v>
      </c>
      <c r="E328">
        <v>1</v>
      </c>
      <c r="F328">
        <v>1</v>
      </c>
      <c r="G328">
        <v>1</v>
      </c>
      <c r="H328">
        <v>2</v>
      </c>
      <c r="I328" t="s">
        <v>1017</v>
      </c>
      <c r="J328" t="s">
        <v>1018</v>
      </c>
      <c r="K328" t="s">
        <v>1019</v>
      </c>
      <c r="L328">
        <v>1368</v>
      </c>
      <c r="N328">
        <v>1011</v>
      </c>
      <c r="O328" t="s">
        <v>790</v>
      </c>
      <c r="P328" t="s">
        <v>790</v>
      </c>
      <c r="Q328">
        <v>1</v>
      </c>
      <c r="W328">
        <v>0</v>
      </c>
      <c r="X328">
        <v>-881231059</v>
      </c>
      <c r="Y328">
        <f>(AT328*ROUND(1.2,7))</f>
        <v>9.6000000000000002E-2</v>
      </c>
      <c r="AA328">
        <v>0</v>
      </c>
      <c r="AB328">
        <v>1431.15</v>
      </c>
      <c r="AC328">
        <v>590.79</v>
      </c>
      <c r="AD328">
        <v>0</v>
      </c>
      <c r="AE328">
        <v>0</v>
      </c>
      <c r="AF328">
        <v>133.13</v>
      </c>
      <c r="AG328">
        <v>11.6</v>
      </c>
      <c r="AH328">
        <v>0</v>
      </c>
      <c r="AI328">
        <v>1</v>
      </c>
      <c r="AJ328">
        <v>10.75</v>
      </c>
      <c r="AK328">
        <v>50.93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0.08</v>
      </c>
      <c r="AU328" t="s">
        <v>60</v>
      </c>
      <c r="AV328">
        <v>0</v>
      </c>
      <c r="AW328">
        <v>2</v>
      </c>
      <c r="AX328">
        <v>64967783</v>
      </c>
      <c r="AY328">
        <v>1</v>
      </c>
      <c r="AZ328">
        <v>0</v>
      </c>
      <c r="BA328">
        <v>332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ROUND(Y328*Source!I193*DO328,7)</f>
        <v>0</v>
      </c>
      <c r="CX328">
        <f>ROUND(Y328*Source!I193,7)</f>
        <v>1.7567999999999999</v>
      </c>
      <c r="CY328">
        <f>AB328</f>
        <v>1431.15</v>
      </c>
      <c r="CZ328">
        <f>AF328</f>
        <v>133.13</v>
      </c>
      <c r="DA328">
        <f>AJ328</f>
        <v>10.75</v>
      </c>
      <c r="DB328">
        <f>ROUND((ROUND(AT328*CZ328,2)*ROUND(1.2,7)),2)</f>
        <v>12.78</v>
      </c>
      <c r="DC328">
        <f>ROUND((ROUND(AT328*AG328,2)*ROUND(1.2,7)),2)</f>
        <v>1.1200000000000001</v>
      </c>
      <c r="DD328" t="s">
        <v>3</v>
      </c>
      <c r="DE328" t="s">
        <v>3</v>
      </c>
      <c r="DF328">
        <f t="shared" si="194"/>
        <v>0</v>
      </c>
      <c r="DG328">
        <f>ROUND(ROUND(AF328*AJ328,2)*CX328,2)</f>
        <v>2514.2399999999998</v>
      </c>
      <c r="DH328">
        <f>ROUND(ROUND(AG328*AK328,2)*CX328,2)</f>
        <v>1037.9000000000001</v>
      </c>
      <c r="DI328">
        <f t="shared" si="195"/>
        <v>0</v>
      </c>
      <c r="DJ328">
        <f>DG328</f>
        <v>2514.2399999999998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ROW(Source!A193)</f>
        <v>193</v>
      </c>
      <c r="B329">
        <v>64966525</v>
      </c>
      <c r="C329">
        <v>64967762</v>
      </c>
      <c r="D329">
        <v>29172710</v>
      </c>
      <c r="E329">
        <v>1</v>
      </c>
      <c r="F329">
        <v>1</v>
      </c>
      <c r="G329">
        <v>1</v>
      </c>
      <c r="H329">
        <v>2</v>
      </c>
      <c r="I329" t="s">
        <v>1020</v>
      </c>
      <c r="J329" t="s">
        <v>1021</v>
      </c>
      <c r="K329" t="s">
        <v>1022</v>
      </c>
      <c r="L329">
        <v>1368</v>
      </c>
      <c r="N329">
        <v>1011</v>
      </c>
      <c r="O329" t="s">
        <v>790</v>
      </c>
      <c r="P329" t="s">
        <v>790</v>
      </c>
      <c r="Q329">
        <v>1</v>
      </c>
      <c r="W329">
        <v>0</v>
      </c>
      <c r="X329">
        <v>315863809</v>
      </c>
      <c r="Y329">
        <f>(AT329*ROUND(1.2,7))</f>
        <v>0.252</v>
      </c>
      <c r="AA329">
        <v>0</v>
      </c>
      <c r="AB329">
        <v>778.48</v>
      </c>
      <c r="AC329">
        <v>512.36</v>
      </c>
      <c r="AD329">
        <v>0</v>
      </c>
      <c r="AE329">
        <v>0</v>
      </c>
      <c r="AF329">
        <v>46.56</v>
      </c>
      <c r="AG329">
        <v>10.06</v>
      </c>
      <c r="AH329">
        <v>0</v>
      </c>
      <c r="AI329">
        <v>1</v>
      </c>
      <c r="AJ329">
        <v>16.72</v>
      </c>
      <c r="AK329">
        <v>50.93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0.21</v>
      </c>
      <c r="AU329" t="s">
        <v>60</v>
      </c>
      <c r="AV329">
        <v>0</v>
      </c>
      <c r="AW329">
        <v>2</v>
      </c>
      <c r="AX329">
        <v>64967784</v>
      </c>
      <c r="AY329">
        <v>1</v>
      </c>
      <c r="AZ329">
        <v>0</v>
      </c>
      <c r="BA329">
        <v>333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ROUND(Y329*Source!I193*DO329,7)</f>
        <v>0</v>
      </c>
      <c r="CX329">
        <f>ROUND(Y329*Source!I193,7)</f>
        <v>4.6116000000000001</v>
      </c>
      <c r="CY329">
        <f>AB329</f>
        <v>778.48</v>
      </c>
      <c r="CZ329">
        <f>AF329</f>
        <v>46.56</v>
      </c>
      <c r="DA329">
        <f>AJ329</f>
        <v>16.72</v>
      </c>
      <c r="DB329">
        <f>ROUND((ROUND(AT329*CZ329,2)*ROUND(1.2,7)),2)</f>
        <v>11.74</v>
      </c>
      <c r="DC329">
        <f>ROUND((ROUND(AT329*AG329,2)*ROUND(1.2,7)),2)</f>
        <v>2.5299999999999998</v>
      </c>
      <c r="DD329" t="s">
        <v>3</v>
      </c>
      <c r="DE329" t="s">
        <v>3</v>
      </c>
      <c r="DF329">
        <f t="shared" si="194"/>
        <v>0</v>
      </c>
      <c r="DG329">
        <f>ROUND(ROUND(AF329*AJ329,2)*CX329,2)</f>
        <v>3590.04</v>
      </c>
      <c r="DH329">
        <f>ROUND(ROUND(AG329*AK329,2)*CX329,2)</f>
        <v>2362.8000000000002</v>
      </c>
      <c r="DI329">
        <f t="shared" si="195"/>
        <v>0</v>
      </c>
      <c r="DJ329">
        <f>DG329</f>
        <v>3590.04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ROW(Source!A193)</f>
        <v>193</v>
      </c>
      <c r="B330">
        <v>64966525</v>
      </c>
      <c r="C330">
        <v>64967762</v>
      </c>
      <c r="D330">
        <v>29174559</v>
      </c>
      <c r="E330">
        <v>1</v>
      </c>
      <c r="F330">
        <v>1</v>
      </c>
      <c r="G330">
        <v>1</v>
      </c>
      <c r="H330">
        <v>2</v>
      </c>
      <c r="I330" t="s">
        <v>1023</v>
      </c>
      <c r="J330" t="s">
        <v>1024</v>
      </c>
      <c r="K330" t="s">
        <v>1025</v>
      </c>
      <c r="L330">
        <v>1368</v>
      </c>
      <c r="N330">
        <v>1011</v>
      </c>
      <c r="O330" t="s">
        <v>790</v>
      </c>
      <c r="P330" t="s">
        <v>790</v>
      </c>
      <c r="Q330">
        <v>1</v>
      </c>
      <c r="W330">
        <v>0</v>
      </c>
      <c r="X330">
        <v>-839973004</v>
      </c>
      <c r="Y330">
        <f>(AT330*ROUND(1.2,7))</f>
        <v>0.504</v>
      </c>
      <c r="AA330">
        <v>0</v>
      </c>
      <c r="AB330">
        <v>4.2</v>
      </c>
      <c r="AC330">
        <v>0</v>
      </c>
      <c r="AD330">
        <v>0</v>
      </c>
      <c r="AE330">
        <v>0</v>
      </c>
      <c r="AF330">
        <v>0.55000000000000004</v>
      </c>
      <c r="AG330">
        <v>0</v>
      </c>
      <c r="AH330">
        <v>0</v>
      </c>
      <c r="AI330">
        <v>1</v>
      </c>
      <c r="AJ330">
        <v>7.64</v>
      </c>
      <c r="AK330">
        <v>50.93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0.42</v>
      </c>
      <c r="AU330" t="s">
        <v>60</v>
      </c>
      <c r="AV330">
        <v>0</v>
      </c>
      <c r="AW330">
        <v>2</v>
      </c>
      <c r="AX330">
        <v>64967785</v>
      </c>
      <c r="AY330">
        <v>1</v>
      </c>
      <c r="AZ330">
        <v>0</v>
      </c>
      <c r="BA330">
        <v>334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ROUND(Y330*Source!I193*DO330,7)</f>
        <v>0</v>
      </c>
      <c r="CX330">
        <f>ROUND(Y330*Source!I193,7)</f>
        <v>9.2232000000000003</v>
      </c>
      <c r="CY330">
        <f>AB330</f>
        <v>4.2</v>
      </c>
      <c r="CZ330">
        <f>AF330</f>
        <v>0.55000000000000004</v>
      </c>
      <c r="DA330">
        <f>AJ330</f>
        <v>7.64</v>
      </c>
      <c r="DB330">
        <f>ROUND((ROUND(AT330*CZ330,2)*ROUND(1.2,7)),2)</f>
        <v>0.28000000000000003</v>
      </c>
      <c r="DC330">
        <f>ROUND((ROUND(AT330*AG330,2)*ROUND(1.2,7)),2)</f>
        <v>0</v>
      </c>
      <c r="DD330" t="s">
        <v>3</v>
      </c>
      <c r="DE330" t="s">
        <v>3</v>
      </c>
      <c r="DF330">
        <f t="shared" si="194"/>
        <v>0</v>
      </c>
      <c r="DG330">
        <f>ROUND(ROUND(AF330*AJ330,2)*CX330,2)</f>
        <v>38.74</v>
      </c>
      <c r="DH330">
        <f>ROUND(ROUND(AG330*AK330,2)*CX330,2)</f>
        <v>0</v>
      </c>
      <c r="DI330">
        <f t="shared" si="195"/>
        <v>0</v>
      </c>
      <c r="DJ330">
        <f>DG330</f>
        <v>38.74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ROW(Source!A193)</f>
        <v>193</v>
      </c>
      <c r="B331">
        <v>64966525</v>
      </c>
      <c r="C331">
        <v>64967762</v>
      </c>
      <c r="D331">
        <v>29149602</v>
      </c>
      <c r="E331">
        <v>1</v>
      </c>
      <c r="F331">
        <v>1</v>
      </c>
      <c r="G331">
        <v>1</v>
      </c>
      <c r="H331">
        <v>3</v>
      </c>
      <c r="I331" t="s">
        <v>1026</v>
      </c>
      <c r="J331" t="s">
        <v>1027</v>
      </c>
      <c r="K331" t="s">
        <v>1028</v>
      </c>
      <c r="L331">
        <v>1339</v>
      </c>
      <c r="N331">
        <v>1007</v>
      </c>
      <c r="O331" t="s">
        <v>189</v>
      </c>
      <c r="P331" t="s">
        <v>189</v>
      </c>
      <c r="Q331">
        <v>1</v>
      </c>
      <c r="W331">
        <v>0</v>
      </c>
      <c r="X331">
        <v>-320745379</v>
      </c>
      <c r="Y331">
        <f>AT331</f>
        <v>1.2</v>
      </c>
      <c r="AA331">
        <v>573</v>
      </c>
      <c r="AB331">
        <v>0</v>
      </c>
      <c r="AC331">
        <v>0</v>
      </c>
      <c r="AD331">
        <v>0</v>
      </c>
      <c r="AE331">
        <v>60</v>
      </c>
      <c r="AF331">
        <v>0</v>
      </c>
      <c r="AG331">
        <v>0</v>
      </c>
      <c r="AH331">
        <v>0</v>
      </c>
      <c r="AI331">
        <v>9.5500000000000007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1.2</v>
      </c>
      <c r="AU331" t="s">
        <v>3</v>
      </c>
      <c r="AV331">
        <v>0</v>
      </c>
      <c r="AW331">
        <v>2</v>
      </c>
      <c r="AX331">
        <v>64967786</v>
      </c>
      <c r="AY331">
        <v>1</v>
      </c>
      <c r="AZ331">
        <v>0</v>
      </c>
      <c r="BA331">
        <v>335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ROUND(Y331*Source!I193,7)</f>
        <v>21.96</v>
      </c>
      <c r="CY331">
        <f>AA331</f>
        <v>573</v>
      </c>
      <c r="CZ331">
        <f>AE331</f>
        <v>60</v>
      </c>
      <c r="DA331">
        <f>AI331</f>
        <v>9.5500000000000007</v>
      </c>
      <c r="DB331">
        <f>ROUND(ROUND(AT331*CZ331,2),2)</f>
        <v>72</v>
      </c>
      <c r="DC331">
        <f>ROUND(ROUND(AT331*AG331,2),2)</f>
        <v>0</v>
      </c>
      <c r="DD331" t="s">
        <v>3</v>
      </c>
      <c r="DE331" t="s">
        <v>3</v>
      </c>
      <c r="DF331">
        <f>ROUND(ROUND(AE331*AI331,2)*CX331,2)</f>
        <v>12583.08</v>
      </c>
      <c r="DG331">
        <f t="shared" ref="DG331:DG347" si="196">ROUND(ROUND(AF331,2)*CX331,2)</f>
        <v>0</v>
      </c>
      <c r="DH331">
        <f t="shared" ref="DH331:DH347" si="197">ROUND(ROUND(AG331,2)*CX331,2)</f>
        <v>0</v>
      </c>
      <c r="DI331">
        <f t="shared" si="195"/>
        <v>0</v>
      </c>
      <c r="DJ331">
        <f>DF331</f>
        <v>12583.08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ROW(Source!A193)</f>
        <v>193</v>
      </c>
      <c r="B332">
        <v>64966525</v>
      </c>
      <c r="C332">
        <v>64967762</v>
      </c>
      <c r="D332">
        <v>29150040</v>
      </c>
      <c r="E332">
        <v>1</v>
      </c>
      <c r="F332">
        <v>1</v>
      </c>
      <c r="G332">
        <v>1</v>
      </c>
      <c r="H332">
        <v>3</v>
      </c>
      <c r="I332" t="s">
        <v>876</v>
      </c>
      <c r="J332" t="s">
        <v>877</v>
      </c>
      <c r="K332" t="s">
        <v>878</v>
      </c>
      <c r="L332">
        <v>1339</v>
      </c>
      <c r="N332">
        <v>1007</v>
      </c>
      <c r="O332" t="s">
        <v>189</v>
      </c>
      <c r="P332" t="s">
        <v>189</v>
      </c>
      <c r="Q332">
        <v>1</v>
      </c>
      <c r="W332">
        <v>0</v>
      </c>
      <c r="X332">
        <v>619799737</v>
      </c>
      <c r="Y332">
        <f>AT332</f>
        <v>0.15</v>
      </c>
      <c r="AA332">
        <v>31.28</v>
      </c>
      <c r="AB332">
        <v>0</v>
      </c>
      <c r="AC332">
        <v>0</v>
      </c>
      <c r="AD332">
        <v>0</v>
      </c>
      <c r="AE332">
        <v>2.44</v>
      </c>
      <c r="AF332">
        <v>0</v>
      </c>
      <c r="AG332">
        <v>0</v>
      </c>
      <c r="AH332">
        <v>0</v>
      </c>
      <c r="AI332">
        <v>12.82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0.15</v>
      </c>
      <c r="AU332" t="s">
        <v>3</v>
      </c>
      <c r="AV332">
        <v>0</v>
      </c>
      <c r="AW332">
        <v>2</v>
      </c>
      <c r="AX332">
        <v>64967787</v>
      </c>
      <c r="AY332">
        <v>1</v>
      </c>
      <c r="AZ332">
        <v>0</v>
      </c>
      <c r="BA332">
        <v>336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ROUND(Y332*Source!I193,7)</f>
        <v>2.7450000000000001</v>
      </c>
      <c r="CY332">
        <f>AA332</f>
        <v>31.28</v>
      </c>
      <c r="CZ332">
        <f>AE332</f>
        <v>2.44</v>
      </c>
      <c r="DA332">
        <f>AI332</f>
        <v>12.82</v>
      </c>
      <c r="DB332">
        <f>ROUND(ROUND(AT332*CZ332,2),2)</f>
        <v>0.37</v>
      </c>
      <c r="DC332">
        <f>ROUND(ROUND(AT332*AG332,2),2)</f>
        <v>0</v>
      </c>
      <c r="DD332" t="s">
        <v>3</v>
      </c>
      <c r="DE332" t="s">
        <v>3</v>
      </c>
      <c r="DF332">
        <f>ROUND(ROUND(AE332*AI332,2)*CX332,2)</f>
        <v>85.86</v>
      </c>
      <c r="DG332">
        <f t="shared" si="196"/>
        <v>0</v>
      </c>
      <c r="DH332">
        <f t="shared" si="197"/>
        <v>0</v>
      </c>
      <c r="DI332">
        <f t="shared" si="195"/>
        <v>0</v>
      </c>
      <c r="DJ332">
        <f>DF332</f>
        <v>85.86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ROW(Source!A196)</f>
        <v>196</v>
      </c>
      <c r="B333">
        <v>64966527</v>
      </c>
      <c r="C333">
        <v>64967789</v>
      </c>
      <c r="D333">
        <v>18407546</v>
      </c>
      <c r="E333">
        <v>1</v>
      </c>
      <c r="F333">
        <v>1</v>
      </c>
      <c r="G333">
        <v>1</v>
      </c>
      <c r="H333">
        <v>1</v>
      </c>
      <c r="I333" t="s">
        <v>865</v>
      </c>
      <c r="J333" t="s">
        <v>3</v>
      </c>
      <c r="K333" t="s">
        <v>866</v>
      </c>
      <c r="L333">
        <v>1369</v>
      </c>
      <c r="N333">
        <v>1013</v>
      </c>
      <c r="O333" t="s">
        <v>784</v>
      </c>
      <c r="P333" t="s">
        <v>784</v>
      </c>
      <c r="Q333">
        <v>1</v>
      </c>
      <c r="W333">
        <v>0</v>
      </c>
      <c r="X333">
        <v>1709986911</v>
      </c>
      <c r="Y333">
        <f t="shared" ref="Y333:Y339" si="198">(AT333*ROUND(1.2,7))</f>
        <v>167.42400000000001</v>
      </c>
      <c r="AA333">
        <v>0</v>
      </c>
      <c r="AB333">
        <v>0</v>
      </c>
      <c r="AC333">
        <v>0</v>
      </c>
      <c r="AD333">
        <v>9.4</v>
      </c>
      <c r="AE333">
        <v>0</v>
      </c>
      <c r="AF333">
        <v>0</v>
      </c>
      <c r="AG333">
        <v>0</v>
      </c>
      <c r="AH333">
        <v>9.4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139.52000000000001</v>
      </c>
      <c r="AU333" t="s">
        <v>60</v>
      </c>
      <c r="AV333">
        <v>1</v>
      </c>
      <c r="AW333">
        <v>2</v>
      </c>
      <c r="AX333">
        <v>64967816</v>
      </c>
      <c r="AY333">
        <v>1</v>
      </c>
      <c r="AZ333">
        <v>0</v>
      </c>
      <c r="BA333">
        <v>337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ROUND(AT333*Source!I196*AH333*AL333,2)</f>
        <v>186.23</v>
      </c>
      <c r="CV333">
        <f>ROUND(Y333*Source!I196,7)</f>
        <v>23.774208000000002</v>
      </c>
      <c r="CW333">
        <v>0</v>
      </c>
      <c r="CX333">
        <f>ROUND(Y333*Source!I196,7)</f>
        <v>23.774208000000002</v>
      </c>
      <c r="CY333">
        <f>AD333</f>
        <v>9.4</v>
      </c>
      <c r="CZ333">
        <f>AH333</f>
        <v>9.4</v>
      </c>
      <c r="DA333">
        <f>AL333</f>
        <v>1</v>
      </c>
      <c r="DB333">
        <f t="shared" ref="DB333:DB339" si="199">ROUND((ROUND(AT333*CZ333,2)*ROUND(1.2,7)),2)</f>
        <v>1573.79</v>
      </c>
      <c r="DC333">
        <f t="shared" ref="DC333:DC339" si="200">ROUND((ROUND(AT333*AG333,2)*ROUND(1.2,7)),2)</f>
        <v>0</v>
      </c>
      <c r="DD333" t="s">
        <v>3</v>
      </c>
      <c r="DE333" t="s">
        <v>3</v>
      </c>
      <c r="DF333">
        <f t="shared" ref="DF333:DF352" si="201">ROUND(ROUND(AE333,2)*CX333,2)</f>
        <v>0</v>
      </c>
      <c r="DG333">
        <f t="shared" si="196"/>
        <v>0</v>
      </c>
      <c r="DH333">
        <f t="shared" si="197"/>
        <v>0</v>
      </c>
      <c r="DI333">
        <f t="shared" si="195"/>
        <v>223.48</v>
      </c>
      <c r="DJ333">
        <f>DI333</f>
        <v>223.48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ROW(Source!A196)</f>
        <v>196</v>
      </c>
      <c r="B334">
        <v>64966527</v>
      </c>
      <c r="C334">
        <v>64967789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38</v>
      </c>
      <c r="J334" t="s">
        <v>3</v>
      </c>
      <c r="K334" t="s">
        <v>785</v>
      </c>
      <c r="L334">
        <v>608254</v>
      </c>
      <c r="N334">
        <v>1013</v>
      </c>
      <c r="O334" t="s">
        <v>786</v>
      </c>
      <c r="P334" t="s">
        <v>786</v>
      </c>
      <c r="Q334">
        <v>1</v>
      </c>
      <c r="W334">
        <v>0</v>
      </c>
      <c r="X334">
        <v>-185737400</v>
      </c>
      <c r="Y334">
        <f t="shared" si="198"/>
        <v>59.808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49.84</v>
      </c>
      <c r="AU334" t="s">
        <v>60</v>
      </c>
      <c r="AV334">
        <v>2</v>
      </c>
      <c r="AW334">
        <v>2</v>
      </c>
      <c r="AX334">
        <v>64967817</v>
      </c>
      <c r="AY334">
        <v>1</v>
      </c>
      <c r="AZ334">
        <v>0</v>
      </c>
      <c r="BA334">
        <v>338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ROUND(Y334*Source!I196,7)</f>
        <v>8.4927360000000007</v>
      </c>
      <c r="CY334">
        <f>AD334</f>
        <v>0</v>
      </c>
      <c r="CZ334">
        <f>AH334</f>
        <v>0</v>
      </c>
      <c r="DA334">
        <f>AL334</f>
        <v>1</v>
      </c>
      <c r="DB334">
        <f t="shared" si="199"/>
        <v>0</v>
      </c>
      <c r="DC334">
        <f t="shared" si="200"/>
        <v>0</v>
      </c>
      <c r="DD334" t="s">
        <v>3</v>
      </c>
      <c r="DE334" t="s">
        <v>3</v>
      </c>
      <c r="DF334">
        <f t="shared" si="201"/>
        <v>0</v>
      </c>
      <c r="DG334">
        <f t="shared" si="196"/>
        <v>0</v>
      </c>
      <c r="DH334">
        <f t="shared" si="197"/>
        <v>0</v>
      </c>
      <c r="DI334">
        <f t="shared" si="195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ROW(Source!A196)</f>
        <v>196</v>
      </c>
      <c r="B335">
        <v>64966527</v>
      </c>
      <c r="C335">
        <v>64967789</v>
      </c>
      <c r="D335">
        <v>29172379</v>
      </c>
      <c r="E335">
        <v>1</v>
      </c>
      <c r="F335">
        <v>1</v>
      </c>
      <c r="G335">
        <v>1</v>
      </c>
      <c r="H335">
        <v>2</v>
      </c>
      <c r="I335" t="s">
        <v>830</v>
      </c>
      <c r="J335" t="s">
        <v>831</v>
      </c>
      <c r="K335" t="s">
        <v>832</v>
      </c>
      <c r="L335">
        <v>1368</v>
      </c>
      <c r="N335">
        <v>1011</v>
      </c>
      <c r="O335" t="s">
        <v>790</v>
      </c>
      <c r="P335" t="s">
        <v>790</v>
      </c>
      <c r="Q335">
        <v>1</v>
      </c>
      <c r="W335">
        <v>0</v>
      </c>
      <c r="X335">
        <v>1106923569</v>
      </c>
      <c r="Y335">
        <f t="shared" si="198"/>
        <v>34.692</v>
      </c>
      <c r="AA335">
        <v>0</v>
      </c>
      <c r="AB335">
        <v>112</v>
      </c>
      <c r="AC335">
        <v>13.5</v>
      </c>
      <c r="AD335">
        <v>0</v>
      </c>
      <c r="AE335">
        <v>0</v>
      </c>
      <c r="AF335">
        <v>112</v>
      </c>
      <c r="AG335">
        <v>13.5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28.91</v>
      </c>
      <c r="AU335" t="s">
        <v>60</v>
      </c>
      <c r="AV335">
        <v>0</v>
      </c>
      <c r="AW335">
        <v>2</v>
      </c>
      <c r="AX335">
        <v>64967818</v>
      </c>
      <c r="AY335">
        <v>1</v>
      </c>
      <c r="AZ335">
        <v>0</v>
      </c>
      <c r="BA335">
        <v>339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ROUND(Y335*Source!I196*DO335,7)</f>
        <v>0</v>
      </c>
      <c r="CX335">
        <f>ROUND(Y335*Source!I196,7)</f>
        <v>4.9262639999999998</v>
      </c>
      <c r="CY335">
        <f>AB335</f>
        <v>112</v>
      </c>
      <c r="CZ335">
        <f>AF335</f>
        <v>112</v>
      </c>
      <c r="DA335">
        <f>AJ335</f>
        <v>1</v>
      </c>
      <c r="DB335">
        <f t="shared" si="199"/>
        <v>3885.5</v>
      </c>
      <c r="DC335">
        <f t="shared" si="200"/>
        <v>468.35</v>
      </c>
      <c r="DD335" t="s">
        <v>3</v>
      </c>
      <c r="DE335" t="s">
        <v>3</v>
      </c>
      <c r="DF335">
        <f t="shared" si="201"/>
        <v>0</v>
      </c>
      <c r="DG335">
        <f t="shared" si="196"/>
        <v>551.74</v>
      </c>
      <c r="DH335">
        <f t="shared" si="197"/>
        <v>66.5</v>
      </c>
      <c r="DI335">
        <f t="shared" si="195"/>
        <v>0</v>
      </c>
      <c r="DJ335">
        <f>DG335</f>
        <v>551.74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ROW(Source!A196)</f>
        <v>196</v>
      </c>
      <c r="B336">
        <v>64966527</v>
      </c>
      <c r="C336">
        <v>64967789</v>
      </c>
      <c r="D336">
        <v>29172646</v>
      </c>
      <c r="E336">
        <v>1</v>
      </c>
      <c r="F336">
        <v>1</v>
      </c>
      <c r="G336">
        <v>1</v>
      </c>
      <c r="H336">
        <v>2</v>
      </c>
      <c r="I336" t="s">
        <v>1029</v>
      </c>
      <c r="J336" t="s">
        <v>1030</v>
      </c>
      <c r="K336" t="s">
        <v>1031</v>
      </c>
      <c r="L336">
        <v>1368</v>
      </c>
      <c r="N336">
        <v>1011</v>
      </c>
      <c r="O336" t="s">
        <v>790</v>
      </c>
      <c r="P336" t="s">
        <v>790</v>
      </c>
      <c r="Q336">
        <v>1</v>
      </c>
      <c r="W336">
        <v>0</v>
      </c>
      <c r="X336">
        <v>180222472</v>
      </c>
      <c r="Y336">
        <f t="shared" si="198"/>
        <v>23.148</v>
      </c>
      <c r="AA336">
        <v>0</v>
      </c>
      <c r="AB336">
        <v>14</v>
      </c>
      <c r="AC336">
        <v>0</v>
      </c>
      <c r="AD336">
        <v>0</v>
      </c>
      <c r="AE336">
        <v>0</v>
      </c>
      <c r="AF336">
        <v>14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19.29</v>
      </c>
      <c r="AU336" t="s">
        <v>60</v>
      </c>
      <c r="AV336">
        <v>0</v>
      </c>
      <c r="AW336">
        <v>2</v>
      </c>
      <c r="AX336">
        <v>64967819</v>
      </c>
      <c r="AY336">
        <v>1</v>
      </c>
      <c r="AZ336">
        <v>0</v>
      </c>
      <c r="BA336">
        <v>340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ROUND(Y336*Source!I196*DO336,7)</f>
        <v>0</v>
      </c>
      <c r="CX336">
        <f>ROUND(Y336*Source!I196,7)</f>
        <v>3.2870159999999999</v>
      </c>
      <c r="CY336">
        <f>AB336</f>
        <v>14</v>
      </c>
      <c r="CZ336">
        <f>AF336</f>
        <v>14</v>
      </c>
      <c r="DA336">
        <f>AJ336</f>
        <v>1</v>
      </c>
      <c r="DB336">
        <f t="shared" si="199"/>
        <v>324.07</v>
      </c>
      <c r="DC336">
        <f t="shared" si="200"/>
        <v>0</v>
      </c>
      <c r="DD336" t="s">
        <v>3</v>
      </c>
      <c r="DE336" t="s">
        <v>3</v>
      </c>
      <c r="DF336">
        <f t="shared" si="201"/>
        <v>0</v>
      </c>
      <c r="DG336">
        <f t="shared" si="196"/>
        <v>46.02</v>
      </c>
      <c r="DH336">
        <f t="shared" si="197"/>
        <v>0</v>
      </c>
      <c r="DI336">
        <f t="shared" si="195"/>
        <v>0</v>
      </c>
      <c r="DJ336">
        <f>DG336</f>
        <v>46.02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ROW(Source!A196)</f>
        <v>196</v>
      </c>
      <c r="B337">
        <v>64966527</v>
      </c>
      <c r="C337">
        <v>64967789</v>
      </c>
      <c r="D337">
        <v>29173192</v>
      </c>
      <c r="E337">
        <v>1</v>
      </c>
      <c r="F337">
        <v>1</v>
      </c>
      <c r="G337">
        <v>1</v>
      </c>
      <c r="H337">
        <v>2</v>
      </c>
      <c r="I337" t="s">
        <v>1032</v>
      </c>
      <c r="J337" t="s">
        <v>1033</v>
      </c>
      <c r="K337" t="s">
        <v>1034</v>
      </c>
      <c r="L337">
        <v>1368</v>
      </c>
      <c r="N337">
        <v>1011</v>
      </c>
      <c r="O337" t="s">
        <v>790</v>
      </c>
      <c r="P337" t="s">
        <v>790</v>
      </c>
      <c r="Q337">
        <v>1</v>
      </c>
      <c r="W337">
        <v>0</v>
      </c>
      <c r="X337">
        <v>-1931107531</v>
      </c>
      <c r="Y337">
        <f t="shared" si="198"/>
        <v>25.116</v>
      </c>
      <c r="AA337">
        <v>0</v>
      </c>
      <c r="AB337">
        <v>175.25</v>
      </c>
      <c r="AC337">
        <v>11.6</v>
      </c>
      <c r="AD337">
        <v>0</v>
      </c>
      <c r="AE337">
        <v>0</v>
      </c>
      <c r="AF337">
        <v>175.25</v>
      </c>
      <c r="AG337">
        <v>11.6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20.93</v>
      </c>
      <c r="AU337" t="s">
        <v>60</v>
      </c>
      <c r="AV337">
        <v>0</v>
      </c>
      <c r="AW337">
        <v>2</v>
      </c>
      <c r="AX337">
        <v>64967820</v>
      </c>
      <c r="AY337">
        <v>1</v>
      </c>
      <c r="AZ337">
        <v>0</v>
      </c>
      <c r="BA337">
        <v>341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ROUND(Y337*Source!I196*DO337,7)</f>
        <v>0</v>
      </c>
      <c r="CX337">
        <f>ROUND(Y337*Source!I196,7)</f>
        <v>3.5664720000000001</v>
      </c>
      <c r="CY337">
        <f>AB337</f>
        <v>175.25</v>
      </c>
      <c r="CZ337">
        <f>AF337</f>
        <v>175.25</v>
      </c>
      <c r="DA337">
        <f>AJ337</f>
        <v>1</v>
      </c>
      <c r="DB337">
        <f t="shared" si="199"/>
        <v>4401.58</v>
      </c>
      <c r="DC337">
        <f t="shared" si="200"/>
        <v>291.35000000000002</v>
      </c>
      <c r="DD337" t="s">
        <v>3</v>
      </c>
      <c r="DE337" t="s">
        <v>3</v>
      </c>
      <c r="DF337">
        <f t="shared" si="201"/>
        <v>0</v>
      </c>
      <c r="DG337">
        <f t="shared" si="196"/>
        <v>625.02</v>
      </c>
      <c r="DH337">
        <f t="shared" si="197"/>
        <v>41.37</v>
      </c>
      <c r="DI337">
        <f t="shared" si="195"/>
        <v>0</v>
      </c>
      <c r="DJ337">
        <f>DG337</f>
        <v>625.02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ROW(Source!A196)</f>
        <v>196</v>
      </c>
      <c r="B338">
        <v>64966527</v>
      </c>
      <c r="C338">
        <v>64967789</v>
      </c>
      <c r="D338">
        <v>29173252</v>
      </c>
      <c r="E338">
        <v>1</v>
      </c>
      <c r="F338">
        <v>1</v>
      </c>
      <c r="G338">
        <v>1</v>
      </c>
      <c r="H338">
        <v>2</v>
      </c>
      <c r="I338" t="s">
        <v>1035</v>
      </c>
      <c r="J338" t="s">
        <v>1036</v>
      </c>
      <c r="K338" t="s">
        <v>1037</v>
      </c>
      <c r="L338">
        <v>1368</v>
      </c>
      <c r="N338">
        <v>1011</v>
      </c>
      <c r="O338" t="s">
        <v>790</v>
      </c>
      <c r="P338" t="s">
        <v>790</v>
      </c>
      <c r="Q338">
        <v>1</v>
      </c>
      <c r="W338">
        <v>0</v>
      </c>
      <c r="X338">
        <v>527313756</v>
      </c>
      <c r="Y338">
        <f t="shared" si="198"/>
        <v>1.8839999999999999</v>
      </c>
      <c r="AA338">
        <v>0</v>
      </c>
      <c r="AB338">
        <v>30</v>
      </c>
      <c r="AC338">
        <v>0</v>
      </c>
      <c r="AD338">
        <v>0</v>
      </c>
      <c r="AE338">
        <v>0</v>
      </c>
      <c r="AF338">
        <v>30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1.57</v>
      </c>
      <c r="AU338" t="s">
        <v>60</v>
      </c>
      <c r="AV338">
        <v>0</v>
      </c>
      <c r="AW338">
        <v>2</v>
      </c>
      <c r="AX338">
        <v>64967821</v>
      </c>
      <c r="AY338">
        <v>1</v>
      </c>
      <c r="AZ338">
        <v>0</v>
      </c>
      <c r="BA338">
        <v>342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ROUND(Y338*Source!I196*DO338,7)</f>
        <v>0</v>
      </c>
      <c r="CX338">
        <f>ROUND(Y338*Source!I196,7)</f>
        <v>0.26752799999999999</v>
      </c>
      <c r="CY338">
        <f>AB338</f>
        <v>30</v>
      </c>
      <c r="CZ338">
        <f>AF338</f>
        <v>30</v>
      </c>
      <c r="DA338">
        <f>AJ338</f>
        <v>1</v>
      </c>
      <c r="DB338">
        <f t="shared" si="199"/>
        <v>56.52</v>
      </c>
      <c r="DC338">
        <f t="shared" si="200"/>
        <v>0</v>
      </c>
      <c r="DD338" t="s">
        <v>3</v>
      </c>
      <c r="DE338" t="s">
        <v>3</v>
      </c>
      <c r="DF338">
        <f t="shared" si="201"/>
        <v>0</v>
      </c>
      <c r="DG338">
        <f t="shared" si="196"/>
        <v>8.0299999999999994</v>
      </c>
      <c r="DH338">
        <f t="shared" si="197"/>
        <v>0</v>
      </c>
      <c r="DI338">
        <f t="shared" si="195"/>
        <v>0</v>
      </c>
      <c r="DJ338">
        <f>DG338</f>
        <v>8.0299999999999994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ROW(Source!A196)</f>
        <v>196</v>
      </c>
      <c r="B339">
        <v>64966527</v>
      </c>
      <c r="C339">
        <v>64967789</v>
      </c>
      <c r="D339">
        <v>29174913</v>
      </c>
      <c r="E339">
        <v>1</v>
      </c>
      <c r="F339">
        <v>1</v>
      </c>
      <c r="G339">
        <v>1</v>
      </c>
      <c r="H339">
        <v>2</v>
      </c>
      <c r="I339" t="s">
        <v>839</v>
      </c>
      <c r="J339" t="s">
        <v>840</v>
      </c>
      <c r="K339" t="s">
        <v>841</v>
      </c>
      <c r="L339">
        <v>1368</v>
      </c>
      <c r="N339">
        <v>1011</v>
      </c>
      <c r="O339" t="s">
        <v>790</v>
      </c>
      <c r="P339" t="s">
        <v>790</v>
      </c>
      <c r="Q339">
        <v>1</v>
      </c>
      <c r="W339">
        <v>0</v>
      </c>
      <c r="X339">
        <v>1230759911</v>
      </c>
      <c r="Y339">
        <f t="shared" si="198"/>
        <v>16.907999999999998</v>
      </c>
      <c r="AA339">
        <v>0</v>
      </c>
      <c r="AB339">
        <v>87.17</v>
      </c>
      <c r="AC339">
        <v>11.6</v>
      </c>
      <c r="AD339">
        <v>0</v>
      </c>
      <c r="AE339">
        <v>0</v>
      </c>
      <c r="AF339">
        <v>87.17</v>
      </c>
      <c r="AG339">
        <v>11.6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14.09</v>
      </c>
      <c r="AU339" t="s">
        <v>60</v>
      </c>
      <c r="AV339">
        <v>0</v>
      </c>
      <c r="AW339">
        <v>2</v>
      </c>
      <c r="AX339">
        <v>64967822</v>
      </c>
      <c r="AY339">
        <v>1</v>
      </c>
      <c r="AZ339">
        <v>0</v>
      </c>
      <c r="BA339">
        <v>343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ROUND(Y339*Source!I196*DO339,7)</f>
        <v>0</v>
      </c>
      <c r="CX339">
        <f>ROUND(Y339*Source!I196,7)</f>
        <v>2.4009360000000002</v>
      </c>
      <c r="CY339">
        <f>AB339</f>
        <v>87.17</v>
      </c>
      <c r="CZ339">
        <f>AF339</f>
        <v>87.17</v>
      </c>
      <c r="DA339">
        <f>AJ339</f>
        <v>1</v>
      </c>
      <c r="DB339">
        <f t="shared" si="199"/>
        <v>1473.88</v>
      </c>
      <c r="DC339">
        <f t="shared" si="200"/>
        <v>196.13</v>
      </c>
      <c r="DD339" t="s">
        <v>3</v>
      </c>
      <c r="DE339" t="s">
        <v>3</v>
      </c>
      <c r="DF339">
        <f t="shared" si="201"/>
        <v>0</v>
      </c>
      <c r="DG339">
        <f t="shared" si="196"/>
        <v>209.29</v>
      </c>
      <c r="DH339">
        <f t="shared" si="197"/>
        <v>27.85</v>
      </c>
      <c r="DI339">
        <f t="shared" si="195"/>
        <v>0</v>
      </c>
      <c r="DJ339">
        <f>DG339</f>
        <v>209.29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ROW(Source!A196)</f>
        <v>196</v>
      </c>
      <c r="B340">
        <v>64966527</v>
      </c>
      <c r="C340">
        <v>64967789</v>
      </c>
      <c r="D340">
        <v>29113979</v>
      </c>
      <c r="E340">
        <v>1</v>
      </c>
      <c r="F340">
        <v>1</v>
      </c>
      <c r="G340">
        <v>1</v>
      </c>
      <c r="H340">
        <v>3</v>
      </c>
      <c r="I340" t="s">
        <v>1038</v>
      </c>
      <c r="J340" t="s">
        <v>1039</v>
      </c>
      <c r="K340" t="s">
        <v>1040</v>
      </c>
      <c r="L340">
        <v>1348</v>
      </c>
      <c r="N340">
        <v>1009</v>
      </c>
      <c r="O340" t="s">
        <v>380</v>
      </c>
      <c r="P340" t="s">
        <v>380</v>
      </c>
      <c r="Q340">
        <v>1000</v>
      </c>
      <c r="W340">
        <v>0</v>
      </c>
      <c r="X340">
        <v>-1319080431</v>
      </c>
      <c r="Y340">
        <f t="shared" ref="Y340:Y345" si="202">AT340</f>
        <v>2.4E-2</v>
      </c>
      <c r="AA340">
        <v>9749.99</v>
      </c>
      <c r="AB340">
        <v>0</v>
      </c>
      <c r="AC340">
        <v>0</v>
      </c>
      <c r="AD340">
        <v>0</v>
      </c>
      <c r="AE340">
        <v>9749.99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2.4E-2</v>
      </c>
      <c r="AU340" t="s">
        <v>3</v>
      </c>
      <c r="AV340">
        <v>0</v>
      </c>
      <c r="AW340">
        <v>2</v>
      </c>
      <c r="AX340">
        <v>64967823</v>
      </c>
      <c r="AY340">
        <v>1</v>
      </c>
      <c r="AZ340">
        <v>0</v>
      </c>
      <c r="BA340">
        <v>344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ROUND(Y340*Source!I196,7)</f>
        <v>3.408E-3</v>
      </c>
      <c r="CY340">
        <f t="shared" ref="CY340:CY345" si="203">AA340</f>
        <v>9749.99</v>
      </c>
      <c r="CZ340">
        <f t="shared" ref="CZ340:CZ345" si="204">AE340</f>
        <v>9749.99</v>
      </c>
      <c r="DA340">
        <f t="shared" ref="DA340:DA345" si="205">AI340</f>
        <v>1</v>
      </c>
      <c r="DB340">
        <f t="shared" ref="DB340:DB345" si="206">ROUND(ROUND(AT340*CZ340,2),2)</f>
        <v>234</v>
      </c>
      <c r="DC340">
        <f t="shared" ref="DC340:DC345" si="207">ROUND(ROUND(AT340*AG340,2),2)</f>
        <v>0</v>
      </c>
      <c r="DD340" t="s">
        <v>3</v>
      </c>
      <c r="DE340" t="s">
        <v>3</v>
      </c>
      <c r="DF340">
        <f t="shared" si="201"/>
        <v>33.229999999999997</v>
      </c>
      <c r="DG340">
        <f t="shared" si="196"/>
        <v>0</v>
      </c>
      <c r="DH340">
        <f t="shared" si="197"/>
        <v>0</v>
      </c>
      <c r="DI340">
        <f t="shared" si="195"/>
        <v>0</v>
      </c>
      <c r="DJ340">
        <f t="shared" ref="DJ340:DJ345" si="208">DF340</f>
        <v>33.229999999999997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ROW(Source!A196)</f>
        <v>196</v>
      </c>
      <c r="B341">
        <v>64966527</v>
      </c>
      <c r="C341">
        <v>64967789</v>
      </c>
      <c r="D341">
        <v>29108455</v>
      </c>
      <c r="E341">
        <v>1</v>
      </c>
      <c r="F341">
        <v>1</v>
      </c>
      <c r="G341">
        <v>1</v>
      </c>
      <c r="H341">
        <v>3</v>
      </c>
      <c r="I341" t="s">
        <v>1041</v>
      </c>
      <c r="J341" t="s">
        <v>1042</v>
      </c>
      <c r="K341" t="s">
        <v>1043</v>
      </c>
      <c r="L341">
        <v>1348</v>
      </c>
      <c r="N341">
        <v>1009</v>
      </c>
      <c r="O341" t="s">
        <v>380</v>
      </c>
      <c r="P341" t="s">
        <v>380</v>
      </c>
      <c r="Q341">
        <v>1000</v>
      </c>
      <c r="W341">
        <v>0</v>
      </c>
      <c r="X341">
        <v>-159856178</v>
      </c>
      <c r="Y341">
        <f t="shared" si="202"/>
        <v>0.45</v>
      </c>
      <c r="AA341">
        <v>1500</v>
      </c>
      <c r="AB341">
        <v>0</v>
      </c>
      <c r="AC341">
        <v>0</v>
      </c>
      <c r="AD341">
        <v>0</v>
      </c>
      <c r="AE341">
        <v>1500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0.45</v>
      </c>
      <c r="AU341" t="s">
        <v>3</v>
      </c>
      <c r="AV341">
        <v>0</v>
      </c>
      <c r="AW341">
        <v>2</v>
      </c>
      <c r="AX341">
        <v>64967824</v>
      </c>
      <c r="AY341">
        <v>1</v>
      </c>
      <c r="AZ341">
        <v>0</v>
      </c>
      <c r="BA341">
        <v>345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ROUND(Y341*Source!I196,7)</f>
        <v>6.3899999999999998E-2</v>
      </c>
      <c r="CY341">
        <f t="shared" si="203"/>
        <v>1500</v>
      </c>
      <c r="CZ341">
        <f t="shared" si="204"/>
        <v>1500</v>
      </c>
      <c r="DA341">
        <f t="shared" si="205"/>
        <v>1</v>
      </c>
      <c r="DB341">
        <f t="shared" si="206"/>
        <v>675</v>
      </c>
      <c r="DC341">
        <f t="shared" si="207"/>
        <v>0</v>
      </c>
      <c r="DD341" t="s">
        <v>3</v>
      </c>
      <c r="DE341" t="s">
        <v>3</v>
      </c>
      <c r="DF341">
        <f t="shared" si="201"/>
        <v>95.85</v>
      </c>
      <c r="DG341">
        <f t="shared" si="196"/>
        <v>0</v>
      </c>
      <c r="DH341">
        <f t="shared" si="197"/>
        <v>0</v>
      </c>
      <c r="DI341">
        <f t="shared" si="195"/>
        <v>0</v>
      </c>
      <c r="DJ341">
        <f t="shared" si="208"/>
        <v>95.85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ROW(Source!A196)</f>
        <v>196</v>
      </c>
      <c r="B342">
        <v>64966527</v>
      </c>
      <c r="C342">
        <v>64967789</v>
      </c>
      <c r="D342">
        <v>29131324</v>
      </c>
      <c r="E342">
        <v>1</v>
      </c>
      <c r="F342">
        <v>1</v>
      </c>
      <c r="G342">
        <v>1</v>
      </c>
      <c r="H342">
        <v>3</v>
      </c>
      <c r="I342" t="s">
        <v>1044</v>
      </c>
      <c r="J342" t="s">
        <v>1045</v>
      </c>
      <c r="K342" t="s">
        <v>1046</v>
      </c>
      <c r="L342">
        <v>1348</v>
      </c>
      <c r="N342">
        <v>1009</v>
      </c>
      <c r="O342" t="s">
        <v>380</v>
      </c>
      <c r="P342" t="s">
        <v>380</v>
      </c>
      <c r="Q342">
        <v>1000</v>
      </c>
      <c r="W342">
        <v>0</v>
      </c>
      <c r="X342">
        <v>-922545297</v>
      </c>
      <c r="Y342">
        <f t="shared" si="202"/>
        <v>0.08</v>
      </c>
      <c r="AA342">
        <v>5649.99</v>
      </c>
      <c r="AB342">
        <v>0</v>
      </c>
      <c r="AC342">
        <v>0</v>
      </c>
      <c r="AD342">
        <v>0</v>
      </c>
      <c r="AE342">
        <v>5649.99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0.08</v>
      </c>
      <c r="AU342" t="s">
        <v>3</v>
      </c>
      <c r="AV342">
        <v>0</v>
      </c>
      <c r="AW342">
        <v>2</v>
      </c>
      <c r="AX342">
        <v>64967825</v>
      </c>
      <c r="AY342">
        <v>1</v>
      </c>
      <c r="AZ342">
        <v>0</v>
      </c>
      <c r="BA342">
        <v>346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ROUND(Y342*Source!I196,7)</f>
        <v>1.136E-2</v>
      </c>
      <c r="CY342">
        <f t="shared" si="203"/>
        <v>5649.99</v>
      </c>
      <c r="CZ342">
        <f t="shared" si="204"/>
        <v>5649.99</v>
      </c>
      <c r="DA342">
        <f t="shared" si="205"/>
        <v>1</v>
      </c>
      <c r="DB342">
        <f t="shared" si="206"/>
        <v>452</v>
      </c>
      <c r="DC342">
        <f t="shared" si="207"/>
        <v>0</v>
      </c>
      <c r="DD342" t="s">
        <v>3</v>
      </c>
      <c r="DE342" t="s">
        <v>3</v>
      </c>
      <c r="DF342">
        <f t="shared" si="201"/>
        <v>64.180000000000007</v>
      </c>
      <c r="DG342">
        <f t="shared" si="196"/>
        <v>0</v>
      </c>
      <c r="DH342">
        <f t="shared" si="197"/>
        <v>0</v>
      </c>
      <c r="DI342">
        <f t="shared" si="195"/>
        <v>0</v>
      </c>
      <c r="DJ342">
        <f t="shared" si="208"/>
        <v>64.180000000000007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ROW(Source!A196)</f>
        <v>196</v>
      </c>
      <c r="B343">
        <v>64966527</v>
      </c>
      <c r="C343">
        <v>64967789</v>
      </c>
      <c r="D343">
        <v>29144996</v>
      </c>
      <c r="E343">
        <v>1</v>
      </c>
      <c r="F343">
        <v>1</v>
      </c>
      <c r="G343">
        <v>1</v>
      </c>
      <c r="H343">
        <v>3</v>
      </c>
      <c r="I343" t="s">
        <v>1047</v>
      </c>
      <c r="J343" t="s">
        <v>1048</v>
      </c>
      <c r="K343" t="s">
        <v>1049</v>
      </c>
      <c r="L343">
        <v>1339</v>
      </c>
      <c r="N343">
        <v>1007</v>
      </c>
      <c r="O343" t="s">
        <v>189</v>
      </c>
      <c r="P343" t="s">
        <v>189</v>
      </c>
      <c r="Q343">
        <v>1</v>
      </c>
      <c r="W343">
        <v>0</v>
      </c>
      <c r="X343">
        <v>-74926002</v>
      </c>
      <c r="Y343">
        <f t="shared" si="202"/>
        <v>0.42</v>
      </c>
      <c r="AA343">
        <v>730</v>
      </c>
      <c r="AB343">
        <v>0</v>
      </c>
      <c r="AC343">
        <v>0</v>
      </c>
      <c r="AD343">
        <v>0</v>
      </c>
      <c r="AE343">
        <v>730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0.42</v>
      </c>
      <c r="AU343" t="s">
        <v>3</v>
      </c>
      <c r="AV343">
        <v>0</v>
      </c>
      <c r="AW343">
        <v>2</v>
      </c>
      <c r="AX343">
        <v>64967826</v>
      </c>
      <c r="AY343">
        <v>1</v>
      </c>
      <c r="AZ343">
        <v>0</v>
      </c>
      <c r="BA343">
        <v>347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ROUND(Y343*Source!I196,7)</f>
        <v>5.9639999999999999E-2</v>
      </c>
      <c r="CY343">
        <f t="shared" si="203"/>
        <v>730</v>
      </c>
      <c r="CZ343">
        <f t="shared" si="204"/>
        <v>730</v>
      </c>
      <c r="DA343">
        <f t="shared" si="205"/>
        <v>1</v>
      </c>
      <c r="DB343">
        <f t="shared" si="206"/>
        <v>306.60000000000002</v>
      </c>
      <c r="DC343">
        <f t="shared" si="207"/>
        <v>0</v>
      </c>
      <c r="DD343" t="s">
        <v>3</v>
      </c>
      <c r="DE343" t="s">
        <v>3</v>
      </c>
      <c r="DF343">
        <f t="shared" si="201"/>
        <v>43.54</v>
      </c>
      <c r="DG343">
        <f t="shared" si="196"/>
        <v>0</v>
      </c>
      <c r="DH343">
        <f t="shared" si="197"/>
        <v>0</v>
      </c>
      <c r="DI343">
        <f t="shared" si="195"/>
        <v>0</v>
      </c>
      <c r="DJ343">
        <f t="shared" si="208"/>
        <v>43.54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ROW(Source!A196)</f>
        <v>196</v>
      </c>
      <c r="B344">
        <v>64966527</v>
      </c>
      <c r="C344">
        <v>64967789</v>
      </c>
      <c r="D344">
        <v>29145208</v>
      </c>
      <c r="E344">
        <v>1</v>
      </c>
      <c r="F344">
        <v>1</v>
      </c>
      <c r="G344">
        <v>1</v>
      </c>
      <c r="H344">
        <v>3</v>
      </c>
      <c r="I344" t="s">
        <v>1050</v>
      </c>
      <c r="J344" t="s">
        <v>1051</v>
      </c>
      <c r="K344" t="s">
        <v>1052</v>
      </c>
      <c r="L344">
        <v>1339</v>
      </c>
      <c r="N344">
        <v>1007</v>
      </c>
      <c r="O344" t="s">
        <v>189</v>
      </c>
      <c r="P344" t="s">
        <v>189</v>
      </c>
      <c r="Q344">
        <v>1</v>
      </c>
      <c r="W344">
        <v>0</v>
      </c>
      <c r="X344">
        <v>-364114852</v>
      </c>
      <c r="Y344">
        <f t="shared" si="202"/>
        <v>0.72</v>
      </c>
      <c r="AA344">
        <v>497</v>
      </c>
      <c r="AB344">
        <v>0</v>
      </c>
      <c r="AC344">
        <v>0</v>
      </c>
      <c r="AD344">
        <v>0</v>
      </c>
      <c r="AE344">
        <v>497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0.72</v>
      </c>
      <c r="AU344" t="s">
        <v>3</v>
      </c>
      <c r="AV344">
        <v>0</v>
      </c>
      <c r="AW344">
        <v>2</v>
      </c>
      <c r="AX344">
        <v>64967827</v>
      </c>
      <c r="AY344">
        <v>1</v>
      </c>
      <c r="AZ344">
        <v>0</v>
      </c>
      <c r="BA344">
        <v>348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ROUND(Y344*Source!I196,7)</f>
        <v>0.10224</v>
      </c>
      <c r="CY344">
        <f t="shared" si="203"/>
        <v>497</v>
      </c>
      <c r="CZ344">
        <f t="shared" si="204"/>
        <v>497</v>
      </c>
      <c r="DA344">
        <f t="shared" si="205"/>
        <v>1</v>
      </c>
      <c r="DB344">
        <f t="shared" si="206"/>
        <v>357.84</v>
      </c>
      <c r="DC344">
        <f t="shared" si="207"/>
        <v>0</v>
      </c>
      <c r="DD344" t="s">
        <v>3</v>
      </c>
      <c r="DE344" t="s">
        <v>3</v>
      </c>
      <c r="DF344">
        <f t="shared" si="201"/>
        <v>50.81</v>
      </c>
      <c r="DG344">
        <f t="shared" si="196"/>
        <v>0</v>
      </c>
      <c r="DH344">
        <f t="shared" si="197"/>
        <v>0</v>
      </c>
      <c r="DI344">
        <f t="shared" si="195"/>
        <v>0</v>
      </c>
      <c r="DJ344">
        <f t="shared" si="208"/>
        <v>50.81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ROW(Source!A196)</f>
        <v>196</v>
      </c>
      <c r="B345">
        <v>64966527</v>
      </c>
      <c r="C345">
        <v>64967789</v>
      </c>
      <c r="D345">
        <v>29147619</v>
      </c>
      <c r="E345">
        <v>1</v>
      </c>
      <c r="F345">
        <v>1</v>
      </c>
      <c r="G345">
        <v>1</v>
      </c>
      <c r="H345">
        <v>3</v>
      </c>
      <c r="I345" t="s">
        <v>332</v>
      </c>
      <c r="J345" t="s">
        <v>334</v>
      </c>
      <c r="K345" t="s">
        <v>333</v>
      </c>
      <c r="L345">
        <v>1339</v>
      </c>
      <c r="N345">
        <v>1007</v>
      </c>
      <c r="O345" t="s">
        <v>189</v>
      </c>
      <c r="P345" t="s">
        <v>189</v>
      </c>
      <c r="Q345">
        <v>1</v>
      </c>
      <c r="W345">
        <v>0</v>
      </c>
      <c r="X345">
        <v>284545325</v>
      </c>
      <c r="Y345">
        <f t="shared" si="202"/>
        <v>100</v>
      </c>
      <c r="AA345">
        <v>1498.31</v>
      </c>
      <c r="AB345">
        <v>0</v>
      </c>
      <c r="AC345">
        <v>0</v>
      </c>
      <c r="AD345">
        <v>0</v>
      </c>
      <c r="AE345">
        <v>1498.31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100</v>
      </c>
      <c r="AU345" t="s">
        <v>3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ROUND(Y345*Source!I196,7)</f>
        <v>14.2</v>
      </c>
      <c r="CY345">
        <f t="shared" si="203"/>
        <v>1498.31</v>
      </c>
      <c r="CZ345">
        <f t="shared" si="204"/>
        <v>1498.31</v>
      </c>
      <c r="DA345">
        <f t="shared" si="205"/>
        <v>1</v>
      </c>
      <c r="DB345">
        <f t="shared" si="206"/>
        <v>149831</v>
      </c>
      <c r="DC345">
        <f t="shared" si="207"/>
        <v>0</v>
      </c>
      <c r="DD345" t="s">
        <v>3</v>
      </c>
      <c r="DE345" t="s">
        <v>3</v>
      </c>
      <c r="DF345">
        <f t="shared" si="201"/>
        <v>21276</v>
      </c>
      <c r="DG345">
        <f t="shared" si="196"/>
        <v>0</v>
      </c>
      <c r="DH345">
        <f t="shared" si="197"/>
        <v>0</v>
      </c>
      <c r="DI345">
        <f t="shared" si="195"/>
        <v>0</v>
      </c>
      <c r="DJ345">
        <f t="shared" si="208"/>
        <v>21276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ROW(Source!A197)</f>
        <v>197</v>
      </c>
      <c r="B346">
        <v>64966525</v>
      </c>
      <c r="C346">
        <v>64967789</v>
      </c>
      <c r="D346">
        <v>18407546</v>
      </c>
      <c r="E346">
        <v>1</v>
      </c>
      <c r="F346">
        <v>1</v>
      </c>
      <c r="G346">
        <v>1</v>
      </c>
      <c r="H346">
        <v>1</v>
      </c>
      <c r="I346" t="s">
        <v>865</v>
      </c>
      <c r="J346" t="s">
        <v>3</v>
      </c>
      <c r="K346" t="s">
        <v>866</v>
      </c>
      <c r="L346">
        <v>1369</v>
      </c>
      <c r="N346">
        <v>1013</v>
      </c>
      <c r="O346" t="s">
        <v>784</v>
      </c>
      <c r="P346" t="s">
        <v>784</v>
      </c>
      <c r="Q346">
        <v>1</v>
      </c>
      <c r="W346">
        <v>0</v>
      </c>
      <c r="X346">
        <v>1709986911</v>
      </c>
      <c r="Y346">
        <f t="shared" ref="Y346:Y352" si="209">(AT346*ROUND(1.2,7))</f>
        <v>167.42400000000001</v>
      </c>
      <c r="AA346">
        <v>0</v>
      </c>
      <c r="AB346">
        <v>0</v>
      </c>
      <c r="AC346">
        <v>0</v>
      </c>
      <c r="AD346">
        <v>9.4</v>
      </c>
      <c r="AE346">
        <v>0</v>
      </c>
      <c r="AF346">
        <v>0</v>
      </c>
      <c r="AG346">
        <v>0</v>
      </c>
      <c r="AH346">
        <v>9.4</v>
      </c>
      <c r="AI346">
        <v>1</v>
      </c>
      <c r="AJ346">
        <v>1</v>
      </c>
      <c r="AK346">
        <v>1</v>
      </c>
      <c r="AL346">
        <v>1</v>
      </c>
      <c r="AM346">
        <v>5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139.52000000000001</v>
      </c>
      <c r="AU346" t="s">
        <v>60</v>
      </c>
      <c r="AV346">
        <v>1</v>
      </c>
      <c r="AW346">
        <v>2</v>
      </c>
      <c r="AX346">
        <v>64967816</v>
      </c>
      <c r="AY346">
        <v>1</v>
      </c>
      <c r="AZ346">
        <v>0</v>
      </c>
      <c r="BA346">
        <v>350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U346">
        <f>ROUND(AT346*Source!I197*AH346*AL346,2)</f>
        <v>186.23</v>
      </c>
      <c r="CV346">
        <f>ROUND(Y346*Source!I197,7)</f>
        <v>23.774208000000002</v>
      </c>
      <c r="CW346">
        <v>0</v>
      </c>
      <c r="CX346">
        <f>ROUND(Y346*Source!I197,7)</f>
        <v>23.774208000000002</v>
      </c>
      <c r="CY346">
        <f>AD346</f>
        <v>9.4</v>
      </c>
      <c r="CZ346">
        <f>AH346</f>
        <v>9.4</v>
      </c>
      <c r="DA346">
        <f>AL346</f>
        <v>1</v>
      </c>
      <c r="DB346">
        <f t="shared" ref="DB346:DB352" si="210">ROUND((ROUND(AT346*CZ346,2)*ROUND(1.2,7)),2)</f>
        <v>1573.79</v>
      </c>
      <c r="DC346">
        <f t="shared" ref="DC346:DC352" si="211">ROUND((ROUND(AT346*AG346,2)*ROUND(1.2,7)),2)</f>
        <v>0</v>
      </c>
      <c r="DD346" t="s">
        <v>3</v>
      </c>
      <c r="DE346" t="s">
        <v>3</v>
      </c>
      <c r="DF346">
        <f t="shared" si="201"/>
        <v>0</v>
      </c>
      <c r="DG346">
        <f t="shared" si="196"/>
        <v>0</v>
      </c>
      <c r="DH346">
        <f t="shared" si="197"/>
        <v>0</v>
      </c>
      <c r="DI346">
        <f t="shared" si="195"/>
        <v>223.48</v>
      </c>
      <c r="DJ346">
        <f>DI346</f>
        <v>223.48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ROW(Source!A197)</f>
        <v>197</v>
      </c>
      <c r="B347">
        <v>64966525</v>
      </c>
      <c r="C347">
        <v>64967789</v>
      </c>
      <c r="D347">
        <v>121548</v>
      </c>
      <c r="E347">
        <v>1</v>
      </c>
      <c r="F347">
        <v>1</v>
      </c>
      <c r="G347">
        <v>1</v>
      </c>
      <c r="H347">
        <v>1</v>
      </c>
      <c r="I347" t="s">
        <v>38</v>
      </c>
      <c r="J347" t="s">
        <v>3</v>
      </c>
      <c r="K347" t="s">
        <v>785</v>
      </c>
      <c r="L347">
        <v>608254</v>
      </c>
      <c r="N347">
        <v>1013</v>
      </c>
      <c r="O347" t="s">
        <v>786</v>
      </c>
      <c r="P347" t="s">
        <v>786</v>
      </c>
      <c r="Q347">
        <v>1</v>
      </c>
      <c r="W347">
        <v>0</v>
      </c>
      <c r="X347">
        <v>-185737400</v>
      </c>
      <c r="Y347">
        <f t="shared" si="209"/>
        <v>59.808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5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49.84</v>
      </c>
      <c r="AU347" t="s">
        <v>60</v>
      </c>
      <c r="AV347">
        <v>2</v>
      </c>
      <c r="AW347">
        <v>2</v>
      </c>
      <c r="AX347">
        <v>64967817</v>
      </c>
      <c r="AY347">
        <v>1</v>
      </c>
      <c r="AZ347">
        <v>0</v>
      </c>
      <c r="BA347">
        <v>351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ROUND(Y347*Source!I197,7)</f>
        <v>8.4927360000000007</v>
      </c>
      <c r="CY347">
        <f>AD347</f>
        <v>0</v>
      </c>
      <c r="CZ347">
        <f>AH347</f>
        <v>0</v>
      </c>
      <c r="DA347">
        <f>AL347</f>
        <v>1</v>
      </c>
      <c r="DB347">
        <f t="shared" si="210"/>
        <v>0</v>
      </c>
      <c r="DC347">
        <f t="shared" si="211"/>
        <v>0</v>
      </c>
      <c r="DD347" t="s">
        <v>3</v>
      </c>
      <c r="DE347" t="s">
        <v>3</v>
      </c>
      <c r="DF347">
        <f t="shared" si="201"/>
        <v>0</v>
      </c>
      <c r="DG347">
        <f t="shared" si="196"/>
        <v>0</v>
      </c>
      <c r="DH347">
        <f t="shared" si="197"/>
        <v>0</v>
      </c>
      <c r="DI347">
        <f t="shared" si="195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ROW(Source!A197)</f>
        <v>197</v>
      </c>
      <c r="B348">
        <v>64966525</v>
      </c>
      <c r="C348">
        <v>64967789</v>
      </c>
      <c r="D348">
        <v>29172379</v>
      </c>
      <c r="E348">
        <v>1</v>
      </c>
      <c r="F348">
        <v>1</v>
      </c>
      <c r="G348">
        <v>1</v>
      </c>
      <c r="H348">
        <v>2</v>
      </c>
      <c r="I348" t="s">
        <v>830</v>
      </c>
      <c r="J348" t="s">
        <v>831</v>
      </c>
      <c r="K348" t="s">
        <v>832</v>
      </c>
      <c r="L348">
        <v>1368</v>
      </c>
      <c r="N348">
        <v>1011</v>
      </c>
      <c r="O348" t="s">
        <v>790</v>
      </c>
      <c r="P348" t="s">
        <v>790</v>
      </c>
      <c r="Q348">
        <v>1</v>
      </c>
      <c r="W348">
        <v>0</v>
      </c>
      <c r="X348">
        <v>1106923569</v>
      </c>
      <c r="Y348">
        <f t="shared" si="209"/>
        <v>34.692</v>
      </c>
      <c r="AA348">
        <v>0</v>
      </c>
      <c r="AB348">
        <v>1471.68</v>
      </c>
      <c r="AC348">
        <v>687.56</v>
      </c>
      <c r="AD348">
        <v>0</v>
      </c>
      <c r="AE348">
        <v>0</v>
      </c>
      <c r="AF348">
        <v>112</v>
      </c>
      <c r="AG348">
        <v>13.5</v>
      </c>
      <c r="AH348">
        <v>0</v>
      </c>
      <c r="AI348">
        <v>1</v>
      </c>
      <c r="AJ348">
        <v>13.14</v>
      </c>
      <c r="AK348">
        <v>50.93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28.91</v>
      </c>
      <c r="AU348" t="s">
        <v>60</v>
      </c>
      <c r="AV348">
        <v>0</v>
      </c>
      <c r="AW348">
        <v>2</v>
      </c>
      <c r="AX348">
        <v>64967818</v>
      </c>
      <c r="AY348">
        <v>1</v>
      </c>
      <c r="AZ348">
        <v>0</v>
      </c>
      <c r="BA348">
        <v>352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ROUND(Y348*Source!I197*DO348,7)</f>
        <v>0</v>
      </c>
      <c r="CX348">
        <f>ROUND(Y348*Source!I197,7)</f>
        <v>4.9262639999999998</v>
      </c>
      <c r="CY348">
        <f>AB348</f>
        <v>1471.68</v>
      </c>
      <c r="CZ348">
        <f>AF348</f>
        <v>112</v>
      </c>
      <c r="DA348">
        <f>AJ348</f>
        <v>13.14</v>
      </c>
      <c r="DB348">
        <f t="shared" si="210"/>
        <v>3885.5</v>
      </c>
      <c r="DC348">
        <f t="shared" si="211"/>
        <v>468.35</v>
      </c>
      <c r="DD348" t="s">
        <v>3</v>
      </c>
      <c r="DE348" t="s">
        <v>3</v>
      </c>
      <c r="DF348">
        <f t="shared" si="201"/>
        <v>0</v>
      </c>
      <c r="DG348">
        <f>ROUND(ROUND(AF348*AJ348,2)*CX348,2)</f>
        <v>7249.88</v>
      </c>
      <c r="DH348">
        <f>ROUND(ROUND(AG348*AK348,2)*CX348,2)</f>
        <v>3387.1</v>
      </c>
      <c r="DI348">
        <f t="shared" si="195"/>
        <v>0</v>
      </c>
      <c r="DJ348">
        <f>DG348</f>
        <v>7249.88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ROW(Source!A197)</f>
        <v>197</v>
      </c>
      <c r="B349">
        <v>64966525</v>
      </c>
      <c r="C349">
        <v>64967789</v>
      </c>
      <c r="D349">
        <v>29172646</v>
      </c>
      <c r="E349">
        <v>1</v>
      </c>
      <c r="F349">
        <v>1</v>
      </c>
      <c r="G349">
        <v>1</v>
      </c>
      <c r="H349">
        <v>2</v>
      </c>
      <c r="I349" t="s">
        <v>1029</v>
      </c>
      <c r="J349" t="s">
        <v>1030</v>
      </c>
      <c r="K349" t="s">
        <v>1031</v>
      </c>
      <c r="L349">
        <v>1368</v>
      </c>
      <c r="N349">
        <v>1011</v>
      </c>
      <c r="O349" t="s">
        <v>790</v>
      </c>
      <c r="P349" t="s">
        <v>790</v>
      </c>
      <c r="Q349">
        <v>1</v>
      </c>
      <c r="W349">
        <v>0</v>
      </c>
      <c r="X349">
        <v>180222472</v>
      </c>
      <c r="Y349">
        <f t="shared" si="209"/>
        <v>23.148</v>
      </c>
      <c r="AA349">
        <v>0</v>
      </c>
      <c r="AB349">
        <v>139.58000000000001</v>
      </c>
      <c r="AC349">
        <v>0</v>
      </c>
      <c r="AD349">
        <v>0</v>
      </c>
      <c r="AE349">
        <v>0</v>
      </c>
      <c r="AF349">
        <v>14</v>
      </c>
      <c r="AG349">
        <v>0</v>
      </c>
      <c r="AH349">
        <v>0</v>
      </c>
      <c r="AI349">
        <v>1</v>
      </c>
      <c r="AJ349">
        <v>9.9700000000000006</v>
      </c>
      <c r="AK349">
        <v>50.93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19.29</v>
      </c>
      <c r="AU349" t="s">
        <v>60</v>
      </c>
      <c r="AV349">
        <v>0</v>
      </c>
      <c r="AW349">
        <v>2</v>
      </c>
      <c r="AX349">
        <v>64967819</v>
      </c>
      <c r="AY349">
        <v>1</v>
      </c>
      <c r="AZ349">
        <v>0</v>
      </c>
      <c r="BA349">
        <v>353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ROUND(Y349*Source!I197*DO349,7)</f>
        <v>0</v>
      </c>
      <c r="CX349">
        <f>ROUND(Y349*Source!I197,7)</f>
        <v>3.2870159999999999</v>
      </c>
      <c r="CY349">
        <f>AB349</f>
        <v>139.58000000000001</v>
      </c>
      <c r="CZ349">
        <f>AF349</f>
        <v>14</v>
      </c>
      <c r="DA349">
        <f>AJ349</f>
        <v>9.9700000000000006</v>
      </c>
      <c r="DB349">
        <f t="shared" si="210"/>
        <v>324.07</v>
      </c>
      <c r="DC349">
        <f t="shared" si="211"/>
        <v>0</v>
      </c>
      <c r="DD349" t="s">
        <v>3</v>
      </c>
      <c r="DE349" t="s">
        <v>3</v>
      </c>
      <c r="DF349">
        <f t="shared" si="201"/>
        <v>0</v>
      </c>
      <c r="DG349">
        <f>ROUND(ROUND(AF349*AJ349,2)*CX349,2)</f>
        <v>458.8</v>
      </c>
      <c r="DH349">
        <f>ROUND(ROUND(AG349*AK349,2)*CX349,2)</f>
        <v>0</v>
      </c>
      <c r="DI349">
        <f t="shared" si="195"/>
        <v>0</v>
      </c>
      <c r="DJ349">
        <f>DG349</f>
        <v>458.8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ROW(Source!A197)</f>
        <v>197</v>
      </c>
      <c r="B350">
        <v>64966525</v>
      </c>
      <c r="C350">
        <v>64967789</v>
      </c>
      <c r="D350">
        <v>29173192</v>
      </c>
      <c r="E350">
        <v>1</v>
      </c>
      <c r="F350">
        <v>1</v>
      </c>
      <c r="G350">
        <v>1</v>
      </c>
      <c r="H350">
        <v>2</v>
      </c>
      <c r="I350" t="s">
        <v>1032</v>
      </c>
      <c r="J350" t="s">
        <v>1033</v>
      </c>
      <c r="K350" t="s">
        <v>1034</v>
      </c>
      <c r="L350">
        <v>1368</v>
      </c>
      <c r="N350">
        <v>1011</v>
      </c>
      <c r="O350" t="s">
        <v>790</v>
      </c>
      <c r="P350" t="s">
        <v>790</v>
      </c>
      <c r="Q350">
        <v>1</v>
      </c>
      <c r="W350">
        <v>0</v>
      </c>
      <c r="X350">
        <v>-1931107531</v>
      </c>
      <c r="Y350">
        <f t="shared" si="209"/>
        <v>25.116</v>
      </c>
      <c r="AA350">
        <v>0</v>
      </c>
      <c r="AB350">
        <v>1833.12</v>
      </c>
      <c r="AC350">
        <v>590.79</v>
      </c>
      <c r="AD350">
        <v>0</v>
      </c>
      <c r="AE350">
        <v>0</v>
      </c>
      <c r="AF350">
        <v>175.25</v>
      </c>
      <c r="AG350">
        <v>11.6</v>
      </c>
      <c r="AH350">
        <v>0</v>
      </c>
      <c r="AI350">
        <v>1</v>
      </c>
      <c r="AJ350">
        <v>10.46</v>
      </c>
      <c r="AK350">
        <v>50.93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20.93</v>
      </c>
      <c r="AU350" t="s">
        <v>60</v>
      </c>
      <c r="AV350">
        <v>0</v>
      </c>
      <c r="AW350">
        <v>2</v>
      </c>
      <c r="AX350">
        <v>64967820</v>
      </c>
      <c r="AY350">
        <v>1</v>
      </c>
      <c r="AZ350">
        <v>0</v>
      </c>
      <c r="BA350">
        <v>354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ROUND(Y350*Source!I197*DO350,7)</f>
        <v>0</v>
      </c>
      <c r="CX350">
        <f>ROUND(Y350*Source!I197,7)</f>
        <v>3.5664720000000001</v>
      </c>
      <c r="CY350">
        <f>AB350</f>
        <v>1833.12</v>
      </c>
      <c r="CZ350">
        <f>AF350</f>
        <v>175.25</v>
      </c>
      <c r="DA350">
        <f>AJ350</f>
        <v>10.46</v>
      </c>
      <c r="DB350">
        <f t="shared" si="210"/>
        <v>4401.58</v>
      </c>
      <c r="DC350">
        <f t="shared" si="211"/>
        <v>291.35000000000002</v>
      </c>
      <c r="DD350" t="s">
        <v>3</v>
      </c>
      <c r="DE350" t="s">
        <v>3</v>
      </c>
      <c r="DF350">
        <f t="shared" si="201"/>
        <v>0</v>
      </c>
      <c r="DG350">
        <f>ROUND(ROUND(AF350*AJ350,2)*CX350,2)</f>
        <v>6537.77</v>
      </c>
      <c r="DH350">
        <f>ROUND(ROUND(AG350*AK350,2)*CX350,2)</f>
        <v>2107.04</v>
      </c>
      <c r="DI350">
        <f t="shared" si="195"/>
        <v>0</v>
      </c>
      <c r="DJ350">
        <f>DG350</f>
        <v>6537.77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ROW(Source!A197)</f>
        <v>197</v>
      </c>
      <c r="B351">
        <v>64966525</v>
      </c>
      <c r="C351">
        <v>64967789</v>
      </c>
      <c r="D351">
        <v>29173252</v>
      </c>
      <c r="E351">
        <v>1</v>
      </c>
      <c r="F351">
        <v>1</v>
      </c>
      <c r="G351">
        <v>1</v>
      </c>
      <c r="H351">
        <v>2</v>
      </c>
      <c r="I351" t="s">
        <v>1035</v>
      </c>
      <c r="J351" t="s">
        <v>1036</v>
      </c>
      <c r="K351" t="s">
        <v>1037</v>
      </c>
      <c r="L351">
        <v>1368</v>
      </c>
      <c r="N351">
        <v>1011</v>
      </c>
      <c r="O351" t="s">
        <v>790</v>
      </c>
      <c r="P351" t="s">
        <v>790</v>
      </c>
      <c r="Q351">
        <v>1</v>
      </c>
      <c r="W351">
        <v>0</v>
      </c>
      <c r="X351">
        <v>527313756</v>
      </c>
      <c r="Y351">
        <f t="shared" si="209"/>
        <v>1.8839999999999999</v>
      </c>
      <c r="AA351">
        <v>0</v>
      </c>
      <c r="AB351">
        <v>138.30000000000001</v>
      </c>
      <c r="AC351">
        <v>0</v>
      </c>
      <c r="AD351">
        <v>0</v>
      </c>
      <c r="AE351">
        <v>0</v>
      </c>
      <c r="AF351">
        <v>30</v>
      </c>
      <c r="AG351">
        <v>0</v>
      </c>
      <c r="AH351">
        <v>0</v>
      </c>
      <c r="AI351">
        <v>1</v>
      </c>
      <c r="AJ351">
        <v>4.6100000000000003</v>
      </c>
      <c r="AK351">
        <v>50.93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1.57</v>
      </c>
      <c r="AU351" t="s">
        <v>60</v>
      </c>
      <c r="AV351">
        <v>0</v>
      </c>
      <c r="AW351">
        <v>2</v>
      </c>
      <c r="AX351">
        <v>64967821</v>
      </c>
      <c r="AY351">
        <v>1</v>
      </c>
      <c r="AZ351">
        <v>0</v>
      </c>
      <c r="BA351">
        <v>355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ROUND(Y351*Source!I197*DO351,7)</f>
        <v>0</v>
      </c>
      <c r="CX351">
        <f>ROUND(Y351*Source!I197,7)</f>
        <v>0.26752799999999999</v>
      </c>
      <c r="CY351">
        <f>AB351</f>
        <v>138.30000000000001</v>
      </c>
      <c r="CZ351">
        <f>AF351</f>
        <v>30</v>
      </c>
      <c r="DA351">
        <f>AJ351</f>
        <v>4.6100000000000003</v>
      </c>
      <c r="DB351">
        <f t="shared" si="210"/>
        <v>56.52</v>
      </c>
      <c r="DC351">
        <f t="shared" si="211"/>
        <v>0</v>
      </c>
      <c r="DD351" t="s">
        <v>3</v>
      </c>
      <c r="DE351" t="s">
        <v>3</v>
      </c>
      <c r="DF351">
        <f t="shared" si="201"/>
        <v>0</v>
      </c>
      <c r="DG351">
        <f>ROUND(ROUND(AF351*AJ351,2)*CX351,2)</f>
        <v>37</v>
      </c>
      <c r="DH351">
        <f>ROUND(ROUND(AG351*AK351,2)*CX351,2)</f>
        <v>0</v>
      </c>
      <c r="DI351">
        <f t="shared" si="195"/>
        <v>0</v>
      </c>
      <c r="DJ351">
        <f>DG351</f>
        <v>37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ROW(Source!A197)</f>
        <v>197</v>
      </c>
      <c r="B352">
        <v>64966525</v>
      </c>
      <c r="C352">
        <v>64967789</v>
      </c>
      <c r="D352">
        <v>29174913</v>
      </c>
      <c r="E352">
        <v>1</v>
      </c>
      <c r="F352">
        <v>1</v>
      </c>
      <c r="G352">
        <v>1</v>
      </c>
      <c r="H352">
        <v>2</v>
      </c>
      <c r="I352" t="s">
        <v>839</v>
      </c>
      <c r="J352" t="s">
        <v>840</v>
      </c>
      <c r="K352" t="s">
        <v>841</v>
      </c>
      <c r="L352">
        <v>1368</v>
      </c>
      <c r="N352">
        <v>1011</v>
      </c>
      <c r="O352" t="s">
        <v>790</v>
      </c>
      <c r="P352" t="s">
        <v>790</v>
      </c>
      <c r="Q352">
        <v>1</v>
      </c>
      <c r="W352">
        <v>0</v>
      </c>
      <c r="X352">
        <v>1230759911</v>
      </c>
      <c r="Y352">
        <f t="shared" si="209"/>
        <v>16.907999999999998</v>
      </c>
      <c r="AA352">
        <v>0</v>
      </c>
      <c r="AB352">
        <v>2113</v>
      </c>
      <c r="AC352">
        <v>590.79</v>
      </c>
      <c r="AD352">
        <v>0</v>
      </c>
      <c r="AE352">
        <v>0</v>
      </c>
      <c r="AF352">
        <v>87.17</v>
      </c>
      <c r="AG352">
        <v>11.6</v>
      </c>
      <c r="AH352">
        <v>0</v>
      </c>
      <c r="AI352">
        <v>1</v>
      </c>
      <c r="AJ352">
        <v>24.24</v>
      </c>
      <c r="AK352">
        <v>50.93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14.09</v>
      </c>
      <c r="AU352" t="s">
        <v>60</v>
      </c>
      <c r="AV352">
        <v>0</v>
      </c>
      <c r="AW352">
        <v>2</v>
      </c>
      <c r="AX352">
        <v>64967822</v>
      </c>
      <c r="AY352">
        <v>1</v>
      </c>
      <c r="AZ352">
        <v>0</v>
      </c>
      <c r="BA352">
        <v>356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ROUND(Y352*Source!I197*DO352,7)</f>
        <v>0</v>
      </c>
      <c r="CX352">
        <f>ROUND(Y352*Source!I197,7)</f>
        <v>2.4009360000000002</v>
      </c>
      <c r="CY352">
        <f>AB352</f>
        <v>2113</v>
      </c>
      <c r="CZ352">
        <f>AF352</f>
        <v>87.17</v>
      </c>
      <c r="DA352">
        <f>AJ352</f>
        <v>24.24</v>
      </c>
      <c r="DB352">
        <f t="shared" si="210"/>
        <v>1473.88</v>
      </c>
      <c r="DC352">
        <f t="shared" si="211"/>
        <v>196.13</v>
      </c>
      <c r="DD352" t="s">
        <v>3</v>
      </c>
      <c r="DE352" t="s">
        <v>3</v>
      </c>
      <c r="DF352">
        <f t="shared" si="201"/>
        <v>0</v>
      </c>
      <c r="DG352">
        <f>ROUND(ROUND(AF352*AJ352,2)*CX352,2)</f>
        <v>5073.18</v>
      </c>
      <c r="DH352">
        <f>ROUND(ROUND(AG352*AK352,2)*CX352,2)</f>
        <v>1418.45</v>
      </c>
      <c r="DI352">
        <f t="shared" si="195"/>
        <v>0</v>
      </c>
      <c r="DJ352">
        <f>DG352</f>
        <v>5073.18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ROW(Source!A197)</f>
        <v>197</v>
      </c>
      <c r="B353">
        <v>64966525</v>
      </c>
      <c r="C353">
        <v>64967789</v>
      </c>
      <c r="D353">
        <v>29113979</v>
      </c>
      <c r="E353">
        <v>1</v>
      </c>
      <c r="F353">
        <v>1</v>
      </c>
      <c r="G353">
        <v>1</v>
      </c>
      <c r="H353">
        <v>3</v>
      </c>
      <c r="I353" t="s">
        <v>1038</v>
      </c>
      <c r="J353" t="s">
        <v>1039</v>
      </c>
      <c r="K353" t="s">
        <v>1040</v>
      </c>
      <c r="L353">
        <v>1348</v>
      </c>
      <c r="N353">
        <v>1009</v>
      </c>
      <c r="O353" t="s">
        <v>380</v>
      </c>
      <c r="P353" t="s">
        <v>380</v>
      </c>
      <c r="Q353">
        <v>1000</v>
      </c>
      <c r="W353">
        <v>0</v>
      </c>
      <c r="X353">
        <v>-1319080431</v>
      </c>
      <c r="Y353">
        <f t="shared" ref="Y353:Y358" si="212">AT353</f>
        <v>2.4E-2</v>
      </c>
      <c r="AA353">
        <v>206017.29</v>
      </c>
      <c r="AB353">
        <v>0</v>
      </c>
      <c r="AC353">
        <v>0</v>
      </c>
      <c r="AD353">
        <v>0</v>
      </c>
      <c r="AE353">
        <v>9749.99</v>
      </c>
      <c r="AF353">
        <v>0</v>
      </c>
      <c r="AG353">
        <v>0</v>
      </c>
      <c r="AH353">
        <v>0</v>
      </c>
      <c r="AI353">
        <v>21.13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2.4E-2</v>
      </c>
      <c r="AU353" t="s">
        <v>3</v>
      </c>
      <c r="AV353">
        <v>0</v>
      </c>
      <c r="AW353">
        <v>2</v>
      </c>
      <c r="AX353">
        <v>64967823</v>
      </c>
      <c r="AY353">
        <v>1</v>
      </c>
      <c r="AZ353">
        <v>0</v>
      </c>
      <c r="BA353">
        <v>357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ROUND(Y353*Source!I197,7)</f>
        <v>3.408E-3</v>
      </c>
      <c r="CY353">
        <f t="shared" ref="CY353:CY358" si="213">AA353</f>
        <v>206017.29</v>
      </c>
      <c r="CZ353">
        <f t="shared" ref="CZ353:CZ358" si="214">AE353</f>
        <v>9749.99</v>
      </c>
      <c r="DA353">
        <f t="shared" ref="DA353:DA358" si="215">AI353</f>
        <v>21.13</v>
      </c>
      <c r="DB353">
        <f t="shared" ref="DB353:DB358" si="216">ROUND(ROUND(AT353*CZ353,2),2)</f>
        <v>234</v>
      </c>
      <c r="DC353">
        <f t="shared" ref="DC353:DC358" si="217">ROUND(ROUND(AT353*AG353,2),2)</f>
        <v>0</v>
      </c>
      <c r="DD353" t="s">
        <v>3</v>
      </c>
      <c r="DE353" t="s">
        <v>3</v>
      </c>
      <c r="DF353">
        <f t="shared" ref="DF353:DF358" si="218">ROUND(ROUND(AE353*AI353,2)*CX353,2)</f>
        <v>702.11</v>
      </c>
      <c r="DG353">
        <f t="shared" ref="DG353:DG370" si="219">ROUND(ROUND(AF353,2)*CX353,2)</f>
        <v>0</v>
      </c>
      <c r="DH353">
        <f t="shared" ref="DH353:DH370" si="220">ROUND(ROUND(AG353,2)*CX353,2)</f>
        <v>0</v>
      </c>
      <c r="DI353">
        <f t="shared" si="195"/>
        <v>0</v>
      </c>
      <c r="DJ353">
        <f t="shared" ref="DJ353:DJ358" si="221">DF353</f>
        <v>702.11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ROW(Source!A197)</f>
        <v>197</v>
      </c>
      <c r="B354">
        <v>64966525</v>
      </c>
      <c r="C354">
        <v>64967789</v>
      </c>
      <c r="D354">
        <v>29108455</v>
      </c>
      <c r="E354">
        <v>1</v>
      </c>
      <c r="F354">
        <v>1</v>
      </c>
      <c r="G354">
        <v>1</v>
      </c>
      <c r="H354">
        <v>3</v>
      </c>
      <c r="I354" t="s">
        <v>1041</v>
      </c>
      <c r="J354" t="s">
        <v>1042</v>
      </c>
      <c r="K354" t="s">
        <v>1043</v>
      </c>
      <c r="L354">
        <v>1348</v>
      </c>
      <c r="N354">
        <v>1009</v>
      </c>
      <c r="O354" t="s">
        <v>380</v>
      </c>
      <c r="P354" t="s">
        <v>380</v>
      </c>
      <c r="Q354">
        <v>1000</v>
      </c>
      <c r="W354">
        <v>0</v>
      </c>
      <c r="X354">
        <v>-159856178</v>
      </c>
      <c r="Y354">
        <f t="shared" si="212"/>
        <v>0.45</v>
      </c>
      <c r="AA354">
        <v>122250</v>
      </c>
      <c r="AB354">
        <v>0</v>
      </c>
      <c r="AC354">
        <v>0</v>
      </c>
      <c r="AD354">
        <v>0</v>
      </c>
      <c r="AE354">
        <v>1500</v>
      </c>
      <c r="AF354">
        <v>0</v>
      </c>
      <c r="AG354">
        <v>0</v>
      </c>
      <c r="AH354">
        <v>0</v>
      </c>
      <c r="AI354">
        <v>81.5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0.45</v>
      </c>
      <c r="AU354" t="s">
        <v>3</v>
      </c>
      <c r="AV354">
        <v>0</v>
      </c>
      <c r="AW354">
        <v>2</v>
      </c>
      <c r="AX354">
        <v>64967824</v>
      </c>
      <c r="AY354">
        <v>1</v>
      </c>
      <c r="AZ354">
        <v>0</v>
      </c>
      <c r="BA354">
        <v>358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ROUND(Y354*Source!I197,7)</f>
        <v>6.3899999999999998E-2</v>
      </c>
      <c r="CY354">
        <f t="shared" si="213"/>
        <v>122250</v>
      </c>
      <c r="CZ354">
        <f t="shared" si="214"/>
        <v>1500</v>
      </c>
      <c r="DA354">
        <f t="shared" si="215"/>
        <v>81.5</v>
      </c>
      <c r="DB354">
        <f t="shared" si="216"/>
        <v>675</v>
      </c>
      <c r="DC354">
        <f t="shared" si="217"/>
        <v>0</v>
      </c>
      <c r="DD354" t="s">
        <v>3</v>
      </c>
      <c r="DE354" t="s">
        <v>3</v>
      </c>
      <c r="DF354">
        <f t="shared" si="218"/>
        <v>7811.78</v>
      </c>
      <c r="DG354">
        <f t="shared" si="219"/>
        <v>0</v>
      </c>
      <c r="DH354">
        <f t="shared" si="220"/>
        <v>0</v>
      </c>
      <c r="DI354">
        <f t="shared" si="195"/>
        <v>0</v>
      </c>
      <c r="DJ354">
        <f t="shared" si="221"/>
        <v>7811.78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ROW(Source!A197)</f>
        <v>197</v>
      </c>
      <c r="B355">
        <v>64966525</v>
      </c>
      <c r="C355">
        <v>64967789</v>
      </c>
      <c r="D355">
        <v>29131324</v>
      </c>
      <c r="E355">
        <v>1</v>
      </c>
      <c r="F355">
        <v>1</v>
      </c>
      <c r="G355">
        <v>1</v>
      </c>
      <c r="H355">
        <v>3</v>
      </c>
      <c r="I355" t="s">
        <v>1044</v>
      </c>
      <c r="J355" t="s">
        <v>1045</v>
      </c>
      <c r="K355" t="s">
        <v>1046</v>
      </c>
      <c r="L355">
        <v>1348</v>
      </c>
      <c r="N355">
        <v>1009</v>
      </c>
      <c r="O355" t="s">
        <v>380</v>
      </c>
      <c r="P355" t="s">
        <v>380</v>
      </c>
      <c r="Q355">
        <v>1000</v>
      </c>
      <c r="W355">
        <v>0</v>
      </c>
      <c r="X355">
        <v>-922545297</v>
      </c>
      <c r="Y355">
        <f t="shared" si="212"/>
        <v>0.08</v>
      </c>
      <c r="AA355">
        <v>47911.92</v>
      </c>
      <c r="AB355">
        <v>0</v>
      </c>
      <c r="AC355">
        <v>0</v>
      </c>
      <c r="AD355">
        <v>0</v>
      </c>
      <c r="AE355">
        <v>5649.99</v>
      </c>
      <c r="AF355">
        <v>0</v>
      </c>
      <c r="AG355">
        <v>0</v>
      </c>
      <c r="AH355">
        <v>0</v>
      </c>
      <c r="AI355">
        <v>8.48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0.08</v>
      </c>
      <c r="AU355" t="s">
        <v>3</v>
      </c>
      <c r="AV355">
        <v>0</v>
      </c>
      <c r="AW355">
        <v>2</v>
      </c>
      <c r="AX355">
        <v>64967825</v>
      </c>
      <c r="AY355">
        <v>1</v>
      </c>
      <c r="AZ355">
        <v>0</v>
      </c>
      <c r="BA355">
        <v>359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ROUND(Y355*Source!I197,7)</f>
        <v>1.136E-2</v>
      </c>
      <c r="CY355">
        <f t="shared" si="213"/>
        <v>47911.92</v>
      </c>
      <c r="CZ355">
        <f t="shared" si="214"/>
        <v>5649.99</v>
      </c>
      <c r="DA355">
        <f t="shared" si="215"/>
        <v>8.48</v>
      </c>
      <c r="DB355">
        <f t="shared" si="216"/>
        <v>452</v>
      </c>
      <c r="DC355">
        <f t="shared" si="217"/>
        <v>0</v>
      </c>
      <c r="DD355" t="s">
        <v>3</v>
      </c>
      <c r="DE355" t="s">
        <v>3</v>
      </c>
      <c r="DF355">
        <f t="shared" si="218"/>
        <v>544.28</v>
      </c>
      <c r="DG355">
        <f t="shared" si="219"/>
        <v>0</v>
      </c>
      <c r="DH355">
        <f t="shared" si="220"/>
        <v>0</v>
      </c>
      <c r="DI355">
        <f t="shared" si="195"/>
        <v>0</v>
      </c>
      <c r="DJ355">
        <f t="shared" si="221"/>
        <v>544.28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ROW(Source!A197)</f>
        <v>197</v>
      </c>
      <c r="B356">
        <v>64966525</v>
      </c>
      <c r="C356">
        <v>64967789</v>
      </c>
      <c r="D356">
        <v>29144996</v>
      </c>
      <c r="E356">
        <v>1</v>
      </c>
      <c r="F356">
        <v>1</v>
      </c>
      <c r="G356">
        <v>1</v>
      </c>
      <c r="H356">
        <v>3</v>
      </c>
      <c r="I356" t="s">
        <v>1047</v>
      </c>
      <c r="J356" t="s">
        <v>1048</v>
      </c>
      <c r="K356" t="s">
        <v>1049</v>
      </c>
      <c r="L356">
        <v>1339</v>
      </c>
      <c r="N356">
        <v>1007</v>
      </c>
      <c r="O356" t="s">
        <v>189</v>
      </c>
      <c r="P356" t="s">
        <v>189</v>
      </c>
      <c r="Q356">
        <v>1</v>
      </c>
      <c r="W356">
        <v>0</v>
      </c>
      <c r="X356">
        <v>-74926002</v>
      </c>
      <c r="Y356">
        <f t="shared" si="212"/>
        <v>0.42</v>
      </c>
      <c r="AA356">
        <v>6431.3</v>
      </c>
      <c r="AB356">
        <v>0</v>
      </c>
      <c r="AC356">
        <v>0</v>
      </c>
      <c r="AD356">
        <v>0</v>
      </c>
      <c r="AE356">
        <v>730</v>
      </c>
      <c r="AF356">
        <v>0</v>
      </c>
      <c r="AG356">
        <v>0</v>
      </c>
      <c r="AH356">
        <v>0</v>
      </c>
      <c r="AI356">
        <v>8.81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0.42</v>
      </c>
      <c r="AU356" t="s">
        <v>3</v>
      </c>
      <c r="AV356">
        <v>0</v>
      </c>
      <c r="AW356">
        <v>2</v>
      </c>
      <c r="AX356">
        <v>64967826</v>
      </c>
      <c r="AY356">
        <v>1</v>
      </c>
      <c r="AZ356">
        <v>0</v>
      </c>
      <c r="BA356">
        <v>360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ROUND(Y356*Source!I197,7)</f>
        <v>5.9639999999999999E-2</v>
      </c>
      <c r="CY356">
        <f t="shared" si="213"/>
        <v>6431.3</v>
      </c>
      <c r="CZ356">
        <f t="shared" si="214"/>
        <v>730</v>
      </c>
      <c r="DA356">
        <f t="shared" si="215"/>
        <v>8.81</v>
      </c>
      <c r="DB356">
        <f t="shared" si="216"/>
        <v>306.60000000000002</v>
      </c>
      <c r="DC356">
        <f t="shared" si="217"/>
        <v>0</v>
      </c>
      <c r="DD356" t="s">
        <v>3</v>
      </c>
      <c r="DE356" t="s">
        <v>3</v>
      </c>
      <c r="DF356">
        <f t="shared" si="218"/>
        <v>383.56</v>
      </c>
      <c r="DG356">
        <f t="shared" si="219"/>
        <v>0</v>
      </c>
      <c r="DH356">
        <f t="shared" si="220"/>
        <v>0</v>
      </c>
      <c r="DI356">
        <f t="shared" si="195"/>
        <v>0</v>
      </c>
      <c r="DJ356">
        <f t="shared" si="221"/>
        <v>383.56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ROW(Source!A197)</f>
        <v>197</v>
      </c>
      <c r="B357">
        <v>64966525</v>
      </c>
      <c r="C357">
        <v>64967789</v>
      </c>
      <c r="D357">
        <v>29145208</v>
      </c>
      <c r="E357">
        <v>1</v>
      </c>
      <c r="F357">
        <v>1</v>
      </c>
      <c r="G357">
        <v>1</v>
      </c>
      <c r="H357">
        <v>3</v>
      </c>
      <c r="I357" t="s">
        <v>1050</v>
      </c>
      <c r="J357" t="s">
        <v>1051</v>
      </c>
      <c r="K357" t="s">
        <v>1052</v>
      </c>
      <c r="L357">
        <v>1339</v>
      </c>
      <c r="N357">
        <v>1007</v>
      </c>
      <c r="O357" t="s">
        <v>189</v>
      </c>
      <c r="P357" t="s">
        <v>189</v>
      </c>
      <c r="Q357">
        <v>1</v>
      </c>
      <c r="W357">
        <v>0</v>
      </c>
      <c r="X357">
        <v>-364114852</v>
      </c>
      <c r="Y357">
        <f t="shared" si="212"/>
        <v>0.72</v>
      </c>
      <c r="AA357">
        <v>5427.24</v>
      </c>
      <c r="AB357">
        <v>0</v>
      </c>
      <c r="AC357">
        <v>0</v>
      </c>
      <c r="AD357">
        <v>0</v>
      </c>
      <c r="AE357">
        <v>497</v>
      </c>
      <c r="AF357">
        <v>0</v>
      </c>
      <c r="AG357">
        <v>0</v>
      </c>
      <c r="AH357">
        <v>0</v>
      </c>
      <c r="AI357">
        <v>10.92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0.72</v>
      </c>
      <c r="AU357" t="s">
        <v>3</v>
      </c>
      <c r="AV357">
        <v>0</v>
      </c>
      <c r="AW357">
        <v>2</v>
      </c>
      <c r="AX357">
        <v>64967827</v>
      </c>
      <c r="AY357">
        <v>1</v>
      </c>
      <c r="AZ357">
        <v>0</v>
      </c>
      <c r="BA357">
        <v>361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ROUND(Y357*Source!I197,7)</f>
        <v>0.10224</v>
      </c>
      <c r="CY357">
        <f t="shared" si="213"/>
        <v>5427.24</v>
      </c>
      <c r="CZ357">
        <f t="shared" si="214"/>
        <v>497</v>
      </c>
      <c r="DA357">
        <f t="shared" si="215"/>
        <v>10.92</v>
      </c>
      <c r="DB357">
        <f t="shared" si="216"/>
        <v>357.84</v>
      </c>
      <c r="DC357">
        <f t="shared" si="217"/>
        <v>0</v>
      </c>
      <c r="DD357" t="s">
        <v>3</v>
      </c>
      <c r="DE357" t="s">
        <v>3</v>
      </c>
      <c r="DF357">
        <f t="shared" si="218"/>
        <v>554.88</v>
      </c>
      <c r="DG357">
        <f t="shared" si="219"/>
        <v>0</v>
      </c>
      <c r="DH357">
        <f t="shared" si="220"/>
        <v>0</v>
      </c>
      <c r="DI357">
        <f t="shared" si="195"/>
        <v>0</v>
      </c>
      <c r="DJ357">
        <f t="shared" si="221"/>
        <v>554.88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ROW(Source!A197)</f>
        <v>197</v>
      </c>
      <c r="B358">
        <v>64966525</v>
      </c>
      <c r="C358">
        <v>64967789</v>
      </c>
      <c r="D358">
        <v>29147619</v>
      </c>
      <c r="E358">
        <v>1</v>
      </c>
      <c r="F358">
        <v>1</v>
      </c>
      <c r="G358">
        <v>1</v>
      </c>
      <c r="H358">
        <v>3</v>
      </c>
      <c r="I358" t="s">
        <v>332</v>
      </c>
      <c r="J358" t="s">
        <v>334</v>
      </c>
      <c r="K358" t="s">
        <v>333</v>
      </c>
      <c r="L358">
        <v>1339</v>
      </c>
      <c r="N358">
        <v>1007</v>
      </c>
      <c r="O358" t="s">
        <v>189</v>
      </c>
      <c r="P358" t="s">
        <v>189</v>
      </c>
      <c r="Q358">
        <v>1</v>
      </c>
      <c r="W358">
        <v>0</v>
      </c>
      <c r="X358">
        <v>284545325</v>
      </c>
      <c r="Y358">
        <f t="shared" si="212"/>
        <v>100</v>
      </c>
      <c r="AA358">
        <v>18564.060000000001</v>
      </c>
      <c r="AB358">
        <v>0</v>
      </c>
      <c r="AC358">
        <v>0</v>
      </c>
      <c r="AD358">
        <v>0</v>
      </c>
      <c r="AE358">
        <v>1498.31</v>
      </c>
      <c r="AF358">
        <v>0</v>
      </c>
      <c r="AG358">
        <v>0</v>
      </c>
      <c r="AH358">
        <v>0</v>
      </c>
      <c r="AI358">
        <v>12.39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100</v>
      </c>
      <c r="AU358" t="s">
        <v>3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ROUND(Y358*Source!I197,7)</f>
        <v>14.2</v>
      </c>
      <c r="CY358">
        <f t="shared" si="213"/>
        <v>18564.060000000001</v>
      </c>
      <c r="CZ358">
        <f t="shared" si="214"/>
        <v>1498.31</v>
      </c>
      <c r="DA358">
        <f t="shared" si="215"/>
        <v>12.39</v>
      </c>
      <c r="DB358">
        <f t="shared" si="216"/>
        <v>149831</v>
      </c>
      <c r="DC358">
        <f t="shared" si="217"/>
        <v>0</v>
      </c>
      <c r="DD358" t="s">
        <v>3</v>
      </c>
      <c r="DE358" t="s">
        <v>3</v>
      </c>
      <c r="DF358">
        <f t="shared" si="218"/>
        <v>263609.65000000002</v>
      </c>
      <c r="DG358">
        <f t="shared" si="219"/>
        <v>0</v>
      </c>
      <c r="DH358">
        <f t="shared" si="220"/>
        <v>0</v>
      </c>
      <c r="DI358">
        <f t="shared" si="195"/>
        <v>0</v>
      </c>
      <c r="DJ358">
        <f t="shared" si="221"/>
        <v>263609.65000000002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ROW(Source!A200)</f>
        <v>200</v>
      </c>
      <c r="B359">
        <v>64966527</v>
      </c>
      <c r="C359">
        <v>64967830</v>
      </c>
      <c r="D359">
        <v>18411579</v>
      </c>
      <c r="E359">
        <v>1</v>
      </c>
      <c r="F359">
        <v>1</v>
      </c>
      <c r="G359">
        <v>1</v>
      </c>
      <c r="H359">
        <v>1</v>
      </c>
      <c r="I359" t="s">
        <v>964</v>
      </c>
      <c r="J359" t="s">
        <v>3</v>
      </c>
      <c r="K359" t="s">
        <v>965</v>
      </c>
      <c r="L359">
        <v>1369</v>
      </c>
      <c r="N359">
        <v>1013</v>
      </c>
      <c r="O359" t="s">
        <v>784</v>
      </c>
      <c r="P359" t="s">
        <v>784</v>
      </c>
      <c r="Q359">
        <v>1</v>
      </c>
      <c r="W359">
        <v>0</v>
      </c>
      <c r="X359">
        <v>-1499016023</v>
      </c>
      <c r="Y359">
        <f t="shared" ref="Y359:Y365" si="222">(AT359*ROUND(1.2,7))</f>
        <v>106.2</v>
      </c>
      <c r="AA359">
        <v>0</v>
      </c>
      <c r="AB359">
        <v>0</v>
      </c>
      <c r="AC359">
        <v>0</v>
      </c>
      <c r="AD359">
        <v>7.5</v>
      </c>
      <c r="AE359">
        <v>0</v>
      </c>
      <c r="AF359">
        <v>0</v>
      </c>
      <c r="AG359">
        <v>0</v>
      </c>
      <c r="AH359">
        <v>7.5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88.5</v>
      </c>
      <c r="AU359" t="s">
        <v>60</v>
      </c>
      <c r="AV359">
        <v>1</v>
      </c>
      <c r="AW359">
        <v>2</v>
      </c>
      <c r="AX359">
        <v>64967834</v>
      </c>
      <c r="AY359">
        <v>1</v>
      </c>
      <c r="AZ359">
        <v>0</v>
      </c>
      <c r="BA359">
        <v>363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U359">
        <f>ROUND(AT359*Source!I200*AH359*AL359,2)</f>
        <v>59.74</v>
      </c>
      <c r="CV359">
        <f>ROUND(Y359*Source!I200,7)</f>
        <v>9.5579999999999998</v>
      </c>
      <c r="CW359">
        <v>0</v>
      </c>
      <c r="CX359">
        <f>ROUND(Y359*Source!I200,7)</f>
        <v>9.5579999999999998</v>
      </c>
      <c r="CY359">
        <f>AD359</f>
        <v>7.5</v>
      </c>
      <c r="CZ359">
        <f>AH359</f>
        <v>7.5</v>
      </c>
      <c r="DA359">
        <f>AL359</f>
        <v>1</v>
      </c>
      <c r="DB359">
        <f t="shared" ref="DB359:DB365" si="223">ROUND((ROUND(AT359*CZ359,2)*ROUND(1.2,7)),2)</f>
        <v>796.5</v>
      </c>
      <c r="DC359">
        <f t="shared" ref="DC359:DC365" si="224">ROUND((ROUND(AT359*AG359,2)*ROUND(1.2,7)),2)</f>
        <v>0</v>
      </c>
      <c r="DD359" t="s">
        <v>3</v>
      </c>
      <c r="DE359" t="s">
        <v>3</v>
      </c>
      <c r="DF359">
        <f t="shared" ref="DF359:DF372" si="225">ROUND(ROUND(AE359,2)*CX359,2)</f>
        <v>0</v>
      </c>
      <c r="DG359">
        <f t="shared" si="219"/>
        <v>0</v>
      </c>
      <c r="DH359">
        <f t="shared" si="220"/>
        <v>0</v>
      </c>
      <c r="DI359">
        <f t="shared" si="195"/>
        <v>71.69</v>
      </c>
      <c r="DJ359">
        <f>DI359</f>
        <v>71.69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ROW(Source!A201)</f>
        <v>201</v>
      </c>
      <c r="B360">
        <v>64966525</v>
      </c>
      <c r="C360">
        <v>64967830</v>
      </c>
      <c r="D360">
        <v>18411579</v>
      </c>
      <c r="E360">
        <v>1</v>
      </c>
      <c r="F360">
        <v>1</v>
      </c>
      <c r="G360">
        <v>1</v>
      </c>
      <c r="H360">
        <v>1</v>
      </c>
      <c r="I360" t="s">
        <v>964</v>
      </c>
      <c r="J360" t="s">
        <v>3</v>
      </c>
      <c r="K360" t="s">
        <v>965</v>
      </c>
      <c r="L360">
        <v>1369</v>
      </c>
      <c r="N360">
        <v>1013</v>
      </c>
      <c r="O360" t="s">
        <v>784</v>
      </c>
      <c r="P360" t="s">
        <v>784</v>
      </c>
      <c r="Q360">
        <v>1</v>
      </c>
      <c r="W360">
        <v>0</v>
      </c>
      <c r="X360">
        <v>-1499016023</v>
      </c>
      <c r="Y360">
        <f t="shared" si="222"/>
        <v>106.2</v>
      </c>
      <c r="AA360">
        <v>0</v>
      </c>
      <c r="AB360">
        <v>0</v>
      </c>
      <c r="AC360">
        <v>0</v>
      </c>
      <c r="AD360">
        <v>7.5</v>
      </c>
      <c r="AE360">
        <v>0</v>
      </c>
      <c r="AF360">
        <v>0</v>
      </c>
      <c r="AG360">
        <v>0</v>
      </c>
      <c r="AH360">
        <v>7.5</v>
      </c>
      <c r="AI360">
        <v>1</v>
      </c>
      <c r="AJ360">
        <v>1</v>
      </c>
      <c r="AK360">
        <v>1</v>
      </c>
      <c r="AL360">
        <v>1</v>
      </c>
      <c r="AM360">
        <v>5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88.5</v>
      </c>
      <c r="AU360" t="s">
        <v>60</v>
      </c>
      <c r="AV360">
        <v>1</v>
      </c>
      <c r="AW360">
        <v>2</v>
      </c>
      <c r="AX360">
        <v>64967834</v>
      </c>
      <c r="AY360">
        <v>1</v>
      </c>
      <c r="AZ360">
        <v>0</v>
      </c>
      <c r="BA360">
        <v>364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U360">
        <f>ROUND(AT360*Source!I201*AH360*AL360,2)</f>
        <v>59.74</v>
      </c>
      <c r="CV360">
        <f>ROUND(Y360*Source!I201,7)</f>
        <v>9.5579999999999998</v>
      </c>
      <c r="CW360">
        <v>0</v>
      </c>
      <c r="CX360">
        <f>ROUND(Y360*Source!I201,7)</f>
        <v>9.5579999999999998</v>
      </c>
      <c r="CY360">
        <f>AD360</f>
        <v>7.5</v>
      </c>
      <c r="CZ360">
        <f>AH360</f>
        <v>7.5</v>
      </c>
      <c r="DA360">
        <f>AL360</f>
        <v>1</v>
      </c>
      <c r="DB360">
        <f t="shared" si="223"/>
        <v>796.5</v>
      </c>
      <c r="DC360">
        <f t="shared" si="224"/>
        <v>0</v>
      </c>
      <c r="DD360" t="s">
        <v>3</v>
      </c>
      <c r="DE360" t="s">
        <v>3</v>
      </c>
      <c r="DF360">
        <f t="shared" si="225"/>
        <v>0</v>
      </c>
      <c r="DG360">
        <f t="shared" si="219"/>
        <v>0</v>
      </c>
      <c r="DH360">
        <f t="shared" si="220"/>
        <v>0</v>
      </c>
      <c r="DI360">
        <f t="shared" si="195"/>
        <v>71.69</v>
      </c>
      <c r="DJ360">
        <f>DI360</f>
        <v>71.69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ROW(Source!A206)</f>
        <v>206</v>
      </c>
      <c r="B361">
        <v>64966527</v>
      </c>
      <c r="C361">
        <v>64967837</v>
      </c>
      <c r="D361">
        <v>18411579</v>
      </c>
      <c r="E361">
        <v>1</v>
      </c>
      <c r="F361">
        <v>1</v>
      </c>
      <c r="G361">
        <v>1</v>
      </c>
      <c r="H361">
        <v>1</v>
      </c>
      <c r="I361" t="s">
        <v>964</v>
      </c>
      <c r="J361" t="s">
        <v>3</v>
      </c>
      <c r="K361" t="s">
        <v>965</v>
      </c>
      <c r="L361">
        <v>1369</v>
      </c>
      <c r="N361">
        <v>1013</v>
      </c>
      <c r="O361" t="s">
        <v>784</v>
      </c>
      <c r="P361" t="s">
        <v>784</v>
      </c>
      <c r="Q361">
        <v>1</v>
      </c>
      <c r="W361">
        <v>0</v>
      </c>
      <c r="X361">
        <v>-1499016023</v>
      </c>
      <c r="Y361">
        <f t="shared" si="222"/>
        <v>106.2</v>
      </c>
      <c r="AA361">
        <v>0</v>
      </c>
      <c r="AB361">
        <v>0</v>
      </c>
      <c r="AC361">
        <v>0</v>
      </c>
      <c r="AD361">
        <v>7.5</v>
      </c>
      <c r="AE361">
        <v>0</v>
      </c>
      <c r="AF361">
        <v>0</v>
      </c>
      <c r="AG361">
        <v>0</v>
      </c>
      <c r="AH361">
        <v>7.5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88.5</v>
      </c>
      <c r="AU361" t="s">
        <v>60</v>
      </c>
      <c r="AV361">
        <v>1</v>
      </c>
      <c r="AW361">
        <v>2</v>
      </c>
      <c r="AX361">
        <v>64967841</v>
      </c>
      <c r="AY361">
        <v>1</v>
      </c>
      <c r="AZ361">
        <v>0</v>
      </c>
      <c r="BA361">
        <v>365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ROUND(AT361*Source!I206*AH361*AL361,2)</f>
        <v>590.07000000000005</v>
      </c>
      <c r="CV361">
        <f>ROUND(Y361*Source!I206,7)</f>
        <v>94.411799999999999</v>
      </c>
      <c r="CW361">
        <v>0</v>
      </c>
      <c r="CX361">
        <f>ROUND(Y361*Source!I206,7)</f>
        <v>94.411799999999999</v>
      </c>
      <c r="CY361">
        <f>AD361</f>
        <v>7.5</v>
      </c>
      <c r="CZ361">
        <f>AH361</f>
        <v>7.5</v>
      </c>
      <c r="DA361">
        <f>AL361</f>
        <v>1</v>
      </c>
      <c r="DB361">
        <f t="shared" si="223"/>
        <v>796.5</v>
      </c>
      <c r="DC361">
        <f t="shared" si="224"/>
        <v>0</v>
      </c>
      <c r="DD361" t="s">
        <v>3</v>
      </c>
      <c r="DE361" t="s">
        <v>3</v>
      </c>
      <c r="DF361">
        <f t="shared" si="225"/>
        <v>0</v>
      </c>
      <c r="DG361">
        <f t="shared" si="219"/>
        <v>0</v>
      </c>
      <c r="DH361">
        <f t="shared" si="220"/>
        <v>0</v>
      </c>
      <c r="DI361">
        <f t="shared" si="195"/>
        <v>708.09</v>
      </c>
      <c r="DJ361">
        <f>DI361</f>
        <v>708.09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ROW(Source!A207)</f>
        <v>207</v>
      </c>
      <c r="B362">
        <v>64966525</v>
      </c>
      <c r="C362">
        <v>64967837</v>
      </c>
      <c r="D362">
        <v>18411579</v>
      </c>
      <c r="E362">
        <v>1</v>
      </c>
      <c r="F362">
        <v>1</v>
      </c>
      <c r="G362">
        <v>1</v>
      </c>
      <c r="H362">
        <v>1</v>
      </c>
      <c r="I362" t="s">
        <v>964</v>
      </c>
      <c r="J362" t="s">
        <v>3</v>
      </c>
      <c r="K362" t="s">
        <v>965</v>
      </c>
      <c r="L362">
        <v>1369</v>
      </c>
      <c r="N362">
        <v>1013</v>
      </c>
      <c r="O362" t="s">
        <v>784</v>
      </c>
      <c r="P362" t="s">
        <v>784</v>
      </c>
      <c r="Q362">
        <v>1</v>
      </c>
      <c r="W362">
        <v>0</v>
      </c>
      <c r="X362">
        <v>-1499016023</v>
      </c>
      <c r="Y362">
        <f t="shared" si="222"/>
        <v>106.2</v>
      </c>
      <c r="AA362">
        <v>0</v>
      </c>
      <c r="AB362">
        <v>0</v>
      </c>
      <c r="AC362">
        <v>0</v>
      </c>
      <c r="AD362">
        <v>7.5</v>
      </c>
      <c r="AE362">
        <v>0</v>
      </c>
      <c r="AF362">
        <v>0</v>
      </c>
      <c r="AG362">
        <v>0</v>
      </c>
      <c r="AH362">
        <v>7.5</v>
      </c>
      <c r="AI362">
        <v>1</v>
      </c>
      <c r="AJ362">
        <v>1</v>
      </c>
      <c r="AK362">
        <v>1</v>
      </c>
      <c r="AL362">
        <v>1</v>
      </c>
      <c r="AM362">
        <v>5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88.5</v>
      </c>
      <c r="AU362" t="s">
        <v>60</v>
      </c>
      <c r="AV362">
        <v>1</v>
      </c>
      <c r="AW362">
        <v>2</v>
      </c>
      <c r="AX362">
        <v>64967841</v>
      </c>
      <c r="AY362">
        <v>1</v>
      </c>
      <c r="AZ362">
        <v>0</v>
      </c>
      <c r="BA362">
        <v>366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U362">
        <f>ROUND(AT362*Source!I207*AH362*AL362,2)</f>
        <v>590.07000000000005</v>
      </c>
      <c r="CV362">
        <f>ROUND(Y362*Source!I207,7)</f>
        <v>94.411799999999999</v>
      </c>
      <c r="CW362">
        <v>0</v>
      </c>
      <c r="CX362">
        <f>ROUND(Y362*Source!I207,7)</f>
        <v>94.411799999999999</v>
      </c>
      <c r="CY362">
        <f>AD362</f>
        <v>7.5</v>
      </c>
      <c r="CZ362">
        <f>AH362</f>
        <v>7.5</v>
      </c>
      <c r="DA362">
        <f>AL362</f>
        <v>1</v>
      </c>
      <c r="DB362">
        <f t="shared" si="223"/>
        <v>796.5</v>
      </c>
      <c r="DC362">
        <f t="shared" si="224"/>
        <v>0</v>
      </c>
      <c r="DD362" t="s">
        <v>3</v>
      </c>
      <c r="DE362" t="s">
        <v>3</v>
      </c>
      <c r="DF362">
        <f t="shared" si="225"/>
        <v>0</v>
      </c>
      <c r="DG362">
        <f t="shared" si="219"/>
        <v>0</v>
      </c>
      <c r="DH362">
        <f t="shared" si="220"/>
        <v>0</v>
      </c>
      <c r="DI362">
        <f t="shared" si="195"/>
        <v>708.09</v>
      </c>
      <c r="DJ362">
        <f>DI362</f>
        <v>708.09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ROW(Source!A210)</f>
        <v>210</v>
      </c>
      <c r="B363">
        <v>64966527</v>
      </c>
      <c r="C363">
        <v>64967843</v>
      </c>
      <c r="D363">
        <v>18409850</v>
      </c>
      <c r="E363">
        <v>1</v>
      </c>
      <c r="F363">
        <v>1</v>
      </c>
      <c r="G363">
        <v>1</v>
      </c>
      <c r="H363">
        <v>1</v>
      </c>
      <c r="I363" t="s">
        <v>907</v>
      </c>
      <c r="J363" t="s">
        <v>3</v>
      </c>
      <c r="K363" t="s">
        <v>908</v>
      </c>
      <c r="L363">
        <v>1369</v>
      </c>
      <c r="N363">
        <v>1013</v>
      </c>
      <c r="O363" t="s">
        <v>784</v>
      </c>
      <c r="P363" t="s">
        <v>784</v>
      </c>
      <c r="Q363">
        <v>1</v>
      </c>
      <c r="W363">
        <v>0</v>
      </c>
      <c r="X363">
        <v>855544366</v>
      </c>
      <c r="Y363">
        <f t="shared" si="222"/>
        <v>74.891999999999996</v>
      </c>
      <c r="AA363">
        <v>0</v>
      </c>
      <c r="AB363">
        <v>0</v>
      </c>
      <c r="AC363">
        <v>0</v>
      </c>
      <c r="AD363">
        <v>9.07</v>
      </c>
      <c r="AE363">
        <v>0</v>
      </c>
      <c r="AF363">
        <v>0</v>
      </c>
      <c r="AG363">
        <v>0</v>
      </c>
      <c r="AH363">
        <v>9.07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62.41</v>
      </c>
      <c r="AU363" t="s">
        <v>60</v>
      </c>
      <c r="AV363">
        <v>1</v>
      </c>
      <c r="AW363">
        <v>2</v>
      </c>
      <c r="AX363">
        <v>64967854</v>
      </c>
      <c r="AY363">
        <v>1</v>
      </c>
      <c r="AZ363">
        <v>0</v>
      </c>
      <c r="BA363">
        <v>367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ROUND(AT363*Source!I210*AH363*AL363,2)</f>
        <v>50.95</v>
      </c>
      <c r="CV363">
        <f>ROUND(Y363*Source!I210,7)</f>
        <v>6.7402800000000003</v>
      </c>
      <c r="CW363">
        <v>0</v>
      </c>
      <c r="CX363">
        <f>ROUND(Y363*Source!I210,7)</f>
        <v>6.7402800000000003</v>
      </c>
      <c r="CY363">
        <f>AD363</f>
        <v>9.07</v>
      </c>
      <c r="CZ363">
        <f>AH363</f>
        <v>9.07</v>
      </c>
      <c r="DA363">
        <f>AL363</f>
        <v>1</v>
      </c>
      <c r="DB363">
        <f t="shared" si="223"/>
        <v>679.27</v>
      </c>
      <c r="DC363">
        <f t="shared" si="224"/>
        <v>0</v>
      </c>
      <c r="DD363" t="s">
        <v>3</v>
      </c>
      <c r="DE363" t="s">
        <v>3</v>
      </c>
      <c r="DF363">
        <f t="shared" si="225"/>
        <v>0</v>
      </c>
      <c r="DG363">
        <f t="shared" si="219"/>
        <v>0</v>
      </c>
      <c r="DH363">
        <f t="shared" si="220"/>
        <v>0</v>
      </c>
      <c r="DI363">
        <f t="shared" si="195"/>
        <v>61.13</v>
      </c>
      <c r="DJ363">
        <f>DI363</f>
        <v>61.13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ROW(Source!A210)</f>
        <v>210</v>
      </c>
      <c r="B364">
        <v>64966527</v>
      </c>
      <c r="C364">
        <v>64967843</v>
      </c>
      <c r="D364">
        <v>29174653</v>
      </c>
      <c r="E364">
        <v>1</v>
      </c>
      <c r="F364">
        <v>1</v>
      </c>
      <c r="G364">
        <v>1</v>
      </c>
      <c r="H364">
        <v>2</v>
      </c>
      <c r="I364" t="s">
        <v>1053</v>
      </c>
      <c r="J364" t="s">
        <v>1054</v>
      </c>
      <c r="K364" t="s">
        <v>1055</v>
      </c>
      <c r="L364">
        <v>1368</v>
      </c>
      <c r="N364">
        <v>1011</v>
      </c>
      <c r="O364" t="s">
        <v>790</v>
      </c>
      <c r="P364" t="s">
        <v>790</v>
      </c>
      <c r="Q364">
        <v>1</v>
      </c>
      <c r="W364">
        <v>0</v>
      </c>
      <c r="X364">
        <v>2094841884</v>
      </c>
      <c r="Y364">
        <f t="shared" si="222"/>
        <v>30.24</v>
      </c>
      <c r="AA364">
        <v>0</v>
      </c>
      <c r="AB364">
        <v>6.82</v>
      </c>
      <c r="AC364">
        <v>0</v>
      </c>
      <c r="AD364">
        <v>0</v>
      </c>
      <c r="AE364">
        <v>0</v>
      </c>
      <c r="AF364">
        <v>6.82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25.2</v>
      </c>
      <c r="AU364" t="s">
        <v>60</v>
      </c>
      <c r="AV364">
        <v>0</v>
      </c>
      <c r="AW364">
        <v>2</v>
      </c>
      <c r="AX364">
        <v>64967855</v>
      </c>
      <c r="AY364">
        <v>1</v>
      </c>
      <c r="AZ364">
        <v>0</v>
      </c>
      <c r="BA364">
        <v>368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ROUND(Y364*Source!I210*DO364,7)</f>
        <v>0</v>
      </c>
      <c r="CX364">
        <f>ROUND(Y364*Source!I210,7)</f>
        <v>2.7216</v>
      </c>
      <c r="CY364">
        <f>AB364</f>
        <v>6.82</v>
      </c>
      <c r="CZ364">
        <f>AF364</f>
        <v>6.82</v>
      </c>
      <c r="DA364">
        <f>AJ364</f>
        <v>1</v>
      </c>
      <c r="DB364">
        <f t="shared" si="223"/>
        <v>206.23</v>
      </c>
      <c r="DC364">
        <f t="shared" si="224"/>
        <v>0</v>
      </c>
      <c r="DD364" t="s">
        <v>3</v>
      </c>
      <c r="DE364" t="s">
        <v>3</v>
      </c>
      <c r="DF364">
        <f t="shared" si="225"/>
        <v>0</v>
      </c>
      <c r="DG364">
        <f t="shared" si="219"/>
        <v>18.559999999999999</v>
      </c>
      <c r="DH364">
        <f t="shared" si="220"/>
        <v>0</v>
      </c>
      <c r="DI364">
        <f t="shared" si="195"/>
        <v>0</v>
      </c>
      <c r="DJ364">
        <f>DG364</f>
        <v>18.559999999999999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ROW(Source!A210)</f>
        <v>210</v>
      </c>
      <c r="B365">
        <v>64966527</v>
      </c>
      <c r="C365">
        <v>64967843</v>
      </c>
      <c r="D365">
        <v>29174913</v>
      </c>
      <c r="E365">
        <v>1</v>
      </c>
      <c r="F365">
        <v>1</v>
      </c>
      <c r="G365">
        <v>1</v>
      </c>
      <c r="H365">
        <v>2</v>
      </c>
      <c r="I365" t="s">
        <v>839</v>
      </c>
      <c r="J365" t="s">
        <v>840</v>
      </c>
      <c r="K365" t="s">
        <v>841</v>
      </c>
      <c r="L365">
        <v>1368</v>
      </c>
      <c r="N365">
        <v>1011</v>
      </c>
      <c r="O365" t="s">
        <v>790</v>
      </c>
      <c r="P365" t="s">
        <v>790</v>
      </c>
      <c r="Q365">
        <v>1</v>
      </c>
      <c r="W365">
        <v>0</v>
      </c>
      <c r="X365">
        <v>1230759911</v>
      </c>
      <c r="Y365">
        <f t="shared" si="222"/>
        <v>0.312</v>
      </c>
      <c r="AA365">
        <v>0</v>
      </c>
      <c r="AB365">
        <v>87.17</v>
      </c>
      <c r="AC365">
        <v>11.6</v>
      </c>
      <c r="AD365">
        <v>0</v>
      </c>
      <c r="AE365">
        <v>0</v>
      </c>
      <c r="AF365">
        <v>87.17</v>
      </c>
      <c r="AG365">
        <v>11.6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0.26</v>
      </c>
      <c r="AU365" t="s">
        <v>60</v>
      </c>
      <c r="AV365">
        <v>0</v>
      </c>
      <c r="AW365">
        <v>2</v>
      </c>
      <c r="AX365">
        <v>64967856</v>
      </c>
      <c r="AY365">
        <v>1</v>
      </c>
      <c r="AZ365">
        <v>0</v>
      </c>
      <c r="BA365">
        <v>369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ROUND(Y365*Source!I210*DO365,7)</f>
        <v>0</v>
      </c>
      <c r="CX365">
        <f>ROUND(Y365*Source!I210,7)</f>
        <v>2.8080000000000001E-2</v>
      </c>
      <c r="CY365">
        <f>AB365</f>
        <v>87.17</v>
      </c>
      <c r="CZ365">
        <f>AF365</f>
        <v>87.17</v>
      </c>
      <c r="DA365">
        <f>AJ365</f>
        <v>1</v>
      </c>
      <c r="DB365">
        <f t="shared" si="223"/>
        <v>27.19</v>
      </c>
      <c r="DC365">
        <f t="shared" si="224"/>
        <v>3.62</v>
      </c>
      <c r="DD365" t="s">
        <v>3</v>
      </c>
      <c r="DE365" t="s">
        <v>3</v>
      </c>
      <c r="DF365">
        <f t="shared" si="225"/>
        <v>0</v>
      </c>
      <c r="DG365">
        <f t="shared" si="219"/>
        <v>2.4500000000000002</v>
      </c>
      <c r="DH365">
        <f t="shared" si="220"/>
        <v>0.33</v>
      </c>
      <c r="DI365">
        <f t="shared" si="195"/>
        <v>0</v>
      </c>
      <c r="DJ365">
        <f>DG365</f>
        <v>2.4500000000000002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ROW(Source!A210)</f>
        <v>210</v>
      </c>
      <c r="B366">
        <v>64966527</v>
      </c>
      <c r="C366">
        <v>64967843</v>
      </c>
      <c r="D366">
        <v>29107945</v>
      </c>
      <c r="E366">
        <v>1</v>
      </c>
      <c r="F366">
        <v>1</v>
      </c>
      <c r="G366">
        <v>1</v>
      </c>
      <c r="H366">
        <v>3</v>
      </c>
      <c r="I366" t="s">
        <v>1056</v>
      </c>
      <c r="J366" t="s">
        <v>1057</v>
      </c>
      <c r="K366" t="s">
        <v>1058</v>
      </c>
      <c r="L366">
        <v>1354</v>
      </c>
      <c r="N366">
        <v>1010</v>
      </c>
      <c r="O366" t="s">
        <v>51</v>
      </c>
      <c r="P366" t="s">
        <v>51</v>
      </c>
      <c r="Q366">
        <v>1</v>
      </c>
      <c r="W366">
        <v>0</v>
      </c>
      <c r="X366">
        <v>790714193</v>
      </c>
      <c r="Y366">
        <f>AT366</f>
        <v>10</v>
      </c>
      <c r="AA366">
        <v>4.51</v>
      </c>
      <c r="AB366">
        <v>0</v>
      </c>
      <c r="AC366">
        <v>0</v>
      </c>
      <c r="AD366">
        <v>0</v>
      </c>
      <c r="AE366">
        <v>4.51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10</v>
      </c>
      <c r="AU366" t="s">
        <v>3</v>
      </c>
      <c r="AV366">
        <v>0</v>
      </c>
      <c r="AW366">
        <v>2</v>
      </c>
      <c r="AX366">
        <v>64967857</v>
      </c>
      <c r="AY366">
        <v>1</v>
      </c>
      <c r="AZ366">
        <v>0</v>
      </c>
      <c r="BA366">
        <v>370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ROUND(Y366*Source!I210,7)</f>
        <v>0.9</v>
      </c>
      <c r="CY366">
        <f>AA366</f>
        <v>4.51</v>
      </c>
      <c r="CZ366">
        <f>AE366</f>
        <v>4.51</v>
      </c>
      <c r="DA366">
        <f>AI366</f>
        <v>1</v>
      </c>
      <c r="DB366">
        <f>ROUND(ROUND(AT366*CZ366,2),2)</f>
        <v>45.1</v>
      </c>
      <c r="DC366">
        <f>ROUND(ROUND(AT366*AG366,2),2)</f>
        <v>0</v>
      </c>
      <c r="DD366" t="s">
        <v>3</v>
      </c>
      <c r="DE366" t="s">
        <v>3</v>
      </c>
      <c r="DF366">
        <f t="shared" si="225"/>
        <v>4.0599999999999996</v>
      </c>
      <c r="DG366">
        <f t="shared" si="219"/>
        <v>0</v>
      </c>
      <c r="DH366">
        <f t="shared" si="220"/>
        <v>0</v>
      </c>
      <c r="DI366">
        <f t="shared" si="195"/>
        <v>0</v>
      </c>
      <c r="DJ366">
        <f>DF366</f>
        <v>4.0599999999999996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ROW(Source!A210)</f>
        <v>210</v>
      </c>
      <c r="B367">
        <v>64966527</v>
      </c>
      <c r="C367">
        <v>64967843</v>
      </c>
      <c r="D367">
        <v>29107800</v>
      </c>
      <c r="E367">
        <v>1</v>
      </c>
      <c r="F367">
        <v>1</v>
      </c>
      <c r="G367">
        <v>1</v>
      </c>
      <c r="H367">
        <v>3</v>
      </c>
      <c r="I367" t="s">
        <v>991</v>
      </c>
      <c r="J367" t="s">
        <v>992</v>
      </c>
      <c r="K367" t="s">
        <v>993</v>
      </c>
      <c r="L367">
        <v>1346</v>
      </c>
      <c r="N367">
        <v>1009</v>
      </c>
      <c r="O367" t="s">
        <v>355</v>
      </c>
      <c r="P367" t="s">
        <v>355</v>
      </c>
      <c r="Q367">
        <v>1</v>
      </c>
      <c r="W367">
        <v>0</v>
      </c>
      <c r="X367">
        <v>644139035</v>
      </c>
      <c r="Y367">
        <f>AT367</f>
        <v>10</v>
      </c>
      <c r="AA367">
        <v>1.81</v>
      </c>
      <c r="AB367">
        <v>0</v>
      </c>
      <c r="AC367">
        <v>0</v>
      </c>
      <c r="AD367">
        <v>0</v>
      </c>
      <c r="AE367">
        <v>1.81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10</v>
      </c>
      <c r="AU367" t="s">
        <v>3</v>
      </c>
      <c r="AV367">
        <v>0</v>
      </c>
      <c r="AW367">
        <v>2</v>
      </c>
      <c r="AX367">
        <v>64967858</v>
      </c>
      <c r="AY367">
        <v>1</v>
      </c>
      <c r="AZ367">
        <v>0</v>
      </c>
      <c r="BA367">
        <v>371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ROUND(Y367*Source!I210,7)</f>
        <v>0.9</v>
      </c>
      <c r="CY367">
        <f>AA367</f>
        <v>1.81</v>
      </c>
      <c r="CZ367">
        <f>AE367</f>
        <v>1.81</v>
      </c>
      <c r="DA367">
        <f>AI367</f>
        <v>1</v>
      </c>
      <c r="DB367">
        <f>ROUND(ROUND(AT367*CZ367,2),2)</f>
        <v>18.100000000000001</v>
      </c>
      <c r="DC367">
        <f>ROUND(ROUND(AT367*AG367,2),2)</f>
        <v>0</v>
      </c>
      <c r="DD367" t="s">
        <v>3</v>
      </c>
      <c r="DE367" t="s">
        <v>3</v>
      </c>
      <c r="DF367">
        <f t="shared" si="225"/>
        <v>1.63</v>
      </c>
      <c r="DG367">
        <f t="shared" si="219"/>
        <v>0</v>
      </c>
      <c r="DH367">
        <f t="shared" si="220"/>
        <v>0</v>
      </c>
      <c r="DI367">
        <f t="shared" si="195"/>
        <v>0</v>
      </c>
      <c r="DJ367">
        <f>DF367</f>
        <v>1.63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ROW(Source!A210)</f>
        <v>210</v>
      </c>
      <c r="B368">
        <v>64966527</v>
      </c>
      <c r="C368">
        <v>64967843</v>
      </c>
      <c r="D368">
        <v>29122608</v>
      </c>
      <c r="E368">
        <v>1</v>
      </c>
      <c r="F368">
        <v>1</v>
      </c>
      <c r="G368">
        <v>1</v>
      </c>
      <c r="H368">
        <v>3</v>
      </c>
      <c r="I368" t="s">
        <v>353</v>
      </c>
      <c r="J368" t="s">
        <v>356</v>
      </c>
      <c r="K368" t="s">
        <v>354</v>
      </c>
      <c r="L368">
        <v>1346</v>
      </c>
      <c r="N368">
        <v>1009</v>
      </c>
      <c r="O368" t="s">
        <v>355</v>
      </c>
      <c r="P368" t="s">
        <v>355</v>
      </c>
      <c r="Q368">
        <v>1</v>
      </c>
      <c r="W368">
        <v>1</v>
      </c>
      <c r="X368">
        <v>-518404014</v>
      </c>
      <c r="Y368">
        <f>AT368</f>
        <v>-150</v>
      </c>
      <c r="AA368">
        <v>75.16</v>
      </c>
      <c r="AB368">
        <v>0</v>
      </c>
      <c r="AC368">
        <v>0</v>
      </c>
      <c r="AD368">
        <v>0</v>
      </c>
      <c r="AE368">
        <v>75.16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-150</v>
      </c>
      <c r="AU368" t="s">
        <v>3</v>
      </c>
      <c r="AV368">
        <v>0</v>
      </c>
      <c r="AW368">
        <v>2</v>
      </c>
      <c r="AX368">
        <v>64967859</v>
      </c>
      <c r="AY368">
        <v>1</v>
      </c>
      <c r="AZ368">
        <v>6144</v>
      </c>
      <c r="BA368">
        <v>372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ROUND(Y368*Source!I210,7)</f>
        <v>-13.5</v>
      </c>
      <c r="CY368">
        <f>AA368</f>
        <v>75.16</v>
      </c>
      <c r="CZ368">
        <f>AE368</f>
        <v>75.16</v>
      </c>
      <c r="DA368">
        <f>AI368</f>
        <v>1</v>
      </c>
      <c r="DB368">
        <f>ROUND(ROUND(AT368*CZ368,2),2)</f>
        <v>-11274</v>
      </c>
      <c r="DC368">
        <f>ROUND(ROUND(AT368*AG368,2),2)</f>
        <v>0</v>
      </c>
      <c r="DD368" t="s">
        <v>3</v>
      </c>
      <c r="DE368" t="s">
        <v>3</v>
      </c>
      <c r="DF368">
        <f t="shared" si="225"/>
        <v>-1014.66</v>
      </c>
      <c r="DG368">
        <f t="shared" si="219"/>
        <v>0</v>
      </c>
      <c r="DH368">
        <f t="shared" si="220"/>
        <v>0</v>
      </c>
      <c r="DI368">
        <f t="shared" si="195"/>
        <v>0</v>
      </c>
      <c r="DJ368">
        <f>DF368</f>
        <v>-1014.66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ROW(Source!A210)</f>
        <v>210</v>
      </c>
      <c r="B369">
        <v>64966527</v>
      </c>
      <c r="C369">
        <v>64967843</v>
      </c>
      <c r="D369">
        <v>29150040</v>
      </c>
      <c r="E369">
        <v>1</v>
      </c>
      <c r="F369">
        <v>1</v>
      </c>
      <c r="G369">
        <v>1</v>
      </c>
      <c r="H369">
        <v>3</v>
      </c>
      <c r="I369" t="s">
        <v>876</v>
      </c>
      <c r="J369" t="s">
        <v>877</v>
      </c>
      <c r="K369" t="s">
        <v>878</v>
      </c>
      <c r="L369">
        <v>1339</v>
      </c>
      <c r="N369">
        <v>1007</v>
      </c>
      <c r="O369" t="s">
        <v>189</v>
      </c>
      <c r="P369" t="s">
        <v>189</v>
      </c>
      <c r="Q369">
        <v>1</v>
      </c>
      <c r="W369">
        <v>0</v>
      </c>
      <c r="X369">
        <v>619799737</v>
      </c>
      <c r="Y369">
        <f>AT369</f>
        <v>0.21</v>
      </c>
      <c r="AA369">
        <v>2.44</v>
      </c>
      <c r="AB369">
        <v>0</v>
      </c>
      <c r="AC369">
        <v>0</v>
      </c>
      <c r="AD369">
        <v>0</v>
      </c>
      <c r="AE369">
        <v>2.44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0.21</v>
      </c>
      <c r="AU369" t="s">
        <v>3</v>
      </c>
      <c r="AV369">
        <v>0</v>
      </c>
      <c r="AW369">
        <v>2</v>
      </c>
      <c r="AX369">
        <v>64967860</v>
      </c>
      <c r="AY369">
        <v>1</v>
      </c>
      <c r="AZ369">
        <v>0</v>
      </c>
      <c r="BA369">
        <v>373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ROUND(Y369*Source!I210,7)</f>
        <v>1.89E-2</v>
      </c>
      <c r="CY369">
        <f>AA369</f>
        <v>2.44</v>
      </c>
      <c r="CZ369">
        <f>AE369</f>
        <v>2.44</v>
      </c>
      <c r="DA369">
        <f>AI369</f>
        <v>1</v>
      </c>
      <c r="DB369">
        <f>ROUND(ROUND(AT369*CZ369,2),2)</f>
        <v>0.51</v>
      </c>
      <c r="DC369">
        <f>ROUND(ROUND(AT369*AG369,2),2)</f>
        <v>0</v>
      </c>
      <c r="DD369" t="s">
        <v>3</v>
      </c>
      <c r="DE369" t="s">
        <v>3</v>
      </c>
      <c r="DF369">
        <f t="shared" si="225"/>
        <v>0.05</v>
      </c>
      <c r="DG369">
        <f t="shared" si="219"/>
        <v>0</v>
      </c>
      <c r="DH369">
        <f t="shared" si="220"/>
        <v>0</v>
      </c>
      <c r="DI369">
        <f t="shared" si="195"/>
        <v>0</v>
      </c>
      <c r="DJ369">
        <f>DF369</f>
        <v>0.05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ROW(Source!A211)</f>
        <v>211</v>
      </c>
      <c r="B370">
        <v>64966525</v>
      </c>
      <c r="C370">
        <v>64967843</v>
      </c>
      <c r="D370">
        <v>18409850</v>
      </c>
      <c r="E370">
        <v>1</v>
      </c>
      <c r="F370">
        <v>1</v>
      </c>
      <c r="G370">
        <v>1</v>
      </c>
      <c r="H370">
        <v>1</v>
      </c>
      <c r="I370" t="s">
        <v>907</v>
      </c>
      <c r="J370" t="s">
        <v>3</v>
      </c>
      <c r="K370" t="s">
        <v>908</v>
      </c>
      <c r="L370">
        <v>1369</v>
      </c>
      <c r="N370">
        <v>1013</v>
      </c>
      <c r="O370" t="s">
        <v>784</v>
      </c>
      <c r="P370" t="s">
        <v>784</v>
      </c>
      <c r="Q370">
        <v>1</v>
      </c>
      <c r="W370">
        <v>0</v>
      </c>
      <c r="X370">
        <v>855544366</v>
      </c>
      <c r="Y370">
        <f>(AT370*ROUND(1.2,7))</f>
        <v>74.891999999999996</v>
      </c>
      <c r="AA370">
        <v>0</v>
      </c>
      <c r="AB370">
        <v>0</v>
      </c>
      <c r="AC370">
        <v>0</v>
      </c>
      <c r="AD370">
        <v>9.07</v>
      </c>
      <c r="AE370">
        <v>0</v>
      </c>
      <c r="AF370">
        <v>0</v>
      </c>
      <c r="AG370">
        <v>0</v>
      </c>
      <c r="AH370">
        <v>9.07</v>
      </c>
      <c r="AI370">
        <v>1</v>
      </c>
      <c r="AJ370">
        <v>1</v>
      </c>
      <c r="AK370">
        <v>1</v>
      </c>
      <c r="AL370">
        <v>1</v>
      </c>
      <c r="AM370">
        <v>5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62.41</v>
      </c>
      <c r="AU370" t="s">
        <v>60</v>
      </c>
      <c r="AV370">
        <v>1</v>
      </c>
      <c r="AW370">
        <v>2</v>
      </c>
      <c r="AX370">
        <v>64967854</v>
      </c>
      <c r="AY370">
        <v>1</v>
      </c>
      <c r="AZ370">
        <v>0</v>
      </c>
      <c r="BA370">
        <v>374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U370">
        <f>ROUND(AT370*Source!I211*AH370*AL370,2)</f>
        <v>50.95</v>
      </c>
      <c r="CV370">
        <f>ROUND(Y370*Source!I211,7)</f>
        <v>6.7402800000000003</v>
      </c>
      <c r="CW370">
        <v>0</v>
      </c>
      <c r="CX370">
        <f>ROUND(Y370*Source!I211,7)</f>
        <v>6.7402800000000003</v>
      </c>
      <c r="CY370">
        <f>AD370</f>
        <v>9.07</v>
      </c>
      <c r="CZ370">
        <f>AH370</f>
        <v>9.07</v>
      </c>
      <c r="DA370">
        <f>AL370</f>
        <v>1</v>
      </c>
      <c r="DB370">
        <f>ROUND((ROUND(AT370*CZ370,2)*ROUND(1.2,7)),2)</f>
        <v>679.27</v>
      </c>
      <c r="DC370">
        <f>ROUND((ROUND(AT370*AG370,2)*ROUND(1.2,7)),2)</f>
        <v>0</v>
      </c>
      <c r="DD370" t="s">
        <v>3</v>
      </c>
      <c r="DE370" t="s">
        <v>3</v>
      </c>
      <c r="DF370">
        <f t="shared" si="225"/>
        <v>0</v>
      </c>
      <c r="DG370">
        <f t="shared" si="219"/>
        <v>0</v>
      </c>
      <c r="DH370">
        <f t="shared" si="220"/>
        <v>0</v>
      </c>
      <c r="DI370">
        <f t="shared" si="195"/>
        <v>61.13</v>
      </c>
      <c r="DJ370">
        <f>DI370</f>
        <v>61.13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ROW(Source!A211)</f>
        <v>211</v>
      </c>
      <c r="B371">
        <v>64966525</v>
      </c>
      <c r="C371">
        <v>64967843</v>
      </c>
      <c r="D371">
        <v>29174653</v>
      </c>
      <c r="E371">
        <v>1</v>
      </c>
      <c r="F371">
        <v>1</v>
      </c>
      <c r="G371">
        <v>1</v>
      </c>
      <c r="H371">
        <v>2</v>
      </c>
      <c r="I371" t="s">
        <v>1053</v>
      </c>
      <c r="J371" t="s">
        <v>1054</v>
      </c>
      <c r="K371" t="s">
        <v>1055</v>
      </c>
      <c r="L371">
        <v>1368</v>
      </c>
      <c r="N371">
        <v>1011</v>
      </c>
      <c r="O371" t="s">
        <v>790</v>
      </c>
      <c r="P371" t="s">
        <v>790</v>
      </c>
      <c r="Q371">
        <v>1</v>
      </c>
      <c r="W371">
        <v>0</v>
      </c>
      <c r="X371">
        <v>2094841884</v>
      </c>
      <c r="Y371">
        <f>(AT371*ROUND(1.2,7))</f>
        <v>30.24</v>
      </c>
      <c r="AA371">
        <v>0</v>
      </c>
      <c r="AB371">
        <v>34.299999999999997</v>
      </c>
      <c r="AC371">
        <v>0</v>
      </c>
      <c r="AD371">
        <v>0</v>
      </c>
      <c r="AE371">
        <v>0</v>
      </c>
      <c r="AF371">
        <v>6.82</v>
      </c>
      <c r="AG371">
        <v>0</v>
      </c>
      <c r="AH371">
        <v>0</v>
      </c>
      <c r="AI371">
        <v>1</v>
      </c>
      <c r="AJ371">
        <v>5.03</v>
      </c>
      <c r="AK371">
        <v>50.93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25.2</v>
      </c>
      <c r="AU371" t="s">
        <v>60</v>
      </c>
      <c r="AV371">
        <v>0</v>
      </c>
      <c r="AW371">
        <v>2</v>
      </c>
      <c r="AX371">
        <v>64967855</v>
      </c>
      <c r="AY371">
        <v>1</v>
      </c>
      <c r="AZ371">
        <v>0</v>
      </c>
      <c r="BA371">
        <v>375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ROUND(Y371*Source!I211*DO371,7)</f>
        <v>0</v>
      </c>
      <c r="CX371">
        <f>ROUND(Y371*Source!I211,7)</f>
        <v>2.7216</v>
      </c>
      <c r="CY371">
        <f>AB371</f>
        <v>34.299999999999997</v>
      </c>
      <c r="CZ371">
        <f>AF371</f>
        <v>6.82</v>
      </c>
      <c r="DA371">
        <f>AJ371</f>
        <v>5.03</v>
      </c>
      <c r="DB371">
        <f>ROUND((ROUND(AT371*CZ371,2)*ROUND(1.2,7)),2)</f>
        <v>206.23</v>
      </c>
      <c r="DC371">
        <f>ROUND((ROUND(AT371*AG371,2)*ROUND(1.2,7)),2)</f>
        <v>0</v>
      </c>
      <c r="DD371" t="s">
        <v>3</v>
      </c>
      <c r="DE371" t="s">
        <v>3</v>
      </c>
      <c r="DF371">
        <f t="shared" si="225"/>
        <v>0</v>
      </c>
      <c r="DG371">
        <f>ROUND(ROUND(AF371*AJ371,2)*CX371,2)</f>
        <v>93.35</v>
      </c>
      <c r="DH371">
        <f>ROUND(ROUND(AG371*AK371,2)*CX371,2)</f>
        <v>0</v>
      </c>
      <c r="DI371">
        <f t="shared" si="195"/>
        <v>0</v>
      </c>
      <c r="DJ371">
        <f>DG371</f>
        <v>93.35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ROW(Source!A211)</f>
        <v>211</v>
      </c>
      <c r="B372">
        <v>64966525</v>
      </c>
      <c r="C372">
        <v>64967843</v>
      </c>
      <c r="D372">
        <v>29174913</v>
      </c>
      <c r="E372">
        <v>1</v>
      </c>
      <c r="F372">
        <v>1</v>
      </c>
      <c r="G372">
        <v>1</v>
      </c>
      <c r="H372">
        <v>2</v>
      </c>
      <c r="I372" t="s">
        <v>839</v>
      </c>
      <c r="J372" t="s">
        <v>840</v>
      </c>
      <c r="K372" t="s">
        <v>841</v>
      </c>
      <c r="L372">
        <v>1368</v>
      </c>
      <c r="N372">
        <v>1011</v>
      </c>
      <c r="O372" t="s">
        <v>790</v>
      </c>
      <c r="P372" t="s">
        <v>790</v>
      </c>
      <c r="Q372">
        <v>1</v>
      </c>
      <c r="W372">
        <v>0</v>
      </c>
      <c r="X372">
        <v>1230759911</v>
      </c>
      <c r="Y372">
        <f>(AT372*ROUND(1.2,7))</f>
        <v>0.312</v>
      </c>
      <c r="AA372">
        <v>0</v>
      </c>
      <c r="AB372">
        <v>2113</v>
      </c>
      <c r="AC372">
        <v>590.79</v>
      </c>
      <c r="AD372">
        <v>0</v>
      </c>
      <c r="AE372">
        <v>0</v>
      </c>
      <c r="AF372">
        <v>87.17</v>
      </c>
      <c r="AG372">
        <v>11.6</v>
      </c>
      <c r="AH372">
        <v>0</v>
      </c>
      <c r="AI372">
        <v>1</v>
      </c>
      <c r="AJ372">
        <v>24.24</v>
      </c>
      <c r="AK372">
        <v>50.93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0.26</v>
      </c>
      <c r="AU372" t="s">
        <v>60</v>
      </c>
      <c r="AV372">
        <v>0</v>
      </c>
      <c r="AW372">
        <v>2</v>
      </c>
      <c r="AX372">
        <v>64967856</v>
      </c>
      <c r="AY372">
        <v>1</v>
      </c>
      <c r="AZ372">
        <v>0</v>
      </c>
      <c r="BA372">
        <v>376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ROUND(Y372*Source!I211*DO372,7)</f>
        <v>0</v>
      </c>
      <c r="CX372">
        <f>ROUND(Y372*Source!I211,7)</f>
        <v>2.8080000000000001E-2</v>
      </c>
      <c r="CY372">
        <f>AB372</f>
        <v>2113</v>
      </c>
      <c r="CZ372">
        <f>AF372</f>
        <v>87.17</v>
      </c>
      <c r="DA372">
        <f>AJ372</f>
        <v>24.24</v>
      </c>
      <c r="DB372">
        <f>ROUND((ROUND(AT372*CZ372,2)*ROUND(1.2,7)),2)</f>
        <v>27.19</v>
      </c>
      <c r="DC372">
        <f>ROUND((ROUND(AT372*AG372,2)*ROUND(1.2,7)),2)</f>
        <v>3.62</v>
      </c>
      <c r="DD372" t="s">
        <v>3</v>
      </c>
      <c r="DE372" t="s">
        <v>3</v>
      </c>
      <c r="DF372">
        <f t="shared" si="225"/>
        <v>0</v>
      </c>
      <c r="DG372">
        <f>ROUND(ROUND(AF372*AJ372,2)*CX372,2)</f>
        <v>59.33</v>
      </c>
      <c r="DH372">
        <f>ROUND(ROUND(AG372*AK372,2)*CX372,2)</f>
        <v>16.59</v>
      </c>
      <c r="DI372">
        <f t="shared" si="195"/>
        <v>0</v>
      </c>
      <c r="DJ372">
        <f>DG372</f>
        <v>59.33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ROW(Source!A211)</f>
        <v>211</v>
      </c>
      <c r="B373">
        <v>64966525</v>
      </c>
      <c r="C373">
        <v>64967843</v>
      </c>
      <c r="D373">
        <v>29107945</v>
      </c>
      <c r="E373">
        <v>1</v>
      </c>
      <c r="F373">
        <v>1</v>
      </c>
      <c r="G373">
        <v>1</v>
      </c>
      <c r="H373">
        <v>3</v>
      </c>
      <c r="I373" t="s">
        <v>1056</v>
      </c>
      <c r="J373" t="s">
        <v>1057</v>
      </c>
      <c r="K373" t="s">
        <v>1058</v>
      </c>
      <c r="L373">
        <v>1354</v>
      </c>
      <c r="N373">
        <v>1010</v>
      </c>
      <c r="O373" t="s">
        <v>51</v>
      </c>
      <c r="P373" t="s">
        <v>51</v>
      </c>
      <c r="Q373">
        <v>1</v>
      </c>
      <c r="W373">
        <v>0</v>
      </c>
      <c r="X373">
        <v>790714193</v>
      </c>
      <c r="Y373">
        <f>AT373</f>
        <v>10</v>
      </c>
      <c r="AA373">
        <v>25.21</v>
      </c>
      <c r="AB373">
        <v>0</v>
      </c>
      <c r="AC373">
        <v>0</v>
      </c>
      <c r="AD373">
        <v>0</v>
      </c>
      <c r="AE373">
        <v>4.51</v>
      </c>
      <c r="AF373">
        <v>0</v>
      </c>
      <c r="AG373">
        <v>0</v>
      </c>
      <c r="AH373">
        <v>0</v>
      </c>
      <c r="AI373">
        <v>5.59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10</v>
      </c>
      <c r="AU373" t="s">
        <v>3</v>
      </c>
      <c r="AV373">
        <v>0</v>
      </c>
      <c r="AW373">
        <v>2</v>
      </c>
      <c r="AX373">
        <v>64967857</v>
      </c>
      <c r="AY373">
        <v>1</v>
      </c>
      <c r="AZ373">
        <v>0</v>
      </c>
      <c r="BA373">
        <v>377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ROUND(Y373*Source!I211,7)</f>
        <v>0.9</v>
      </c>
      <c r="CY373">
        <f>AA373</f>
        <v>25.21</v>
      </c>
      <c r="CZ373">
        <f>AE373</f>
        <v>4.51</v>
      </c>
      <c r="DA373">
        <f>AI373</f>
        <v>5.59</v>
      </c>
      <c r="DB373">
        <f>ROUND(ROUND(AT373*CZ373,2),2)</f>
        <v>45.1</v>
      </c>
      <c r="DC373">
        <f>ROUND(ROUND(AT373*AG373,2),2)</f>
        <v>0</v>
      </c>
      <c r="DD373" t="s">
        <v>3</v>
      </c>
      <c r="DE373" t="s">
        <v>3</v>
      </c>
      <c r="DF373">
        <f>ROUND(ROUND(AE373*AI373,2)*CX373,2)</f>
        <v>22.69</v>
      </c>
      <c r="DG373">
        <f t="shared" ref="DG373:DG390" si="226">ROUND(ROUND(AF373,2)*CX373,2)</f>
        <v>0</v>
      </c>
      <c r="DH373">
        <f t="shared" ref="DH373:DH390" si="227">ROUND(ROUND(AG373,2)*CX373,2)</f>
        <v>0</v>
      </c>
      <c r="DI373">
        <f t="shared" si="195"/>
        <v>0</v>
      </c>
      <c r="DJ373">
        <f>DF373</f>
        <v>22.69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ROW(Source!A211)</f>
        <v>211</v>
      </c>
      <c r="B374">
        <v>64966525</v>
      </c>
      <c r="C374">
        <v>64967843</v>
      </c>
      <c r="D374">
        <v>29107800</v>
      </c>
      <c r="E374">
        <v>1</v>
      </c>
      <c r="F374">
        <v>1</v>
      </c>
      <c r="G374">
        <v>1</v>
      </c>
      <c r="H374">
        <v>3</v>
      </c>
      <c r="I374" t="s">
        <v>991</v>
      </c>
      <c r="J374" t="s">
        <v>992</v>
      </c>
      <c r="K374" t="s">
        <v>993</v>
      </c>
      <c r="L374">
        <v>1346</v>
      </c>
      <c r="N374">
        <v>1009</v>
      </c>
      <c r="O374" t="s">
        <v>355</v>
      </c>
      <c r="P374" t="s">
        <v>355</v>
      </c>
      <c r="Q374">
        <v>1</v>
      </c>
      <c r="W374">
        <v>0</v>
      </c>
      <c r="X374">
        <v>644139035</v>
      </c>
      <c r="Y374">
        <f>AT374</f>
        <v>10</v>
      </c>
      <c r="AA374">
        <v>114.66</v>
      </c>
      <c r="AB374">
        <v>0</v>
      </c>
      <c r="AC374">
        <v>0</v>
      </c>
      <c r="AD374">
        <v>0</v>
      </c>
      <c r="AE374">
        <v>1.81</v>
      </c>
      <c r="AF374">
        <v>0</v>
      </c>
      <c r="AG374">
        <v>0</v>
      </c>
      <c r="AH374">
        <v>0</v>
      </c>
      <c r="AI374">
        <v>63.35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10</v>
      </c>
      <c r="AU374" t="s">
        <v>3</v>
      </c>
      <c r="AV374">
        <v>0</v>
      </c>
      <c r="AW374">
        <v>2</v>
      </c>
      <c r="AX374">
        <v>64967858</v>
      </c>
      <c r="AY374">
        <v>1</v>
      </c>
      <c r="AZ374">
        <v>0</v>
      </c>
      <c r="BA374">
        <v>378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ROUND(Y374*Source!I211,7)</f>
        <v>0.9</v>
      </c>
      <c r="CY374">
        <f>AA374</f>
        <v>114.66</v>
      </c>
      <c r="CZ374">
        <f>AE374</f>
        <v>1.81</v>
      </c>
      <c r="DA374">
        <f>AI374</f>
        <v>63.35</v>
      </c>
      <c r="DB374">
        <f>ROUND(ROUND(AT374*CZ374,2),2)</f>
        <v>18.100000000000001</v>
      </c>
      <c r="DC374">
        <f>ROUND(ROUND(AT374*AG374,2),2)</f>
        <v>0</v>
      </c>
      <c r="DD374" t="s">
        <v>3</v>
      </c>
      <c r="DE374" t="s">
        <v>3</v>
      </c>
      <c r="DF374">
        <f>ROUND(ROUND(AE374*AI374,2)*CX374,2)</f>
        <v>103.19</v>
      </c>
      <c r="DG374">
        <f t="shared" si="226"/>
        <v>0</v>
      </c>
      <c r="DH374">
        <f t="shared" si="227"/>
        <v>0</v>
      </c>
      <c r="DI374">
        <f t="shared" si="195"/>
        <v>0</v>
      </c>
      <c r="DJ374">
        <f>DF374</f>
        <v>103.19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ROW(Source!A211)</f>
        <v>211</v>
      </c>
      <c r="B375">
        <v>64966525</v>
      </c>
      <c r="C375">
        <v>64967843</v>
      </c>
      <c r="D375">
        <v>29122608</v>
      </c>
      <c r="E375">
        <v>1</v>
      </c>
      <c r="F375">
        <v>1</v>
      </c>
      <c r="G375">
        <v>1</v>
      </c>
      <c r="H375">
        <v>3</v>
      </c>
      <c r="I375" t="s">
        <v>353</v>
      </c>
      <c r="J375" t="s">
        <v>356</v>
      </c>
      <c r="K375" t="s">
        <v>354</v>
      </c>
      <c r="L375">
        <v>1346</v>
      </c>
      <c r="N375">
        <v>1009</v>
      </c>
      <c r="O375" t="s">
        <v>355</v>
      </c>
      <c r="P375" t="s">
        <v>355</v>
      </c>
      <c r="Q375">
        <v>1</v>
      </c>
      <c r="W375">
        <v>1</v>
      </c>
      <c r="X375">
        <v>-518404014</v>
      </c>
      <c r="Y375">
        <f>AT375</f>
        <v>-150</v>
      </c>
      <c r="AA375">
        <v>341.23</v>
      </c>
      <c r="AB375">
        <v>0</v>
      </c>
      <c r="AC375">
        <v>0</v>
      </c>
      <c r="AD375">
        <v>0</v>
      </c>
      <c r="AE375">
        <v>75.16</v>
      </c>
      <c r="AF375">
        <v>0</v>
      </c>
      <c r="AG375">
        <v>0</v>
      </c>
      <c r="AH375">
        <v>0</v>
      </c>
      <c r="AI375">
        <v>4.54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-150</v>
      </c>
      <c r="AU375" t="s">
        <v>3</v>
      </c>
      <c r="AV375">
        <v>0</v>
      </c>
      <c r="AW375">
        <v>2</v>
      </c>
      <c r="AX375">
        <v>64967859</v>
      </c>
      <c r="AY375">
        <v>1</v>
      </c>
      <c r="AZ375">
        <v>6144</v>
      </c>
      <c r="BA375">
        <v>379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ROUND(Y375*Source!I211,7)</f>
        <v>-13.5</v>
      </c>
      <c r="CY375">
        <f>AA375</f>
        <v>341.23</v>
      </c>
      <c r="CZ375">
        <f>AE375</f>
        <v>75.16</v>
      </c>
      <c r="DA375">
        <f>AI375</f>
        <v>4.54</v>
      </c>
      <c r="DB375">
        <f>ROUND(ROUND(AT375*CZ375,2),2)</f>
        <v>-11274</v>
      </c>
      <c r="DC375">
        <f>ROUND(ROUND(AT375*AG375,2),2)</f>
        <v>0</v>
      </c>
      <c r="DD375" t="s">
        <v>3</v>
      </c>
      <c r="DE375" t="s">
        <v>3</v>
      </c>
      <c r="DF375">
        <f>ROUND(ROUND(AE375*AI375,2)*CX375,2)</f>
        <v>-4606.6099999999997</v>
      </c>
      <c r="DG375">
        <f t="shared" si="226"/>
        <v>0</v>
      </c>
      <c r="DH375">
        <f t="shared" si="227"/>
        <v>0</v>
      </c>
      <c r="DI375">
        <f t="shared" si="195"/>
        <v>0</v>
      </c>
      <c r="DJ375">
        <f>DF375</f>
        <v>-4606.6099999999997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ROW(Source!A211)</f>
        <v>211</v>
      </c>
      <c r="B376">
        <v>64966525</v>
      </c>
      <c r="C376">
        <v>64967843</v>
      </c>
      <c r="D376">
        <v>29150040</v>
      </c>
      <c r="E376">
        <v>1</v>
      </c>
      <c r="F376">
        <v>1</v>
      </c>
      <c r="G376">
        <v>1</v>
      </c>
      <c r="H376">
        <v>3</v>
      </c>
      <c r="I376" t="s">
        <v>876</v>
      </c>
      <c r="J376" t="s">
        <v>877</v>
      </c>
      <c r="K376" t="s">
        <v>878</v>
      </c>
      <c r="L376">
        <v>1339</v>
      </c>
      <c r="N376">
        <v>1007</v>
      </c>
      <c r="O376" t="s">
        <v>189</v>
      </c>
      <c r="P376" t="s">
        <v>189</v>
      </c>
      <c r="Q376">
        <v>1</v>
      </c>
      <c r="W376">
        <v>0</v>
      </c>
      <c r="X376">
        <v>619799737</v>
      </c>
      <c r="Y376">
        <f>AT376</f>
        <v>0.21</v>
      </c>
      <c r="AA376">
        <v>31.28</v>
      </c>
      <c r="AB376">
        <v>0</v>
      </c>
      <c r="AC376">
        <v>0</v>
      </c>
      <c r="AD376">
        <v>0</v>
      </c>
      <c r="AE376">
        <v>2.44</v>
      </c>
      <c r="AF376">
        <v>0</v>
      </c>
      <c r="AG376">
        <v>0</v>
      </c>
      <c r="AH376">
        <v>0</v>
      </c>
      <c r="AI376">
        <v>12.82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0.21</v>
      </c>
      <c r="AU376" t="s">
        <v>3</v>
      </c>
      <c r="AV376">
        <v>0</v>
      </c>
      <c r="AW376">
        <v>2</v>
      </c>
      <c r="AX376">
        <v>64967860</v>
      </c>
      <c r="AY376">
        <v>1</v>
      </c>
      <c r="AZ376">
        <v>0</v>
      </c>
      <c r="BA376">
        <v>380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ROUND(Y376*Source!I211,7)</f>
        <v>1.89E-2</v>
      </c>
      <c r="CY376">
        <f>AA376</f>
        <v>31.28</v>
      </c>
      <c r="CZ376">
        <f>AE376</f>
        <v>2.44</v>
      </c>
      <c r="DA376">
        <f>AI376</f>
        <v>12.82</v>
      </c>
      <c r="DB376">
        <f>ROUND(ROUND(AT376*CZ376,2),2)</f>
        <v>0.51</v>
      </c>
      <c r="DC376">
        <f>ROUND(ROUND(AT376*AG376,2),2)</f>
        <v>0</v>
      </c>
      <c r="DD376" t="s">
        <v>3</v>
      </c>
      <c r="DE376" t="s">
        <v>3</v>
      </c>
      <c r="DF376">
        <f>ROUND(ROUND(AE376*AI376,2)*CX376,2)</f>
        <v>0.59</v>
      </c>
      <c r="DG376">
        <f t="shared" si="226"/>
        <v>0</v>
      </c>
      <c r="DH376">
        <f t="shared" si="227"/>
        <v>0</v>
      </c>
      <c r="DI376">
        <f t="shared" si="195"/>
        <v>0</v>
      </c>
      <c r="DJ376">
        <f>DF376</f>
        <v>0.59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ROW(Source!A251)</f>
        <v>251</v>
      </c>
      <c r="B377">
        <v>64966527</v>
      </c>
      <c r="C377">
        <v>64967863</v>
      </c>
      <c r="D377">
        <v>29372988</v>
      </c>
      <c r="E377">
        <v>1</v>
      </c>
      <c r="F377">
        <v>1</v>
      </c>
      <c r="G377">
        <v>1</v>
      </c>
      <c r="H377">
        <v>1</v>
      </c>
      <c r="I377" t="s">
        <v>977</v>
      </c>
      <c r="J377" t="s">
        <v>3</v>
      </c>
      <c r="K377" t="s">
        <v>978</v>
      </c>
      <c r="L377">
        <v>1369</v>
      </c>
      <c r="N377">
        <v>1013</v>
      </c>
      <c r="O377" t="s">
        <v>784</v>
      </c>
      <c r="P377" t="s">
        <v>784</v>
      </c>
      <c r="Q377">
        <v>1</v>
      </c>
      <c r="W377">
        <v>0</v>
      </c>
      <c r="X377">
        <v>-1569667371</v>
      </c>
      <c r="Y377">
        <f t="shared" ref="Y377:Y383" si="228">(AT377*ROUND(1.2,7))</f>
        <v>161.51999999999998</v>
      </c>
      <c r="AA377">
        <v>0</v>
      </c>
      <c r="AB377">
        <v>0</v>
      </c>
      <c r="AC377">
        <v>0</v>
      </c>
      <c r="AD377">
        <v>11.09</v>
      </c>
      <c r="AE377">
        <v>0</v>
      </c>
      <c r="AF377">
        <v>0</v>
      </c>
      <c r="AG377">
        <v>0</v>
      </c>
      <c r="AH377">
        <v>11.09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134.6</v>
      </c>
      <c r="AU377" t="s">
        <v>60</v>
      </c>
      <c r="AV377">
        <v>1</v>
      </c>
      <c r="AW377">
        <v>2</v>
      </c>
      <c r="AX377">
        <v>64967877</v>
      </c>
      <c r="AY377">
        <v>1</v>
      </c>
      <c r="AZ377">
        <v>0</v>
      </c>
      <c r="BA377">
        <v>381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U377">
        <f>ROUND(AT377*Source!I251*AH377*AL377,2)</f>
        <v>22390.71</v>
      </c>
      <c r="CV377">
        <f>ROUND(Y377*Source!I251,7)</f>
        <v>2422.8000000000002</v>
      </c>
      <c r="CW377">
        <v>0</v>
      </c>
      <c r="CX377">
        <f>ROUND(Y377*Source!I251,7)</f>
        <v>2422.8000000000002</v>
      </c>
      <c r="CY377">
        <f>AD377</f>
        <v>11.09</v>
      </c>
      <c r="CZ377">
        <f>AH377</f>
        <v>11.09</v>
      </c>
      <c r="DA377">
        <f>AL377</f>
        <v>1</v>
      </c>
      <c r="DB377">
        <f t="shared" ref="DB377:DB383" si="229">ROUND((ROUND(AT377*CZ377,2)*ROUND(1.2,7)),2)</f>
        <v>1791.25</v>
      </c>
      <c r="DC377">
        <f t="shared" ref="DC377:DC383" si="230">ROUND((ROUND(AT377*AG377,2)*ROUND(1.2,7)),2)</f>
        <v>0</v>
      </c>
      <c r="DD377" t="s">
        <v>3</v>
      </c>
      <c r="DE377" t="s">
        <v>3</v>
      </c>
      <c r="DF377">
        <f t="shared" ref="DF377:DF396" si="231">ROUND(ROUND(AE377,2)*CX377,2)</f>
        <v>0</v>
      </c>
      <c r="DG377">
        <f t="shared" si="226"/>
        <v>0</v>
      </c>
      <c r="DH377">
        <f t="shared" si="227"/>
        <v>0</v>
      </c>
      <c r="DI377">
        <f t="shared" si="195"/>
        <v>26868.85</v>
      </c>
      <c r="DJ377">
        <f>DI377</f>
        <v>26868.85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ROW(Source!A251)</f>
        <v>251</v>
      </c>
      <c r="B378">
        <v>64966527</v>
      </c>
      <c r="C378">
        <v>64967863</v>
      </c>
      <c r="D378">
        <v>29173572</v>
      </c>
      <c r="E378">
        <v>1</v>
      </c>
      <c r="F378">
        <v>1</v>
      </c>
      <c r="G378">
        <v>1</v>
      </c>
      <c r="H378">
        <v>2</v>
      </c>
      <c r="I378" t="s">
        <v>979</v>
      </c>
      <c r="J378" t="s">
        <v>980</v>
      </c>
      <c r="K378" t="s">
        <v>981</v>
      </c>
      <c r="L378">
        <v>1368</v>
      </c>
      <c r="N378">
        <v>1011</v>
      </c>
      <c r="O378" t="s">
        <v>790</v>
      </c>
      <c r="P378" t="s">
        <v>790</v>
      </c>
      <c r="Q378">
        <v>1</v>
      </c>
      <c r="W378">
        <v>0</v>
      </c>
      <c r="X378">
        <v>610758536</v>
      </c>
      <c r="Y378">
        <f t="shared" si="228"/>
        <v>0.61199999999999999</v>
      </c>
      <c r="AA378">
        <v>0</v>
      </c>
      <c r="AB378">
        <v>3.5</v>
      </c>
      <c r="AC378">
        <v>0</v>
      </c>
      <c r="AD378">
        <v>0</v>
      </c>
      <c r="AE378">
        <v>0</v>
      </c>
      <c r="AF378">
        <v>3.5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0.51</v>
      </c>
      <c r="AU378" t="s">
        <v>60</v>
      </c>
      <c r="AV378">
        <v>0</v>
      </c>
      <c r="AW378">
        <v>2</v>
      </c>
      <c r="AX378">
        <v>64967878</v>
      </c>
      <c r="AY378">
        <v>1</v>
      </c>
      <c r="AZ378">
        <v>0</v>
      </c>
      <c r="BA378">
        <v>382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f>ROUND(Y378*Source!I251*DO378,7)</f>
        <v>0</v>
      </c>
      <c r="CX378">
        <f>ROUND(Y378*Source!I251,7)</f>
        <v>9.18</v>
      </c>
      <c r="CY378">
        <f t="shared" ref="CY378:CY383" si="232">AB378</f>
        <v>3.5</v>
      </c>
      <c r="CZ378">
        <f t="shared" ref="CZ378:CZ383" si="233">AF378</f>
        <v>3.5</v>
      </c>
      <c r="DA378">
        <f t="shared" ref="DA378:DA383" si="234">AJ378</f>
        <v>1</v>
      </c>
      <c r="DB378">
        <f t="shared" si="229"/>
        <v>2.15</v>
      </c>
      <c r="DC378">
        <f t="shared" si="230"/>
        <v>0</v>
      </c>
      <c r="DD378" t="s">
        <v>3</v>
      </c>
      <c r="DE378" t="s">
        <v>3</v>
      </c>
      <c r="DF378">
        <f t="shared" si="231"/>
        <v>0</v>
      </c>
      <c r="DG378">
        <f t="shared" si="226"/>
        <v>32.130000000000003</v>
      </c>
      <c r="DH378">
        <f t="shared" si="227"/>
        <v>0</v>
      </c>
      <c r="DI378">
        <f t="shared" si="195"/>
        <v>0</v>
      </c>
      <c r="DJ378">
        <f t="shared" ref="DJ378:DJ383" si="235">DG378</f>
        <v>32.130000000000003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ROW(Source!A251)</f>
        <v>251</v>
      </c>
      <c r="B379">
        <v>64966527</v>
      </c>
      <c r="C379">
        <v>64967863</v>
      </c>
      <c r="D379">
        <v>29174496</v>
      </c>
      <c r="E379">
        <v>1</v>
      </c>
      <c r="F379">
        <v>1</v>
      </c>
      <c r="G379">
        <v>1</v>
      </c>
      <c r="H379">
        <v>2</v>
      </c>
      <c r="I379" t="s">
        <v>982</v>
      </c>
      <c r="J379" t="s">
        <v>983</v>
      </c>
      <c r="K379" t="s">
        <v>984</v>
      </c>
      <c r="L379">
        <v>1368</v>
      </c>
      <c r="N379">
        <v>1011</v>
      </c>
      <c r="O379" t="s">
        <v>790</v>
      </c>
      <c r="P379" t="s">
        <v>790</v>
      </c>
      <c r="Q379">
        <v>1</v>
      </c>
      <c r="W379">
        <v>0</v>
      </c>
      <c r="X379">
        <v>282942160</v>
      </c>
      <c r="Y379">
        <f t="shared" si="228"/>
        <v>1.6320000000000001</v>
      </c>
      <c r="AA379">
        <v>0</v>
      </c>
      <c r="AB379">
        <v>27.16</v>
      </c>
      <c r="AC379">
        <v>0</v>
      </c>
      <c r="AD379">
        <v>0</v>
      </c>
      <c r="AE379">
        <v>0</v>
      </c>
      <c r="AF379">
        <v>27.16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1.36</v>
      </c>
      <c r="AU379" t="s">
        <v>60</v>
      </c>
      <c r="AV379">
        <v>0</v>
      </c>
      <c r="AW379">
        <v>2</v>
      </c>
      <c r="AX379">
        <v>64967879</v>
      </c>
      <c r="AY379">
        <v>1</v>
      </c>
      <c r="AZ379">
        <v>0</v>
      </c>
      <c r="BA379">
        <v>383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ROUND(Y379*Source!I251*DO379,7)</f>
        <v>0</v>
      </c>
      <c r="CX379">
        <f>ROUND(Y379*Source!I251,7)</f>
        <v>24.48</v>
      </c>
      <c r="CY379">
        <f t="shared" si="232"/>
        <v>27.16</v>
      </c>
      <c r="CZ379">
        <f t="shared" si="233"/>
        <v>27.16</v>
      </c>
      <c r="DA379">
        <f t="shared" si="234"/>
        <v>1</v>
      </c>
      <c r="DB379">
        <f t="shared" si="229"/>
        <v>44.33</v>
      </c>
      <c r="DC379">
        <f t="shared" si="230"/>
        <v>0</v>
      </c>
      <c r="DD379" t="s">
        <v>3</v>
      </c>
      <c r="DE379" t="s">
        <v>3</v>
      </c>
      <c r="DF379">
        <f t="shared" si="231"/>
        <v>0</v>
      </c>
      <c r="DG379">
        <f t="shared" si="226"/>
        <v>664.88</v>
      </c>
      <c r="DH379">
        <f t="shared" si="227"/>
        <v>0</v>
      </c>
      <c r="DI379">
        <f t="shared" si="195"/>
        <v>0</v>
      </c>
      <c r="DJ379">
        <f t="shared" si="235"/>
        <v>664.88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ROW(Source!A251)</f>
        <v>251</v>
      </c>
      <c r="B380">
        <v>64966527</v>
      </c>
      <c r="C380">
        <v>64967863</v>
      </c>
      <c r="D380">
        <v>29174507</v>
      </c>
      <c r="E380">
        <v>1</v>
      </c>
      <c r="F380">
        <v>1</v>
      </c>
      <c r="G380">
        <v>1</v>
      </c>
      <c r="H380">
        <v>2</v>
      </c>
      <c r="I380" t="s">
        <v>985</v>
      </c>
      <c r="J380" t="s">
        <v>986</v>
      </c>
      <c r="K380" t="s">
        <v>987</v>
      </c>
      <c r="L380">
        <v>1368</v>
      </c>
      <c r="N380">
        <v>1011</v>
      </c>
      <c r="O380" t="s">
        <v>790</v>
      </c>
      <c r="P380" t="s">
        <v>790</v>
      </c>
      <c r="Q380">
        <v>1</v>
      </c>
      <c r="W380">
        <v>0</v>
      </c>
      <c r="X380">
        <v>-144556207</v>
      </c>
      <c r="Y380">
        <f t="shared" si="228"/>
        <v>5.7480000000000002</v>
      </c>
      <c r="AA380">
        <v>0</v>
      </c>
      <c r="AB380">
        <v>5.13</v>
      </c>
      <c r="AC380">
        <v>0</v>
      </c>
      <c r="AD380">
        <v>0</v>
      </c>
      <c r="AE380">
        <v>0</v>
      </c>
      <c r="AF380">
        <v>5.13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4.79</v>
      </c>
      <c r="AU380" t="s">
        <v>60</v>
      </c>
      <c r="AV380">
        <v>0</v>
      </c>
      <c r="AW380">
        <v>2</v>
      </c>
      <c r="AX380">
        <v>64967880</v>
      </c>
      <c r="AY380">
        <v>1</v>
      </c>
      <c r="AZ380">
        <v>0</v>
      </c>
      <c r="BA380">
        <v>384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ROUND(Y380*Source!I251*DO380,7)</f>
        <v>0</v>
      </c>
      <c r="CX380">
        <f>ROUND(Y380*Source!I251,7)</f>
        <v>86.22</v>
      </c>
      <c r="CY380">
        <f t="shared" si="232"/>
        <v>5.13</v>
      </c>
      <c r="CZ380">
        <f t="shared" si="233"/>
        <v>5.13</v>
      </c>
      <c r="DA380">
        <f t="shared" si="234"/>
        <v>1</v>
      </c>
      <c r="DB380">
        <f t="shared" si="229"/>
        <v>29.48</v>
      </c>
      <c r="DC380">
        <f t="shared" si="230"/>
        <v>0</v>
      </c>
      <c r="DD380" t="s">
        <v>3</v>
      </c>
      <c r="DE380" t="s">
        <v>3</v>
      </c>
      <c r="DF380">
        <f t="shared" si="231"/>
        <v>0</v>
      </c>
      <c r="DG380">
        <f t="shared" si="226"/>
        <v>442.31</v>
      </c>
      <c r="DH380">
        <f t="shared" si="227"/>
        <v>0</v>
      </c>
      <c r="DI380">
        <f t="shared" si="195"/>
        <v>0</v>
      </c>
      <c r="DJ380">
        <f t="shared" si="235"/>
        <v>442.31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ROW(Source!A251)</f>
        <v>251</v>
      </c>
      <c r="B381">
        <v>64966527</v>
      </c>
      <c r="C381">
        <v>64967863</v>
      </c>
      <c r="D381">
        <v>29174594</v>
      </c>
      <c r="E381">
        <v>1</v>
      </c>
      <c r="F381">
        <v>1</v>
      </c>
      <c r="G381">
        <v>1</v>
      </c>
      <c r="H381">
        <v>2</v>
      </c>
      <c r="I381" t="s">
        <v>803</v>
      </c>
      <c r="J381" t="s">
        <v>804</v>
      </c>
      <c r="K381" t="s">
        <v>805</v>
      </c>
      <c r="L381">
        <v>1368</v>
      </c>
      <c r="N381">
        <v>1011</v>
      </c>
      <c r="O381" t="s">
        <v>790</v>
      </c>
      <c r="P381" t="s">
        <v>790</v>
      </c>
      <c r="Q381">
        <v>1</v>
      </c>
      <c r="W381">
        <v>0</v>
      </c>
      <c r="X381">
        <v>-2100826969</v>
      </c>
      <c r="Y381">
        <f t="shared" si="228"/>
        <v>0.44400000000000001</v>
      </c>
      <c r="AA381">
        <v>0</v>
      </c>
      <c r="AB381">
        <v>3.31</v>
      </c>
      <c r="AC381">
        <v>0</v>
      </c>
      <c r="AD381">
        <v>0</v>
      </c>
      <c r="AE381">
        <v>0</v>
      </c>
      <c r="AF381">
        <v>3.31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0.37</v>
      </c>
      <c r="AU381" t="s">
        <v>60</v>
      </c>
      <c r="AV381">
        <v>0</v>
      </c>
      <c r="AW381">
        <v>2</v>
      </c>
      <c r="AX381">
        <v>64967881</v>
      </c>
      <c r="AY381">
        <v>1</v>
      </c>
      <c r="AZ381">
        <v>0</v>
      </c>
      <c r="BA381">
        <v>385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ROUND(Y381*Source!I251*DO381,7)</f>
        <v>0</v>
      </c>
      <c r="CX381">
        <f>ROUND(Y381*Source!I251,7)</f>
        <v>6.66</v>
      </c>
      <c r="CY381">
        <f t="shared" si="232"/>
        <v>3.31</v>
      </c>
      <c r="CZ381">
        <f t="shared" si="233"/>
        <v>3.31</v>
      </c>
      <c r="DA381">
        <f t="shared" si="234"/>
        <v>1</v>
      </c>
      <c r="DB381">
        <f t="shared" si="229"/>
        <v>1.46</v>
      </c>
      <c r="DC381">
        <f t="shared" si="230"/>
        <v>0</v>
      </c>
      <c r="DD381" t="s">
        <v>3</v>
      </c>
      <c r="DE381" t="s">
        <v>3</v>
      </c>
      <c r="DF381">
        <f t="shared" si="231"/>
        <v>0</v>
      </c>
      <c r="DG381">
        <f t="shared" si="226"/>
        <v>22.04</v>
      </c>
      <c r="DH381">
        <f t="shared" si="227"/>
        <v>0</v>
      </c>
      <c r="DI381">
        <f t="shared" si="195"/>
        <v>0</v>
      </c>
      <c r="DJ381">
        <f t="shared" si="235"/>
        <v>22.04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ROW(Source!A251)</f>
        <v>251</v>
      </c>
      <c r="B382">
        <v>64966527</v>
      </c>
      <c r="C382">
        <v>64967863</v>
      </c>
      <c r="D382">
        <v>29174689</v>
      </c>
      <c r="E382">
        <v>1</v>
      </c>
      <c r="F382">
        <v>1</v>
      </c>
      <c r="G382">
        <v>1</v>
      </c>
      <c r="H382">
        <v>2</v>
      </c>
      <c r="I382" t="s">
        <v>988</v>
      </c>
      <c r="J382" t="s">
        <v>989</v>
      </c>
      <c r="K382" t="s">
        <v>990</v>
      </c>
      <c r="L382">
        <v>1368</v>
      </c>
      <c r="N382">
        <v>1011</v>
      </c>
      <c r="O382" t="s">
        <v>790</v>
      </c>
      <c r="P382" t="s">
        <v>790</v>
      </c>
      <c r="Q382">
        <v>1</v>
      </c>
      <c r="W382">
        <v>0</v>
      </c>
      <c r="X382">
        <v>-592654397</v>
      </c>
      <c r="Y382">
        <f t="shared" si="228"/>
        <v>0.94799999999999995</v>
      </c>
      <c r="AA382">
        <v>0</v>
      </c>
      <c r="AB382">
        <v>1.1100000000000001</v>
      </c>
      <c r="AC382">
        <v>0</v>
      </c>
      <c r="AD382">
        <v>0</v>
      </c>
      <c r="AE382">
        <v>0</v>
      </c>
      <c r="AF382">
        <v>1.1100000000000001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0.79</v>
      </c>
      <c r="AU382" t="s">
        <v>60</v>
      </c>
      <c r="AV382">
        <v>0</v>
      </c>
      <c r="AW382">
        <v>2</v>
      </c>
      <c r="AX382">
        <v>64967882</v>
      </c>
      <c r="AY382">
        <v>1</v>
      </c>
      <c r="AZ382">
        <v>0</v>
      </c>
      <c r="BA382">
        <v>386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ROUND(Y382*Source!I251*DO382,7)</f>
        <v>0</v>
      </c>
      <c r="CX382">
        <f>ROUND(Y382*Source!I251,7)</f>
        <v>14.22</v>
      </c>
      <c r="CY382">
        <f t="shared" si="232"/>
        <v>1.1100000000000001</v>
      </c>
      <c r="CZ382">
        <f t="shared" si="233"/>
        <v>1.1100000000000001</v>
      </c>
      <c r="DA382">
        <f t="shared" si="234"/>
        <v>1</v>
      </c>
      <c r="DB382">
        <f t="shared" si="229"/>
        <v>1.06</v>
      </c>
      <c r="DC382">
        <f t="shared" si="230"/>
        <v>0</v>
      </c>
      <c r="DD382" t="s">
        <v>3</v>
      </c>
      <c r="DE382" t="s">
        <v>3</v>
      </c>
      <c r="DF382">
        <f t="shared" si="231"/>
        <v>0</v>
      </c>
      <c r="DG382">
        <f t="shared" si="226"/>
        <v>15.78</v>
      </c>
      <c r="DH382">
        <f t="shared" si="227"/>
        <v>0</v>
      </c>
      <c r="DI382">
        <f t="shared" si="195"/>
        <v>0</v>
      </c>
      <c r="DJ382">
        <f t="shared" si="235"/>
        <v>15.78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ROW(Source!A251)</f>
        <v>251</v>
      </c>
      <c r="B383">
        <v>64966527</v>
      </c>
      <c r="C383">
        <v>64967863</v>
      </c>
      <c r="D383">
        <v>29174920</v>
      </c>
      <c r="E383">
        <v>1</v>
      </c>
      <c r="F383">
        <v>1</v>
      </c>
      <c r="G383">
        <v>1</v>
      </c>
      <c r="H383">
        <v>2</v>
      </c>
      <c r="I383" t="s">
        <v>809</v>
      </c>
      <c r="J383" t="s">
        <v>810</v>
      </c>
      <c r="K383" t="s">
        <v>811</v>
      </c>
      <c r="L383">
        <v>1368</v>
      </c>
      <c r="N383">
        <v>1011</v>
      </c>
      <c r="O383" t="s">
        <v>790</v>
      </c>
      <c r="P383" t="s">
        <v>790</v>
      </c>
      <c r="Q383">
        <v>1</v>
      </c>
      <c r="W383">
        <v>0</v>
      </c>
      <c r="X383">
        <v>636925770</v>
      </c>
      <c r="Y383">
        <f t="shared" si="228"/>
        <v>1.9319999999999999</v>
      </c>
      <c r="AA383">
        <v>0</v>
      </c>
      <c r="AB383">
        <v>109.47</v>
      </c>
      <c r="AC383">
        <v>11.6</v>
      </c>
      <c r="AD383">
        <v>0</v>
      </c>
      <c r="AE383">
        <v>0</v>
      </c>
      <c r="AF383">
        <v>109.47</v>
      </c>
      <c r="AG383">
        <v>11.6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1.61</v>
      </c>
      <c r="AU383" t="s">
        <v>60</v>
      </c>
      <c r="AV383">
        <v>0</v>
      </c>
      <c r="AW383">
        <v>2</v>
      </c>
      <c r="AX383">
        <v>64967883</v>
      </c>
      <c r="AY383">
        <v>1</v>
      </c>
      <c r="AZ383">
        <v>0</v>
      </c>
      <c r="BA383">
        <v>387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ROUND(Y383*Source!I251*DO383,7)</f>
        <v>0</v>
      </c>
      <c r="CX383">
        <f>ROUND(Y383*Source!I251,7)</f>
        <v>28.98</v>
      </c>
      <c r="CY383">
        <f t="shared" si="232"/>
        <v>109.47</v>
      </c>
      <c r="CZ383">
        <f t="shared" si="233"/>
        <v>109.47</v>
      </c>
      <c r="DA383">
        <f t="shared" si="234"/>
        <v>1</v>
      </c>
      <c r="DB383">
        <f t="shared" si="229"/>
        <v>211.5</v>
      </c>
      <c r="DC383">
        <f t="shared" si="230"/>
        <v>22.42</v>
      </c>
      <c r="DD383" t="s">
        <v>3</v>
      </c>
      <c r="DE383" t="s">
        <v>3</v>
      </c>
      <c r="DF383">
        <f t="shared" si="231"/>
        <v>0</v>
      </c>
      <c r="DG383">
        <f t="shared" si="226"/>
        <v>3172.44</v>
      </c>
      <c r="DH383">
        <f t="shared" si="227"/>
        <v>336.17</v>
      </c>
      <c r="DI383">
        <f t="shared" si="195"/>
        <v>0</v>
      </c>
      <c r="DJ383">
        <f t="shared" si="235"/>
        <v>3172.44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ROW(Source!A251)</f>
        <v>251</v>
      </c>
      <c r="B384">
        <v>64966527</v>
      </c>
      <c r="C384">
        <v>64967863</v>
      </c>
      <c r="D384">
        <v>29107800</v>
      </c>
      <c r="E384">
        <v>1</v>
      </c>
      <c r="F384">
        <v>1</v>
      </c>
      <c r="G384">
        <v>1</v>
      </c>
      <c r="H384">
        <v>3</v>
      </c>
      <c r="I384" t="s">
        <v>991</v>
      </c>
      <c r="J384" t="s">
        <v>992</v>
      </c>
      <c r="K384" t="s">
        <v>993</v>
      </c>
      <c r="L384">
        <v>1346</v>
      </c>
      <c r="N384">
        <v>1009</v>
      </c>
      <c r="O384" t="s">
        <v>355</v>
      </c>
      <c r="P384" t="s">
        <v>355</v>
      </c>
      <c r="Q384">
        <v>1</v>
      </c>
      <c r="W384">
        <v>0</v>
      </c>
      <c r="X384">
        <v>644139035</v>
      </c>
      <c r="Y384">
        <f t="shared" ref="Y384:Y389" si="236">AT384</f>
        <v>0.6</v>
      </c>
      <c r="AA384">
        <v>1.81</v>
      </c>
      <c r="AB384">
        <v>0</v>
      </c>
      <c r="AC384">
        <v>0</v>
      </c>
      <c r="AD384">
        <v>0</v>
      </c>
      <c r="AE384">
        <v>1.81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0.6</v>
      </c>
      <c r="AU384" t="s">
        <v>3</v>
      </c>
      <c r="AV384">
        <v>0</v>
      </c>
      <c r="AW384">
        <v>2</v>
      </c>
      <c r="AX384">
        <v>64967884</v>
      </c>
      <c r="AY384">
        <v>1</v>
      </c>
      <c r="AZ384">
        <v>0</v>
      </c>
      <c r="BA384">
        <v>388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ROUND(Y384*Source!I251,7)</f>
        <v>9</v>
      </c>
      <c r="CY384">
        <f t="shared" ref="CY384:CY389" si="237">AA384</f>
        <v>1.81</v>
      </c>
      <c r="CZ384">
        <f t="shared" ref="CZ384:CZ389" si="238">AE384</f>
        <v>1.81</v>
      </c>
      <c r="DA384">
        <f t="shared" ref="DA384:DA389" si="239">AI384</f>
        <v>1</v>
      </c>
      <c r="DB384">
        <f t="shared" ref="DB384:DB389" si="240">ROUND(ROUND(AT384*CZ384,2),2)</f>
        <v>1.0900000000000001</v>
      </c>
      <c r="DC384">
        <f t="shared" ref="DC384:DC389" si="241">ROUND(ROUND(AT384*AG384,2),2)</f>
        <v>0</v>
      </c>
      <c r="DD384" t="s">
        <v>3</v>
      </c>
      <c r="DE384" t="s">
        <v>3</v>
      </c>
      <c r="DF384">
        <f t="shared" si="231"/>
        <v>16.29</v>
      </c>
      <c r="DG384">
        <f t="shared" si="226"/>
        <v>0</v>
      </c>
      <c r="DH384">
        <f t="shared" si="227"/>
        <v>0</v>
      </c>
      <c r="DI384">
        <f t="shared" si="195"/>
        <v>0</v>
      </c>
      <c r="DJ384">
        <f t="shared" ref="DJ384:DJ389" si="242">DF384</f>
        <v>16.29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ROW(Source!A251)</f>
        <v>251</v>
      </c>
      <c r="B385">
        <v>64966527</v>
      </c>
      <c r="C385">
        <v>64967863</v>
      </c>
      <c r="D385">
        <v>29107444</v>
      </c>
      <c r="E385">
        <v>1</v>
      </c>
      <c r="F385">
        <v>1</v>
      </c>
      <c r="G385">
        <v>1</v>
      </c>
      <c r="H385">
        <v>3</v>
      </c>
      <c r="I385" t="s">
        <v>818</v>
      </c>
      <c r="J385" t="s">
        <v>819</v>
      </c>
      <c r="K385" t="s">
        <v>820</v>
      </c>
      <c r="L385">
        <v>1346</v>
      </c>
      <c r="N385">
        <v>1009</v>
      </c>
      <c r="O385" t="s">
        <v>355</v>
      </c>
      <c r="P385" t="s">
        <v>355</v>
      </c>
      <c r="Q385">
        <v>1</v>
      </c>
      <c r="W385">
        <v>0</v>
      </c>
      <c r="X385">
        <v>-1817527483</v>
      </c>
      <c r="Y385">
        <f t="shared" si="236"/>
        <v>4</v>
      </c>
      <c r="AA385">
        <v>6.09</v>
      </c>
      <c r="AB385">
        <v>0</v>
      </c>
      <c r="AC385">
        <v>0</v>
      </c>
      <c r="AD385">
        <v>0</v>
      </c>
      <c r="AE385">
        <v>6.09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4</v>
      </c>
      <c r="AU385" t="s">
        <v>3</v>
      </c>
      <c r="AV385">
        <v>0</v>
      </c>
      <c r="AW385">
        <v>2</v>
      </c>
      <c r="AX385">
        <v>64967885</v>
      </c>
      <c r="AY385">
        <v>1</v>
      </c>
      <c r="AZ385">
        <v>0</v>
      </c>
      <c r="BA385">
        <v>389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ROUND(Y385*Source!I251,7)</f>
        <v>60</v>
      </c>
      <c r="CY385">
        <f t="shared" si="237"/>
        <v>6.09</v>
      </c>
      <c r="CZ385">
        <f t="shared" si="238"/>
        <v>6.09</v>
      </c>
      <c r="DA385">
        <f t="shared" si="239"/>
        <v>1</v>
      </c>
      <c r="DB385">
        <f t="shared" si="240"/>
        <v>24.36</v>
      </c>
      <c r="DC385">
        <f t="shared" si="241"/>
        <v>0</v>
      </c>
      <c r="DD385" t="s">
        <v>3</v>
      </c>
      <c r="DE385" t="s">
        <v>3</v>
      </c>
      <c r="DF385">
        <f t="shared" si="231"/>
        <v>365.4</v>
      </c>
      <c r="DG385">
        <f t="shared" si="226"/>
        <v>0</v>
      </c>
      <c r="DH385">
        <f t="shared" si="227"/>
        <v>0</v>
      </c>
      <c r="DI385">
        <f t="shared" ref="DI385:DI448" si="243">ROUND(ROUND(AH385,2)*CX385,2)</f>
        <v>0</v>
      </c>
      <c r="DJ385">
        <f t="shared" si="242"/>
        <v>365.4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ROW(Source!A251)</f>
        <v>251</v>
      </c>
      <c r="B386">
        <v>64966527</v>
      </c>
      <c r="C386">
        <v>64967863</v>
      </c>
      <c r="D386">
        <v>29107681</v>
      </c>
      <c r="E386">
        <v>1</v>
      </c>
      <c r="F386">
        <v>1</v>
      </c>
      <c r="G386">
        <v>1</v>
      </c>
      <c r="H386">
        <v>3</v>
      </c>
      <c r="I386" t="s">
        <v>994</v>
      </c>
      <c r="J386" t="s">
        <v>995</v>
      </c>
      <c r="K386" t="s">
        <v>996</v>
      </c>
      <c r="L386">
        <v>1348</v>
      </c>
      <c r="N386">
        <v>1009</v>
      </c>
      <c r="O386" t="s">
        <v>380</v>
      </c>
      <c r="P386" t="s">
        <v>380</v>
      </c>
      <c r="Q386">
        <v>1000</v>
      </c>
      <c r="W386">
        <v>0</v>
      </c>
      <c r="X386">
        <v>-133285358</v>
      </c>
      <c r="Y386">
        <f t="shared" si="236"/>
        <v>6.1999999999999998E-3</v>
      </c>
      <c r="AA386">
        <v>40500</v>
      </c>
      <c r="AB386">
        <v>0</v>
      </c>
      <c r="AC386">
        <v>0</v>
      </c>
      <c r="AD386">
        <v>0</v>
      </c>
      <c r="AE386">
        <v>40500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6.1999999999999998E-3</v>
      </c>
      <c r="AU386" t="s">
        <v>3</v>
      </c>
      <c r="AV386">
        <v>0</v>
      </c>
      <c r="AW386">
        <v>2</v>
      </c>
      <c r="AX386">
        <v>64967886</v>
      </c>
      <c r="AY386">
        <v>1</v>
      </c>
      <c r="AZ386">
        <v>0</v>
      </c>
      <c r="BA386">
        <v>390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ROUND(Y386*Source!I251,7)</f>
        <v>9.2999999999999999E-2</v>
      </c>
      <c r="CY386">
        <f t="shared" si="237"/>
        <v>40500</v>
      </c>
      <c r="CZ386">
        <f t="shared" si="238"/>
        <v>40500</v>
      </c>
      <c r="DA386">
        <f t="shared" si="239"/>
        <v>1</v>
      </c>
      <c r="DB386">
        <f t="shared" si="240"/>
        <v>251.1</v>
      </c>
      <c r="DC386">
        <f t="shared" si="241"/>
        <v>0</v>
      </c>
      <c r="DD386" t="s">
        <v>3</v>
      </c>
      <c r="DE386" t="s">
        <v>3</v>
      </c>
      <c r="DF386">
        <f t="shared" si="231"/>
        <v>3766.5</v>
      </c>
      <c r="DG386">
        <f t="shared" si="226"/>
        <v>0</v>
      </c>
      <c r="DH386">
        <f t="shared" si="227"/>
        <v>0</v>
      </c>
      <c r="DI386">
        <f t="shared" si="243"/>
        <v>0</v>
      </c>
      <c r="DJ386">
        <f t="shared" si="242"/>
        <v>3766.5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ROW(Source!A251)</f>
        <v>251</v>
      </c>
      <c r="B387">
        <v>64966527</v>
      </c>
      <c r="C387">
        <v>64967863</v>
      </c>
      <c r="D387">
        <v>29157436</v>
      </c>
      <c r="E387">
        <v>1</v>
      </c>
      <c r="F387">
        <v>1</v>
      </c>
      <c r="G387">
        <v>1</v>
      </c>
      <c r="H387">
        <v>3</v>
      </c>
      <c r="I387" t="s">
        <v>997</v>
      </c>
      <c r="J387" t="s">
        <v>998</v>
      </c>
      <c r="K387" t="s">
        <v>999</v>
      </c>
      <c r="L387">
        <v>1348</v>
      </c>
      <c r="N387">
        <v>1009</v>
      </c>
      <c r="O387" t="s">
        <v>380</v>
      </c>
      <c r="P387" t="s">
        <v>380</v>
      </c>
      <c r="Q387">
        <v>1000</v>
      </c>
      <c r="W387">
        <v>0</v>
      </c>
      <c r="X387">
        <v>570325225</v>
      </c>
      <c r="Y387">
        <f t="shared" si="236"/>
        <v>4.0000000000000002E-4</v>
      </c>
      <c r="AA387">
        <v>37517.01</v>
      </c>
      <c r="AB387">
        <v>0</v>
      </c>
      <c r="AC387">
        <v>0</v>
      </c>
      <c r="AD387">
        <v>0</v>
      </c>
      <c r="AE387">
        <v>37517.01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4.0000000000000002E-4</v>
      </c>
      <c r="AU387" t="s">
        <v>3</v>
      </c>
      <c r="AV387">
        <v>0</v>
      </c>
      <c r="AW387">
        <v>2</v>
      </c>
      <c r="AX387">
        <v>64967887</v>
      </c>
      <c r="AY387">
        <v>1</v>
      </c>
      <c r="AZ387">
        <v>0</v>
      </c>
      <c r="BA387">
        <v>391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ROUND(Y387*Source!I251,7)</f>
        <v>6.0000000000000001E-3</v>
      </c>
      <c r="CY387">
        <f t="shared" si="237"/>
        <v>37517.01</v>
      </c>
      <c r="CZ387">
        <f t="shared" si="238"/>
        <v>37517.01</v>
      </c>
      <c r="DA387">
        <f t="shared" si="239"/>
        <v>1</v>
      </c>
      <c r="DB387">
        <f t="shared" si="240"/>
        <v>15.01</v>
      </c>
      <c r="DC387">
        <f t="shared" si="241"/>
        <v>0</v>
      </c>
      <c r="DD387" t="s">
        <v>3</v>
      </c>
      <c r="DE387" t="s">
        <v>3</v>
      </c>
      <c r="DF387">
        <f t="shared" si="231"/>
        <v>225.1</v>
      </c>
      <c r="DG387">
        <f t="shared" si="226"/>
        <v>0</v>
      </c>
      <c r="DH387">
        <f t="shared" si="227"/>
        <v>0</v>
      </c>
      <c r="DI387">
        <f t="shared" si="243"/>
        <v>0</v>
      </c>
      <c r="DJ387">
        <f t="shared" si="242"/>
        <v>225.1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ROW(Source!A251)</f>
        <v>251</v>
      </c>
      <c r="B388">
        <v>64966527</v>
      </c>
      <c r="C388">
        <v>64967863</v>
      </c>
      <c r="D388">
        <v>29158011</v>
      </c>
      <c r="E388">
        <v>1</v>
      </c>
      <c r="F388">
        <v>1</v>
      </c>
      <c r="G388">
        <v>1</v>
      </c>
      <c r="H388">
        <v>3</v>
      </c>
      <c r="I388" t="s">
        <v>1000</v>
      </c>
      <c r="J388" t="s">
        <v>1001</v>
      </c>
      <c r="K388" t="s">
        <v>1002</v>
      </c>
      <c r="L388">
        <v>1346</v>
      </c>
      <c r="N388">
        <v>1009</v>
      </c>
      <c r="O388" t="s">
        <v>355</v>
      </c>
      <c r="P388" t="s">
        <v>355</v>
      </c>
      <c r="Q388">
        <v>1</v>
      </c>
      <c r="W388">
        <v>0</v>
      </c>
      <c r="X388">
        <v>-993947972</v>
      </c>
      <c r="Y388">
        <f t="shared" si="236"/>
        <v>0.65</v>
      </c>
      <c r="AA388">
        <v>68.27</v>
      </c>
      <c r="AB388">
        <v>0</v>
      </c>
      <c r="AC388">
        <v>0</v>
      </c>
      <c r="AD388">
        <v>0</v>
      </c>
      <c r="AE388">
        <v>68.27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0.65</v>
      </c>
      <c r="AU388" t="s">
        <v>3</v>
      </c>
      <c r="AV388">
        <v>0</v>
      </c>
      <c r="AW388">
        <v>2</v>
      </c>
      <c r="AX388">
        <v>64967888</v>
      </c>
      <c r="AY388">
        <v>1</v>
      </c>
      <c r="AZ388">
        <v>0</v>
      </c>
      <c r="BA388">
        <v>392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ROUND(Y388*Source!I251,7)</f>
        <v>9.75</v>
      </c>
      <c r="CY388">
        <f t="shared" si="237"/>
        <v>68.27</v>
      </c>
      <c r="CZ388">
        <f t="shared" si="238"/>
        <v>68.27</v>
      </c>
      <c r="DA388">
        <f t="shared" si="239"/>
        <v>1</v>
      </c>
      <c r="DB388">
        <f t="shared" si="240"/>
        <v>44.38</v>
      </c>
      <c r="DC388">
        <f t="shared" si="241"/>
        <v>0</v>
      </c>
      <c r="DD388" t="s">
        <v>3</v>
      </c>
      <c r="DE388" t="s">
        <v>3</v>
      </c>
      <c r="DF388">
        <f t="shared" si="231"/>
        <v>665.63</v>
      </c>
      <c r="DG388">
        <f t="shared" si="226"/>
        <v>0</v>
      </c>
      <c r="DH388">
        <f t="shared" si="227"/>
        <v>0</v>
      </c>
      <c r="DI388">
        <f t="shared" si="243"/>
        <v>0</v>
      </c>
      <c r="DJ388">
        <f t="shared" si="242"/>
        <v>665.63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ROW(Source!A251)</f>
        <v>251</v>
      </c>
      <c r="B389">
        <v>64966527</v>
      </c>
      <c r="C389">
        <v>64967863</v>
      </c>
      <c r="D389">
        <v>29171808</v>
      </c>
      <c r="E389">
        <v>1</v>
      </c>
      <c r="F389">
        <v>1</v>
      </c>
      <c r="G389">
        <v>1</v>
      </c>
      <c r="H389">
        <v>3</v>
      </c>
      <c r="I389" t="s">
        <v>821</v>
      </c>
      <c r="J389" t="s">
        <v>822</v>
      </c>
      <c r="K389" t="s">
        <v>823</v>
      </c>
      <c r="L389">
        <v>1374</v>
      </c>
      <c r="N389">
        <v>1013</v>
      </c>
      <c r="O389" t="s">
        <v>824</v>
      </c>
      <c r="P389" t="s">
        <v>824</v>
      </c>
      <c r="Q389">
        <v>1</v>
      </c>
      <c r="W389">
        <v>0</v>
      </c>
      <c r="X389">
        <v>-915781824</v>
      </c>
      <c r="Y389">
        <f t="shared" si="236"/>
        <v>29.85</v>
      </c>
      <c r="AA389">
        <v>1</v>
      </c>
      <c r="AB389">
        <v>0</v>
      </c>
      <c r="AC389">
        <v>0</v>
      </c>
      <c r="AD389">
        <v>0</v>
      </c>
      <c r="AE389">
        <v>1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29.85</v>
      </c>
      <c r="AU389" t="s">
        <v>3</v>
      </c>
      <c r="AV389">
        <v>0</v>
      </c>
      <c r="AW389">
        <v>2</v>
      </c>
      <c r="AX389">
        <v>64967889</v>
      </c>
      <c r="AY389">
        <v>1</v>
      </c>
      <c r="AZ389">
        <v>0</v>
      </c>
      <c r="BA389">
        <v>393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ROUND(Y389*Source!I251,7)</f>
        <v>447.75</v>
      </c>
      <c r="CY389">
        <f t="shared" si="237"/>
        <v>1</v>
      </c>
      <c r="CZ389">
        <f t="shared" si="238"/>
        <v>1</v>
      </c>
      <c r="DA389">
        <f t="shared" si="239"/>
        <v>1</v>
      </c>
      <c r="DB389">
        <f t="shared" si="240"/>
        <v>29.85</v>
      </c>
      <c r="DC389">
        <f t="shared" si="241"/>
        <v>0</v>
      </c>
      <c r="DD389" t="s">
        <v>3</v>
      </c>
      <c r="DE389" t="s">
        <v>3</v>
      </c>
      <c r="DF389">
        <f t="shared" si="231"/>
        <v>447.75</v>
      </c>
      <c r="DG389">
        <f t="shared" si="226"/>
        <v>0</v>
      </c>
      <c r="DH389">
        <f t="shared" si="227"/>
        <v>0</v>
      </c>
      <c r="DI389">
        <f t="shared" si="243"/>
        <v>0</v>
      </c>
      <c r="DJ389">
        <f t="shared" si="242"/>
        <v>447.75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ROW(Source!A252)</f>
        <v>252</v>
      </c>
      <c r="B390">
        <v>64966525</v>
      </c>
      <c r="C390">
        <v>64967863</v>
      </c>
      <c r="D390">
        <v>29372988</v>
      </c>
      <c r="E390">
        <v>1</v>
      </c>
      <c r="F390">
        <v>1</v>
      </c>
      <c r="G390">
        <v>1</v>
      </c>
      <c r="H390">
        <v>1</v>
      </c>
      <c r="I390" t="s">
        <v>977</v>
      </c>
      <c r="J390" t="s">
        <v>3</v>
      </c>
      <c r="K390" t="s">
        <v>978</v>
      </c>
      <c r="L390">
        <v>1369</v>
      </c>
      <c r="N390">
        <v>1013</v>
      </c>
      <c r="O390" t="s">
        <v>784</v>
      </c>
      <c r="P390" t="s">
        <v>784</v>
      </c>
      <c r="Q390">
        <v>1</v>
      </c>
      <c r="W390">
        <v>0</v>
      </c>
      <c r="X390">
        <v>-1569667371</v>
      </c>
      <c r="Y390">
        <f t="shared" ref="Y390:Y396" si="244">(AT390*ROUND(1.2,7))</f>
        <v>161.51999999999998</v>
      </c>
      <c r="AA390">
        <v>0</v>
      </c>
      <c r="AB390">
        <v>0</v>
      </c>
      <c r="AC390">
        <v>0</v>
      </c>
      <c r="AD390">
        <v>11.09</v>
      </c>
      <c r="AE390">
        <v>0</v>
      </c>
      <c r="AF390">
        <v>0</v>
      </c>
      <c r="AG390">
        <v>0</v>
      </c>
      <c r="AH390">
        <v>11.09</v>
      </c>
      <c r="AI390">
        <v>1</v>
      </c>
      <c r="AJ390">
        <v>1</v>
      </c>
      <c r="AK390">
        <v>1</v>
      </c>
      <c r="AL390">
        <v>1</v>
      </c>
      <c r="AM390">
        <v>5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134.6</v>
      </c>
      <c r="AU390" t="s">
        <v>60</v>
      </c>
      <c r="AV390">
        <v>1</v>
      </c>
      <c r="AW390">
        <v>2</v>
      </c>
      <c r="AX390">
        <v>64967877</v>
      </c>
      <c r="AY390">
        <v>1</v>
      </c>
      <c r="AZ390">
        <v>0</v>
      </c>
      <c r="BA390">
        <v>394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U390">
        <f>ROUND(AT390*Source!I252*AH390*AL390,2)</f>
        <v>22390.71</v>
      </c>
      <c r="CV390">
        <f>ROUND(Y390*Source!I252,7)</f>
        <v>2422.8000000000002</v>
      </c>
      <c r="CW390">
        <v>0</v>
      </c>
      <c r="CX390">
        <f>ROUND(Y390*Source!I252,7)</f>
        <v>2422.8000000000002</v>
      </c>
      <c r="CY390">
        <f>AD390</f>
        <v>11.09</v>
      </c>
      <c r="CZ390">
        <f>AH390</f>
        <v>11.09</v>
      </c>
      <c r="DA390">
        <f>AL390</f>
        <v>1</v>
      </c>
      <c r="DB390">
        <f t="shared" ref="DB390:DB396" si="245">ROUND((ROUND(AT390*CZ390,2)*ROUND(1.2,7)),2)</f>
        <v>1791.25</v>
      </c>
      <c r="DC390">
        <f t="shared" ref="DC390:DC396" si="246">ROUND((ROUND(AT390*AG390,2)*ROUND(1.2,7)),2)</f>
        <v>0</v>
      </c>
      <c r="DD390" t="s">
        <v>3</v>
      </c>
      <c r="DE390" t="s">
        <v>3</v>
      </c>
      <c r="DF390">
        <f t="shared" si="231"/>
        <v>0</v>
      </c>
      <c r="DG390">
        <f t="shared" si="226"/>
        <v>0</v>
      </c>
      <c r="DH390">
        <f t="shared" si="227"/>
        <v>0</v>
      </c>
      <c r="DI390">
        <f t="shared" si="243"/>
        <v>26868.85</v>
      </c>
      <c r="DJ390">
        <f>DI390</f>
        <v>26868.85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ROW(Source!A252)</f>
        <v>252</v>
      </c>
      <c r="B391">
        <v>64966525</v>
      </c>
      <c r="C391">
        <v>64967863</v>
      </c>
      <c r="D391">
        <v>29173572</v>
      </c>
      <c r="E391">
        <v>1</v>
      </c>
      <c r="F391">
        <v>1</v>
      </c>
      <c r="G391">
        <v>1</v>
      </c>
      <c r="H391">
        <v>2</v>
      </c>
      <c r="I391" t="s">
        <v>979</v>
      </c>
      <c r="J391" t="s">
        <v>980</v>
      </c>
      <c r="K391" t="s">
        <v>981</v>
      </c>
      <c r="L391">
        <v>1368</v>
      </c>
      <c r="N391">
        <v>1011</v>
      </c>
      <c r="O391" t="s">
        <v>790</v>
      </c>
      <c r="P391" t="s">
        <v>790</v>
      </c>
      <c r="Q391">
        <v>1</v>
      </c>
      <c r="W391">
        <v>0</v>
      </c>
      <c r="X391">
        <v>610758536</v>
      </c>
      <c r="Y391">
        <f t="shared" si="244"/>
        <v>0.61199999999999999</v>
      </c>
      <c r="AA391">
        <v>0</v>
      </c>
      <c r="AB391">
        <v>19.11</v>
      </c>
      <c r="AC391">
        <v>0</v>
      </c>
      <c r="AD391">
        <v>0</v>
      </c>
      <c r="AE391">
        <v>0</v>
      </c>
      <c r="AF391">
        <v>3.5</v>
      </c>
      <c r="AG391">
        <v>0</v>
      </c>
      <c r="AH391">
        <v>0</v>
      </c>
      <c r="AI391">
        <v>1</v>
      </c>
      <c r="AJ391">
        <v>5.46</v>
      </c>
      <c r="AK391">
        <v>50.93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0.51</v>
      </c>
      <c r="AU391" t="s">
        <v>60</v>
      </c>
      <c r="AV391">
        <v>0</v>
      </c>
      <c r="AW391">
        <v>2</v>
      </c>
      <c r="AX391">
        <v>64967878</v>
      </c>
      <c r="AY391">
        <v>1</v>
      </c>
      <c r="AZ391">
        <v>0</v>
      </c>
      <c r="BA391">
        <v>395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ROUND(Y391*Source!I252*DO391,7)</f>
        <v>0</v>
      </c>
      <c r="CX391">
        <f>ROUND(Y391*Source!I252,7)</f>
        <v>9.18</v>
      </c>
      <c r="CY391">
        <f t="shared" ref="CY391:CY396" si="247">AB391</f>
        <v>19.11</v>
      </c>
      <c r="CZ391">
        <f t="shared" ref="CZ391:CZ396" si="248">AF391</f>
        <v>3.5</v>
      </c>
      <c r="DA391">
        <f t="shared" ref="DA391:DA396" si="249">AJ391</f>
        <v>5.46</v>
      </c>
      <c r="DB391">
        <f t="shared" si="245"/>
        <v>2.15</v>
      </c>
      <c r="DC391">
        <f t="shared" si="246"/>
        <v>0</v>
      </c>
      <c r="DD391" t="s">
        <v>3</v>
      </c>
      <c r="DE391" t="s">
        <v>3</v>
      </c>
      <c r="DF391">
        <f t="shared" si="231"/>
        <v>0</v>
      </c>
      <c r="DG391">
        <f t="shared" ref="DG391:DG396" si="250">ROUND(ROUND(AF391*AJ391,2)*CX391,2)</f>
        <v>175.43</v>
      </c>
      <c r="DH391">
        <f t="shared" ref="DH391:DH396" si="251">ROUND(ROUND(AG391*AK391,2)*CX391,2)</f>
        <v>0</v>
      </c>
      <c r="DI391">
        <f t="shared" si="243"/>
        <v>0</v>
      </c>
      <c r="DJ391">
        <f t="shared" ref="DJ391:DJ396" si="252">DG391</f>
        <v>175.43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ROW(Source!A252)</f>
        <v>252</v>
      </c>
      <c r="B392">
        <v>64966525</v>
      </c>
      <c r="C392">
        <v>64967863</v>
      </c>
      <c r="D392">
        <v>29174496</v>
      </c>
      <c r="E392">
        <v>1</v>
      </c>
      <c r="F392">
        <v>1</v>
      </c>
      <c r="G392">
        <v>1</v>
      </c>
      <c r="H392">
        <v>2</v>
      </c>
      <c r="I392" t="s">
        <v>982</v>
      </c>
      <c r="J392" t="s">
        <v>983</v>
      </c>
      <c r="K392" t="s">
        <v>984</v>
      </c>
      <c r="L392">
        <v>1368</v>
      </c>
      <c r="N392">
        <v>1011</v>
      </c>
      <c r="O392" t="s">
        <v>790</v>
      </c>
      <c r="P392" t="s">
        <v>790</v>
      </c>
      <c r="Q392">
        <v>1</v>
      </c>
      <c r="W392">
        <v>0</v>
      </c>
      <c r="X392">
        <v>282942160</v>
      </c>
      <c r="Y392">
        <f t="shared" si="244"/>
        <v>1.6320000000000001</v>
      </c>
      <c r="AA392">
        <v>0</v>
      </c>
      <c r="AB392">
        <v>123.85</v>
      </c>
      <c r="AC392">
        <v>0</v>
      </c>
      <c r="AD392">
        <v>0</v>
      </c>
      <c r="AE392">
        <v>0</v>
      </c>
      <c r="AF392">
        <v>27.16</v>
      </c>
      <c r="AG392">
        <v>0</v>
      </c>
      <c r="AH392">
        <v>0</v>
      </c>
      <c r="AI392">
        <v>1</v>
      </c>
      <c r="AJ392">
        <v>4.5599999999999996</v>
      </c>
      <c r="AK392">
        <v>50.93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1.36</v>
      </c>
      <c r="AU392" t="s">
        <v>60</v>
      </c>
      <c r="AV392">
        <v>0</v>
      </c>
      <c r="AW392">
        <v>2</v>
      </c>
      <c r="AX392">
        <v>64967879</v>
      </c>
      <c r="AY392">
        <v>1</v>
      </c>
      <c r="AZ392">
        <v>0</v>
      </c>
      <c r="BA392">
        <v>396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ROUND(Y392*Source!I252*DO392,7)</f>
        <v>0</v>
      </c>
      <c r="CX392">
        <f>ROUND(Y392*Source!I252,7)</f>
        <v>24.48</v>
      </c>
      <c r="CY392">
        <f t="shared" si="247"/>
        <v>123.85</v>
      </c>
      <c r="CZ392">
        <f t="shared" si="248"/>
        <v>27.16</v>
      </c>
      <c r="DA392">
        <f t="shared" si="249"/>
        <v>4.5599999999999996</v>
      </c>
      <c r="DB392">
        <f t="shared" si="245"/>
        <v>44.33</v>
      </c>
      <c r="DC392">
        <f t="shared" si="246"/>
        <v>0</v>
      </c>
      <c r="DD392" t="s">
        <v>3</v>
      </c>
      <c r="DE392" t="s">
        <v>3</v>
      </c>
      <c r="DF392">
        <f t="shared" si="231"/>
        <v>0</v>
      </c>
      <c r="DG392">
        <f t="shared" si="250"/>
        <v>3031.85</v>
      </c>
      <c r="DH392">
        <f t="shared" si="251"/>
        <v>0</v>
      </c>
      <c r="DI392">
        <f t="shared" si="243"/>
        <v>0</v>
      </c>
      <c r="DJ392">
        <f t="shared" si="252"/>
        <v>3031.85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ROW(Source!A252)</f>
        <v>252</v>
      </c>
      <c r="B393">
        <v>64966525</v>
      </c>
      <c r="C393">
        <v>64967863</v>
      </c>
      <c r="D393">
        <v>29174507</v>
      </c>
      <c r="E393">
        <v>1</v>
      </c>
      <c r="F393">
        <v>1</v>
      </c>
      <c r="G393">
        <v>1</v>
      </c>
      <c r="H393">
        <v>2</v>
      </c>
      <c r="I393" t="s">
        <v>985</v>
      </c>
      <c r="J393" t="s">
        <v>986</v>
      </c>
      <c r="K393" t="s">
        <v>987</v>
      </c>
      <c r="L393">
        <v>1368</v>
      </c>
      <c r="N393">
        <v>1011</v>
      </c>
      <c r="O393" t="s">
        <v>790</v>
      </c>
      <c r="P393" t="s">
        <v>790</v>
      </c>
      <c r="Q393">
        <v>1</v>
      </c>
      <c r="W393">
        <v>0</v>
      </c>
      <c r="X393">
        <v>-144556207</v>
      </c>
      <c r="Y393">
        <f t="shared" si="244"/>
        <v>5.7480000000000002</v>
      </c>
      <c r="AA393">
        <v>0</v>
      </c>
      <c r="AB393">
        <v>19.850000000000001</v>
      </c>
      <c r="AC393">
        <v>0</v>
      </c>
      <c r="AD393">
        <v>0</v>
      </c>
      <c r="AE393">
        <v>0</v>
      </c>
      <c r="AF393">
        <v>5.13</v>
      </c>
      <c r="AG393">
        <v>0</v>
      </c>
      <c r="AH393">
        <v>0</v>
      </c>
      <c r="AI393">
        <v>1</v>
      </c>
      <c r="AJ393">
        <v>3.87</v>
      </c>
      <c r="AK393">
        <v>50.93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4.79</v>
      </c>
      <c r="AU393" t="s">
        <v>60</v>
      </c>
      <c r="AV393">
        <v>0</v>
      </c>
      <c r="AW393">
        <v>2</v>
      </c>
      <c r="AX393">
        <v>64967880</v>
      </c>
      <c r="AY393">
        <v>1</v>
      </c>
      <c r="AZ393">
        <v>0</v>
      </c>
      <c r="BA393">
        <v>397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ROUND(Y393*Source!I252*DO393,7)</f>
        <v>0</v>
      </c>
      <c r="CX393">
        <f>ROUND(Y393*Source!I252,7)</f>
        <v>86.22</v>
      </c>
      <c r="CY393">
        <f t="shared" si="247"/>
        <v>19.850000000000001</v>
      </c>
      <c r="CZ393">
        <f t="shared" si="248"/>
        <v>5.13</v>
      </c>
      <c r="DA393">
        <f t="shared" si="249"/>
        <v>3.87</v>
      </c>
      <c r="DB393">
        <f t="shared" si="245"/>
        <v>29.48</v>
      </c>
      <c r="DC393">
        <f t="shared" si="246"/>
        <v>0</v>
      </c>
      <c r="DD393" t="s">
        <v>3</v>
      </c>
      <c r="DE393" t="s">
        <v>3</v>
      </c>
      <c r="DF393">
        <f t="shared" si="231"/>
        <v>0</v>
      </c>
      <c r="DG393">
        <f t="shared" si="250"/>
        <v>1711.47</v>
      </c>
      <c r="DH393">
        <f t="shared" si="251"/>
        <v>0</v>
      </c>
      <c r="DI393">
        <f t="shared" si="243"/>
        <v>0</v>
      </c>
      <c r="DJ393">
        <f t="shared" si="252"/>
        <v>1711.47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ROW(Source!A252)</f>
        <v>252</v>
      </c>
      <c r="B394">
        <v>64966525</v>
      </c>
      <c r="C394">
        <v>64967863</v>
      </c>
      <c r="D394">
        <v>29174594</v>
      </c>
      <c r="E394">
        <v>1</v>
      </c>
      <c r="F394">
        <v>1</v>
      </c>
      <c r="G394">
        <v>1</v>
      </c>
      <c r="H394">
        <v>2</v>
      </c>
      <c r="I394" t="s">
        <v>803</v>
      </c>
      <c r="J394" t="s">
        <v>804</v>
      </c>
      <c r="K394" t="s">
        <v>805</v>
      </c>
      <c r="L394">
        <v>1368</v>
      </c>
      <c r="N394">
        <v>1011</v>
      </c>
      <c r="O394" t="s">
        <v>790</v>
      </c>
      <c r="P394" t="s">
        <v>790</v>
      </c>
      <c r="Q394">
        <v>1</v>
      </c>
      <c r="W394">
        <v>0</v>
      </c>
      <c r="X394">
        <v>-2100826969</v>
      </c>
      <c r="Y394">
        <f t="shared" si="244"/>
        <v>0.44400000000000001</v>
      </c>
      <c r="AA394">
        <v>0</v>
      </c>
      <c r="AB394">
        <v>13.04</v>
      </c>
      <c r="AC394">
        <v>0</v>
      </c>
      <c r="AD394">
        <v>0</v>
      </c>
      <c r="AE394">
        <v>0</v>
      </c>
      <c r="AF394">
        <v>3.31</v>
      </c>
      <c r="AG394">
        <v>0</v>
      </c>
      <c r="AH394">
        <v>0</v>
      </c>
      <c r="AI394">
        <v>1</v>
      </c>
      <c r="AJ394">
        <v>3.94</v>
      </c>
      <c r="AK394">
        <v>50.93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0.37</v>
      </c>
      <c r="AU394" t="s">
        <v>60</v>
      </c>
      <c r="AV394">
        <v>0</v>
      </c>
      <c r="AW394">
        <v>2</v>
      </c>
      <c r="AX394">
        <v>64967881</v>
      </c>
      <c r="AY394">
        <v>1</v>
      </c>
      <c r="AZ394">
        <v>0</v>
      </c>
      <c r="BA394">
        <v>398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ROUND(Y394*Source!I252*DO394,7)</f>
        <v>0</v>
      </c>
      <c r="CX394">
        <f>ROUND(Y394*Source!I252,7)</f>
        <v>6.66</v>
      </c>
      <c r="CY394">
        <f t="shared" si="247"/>
        <v>13.04</v>
      </c>
      <c r="CZ394">
        <f t="shared" si="248"/>
        <v>3.31</v>
      </c>
      <c r="DA394">
        <f t="shared" si="249"/>
        <v>3.94</v>
      </c>
      <c r="DB394">
        <f t="shared" si="245"/>
        <v>1.46</v>
      </c>
      <c r="DC394">
        <f t="shared" si="246"/>
        <v>0</v>
      </c>
      <c r="DD394" t="s">
        <v>3</v>
      </c>
      <c r="DE394" t="s">
        <v>3</v>
      </c>
      <c r="DF394">
        <f t="shared" si="231"/>
        <v>0</v>
      </c>
      <c r="DG394">
        <f t="shared" si="250"/>
        <v>86.85</v>
      </c>
      <c r="DH394">
        <f t="shared" si="251"/>
        <v>0</v>
      </c>
      <c r="DI394">
        <f t="shared" si="243"/>
        <v>0</v>
      </c>
      <c r="DJ394">
        <f t="shared" si="252"/>
        <v>86.85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ROW(Source!A252)</f>
        <v>252</v>
      </c>
      <c r="B395">
        <v>64966525</v>
      </c>
      <c r="C395">
        <v>64967863</v>
      </c>
      <c r="D395">
        <v>29174689</v>
      </c>
      <c r="E395">
        <v>1</v>
      </c>
      <c r="F395">
        <v>1</v>
      </c>
      <c r="G395">
        <v>1</v>
      </c>
      <c r="H395">
        <v>2</v>
      </c>
      <c r="I395" t="s">
        <v>988</v>
      </c>
      <c r="J395" t="s">
        <v>989</v>
      </c>
      <c r="K395" t="s">
        <v>990</v>
      </c>
      <c r="L395">
        <v>1368</v>
      </c>
      <c r="N395">
        <v>1011</v>
      </c>
      <c r="O395" t="s">
        <v>790</v>
      </c>
      <c r="P395" t="s">
        <v>790</v>
      </c>
      <c r="Q395">
        <v>1</v>
      </c>
      <c r="W395">
        <v>0</v>
      </c>
      <c r="X395">
        <v>-592654397</v>
      </c>
      <c r="Y395">
        <f t="shared" si="244"/>
        <v>0.94799999999999995</v>
      </c>
      <c r="AA395">
        <v>0</v>
      </c>
      <c r="AB395">
        <v>6.25</v>
      </c>
      <c r="AC395">
        <v>0</v>
      </c>
      <c r="AD395">
        <v>0</v>
      </c>
      <c r="AE395">
        <v>0</v>
      </c>
      <c r="AF395">
        <v>1.1100000000000001</v>
      </c>
      <c r="AG395">
        <v>0</v>
      </c>
      <c r="AH395">
        <v>0</v>
      </c>
      <c r="AI395">
        <v>1</v>
      </c>
      <c r="AJ395">
        <v>5.63</v>
      </c>
      <c r="AK395">
        <v>50.93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0.79</v>
      </c>
      <c r="AU395" t="s">
        <v>60</v>
      </c>
      <c r="AV395">
        <v>0</v>
      </c>
      <c r="AW395">
        <v>2</v>
      </c>
      <c r="AX395">
        <v>64967882</v>
      </c>
      <c r="AY395">
        <v>1</v>
      </c>
      <c r="AZ395">
        <v>0</v>
      </c>
      <c r="BA395">
        <v>399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ROUND(Y395*Source!I252*DO395,7)</f>
        <v>0</v>
      </c>
      <c r="CX395">
        <f>ROUND(Y395*Source!I252,7)</f>
        <v>14.22</v>
      </c>
      <c r="CY395">
        <f t="shared" si="247"/>
        <v>6.25</v>
      </c>
      <c r="CZ395">
        <f t="shared" si="248"/>
        <v>1.1100000000000001</v>
      </c>
      <c r="DA395">
        <f t="shared" si="249"/>
        <v>5.63</v>
      </c>
      <c r="DB395">
        <f t="shared" si="245"/>
        <v>1.06</v>
      </c>
      <c r="DC395">
        <f t="shared" si="246"/>
        <v>0</v>
      </c>
      <c r="DD395" t="s">
        <v>3</v>
      </c>
      <c r="DE395" t="s">
        <v>3</v>
      </c>
      <c r="DF395">
        <f t="shared" si="231"/>
        <v>0</v>
      </c>
      <c r="DG395">
        <f t="shared" si="250"/>
        <v>88.88</v>
      </c>
      <c r="DH395">
        <f t="shared" si="251"/>
        <v>0</v>
      </c>
      <c r="DI395">
        <f t="shared" si="243"/>
        <v>0</v>
      </c>
      <c r="DJ395">
        <f t="shared" si="252"/>
        <v>88.88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ROW(Source!A252)</f>
        <v>252</v>
      </c>
      <c r="B396">
        <v>64966525</v>
      </c>
      <c r="C396">
        <v>64967863</v>
      </c>
      <c r="D396">
        <v>29174920</v>
      </c>
      <c r="E396">
        <v>1</v>
      </c>
      <c r="F396">
        <v>1</v>
      </c>
      <c r="G396">
        <v>1</v>
      </c>
      <c r="H396">
        <v>2</v>
      </c>
      <c r="I396" t="s">
        <v>809</v>
      </c>
      <c r="J396" t="s">
        <v>810</v>
      </c>
      <c r="K396" t="s">
        <v>811</v>
      </c>
      <c r="L396">
        <v>1368</v>
      </c>
      <c r="N396">
        <v>1011</v>
      </c>
      <c r="O396" t="s">
        <v>790</v>
      </c>
      <c r="P396" t="s">
        <v>790</v>
      </c>
      <c r="Q396">
        <v>1</v>
      </c>
      <c r="W396">
        <v>0</v>
      </c>
      <c r="X396">
        <v>636925770</v>
      </c>
      <c r="Y396">
        <f t="shared" si="244"/>
        <v>1.9319999999999999</v>
      </c>
      <c r="AA396">
        <v>0</v>
      </c>
      <c r="AB396">
        <v>2179.5500000000002</v>
      </c>
      <c r="AC396">
        <v>590.79</v>
      </c>
      <c r="AD396">
        <v>0</v>
      </c>
      <c r="AE396">
        <v>0</v>
      </c>
      <c r="AF396">
        <v>109.47</v>
      </c>
      <c r="AG396">
        <v>11.6</v>
      </c>
      <c r="AH396">
        <v>0</v>
      </c>
      <c r="AI396">
        <v>1</v>
      </c>
      <c r="AJ396">
        <v>19.91</v>
      </c>
      <c r="AK396">
        <v>50.93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1.61</v>
      </c>
      <c r="AU396" t="s">
        <v>60</v>
      </c>
      <c r="AV396">
        <v>0</v>
      </c>
      <c r="AW396">
        <v>2</v>
      </c>
      <c r="AX396">
        <v>64967883</v>
      </c>
      <c r="AY396">
        <v>1</v>
      </c>
      <c r="AZ396">
        <v>0</v>
      </c>
      <c r="BA396">
        <v>400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ROUND(Y396*Source!I252*DO396,7)</f>
        <v>0</v>
      </c>
      <c r="CX396">
        <f>ROUND(Y396*Source!I252,7)</f>
        <v>28.98</v>
      </c>
      <c r="CY396">
        <f t="shared" si="247"/>
        <v>2179.5500000000002</v>
      </c>
      <c r="CZ396">
        <f t="shared" si="248"/>
        <v>109.47</v>
      </c>
      <c r="DA396">
        <f t="shared" si="249"/>
        <v>19.91</v>
      </c>
      <c r="DB396">
        <f t="shared" si="245"/>
        <v>211.5</v>
      </c>
      <c r="DC396">
        <f t="shared" si="246"/>
        <v>22.42</v>
      </c>
      <c r="DD396" t="s">
        <v>3</v>
      </c>
      <c r="DE396" t="s">
        <v>3</v>
      </c>
      <c r="DF396">
        <f t="shared" si="231"/>
        <v>0</v>
      </c>
      <c r="DG396">
        <f t="shared" si="250"/>
        <v>63163.360000000001</v>
      </c>
      <c r="DH396">
        <f t="shared" si="251"/>
        <v>17121.09</v>
      </c>
      <c r="DI396">
        <f t="shared" si="243"/>
        <v>0</v>
      </c>
      <c r="DJ396">
        <f t="shared" si="252"/>
        <v>63163.360000000001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ROW(Source!A252)</f>
        <v>252</v>
      </c>
      <c r="B397">
        <v>64966525</v>
      </c>
      <c r="C397">
        <v>64967863</v>
      </c>
      <c r="D397">
        <v>29107800</v>
      </c>
      <c r="E397">
        <v>1</v>
      </c>
      <c r="F397">
        <v>1</v>
      </c>
      <c r="G397">
        <v>1</v>
      </c>
      <c r="H397">
        <v>3</v>
      </c>
      <c r="I397" t="s">
        <v>991</v>
      </c>
      <c r="J397" t="s">
        <v>992</v>
      </c>
      <c r="K397" t="s">
        <v>993</v>
      </c>
      <c r="L397">
        <v>1346</v>
      </c>
      <c r="N397">
        <v>1009</v>
      </c>
      <c r="O397" t="s">
        <v>355</v>
      </c>
      <c r="P397" t="s">
        <v>355</v>
      </c>
      <c r="Q397">
        <v>1</v>
      </c>
      <c r="W397">
        <v>0</v>
      </c>
      <c r="X397">
        <v>644139035</v>
      </c>
      <c r="Y397">
        <f t="shared" ref="Y397:Y428" si="253">AT397</f>
        <v>0.6</v>
      </c>
      <c r="AA397">
        <v>114.66</v>
      </c>
      <c r="AB397">
        <v>0</v>
      </c>
      <c r="AC397">
        <v>0</v>
      </c>
      <c r="AD397">
        <v>0</v>
      </c>
      <c r="AE397">
        <v>1.81</v>
      </c>
      <c r="AF397">
        <v>0</v>
      </c>
      <c r="AG397">
        <v>0</v>
      </c>
      <c r="AH397">
        <v>0</v>
      </c>
      <c r="AI397">
        <v>63.35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0.6</v>
      </c>
      <c r="AU397" t="s">
        <v>3</v>
      </c>
      <c r="AV397">
        <v>0</v>
      </c>
      <c r="AW397">
        <v>2</v>
      </c>
      <c r="AX397">
        <v>64967884</v>
      </c>
      <c r="AY397">
        <v>1</v>
      </c>
      <c r="AZ397">
        <v>0</v>
      </c>
      <c r="BA397">
        <v>401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ROUND(Y397*Source!I252,7)</f>
        <v>9</v>
      </c>
      <c r="CY397">
        <f t="shared" ref="CY397:CY402" si="254">AA397</f>
        <v>114.66</v>
      </c>
      <c r="CZ397">
        <f t="shared" ref="CZ397:CZ402" si="255">AE397</f>
        <v>1.81</v>
      </c>
      <c r="DA397">
        <f t="shared" ref="DA397:DA402" si="256">AI397</f>
        <v>63.35</v>
      </c>
      <c r="DB397">
        <f t="shared" ref="DB397:DB428" si="257">ROUND(ROUND(AT397*CZ397,2),2)</f>
        <v>1.0900000000000001</v>
      </c>
      <c r="DC397">
        <f t="shared" ref="DC397:DC428" si="258">ROUND(ROUND(AT397*AG397,2),2)</f>
        <v>0</v>
      </c>
      <c r="DD397" t="s">
        <v>3</v>
      </c>
      <c r="DE397" t="s">
        <v>3</v>
      </c>
      <c r="DF397">
        <f t="shared" ref="DF397:DF402" si="259">ROUND(ROUND(AE397*AI397,2)*CX397,2)</f>
        <v>1031.94</v>
      </c>
      <c r="DG397">
        <f t="shared" ref="DG397:DG436" si="260">ROUND(ROUND(AF397,2)*CX397,2)</f>
        <v>0</v>
      </c>
      <c r="DH397">
        <f t="shared" ref="DH397:DH436" si="261">ROUND(ROUND(AG397,2)*CX397,2)</f>
        <v>0</v>
      </c>
      <c r="DI397">
        <f t="shared" si="243"/>
        <v>0</v>
      </c>
      <c r="DJ397">
        <f t="shared" ref="DJ397:DJ402" si="262">DF397</f>
        <v>1031.94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ROW(Source!A252)</f>
        <v>252</v>
      </c>
      <c r="B398">
        <v>64966525</v>
      </c>
      <c r="C398">
        <v>64967863</v>
      </c>
      <c r="D398">
        <v>29107444</v>
      </c>
      <c r="E398">
        <v>1</v>
      </c>
      <c r="F398">
        <v>1</v>
      </c>
      <c r="G398">
        <v>1</v>
      </c>
      <c r="H398">
        <v>3</v>
      </c>
      <c r="I398" t="s">
        <v>818</v>
      </c>
      <c r="J398" t="s">
        <v>819</v>
      </c>
      <c r="K398" t="s">
        <v>820</v>
      </c>
      <c r="L398">
        <v>1346</v>
      </c>
      <c r="N398">
        <v>1009</v>
      </c>
      <c r="O398" t="s">
        <v>355</v>
      </c>
      <c r="P398" t="s">
        <v>355</v>
      </c>
      <c r="Q398">
        <v>1</v>
      </c>
      <c r="W398">
        <v>0</v>
      </c>
      <c r="X398">
        <v>-1817527483</v>
      </c>
      <c r="Y398">
        <f t="shared" si="253"/>
        <v>4</v>
      </c>
      <c r="AA398">
        <v>50.55</v>
      </c>
      <c r="AB398">
        <v>0</v>
      </c>
      <c r="AC398">
        <v>0</v>
      </c>
      <c r="AD398">
        <v>0</v>
      </c>
      <c r="AE398">
        <v>6.09</v>
      </c>
      <c r="AF398">
        <v>0</v>
      </c>
      <c r="AG398">
        <v>0</v>
      </c>
      <c r="AH398">
        <v>0</v>
      </c>
      <c r="AI398">
        <v>8.3000000000000007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4</v>
      </c>
      <c r="AU398" t="s">
        <v>3</v>
      </c>
      <c r="AV398">
        <v>0</v>
      </c>
      <c r="AW398">
        <v>2</v>
      </c>
      <c r="AX398">
        <v>64967885</v>
      </c>
      <c r="AY398">
        <v>1</v>
      </c>
      <c r="AZ398">
        <v>0</v>
      </c>
      <c r="BA398">
        <v>402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ROUND(Y398*Source!I252,7)</f>
        <v>60</v>
      </c>
      <c r="CY398">
        <f t="shared" si="254"/>
        <v>50.55</v>
      </c>
      <c r="CZ398">
        <f t="shared" si="255"/>
        <v>6.09</v>
      </c>
      <c r="DA398">
        <f t="shared" si="256"/>
        <v>8.3000000000000007</v>
      </c>
      <c r="DB398">
        <f t="shared" si="257"/>
        <v>24.36</v>
      </c>
      <c r="DC398">
        <f t="shared" si="258"/>
        <v>0</v>
      </c>
      <c r="DD398" t="s">
        <v>3</v>
      </c>
      <c r="DE398" t="s">
        <v>3</v>
      </c>
      <c r="DF398">
        <f t="shared" si="259"/>
        <v>3033</v>
      </c>
      <c r="DG398">
        <f t="shared" si="260"/>
        <v>0</v>
      </c>
      <c r="DH398">
        <f t="shared" si="261"/>
        <v>0</v>
      </c>
      <c r="DI398">
        <f t="shared" si="243"/>
        <v>0</v>
      </c>
      <c r="DJ398">
        <f t="shared" si="262"/>
        <v>3033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ROW(Source!A252)</f>
        <v>252</v>
      </c>
      <c r="B399">
        <v>64966525</v>
      </c>
      <c r="C399">
        <v>64967863</v>
      </c>
      <c r="D399">
        <v>29107681</v>
      </c>
      <c r="E399">
        <v>1</v>
      </c>
      <c r="F399">
        <v>1</v>
      </c>
      <c r="G399">
        <v>1</v>
      </c>
      <c r="H399">
        <v>3</v>
      </c>
      <c r="I399" t="s">
        <v>994</v>
      </c>
      <c r="J399" t="s">
        <v>995</v>
      </c>
      <c r="K399" t="s">
        <v>996</v>
      </c>
      <c r="L399">
        <v>1348</v>
      </c>
      <c r="N399">
        <v>1009</v>
      </c>
      <c r="O399" t="s">
        <v>380</v>
      </c>
      <c r="P399" t="s">
        <v>380</v>
      </c>
      <c r="Q399">
        <v>1000</v>
      </c>
      <c r="W399">
        <v>0</v>
      </c>
      <c r="X399">
        <v>-133285358</v>
      </c>
      <c r="Y399">
        <f t="shared" si="253"/>
        <v>6.1999999999999998E-3</v>
      </c>
      <c r="AA399">
        <v>328455</v>
      </c>
      <c r="AB399">
        <v>0</v>
      </c>
      <c r="AC399">
        <v>0</v>
      </c>
      <c r="AD399">
        <v>0</v>
      </c>
      <c r="AE399">
        <v>40500</v>
      </c>
      <c r="AF399">
        <v>0</v>
      </c>
      <c r="AG399">
        <v>0</v>
      </c>
      <c r="AH399">
        <v>0</v>
      </c>
      <c r="AI399">
        <v>8.11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6.1999999999999998E-3</v>
      </c>
      <c r="AU399" t="s">
        <v>3</v>
      </c>
      <c r="AV399">
        <v>0</v>
      </c>
      <c r="AW399">
        <v>2</v>
      </c>
      <c r="AX399">
        <v>64967886</v>
      </c>
      <c r="AY399">
        <v>1</v>
      </c>
      <c r="AZ399">
        <v>0</v>
      </c>
      <c r="BA399">
        <v>403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ROUND(Y399*Source!I252,7)</f>
        <v>9.2999999999999999E-2</v>
      </c>
      <c r="CY399">
        <f t="shared" si="254"/>
        <v>328455</v>
      </c>
      <c r="CZ399">
        <f t="shared" si="255"/>
        <v>40500</v>
      </c>
      <c r="DA399">
        <f t="shared" si="256"/>
        <v>8.11</v>
      </c>
      <c r="DB399">
        <f t="shared" si="257"/>
        <v>251.1</v>
      </c>
      <c r="DC399">
        <f t="shared" si="258"/>
        <v>0</v>
      </c>
      <c r="DD399" t="s">
        <v>3</v>
      </c>
      <c r="DE399" t="s">
        <v>3</v>
      </c>
      <c r="DF399">
        <f t="shared" si="259"/>
        <v>30546.32</v>
      </c>
      <c r="DG399">
        <f t="shared" si="260"/>
        <v>0</v>
      </c>
      <c r="DH399">
        <f t="shared" si="261"/>
        <v>0</v>
      </c>
      <c r="DI399">
        <f t="shared" si="243"/>
        <v>0</v>
      </c>
      <c r="DJ399">
        <f t="shared" si="262"/>
        <v>30546.32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ROW(Source!A252)</f>
        <v>252</v>
      </c>
      <c r="B400">
        <v>64966525</v>
      </c>
      <c r="C400">
        <v>64967863</v>
      </c>
      <c r="D400">
        <v>29157436</v>
      </c>
      <c r="E400">
        <v>1</v>
      </c>
      <c r="F400">
        <v>1</v>
      </c>
      <c r="G400">
        <v>1</v>
      </c>
      <c r="H400">
        <v>3</v>
      </c>
      <c r="I400" t="s">
        <v>997</v>
      </c>
      <c r="J400" t="s">
        <v>998</v>
      </c>
      <c r="K400" t="s">
        <v>999</v>
      </c>
      <c r="L400">
        <v>1348</v>
      </c>
      <c r="N400">
        <v>1009</v>
      </c>
      <c r="O400" t="s">
        <v>380</v>
      </c>
      <c r="P400" t="s">
        <v>380</v>
      </c>
      <c r="Q400">
        <v>1000</v>
      </c>
      <c r="W400">
        <v>0</v>
      </c>
      <c r="X400">
        <v>570325225</v>
      </c>
      <c r="Y400">
        <f t="shared" si="253"/>
        <v>4.0000000000000002E-4</v>
      </c>
      <c r="AA400">
        <v>1275953.51</v>
      </c>
      <c r="AB400">
        <v>0</v>
      </c>
      <c r="AC400">
        <v>0</v>
      </c>
      <c r="AD400">
        <v>0</v>
      </c>
      <c r="AE400">
        <v>37517.01</v>
      </c>
      <c r="AF400">
        <v>0</v>
      </c>
      <c r="AG400">
        <v>0</v>
      </c>
      <c r="AH400">
        <v>0</v>
      </c>
      <c r="AI400">
        <v>34.01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4.0000000000000002E-4</v>
      </c>
      <c r="AU400" t="s">
        <v>3</v>
      </c>
      <c r="AV400">
        <v>0</v>
      </c>
      <c r="AW400">
        <v>2</v>
      </c>
      <c r="AX400">
        <v>64967887</v>
      </c>
      <c r="AY400">
        <v>1</v>
      </c>
      <c r="AZ400">
        <v>0</v>
      </c>
      <c r="BA400">
        <v>404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ROUND(Y400*Source!I252,7)</f>
        <v>6.0000000000000001E-3</v>
      </c>
      <c r="CY400">
        <f t="shared" si="254"/>
        <v>1275953.51</v>
      </c>
      <c r="CZ400">
        <f t="shared" si="255"/>
        <v>37517.01</v>
      </c>
      <c r="DA400">
        <f t="shared" si="256"/>
        <v>34.01</v>
      </c>
      <c r="DB400">
        <f t="shared" si="257"/>
        <v>15.01</v>
      </c>
      <c r="DC400">
        <f t="shared" si="258"/>
        <v>0</v>
      </c>
      <c r="DD400" t="s">
        <v>3</v>
      </c>
      <c r="DE400" t="s">
        <v>3</v>
      </c>
      <c r="DF400">
        <f t="shared" si="259"/>
        <v>7655.72</v>
      </c>
      <c r="DG400">
        <f t="shared" si="260"/>
        <v>0</v>
      </c>
      <c r="DH400">
        <f t="shared" si="261"/>
        <v>0</v>
      </c>
      <c r="DI400">
        <f t="shared" si="243"/>
        <v>0</v>
      </c>
      <c r="DJ400">
        <f t="shared" si="262"/>
        <v>7655.72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ROW(Source!A252)</f>
        <v>252</v>
      </c>
      <c r="B401">
        <v>64966525</v>
      </c>
      <c r="C401">
        <v>64967863</v>
      </c>
      <c r="D401">
        <v>29158011</v>
      </c>
      <c r="E401">
        <v>1</v>
      </c>
      <c r="F401">
        <v>1</v>
      </c>
      <c r="G401">
        <v>1</v>
      </c>
      <c r="H401">
        <v>3</v>
      </c>
      <c r="I401" t="s">
        <v>1000</v>
      </c>
      <c r="J401" t="s">
        <v>1001</v>
      </c>
      <c r="K401" t="s">
        <v>1002</v>
      </c>
      <c r="L401">
        <v>1346</v>
      </c>
      <c r="N401">
        <v>1009</v>
      </c>
      <c r="O401" t="s">
        <v>355</v>
      </c>
      <c r="P401" t="s">
        <v>355</v>
      </c>
      <c r="Q401">
        <v>1</v>
      </c>
      <c r="W401">
        <v>0</v>
      </c>
      <c r="X401">
        <v>-993947972</v>
      </c>
      <c r="Y401">
        <f t="shared" si="253"/>
        <v>0.65</v>
      </c>
      <c r="AA401">
        <v>765.99</v>
      </c>
      <c r="AB401">
        <v>0</v>
      </c>
      <c r="AC401">
        <v>0</v>
      </c>
      <c r="AD401">
        <v>0</v>
      </c>
      <c r="AE401">
        <v>68.27</v>
      </c>
      <c r="AF401">
        <v>0</v>
      </c>
      <c r="AG401">
        <v>0</v>
      </c>
      <c r="AH401">
        <v>0</v>
      </c>
      <c r="AI401">
        <v>11.22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0.65</v>
      </c>
      <c r="AU401" t="s">
        <v>3</v>
      </c>
      <c r="AV401">
        <v>0</v>
      </c>
      <c r="AW401">
        <v>2</v>
      </c>
      <c r="AX401">
        <v>64967888</v>
      </c>
      <c r="AY401">
        <v>1</v>
      </c>
      <c r="AZ401">
        <v>0</v>
      </c>
      <c r="BA401">
        <v>405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ROUND(Y401*Source!I252,7)</f>
        <v>9.75</v>
      </c>
      <c r="CY401">
        <f t="shared" si="254"/>
        <v>765.99</v>
      </c>
      <c r="CZ401">
        <f t="shared" si="255"/>
        <v>68.27</v>
      </c>
      <c r="DA401">
        <f t="shared" si="256"/>
        <v>11.22</v>
      </c>
      <c r="DB401">
        <f t="shared" si="257"/>
        <v>44.38</v>
      </c>
      <c r="DC401">
        <f t="shared" si="258"/>
        <v>0</v>
      </c>
      <c r="DD401" t="s">
        <v>3</v>
      </c>
      <c r="DE401" t="s">
        <v>3</v>
      </c>
      <c r="DF401">
        <f t="shared" si="259"/>
        <v>7468.4</v>
      </c>
      <c r="DG401">
        <f t="shared" si="260"/>
        <v>0</v>
      </c>
      <c r="DH401">
        <f t="shared" si="261"/>
        <v>0</v>
      </c>
      <c r="DI401">
        <f t="shared" si="243"/>
        <v>0</v>
      </c>
      <c r="DJ401">
        <f t="shared" si="262"/>
        <v>7468.4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ROW(Source!A252)</f>
        <v>252</v>
      </c>
      <c r="B402">
        <v>64966525</v>
      </c>
      <c r="C402">
        <v>64967863</v>
      </c>
      <c r="D402">
        <v>29171808</v>
      </c>
      <c r="E402">
        <v>1</v>
      </c>
      <c r="F402">
        <v>1</v>
      </c>
      <c r="G402">
        <v>1</v>
      </c>
      <c r="H402">
        <v>3</v>
      </c>
      <c r="I402" t="s">
        <v>821</v>
      </c>
      <c r="J402" t="s">
        <v>822</v>
      </c>
      <c r="K402" t="s">
        <v>823</v>
      </c>
      <c r="L402">
        <v>1374</v>
      </c>
      <c r="N402">
        <v>1013</v>
      </c>
      <c r="O402" t="s">
        <v>824</v>
      </c>
      <c r="P402" t="s">
        <v>824</v>
      </c>
      <c r="Q402">
        <v>1</v>
      </c>
      <c r="W402">
        <v>0</v>
      </c>
      <c r="X402">
        <v>-915781824</v>
      </c>
      <c r="Y402">
        <f t="shared" si="253"/>
        <v>29.85</v>
      </c>
      <c r="AA402">
        <v>9.66</v>
      </c>
      <c r="AB402">
        <v>0</v>
      </c>
      <c r="AC402">
        <v>0</v>
      </c>
      <c r="AD402">
        <v>0</v>
      </c>
      <c r="AE402">
        <v>1</v>
      </c>
      <c r="AF402">
        <v>0</v>
      </c>
      <c r="AG402">
        <v>0</v>
      </c>
      <c r="AH402">
        <v>0</v>
      </c>
      <c r="AI402">
        <v>9.66</v>
      </c>
      <c r="AJ402">
        <v>1</v>
      </c>
      <c r="AK402">
        <v>1</v>
      </c>
      <c r="AL402">
        <v>1</v>
      </c>
      <c r="AM402">
        <v>5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29.85</v>
      </c>
      <c r="AU402" t="s">
        <v>3</v>
      </c>
      <c r="AV402">
        <v>0</v>
      </c>
      <c r="AW402">
        <v>2</v>
      </c>
      <c r="AX402">
        <v>64967889</v>
      </c>
      <c r="AY402">
        <v>1</v>
      </c>
      <c r="AZ402">
        <v>0</v>
      </c>
      <c r="BA402">
        <v>406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ROUND(Y402*Source!I252,7)</f>
        <v>447.75</v>
      </c>
      <c r="CY402">
        <f t="shared" si="254"/>
        <v>9.66</v>
      </c>
      <c r="CZ402">
        <f t="shared" si="255"/>
        <v>1</v>
      </c>
      <c r="DA402">
        <f t="shared" si="256"/>
        <v>9.66</v>
      </c>
      <c r="DB402">
        <f t="shared" si="257"/>
        <v>29.85</v>
      </c>
      <c r="DC402">
        <f t="shared" si="258"/>
        <v>0</v>
      </c>
      <c r="DD402" t="s">
        <v>3</v>
      </c>
      <c r="DE402" t="s">
        <v>3</v>
      </c>
      <c r="DF402">
        <f t="shared" si="259"/>
        <v>4325.2700000000004</v>
      </c>
      <c r="DG402">
        <f t="shared" si="260"/>
        <v>0</v>
      </c>
      <c r="DH402">
        <f t="shared" si="261"/>
        <v>0</v>
      </c>
      <c r="DI402">
        <f t="shared" si="243"/>
        <v>0</v>
      </c>
      <c r="DJ402">
        <f t="shared" si="262"/>
        <v>4325.2700000000004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ROW(Source!A255)</f>
        <v>255</v>
      </c>
      <c r="B403">
        <v>64966527</v>
      </c>
      <c r="C403">
        <v>64967891</v>
      </c>
      <c r="D403">
        <v>29362762</v>
      </c>
      <c r="E403">
        <v>1</v>
      </c>
      <c r="F403">
        <v>1</v>
      </c>
      <c r="G403">
        <v>1</v>
      </c>
      <c r="H403">
        <v>1</v>
      </c>
      <c r="I403" t="s">
        <v>782</v>
      </c>
      <c r="J403" t="s">
        <v>3</v>
      </c>
      <c r="K403" t="s">
        <v>783</v>
      </c>
      <c r="L403">
        <v>1369</v>
      </c>
      <c r="N403">
        <v>1013</v>
      </c>
      <c r="O403" t="s">
        <v>784</v>
      </c>
      <c r="P403" t="s">
        <v>784</v>
      </c>
      <c r="Q403">
        <v>1</v>
      </c>
      <c r="W403">
        <v>0</v>
      </c>
      <c r="X403">
        <v>604758886</v>
      </c>
      <c r="Y403">
        <f t="shared" si="253"/>
        <v>419</v>
      </c>
      <c r="AA403">
        <v>0</v>
      </c>
      <c r="AB403">
        <v>0</v>
      </c>
      <c r="AC403">
        <v>0</v>
      </c>
      <c r="AD403">
        <v>9.6199999999999992</v>
      </c>
      <c r="AE403">
        <v>0</v>
      </c>
      <c r="AF403">
        <v>0</v>
      </c>
      <c r="AG403">
        <v>0</v>
      </c>
      <c r="AH403">
        <v>9.6199999999999992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3</v>
      </c>
      <c r="AT403">
        <v>419</v>
      </c>
      <c r="AU403" t="s">
        <v>3</v>
      </c>
      <c r="AV403">
        <v>1</v>
      </c>
      <c r="AW403">
        <v>2</v>
      </c>
      <c r="AX403">
        <v>64967935</v>
      </c>
      <c r="AY403">
        <v>1</v>
      </c>
      <c r="AZ403">
        <v>0</v>
      </c>
      <c r="BA403">
        <v>407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U403">
        <f>ROUND(AT403*Source!I255*AH403*AL403,2)</f>
        <v>38897.03</v>
      </c>
      <c r="CV403">
        <f>ROUND(Y403*Source!I255,7)</f>
        <v>4043.35</v>
      </c>
      <c r="CW403">
        <v>0</v>
      </c>
      <c r="CX403">
        <f>ROUND(Y403*Source!I255,7)</f>
        <v>4043.35</v>
      </c>
      <c r="CY403">
        <f>AD403</f>
        <v>9.6199999999999992</v>
      </c>
      <c r="CZ403">
        <f>AH403</f>
        <v>9.6199999999999992</v>
      </c>
      <c r="DA403">
        <f>AL403</f>
        <v>1</v>
      </c>
      <c r="DB403">
        <f t="shared" si="257"/>
        <v>4030.78</v>
      </c>
      <c r="DC403">
        <f t="shared" si="258"/>
        <v>0</v>
      </c>
      <c r="DD403" t="s">
        <v>3</v>
      </c>
      <c r="DE403" t="s">
        <v>3</v>
      </c>
      <c r="DF403">
        <f t="shared" ref="DF403:DF446" si="263">ROUND(ROUND(AE403,2)*CX403,2)</f>
        <v>0</v>
      </c>
      <c r="DG403">
        <f t="shared" si="260"/>
        <v>0</v>
      </c>
      <c r="DH403">
        <f t="shared" si="261"/>
        <v>0</v>
      </c>
      <c r="DI403">
        <f t="shared" si="243"/>
        <v>38897.03</v>
      </c>
      <c r="DJ403">
        <f>DI403</f>
        <v>38897.03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ROW(Source!A255)</f>
        <v>255</v>
      </c>
      <c r="B404">
        <v>64966527</v>
      </c>
      <c r="C404">
        <v>64967891</v>
      </c>
      <c r="D404">
        <v>121548</v>
      </c>
      <c r="E404">
        <v>1</v>
      </c>
      <c r="F404">
        <v>1</v>
      </c>
      <c r="G404">
        <v>1</v>
      </c>
      <c r="H404">
        <v>1</v>
      </c>
      <c r="I404" t="s">
        <v>38</v>
      </c>
      <c r="J404" t="s">
        <v>3</v>
      </c>
      <c r="K404" t="s">
        <v>785</v>
      </c>
      <c r="L404">
        <v>608254</v>
      </c>
      <c r="N404">
        <v>1013</v>
      </c>
      <c r="O404" t="s">
        <v>786</v>
      </c>
      <c r="P404" t="s">
        <v>786</v>
      </c>
      <c r="Q404">
        <v>1</v>
      </c>
      <c r="W404">
        <v>0</v>
      </c>
      <c r="X404">
        <v>-185737400</v>
      </c>
      <c r="Y404">
        <f t="shared" si="253"/>
        <v>43.23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3</v>
      </c>
      <c r="AT404">
        <v>43.23</v>
      </c>
      <c r="AU404" t="s">
        <v>3</v>
      </c>
      <c r="AV404">
        <v>2</v>
      </c>
      <c r="AW404">
        <v>2</v>
      </c>
      <c r="AX404">
        <v>64967936</v>
      </c>
      <c r="AY404">
        <v>1</v>
      </c>
      <c r="AZ404">
        <v>0</v>
      </c>
      <c r="BA404">
        <v>408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ROUND(Y404*Source!I255,7)</f>
        <v>417.16950000000003</v>
      </c>
      <c r="CY404">
        <f>AD404</f>
        <v>0</v>
      </c>
      <c r="CZ404">
        <f>AH404</f>
        <v>0</v>
      </c>
      <c r="DA404">
        <f>AL404</f>
        <v>1</v>
      </c>
      <c r="DB404">
        <f t="shared" si="257"/>
        <v>0</v>
      </c>
      <c r="DC404">
        <f t="shared" si="258"/>
        <v>0</v>
      </c>
      <c r="DD404" t="s">
        <v>3</v>
      </c>
      <c r="DE404" t="s">
        <v>3</v>
      </c>
      <c r="DF404">
        <f t="shared" si="263"/>
        <v>0</v>
      </c>
      <c r="DG404">
        <f t="shared" si="260"/>
        <v>0</v>
      </c>
      <c r="DH404">
        <f t="shared" si="261"/>
        <v>0</v>
      </c>
      <c r="DI404">
        <f t="shared" si="243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ROW(Source!A255)</f>
        <v>255</v>
      </c>
      <c r="B405">
        <v>64966527</v>
      </c>
      <c r="C405">
        <v>64967891</v>
      </c>
      <c r="D405">
        <v>29172248</v>
      </c>
      <c r="E405">
        <v>1</v>
      </c>
      <c r="F405">
        <v>1</v>
      </c>
      <c r="G405">
        <v>1</v>
      </c>
      <c r="H405">
        <v>2</v>
      </c>
      <c r="I405" t="s">
        <v>827</v>
      </c>
      <c r="J405" t="s">
        <v>828</v>
      </c>
      <c r="K405" t="s">
        <v>829</v>
      </c>
      <c r="L405">
        <v>1368</v>
      </c>
      <c r="N405">
        <v>1011</v>
      </c>
      <c r="O405" t="s">
        <v>790</v>
      </c>
      <c r="P405" t="s">
        <v>790</v>
      </c>
      <c r="Q405">
        <v>1</v>
      </c>
      <c r="W405">
        <v>0</v>
      </c>
      <c r="X405">
        <v>113158764</v>
      </c>
      <c r="Y405">
        <f t="shared" si="253"/>
        <v>0.99</v>
      </c>
      <c r="AA405">
        <v>0</v>
      </c>
      <c r="AB405">
        <v>74.61</v>
      </c>
      <c r="AC405">
        <v>13.5</v>
      </c>
      <c r="AD405">
        <v>0</v>
      </c>
      <c r="AE405">
        <v>0</v>
      </c>
      <c r="AF405">
        <v>74.61</v>
      </c>
      <c r="AG405">
        <v>13.5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3</v>
      </c>
      <c r="AT405">
        <v>0.99</v>
      </c>
      <c r="AU405" t="s">
        <v>3</v>
      </c>
      <c r="AV405">
        <v>0</v>
      </c>
      <c r="AW405">
        <v>2</v>
      </c>
      <c r="AX405">
        <v>64967937</v>
      </c>
      <c r="AY405">
        <v>1</v>
      </c>
      <c r="AZ405">
        <v>0</v>
      </c>
      <c r="BA405">
        <v>409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ROUND(Y405*Source!I255*DO405,7)</f>
        <v>0</v>
      </c>
      <c r="CX405">
        <f>ROUND(Y405*Source!I255,7)</f>
        <v>9.5534999999999997</v>
      </c>
      <c r="CY405">
        <f t="shared" ref="CY405:CY414" si="264">AB405</f>
        <v>74.61</v>
      </c>
      <c r="CZ405">
        <f t="shared" ref="CZ405:CZ414" si="265">AF405</f>
        <v>74.61</v>
      </c>
      <c r="DA405">
        <f t="shared" ref="DA405:DA414" si="266">AJ405</f>
        <v>1</v>
      </c>
      <c r="DB405">
        <f t="shared" si="257"/>
        <v>73.86</v>
      </c>
      <c r="DC405">
        <f t="shared" si="258"/>
        <v>13.37</v>
      </c>
      <c r="DD405" t="s">
        <v>3</v>
      </c>
      <c r="DE405" t="s">
        <v>3</v>
      </c>
      <c r="DF405">
        <f t="shared" si="263"/>
        <v>0</v>
      </c>
      <c r="DG405">
        <f t="shared" si="260"/>
        <v>712.79</v>
      </c>
      <c r="DH405">
        <f t="shared" si="261"/>
        <v>128.97</v>
      </c>
      <c r="DI405">
        <f t="shared" si="243"/>
        <v>0</v>
      </c>
      <c r="DJ405">
        <f t="shared" ref="DJ405:DJ414" si="267">DG405</f>
        <v>712.79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ROW(Source!A255)</f>
        <v>255</v>
      </c>
      <c r="B406">
        <v>64966527</v>
      </c>
      <c r="C406">
        <v>64967891</v>
      </c>
      <c r="D406">
        <v>29172362</v>
      </c>
      <c r="E406">
        <v>1</v>
      </c>
      <c r="F406">
        <v>1</v>
      </c>
      <c r="G406">
        <v>1</v>
      </c>
      <c r="H406">
        <v>2</v>
      </c>
      <c r="I406" t="s">
        <v>847</v>
      </c>
      <c r="J406" t="s">
        <v>848</v>
      </c>
      <c r="K406" t="s">
        <v>849</v>
      </c>
      <c r="L406">
        <v>1368</v>
      </c>
      <c r="N406">
        <v>1011</v>
      </c>
      <c r="O406" t="s">
        <v>790</v>
      </c>
      <c r="P406" t="s">
        <v>790</v>
      </c>
      <c r="Q406">
        <v>1</v>
      </c>
      <c r="W406">
        <v>0</v>
      </c>
      <c r="X406">
        <v>783836208</v>
      </c>
      <c r="Y406">
        <f t="shared" si="253"/>
        <v>38.799999999999997</v>
      </c>
      <c r="AA406">
        <v>0</v>
      </c>
      <c r="AB406">
        <v>134.65</v>
      </c>
      <c r="AC406">
        <v>13.5</v>
      </c>
      <c r="AD406">
        <v>0</v>
      </c>
      <c r="AE406">
        <v>0</v>
      </c>
      <c r="AF406">
        <v>134.65</v>
      </c>
      <c r="AG406">
        <v>13.5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38.799999999999997</v>
      </c>
      <c r="AU406" t="s">
        <v>3</v>
      </c>
      <c r="AV406">
        <v>0</v>
      </c>
      <c r="AW406">
        <v>2</v>
      </c>
      <c r="AX406">
        <v>64967938</v>
      </c>
      <c r="AY406">
        <v>1</v>
      </c>
      <c r="AZ406">
        <v>0</v>
      </c>
      <c r="BA406">
        <v>410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ROUND(Y406*Source!I255*DO406,7)</f>
        <v>0</v>
      </c>
      <c r="CX406">
        <f>ROUND(Y406*Source!I255,7)</f>
        <v>374.42</v>
      </c>
      <c r="CY406">
        <f t="shared" si="264"/>
        <v>134.65</v>
      </c>
      <c r="CZ406">
        <f t="shared" si="265"/>
        <v>134.65</v>
      </c>
      <c r="DA406">
        <f t="shared" si="266"/>
        <v>1</v>
      </c>
      <c r="DB406">
        <f t="shared" si="257"/>
        <v>5224.42</v>
      </c>
      <c r="DC406">
        <f t="shared" si="258"/>
        <v>523.79999999999995</v>
      </c>
      <c r="DD406" t="s">
        <v>3</v>
      </c>
      <c r="DE406" t="s">
        <v>3</v>
      </c>
      <c r="DF406">
        <f t="shared" si="263"/>
        <v>0</v>
      </c>
      <c r="DG406">
        <f t="shared" si="260"/>
        <v>50415.65</v>
      </c>
      <c r="DH406">
        <f t="shared" si="261"/>
        <v>5054.67</v>
      </c>
      <c r="DI406">
        <f t="shared" si="243"/>
        <v>0</v>
      </c>
      <c r="DJ406">
        <f t="shared" si="267"/>
        <v>50415.65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ROW(Source!A255)</f>
        <v>255</v>
      </c>
      <c r="B407">
        <v>64966527</v>
      </c>
      <c r="C407">
        <v>64967891</v>
      </c>
      <c r="D407">
        <v>29172498</v>
      </c>
      <c r="E407">
        <v>1</v>
      </c>
      <c r="F407">
        <v>1</v>
      </c>
      <c r="G407">
        <v>1</v>
      </c>
      <c r="H407">
        <v>2</v>
      </c>
      <c r="I407" t="s">
        <v>1059</v>
      </c>
      <c r="J407" t="s">
        <v>1060</v>
      </c>
      <c r="K407" t="s">
        <v>1061</v>
      </c>
      <c r="L407">
        <v>1368</v>
      </c>
      <c r="N407">
        <v>1011</v>
      </c>
      <c r="O407" t="s">
        <v>790</v>
      </c>
      <c r="P407" t="s">
        <v>790</v>
      </c>
      <c r="Q407">
        <v>1</v>
      </c>
      <c r="W407">
        <v>0</v>
      </c>
      <c r="X407">
        <v>-426164714</v>
      </c>
      <c r="Y407">
        <f t="shared" si="253"/>
        <v>39.1</v>
      </c>
      <c r="AA407">
        <v>0</v>
      </c>
      <c r="AB407">
        <v>2.37</v>
      </c>
      <c r="AC407">
        <v>0</v>
      </c>
      <c r="AD407">
        <v>0</v>
      </c>
      <c r="AE407">
        <v>0</v>
      </c>
      <c r="AF407">
        <v>2.37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39.1</v>
      </c>
      <c r="AU407" t="s">
        <v>3</v>
      </c>
      <c r="AV407">
        <v>0</v>
      </c>
      <c r="AW407">
        <v>2</v>
      </c>
      <c r="AX407">
        <v>64967939</v>
      </c>
      <c r="AY407">
        <v>1</v>
      </c>
      <c r="AZ407">
        <v>0</v>
      </c>
      <c r="BA407">
        <v>411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ROUND(Y407*Source!I255*DO407,7)</f>
        <v>0</v>
      </c>
      <c r="CX407">
        <f>ROUND(Y407*Source!I255,7)</f>
        <v>377.315</v>
      </c>
      <c r="CY407">
        <f t="shared" si="264"/>
        <v>2.37</v>
      </c>
      <c r="CZ407">
        <f t="shared" si="265"/>
        <v>2.37</v>
      </c>
      <c r="DA407">
        <f t="shared" si="266"/>
        <v>1</v>
      </c>
      <c r="DB407">
        <f t="shared" si="257"/>
        <v>92.67</v>
      </c>
      <c r="DC407">
        <f t="shared" si="258"/>
        <v>0</v>
      </c>
      <c r="DD407" t="s">
        <v>3</v>
      </c>
      <c r="DE407" t="s">
        <v>3</v>
      </c>
      <c r="DF407">
        <f t="shared" si="263"/>
        <v>0</v>
      </c>
      <c r="DG407">
        <f t="shared" si="260"/>
        <v>894.24</v>
      </c>
      <c r="DH407">
        <f t="shared" si="261"/>
        <v>0</v>
      </c>
      <c r="DI407">
        <f t="shared" si="243"/>
        <v>0</v>
      </c>
      <c r="DJ407">
        <f t="shared" si="267"/>
        <v>894.24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ROW(Source!A255)</f>
        <v>255</v>
      </c>
      <c r="B408">
        <v>64966527</v>
      </c>
      <c r="C408">
        <v>64967891</v>
      </c>
      <c r="D408">
        <v>29172548</v>
      </c>
      <c r="E408">
        <v>1</v>
      </c>
      <c r="F408">
        <v>1</v>
      </c>
      <c r="G408">
        <v>1</v>
      </c>
      <c r="H408">
        <v>2</v>
      </c>
      <c r="I408" t="s">
        <v>1062</v>
      </c>
      <c r="J408" t="s">
        <v>1063</v>
      </c>
      <c r="K408" t="s">
        <v>1064</v>
      </c>
      <c r="L408">
        <v>1368</v>
      </c>
      <c r="N408">
        <v>1011</v>
      </c>
      <c r="O408" t="s">
        <v>790</v>
      </c>
      <c r="P408" t="s">
        <v>790</v>
      </c>
      <c r="Q408">
        <v>1</v>
      </c>
      <c r="W408">
        <v>0</v>
      </c>
      <c r="X408">
        <v>-1325543980</v>
      </c>
      <c r="Y408">
        <f t="shared" si="253"/>
        <v>3.44</v>
      </c>
      <c r="AA408">
        <v>0</v>
      </c>
      <c r="AB408">
        <v>31.14</v>
      </c>
      <c r="AC408">
        <v>10.06</v>
      </c>
      <c r="AD408">
        <v>0</v>
      </c>
      <c r="AE408">
        <v>0</v>
      </c>
      <c r="AF408">
        <v>31.14</v>
      </c>
      <c r="AG408">
        <v>10.06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3.44</v>
      </c>
      <c r="AU408" t="s">
        <v>3</v>
      </c>
      <c r="AV408">
        <v>0</v>
      </c>
      <c r="AW408">
        <v>2</v>
      </c>
      <c r="AX408">
        <v>64967940</v>
      </c>
      <c r="AY408">
        <v>1</v>
      </c>
      <c r="AZ408">
        <v>0</v>
      </c>
      <c r="BA408">
        <v>412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ROUND(Y408*Source!I255*DO408,7)</f>
        <v>0</v>
      </c>
      <c r="CX408">
        <f>ROUND(Y408*Source!I255,7)</f>
        <v>33.195999999999998</v>
      </c>
      <c r="CY408">
        <f t="shared" si="264"/>
        <v>31.14</v>
      </c>
      <c r="CZ408">
        <f t="shared" si="265"/>
        <v>31.14</v>
      </c>
      <c r="DA408">
        <f t="shared" si="266"/>
        <v>1</v>
      </c>
      <c r="DB408">
        <f t="shared" si="257"/>
        <v>107.12</v>
      </c>
      <c r="DC408">
        <f t="shared" si="258"/>
        <v>34.61</v>
      </c>
      <c r="DD408" t="s">
        <v>3</v>
      </c>
      <c r="DE408" t="s">
        <v>3</v>
      </c>
      <c r="DF408">
        <f t="shared" si="263"/>
        <v>0</v>
      </c>
      <c r="DG408">
        <f t="shared" si="260"/>
        <v>1033.72</v>
      </c>
      <c r="DH408">
        <f t="shared" si="261"/>
        <v>333.95</v>
      </c>
      <c r="DI408">
        <f t="shared" si="243"/>
        <v>0</v>
      </c>
      <c r="DJ408">
        <f t="shared" si="267"/>
        <v>1033.72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ROW(Source!A255)</f>
        <v>255</v>
      </c>
      <c r="B409">
        <v>64966527</v>
      </c>
      <c r="C409">
        <v>64967891</v>
      </c>
      <c r="D409">
        <v>29172657</v>
      </c>
      <c r="E409">
        <v>1</v>
      </c>
      <c r="F409">
        <v>1</v>
      </c>
      <c r="G409">
        <v>1</v>
      </c>
      <c r="H409">
        <v>2</v>
      </c>
      <c r="I409" t="s">
        <v>1003</v>
      </c>
      <c r="J409" t="s">
        <v>1004</v>
      </c>
      <c r="K409" t="s">
        <v>1005</v>
      </c>
      <c r="L409">
        <v>1368</v>
      </c>
      <c r="N409">
        <v>1011</v>
      </c>
      <c r="O409" t="s">
        <v>790</v>
      </c>
      <c r="P409" t="s">
        <v>790</v>
      </c>
      <c r="Q409">
        <v>1</v>
      </c>
      <c r="W409">
        <v>0</v>
      </c>
      <c r="X409">
        <v>1474986261</v>
      </c>
      <c r="Y409">
        <f t="shared" si="253"/>
        <v>2.78</v>
      </c>
      <c r="AA409">
        <v>0</v>
      </c>
      <c r="AB409">
        <v>8.1</v>
      </c>
      <c r="AC409">
        <v>0</v>
      </c>
      <c r="AD409">
        <v>0</v>
      </c>
      <c r="AE409">
        <v>0</v>
      </c>
      <c r="AF409">
        <v>8.1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3</v>
      </c>
      <c r="AT409">
        <v>2.78</v>
      </c>
      <c r="AU409" t="s">
        <v>3</v>
      </c>
      <c r="AV409">
        <v>0</v>
      </c>
      <c r="AW409">
        <v>2</v>
      </c>
      <c r="AX409">
        <v>64967941</v>
      </c>
      <c r="AY409">
        <v>1</v>
      </c>
      <c r="AZ409">
        <v>0</v>
      </c>
      <c r="BA409">
        <v>413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ROUND(Y409*Source!I255*DO409,7)</f>
        <v>0</v>
      </c>
      <c r="CX409">
        <f>ROUND(Y409*Source!I255,7)</f>
        <v>26.827000000000002</v>
      </c>
      <c r="CY409">
        <f t="shared" si="264"/>
        <v>8.1</v>
      </c>
      <c r="CZ409">
        <f t="shared" si="265"/>
        <v>8.1</v>
      </c>
      <c r="DA409">
        <f t="shared" si="266"/>
        <v>1</v>
      </c>
      <c r="DB409">
        <f t="shared" si="257"/>
        <v>22.52</v>
      </c>
      <c r="DC409">
        <f t="shared" si="258"/>
        <v>0</v>
      </c>
      <c r="DD409" t="s">
        <v>3</v>
      </c>
      <c r="DE409" t="s">
        <v>3</v>
      </c>
      <c r="DF409">
        <f t="shared" si="263"/>
        <v>0</v>
      </c>
      <c r="DG409">
        <f t="shared" si="260"/>
        <v>217.3</v>
      </c>
      <c r="DH409">
        <f t="shared" si="261"/>
        <v>0</v>
      </c>
      <c r="DI409">
        <f t="shared" si="243"/>
        <v>0</v>
      </c>
      <c r="DJ409">
        <f t="shared" si="267"/>
        <v>217.3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ROW(Source!A255)</f>
        <v>255</v>
      </c>
      <c r="B410">
        <v>64966527</v>
      </c>
      <c r="C410">
        <v>64967891</v>
      </c>
      <c r="D410">
        <v>29174679</v>
      </c>
      <c r="E410">
        <v>1</v>
      </c>
      <c r="F410">
        <v>1</v>
      </c>
      <c r="G410">
        <v>1</v>
      </c>
      <c r="H410">
        <v>2</v>
      </c>
      <c r="I410" t="s">
        <v>1065</v>
      </c>
      <c r="J410" t="s">
        <v>1066</v>
      </c>
      <c r="K410" t="s">
        <v>1067</v>
      </c>
      <c r="L410">
        <v>1368</v>
      </c>
      <c r="N410">
        <v>1011</v>
      </c>
      <c r="O410" t="s">
        <v>790</v>
      </c>
      <c r="P410" t="s">
        <v>790</v>
      </c>
      <c r="Q410">
        <v>1</v>
      </c>
      <c r="W410">
        <v>0</v>
      </c>
      <c r="X410">
        <v>-590270392</v>
      </c>
      <c r="Y410">
        <f t="shared" si="253"/>
        <v>8.4700000000000006</v>
      </c>
      <c r="AA410">
        <v>0</v>
      </c>
      <c r="AB410">
        <v>38.869999999999997</v>
      </c>
      <c r="AC410">
        <v>0</v>
      </c>
      <c r="AD410">
        <v>0</v>
      </c>
      <c r="AE410">
        <v>0</v>
      </c>
      <c r="AF410">
        <v>38.869999999999997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3</v>
      </c>
      <c r="AT410">
        <v>8.4700000000000006</v>
      </c>
      <c r="AU410" t="s">
        <v>3</v>
      </c>
      <c r="AV410">
        <v>0</v>
      </c>
      <c r="AW410">
        <v>2</v>
      </c>
      <c r="AX410">
        <v>64967942</v>
      </c>
      <c r="AY410">
        <v>1</v>
      </c>
      <c r="AZ410">
        <v>0</v>
      </c>
      <c r="BA410">
        <v>414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ROUND(Y410*Source!I255*DO410,7)</f>
        <v>0</v>
      </c>
      <c r="CX410">
        <f>ROUND(Y410*Source!I255,7)</f>
        <v>81.735500000000002</v>
      </c>
      <c r="CY410">
        <f t="shared" si="264"/>
        <v>38.869999999999997</v>
      </c>
      <c r="CZ410">
        <f t="shared" si="265"/>
        <v>38.869999999999997</v>
      </c>
      <c r="DA410">
        <f t="shared" si="266"/>
        <v>1</v>
      </c>
      <c r="DB410">
        <f t="shared" si="257"/>
        <v>329.23</v>
      </c>
      <c r="DC410">
        <f t="shared" si="258"/>
        <v>0</v>
      </c>
      <c r="DD410" t="s">
        <v>3</v>
      </c>
      <c r="DE410" t="s">
        <v>3</v>
      </c>
      <c r="DF410">
        <f t="shared" si="263"/>
        <v>0</v>
      </c>
      <c r="DG410">
        <f t="shared" si="260"/>
        <v>3177.06</v>
      </c>
      <c r="DH410">
        <f t="shared" si="261"/>
        <v>0</v>
      </c>
      <c r="DI410">
        <f t="shared" si="243"/>
        <v>0</v>
      </c>
      <c r="DJ410">
        <f t="shared" si="267"/>
        <v>3177.06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ROW(Source!A255)</f>
        <v>255</v>
      </c>
      <c r="B411">
        <v>64966527</v>
      </c>
      <c r="C411">
        <v>64967891</v>
      </c>
      <c r="D411">
        <v>29174697</v>
      </c>
      <c r="E411">
        <v>1</v>
      </c>
      <c r="F411">
        <v>1</v>
      </c>
      <c r="G411">
        <v>1</v>
      </c>
      <c r="H411">
        <v>2</v>
      </c>
      <c r="I411" t="s">
        <v>1068</v>
      </c>
      <c r="J411" t="s">
        <v>1069</v>
      </c>
      <c r="K411" t="s">
        <v>1070</v>
      </c>
      <c r="L411">
        <v>1368</v>
      </c>
      <c r="N411">
        <v>1011</v>
      </c>
      <c r="O411" t="s">
        <v>790</v>
      </c>
      <c r="P411" t="s">
        <v>790</v>
      </c>
      <c r="Q411">
        <v>1</v>
      </c>
      <c r="W411">
        <v>0</v>
      </c>
      <c r="X411">
        <v>483803024</v>
      </c>
      <c r="Y411">
        <f t="shared" si="253"/>
        <v>9.0500000000000007</v>
      </c>
      <c r="AA411">
        <v>0</v>
      </c>
      <c r="AB411">
        <v>1.82</v>
      </c>
      <c r="AC411">
        <v>0</v>
      </c>
      <c r="AD411">
        <v>0</v>
      </c>
      <c r="AE411">
        <v>0</v>
      </c>
      <c r="AF411">
        <v>1.82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3</v>
      </c>
      <c r="AT411">
        <v>9.0500000000000007</v>
      </c>
      <c r="AU411" t="s">
        <v>3</v>
      </c>
      <c r="AV411">
        <v>0</v>
      </c>
      <c r="AW411">
        <v>2</v>
      </c>
      <c r="AX411">
        <v>64967943</v>
      </c>
      <c r="AY411">
        <v>1</v>
      </c>
      <c r="AZ411">
        <v>0</v>
      </c>
      <c r="BA411">
        <v>415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ROUND(Y411*Source!I255*DO411,7)</f>
        <v>0</v>
      </c>
      <c r="CX411">
        <f>ROUND(Y411*Source!I255,7)</f>
        <v>87.332499999999996</v>
      </c>
      <c r="CY411">
        <f t="shared" si="264"/>
        <v>1.82</v>
      </c>
      <c r="CZ411">
        <f t="shared" si="265"/>
        <v>1.82</v>
      </c>
      <c r="DA411">
        <f t="shared" si="266"/>
        <v>1</v>
      </c>
      <c r="DB411">
        <f t="shared" si="257"/>
        <v>16.47</v>
      </c>
      <c r="DC411">
        <f t="shared" si="258"/>
        <v>0</v>
      </c>
      <c r="DD411" t="s">
        <v>3</v>
      </c>
      <c r="DE411" t="s">
        <v>3</v>
      </c>
      <c r="DF411">
        <f t="shared" si="263"/>
        <v>0</v>
      </c>
      <c r="DG411">
        <f t="shared" si="260"/>
        <v>158.94999999999999</v>
      </c>
      <c r="DH411">
        <f t="shared" si="261"/>
        <v>0</v>
      </c>
      <c r="DI411">
        <f t="shared" si="243"/>
        <v>0</v>
      </c>
      <c r="DJ411">
        <f t="shared" si="267"/>
        <v>158.94999999999999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ROW(Source!A255)</f>
        <v>255</v>
      </c>
      <c r="B412">
        <v>64966527</v>
      </c>
      <c r="C412">
        <v>64967891</v>
      </c>
      <c r="D412">
        <v>29174708</v>
      </c>
      <c r="E412">
        <v>1</v>
      </c>
      <c r="F412">
        <v>1</v>
      </c>
      <c r="G412">
        <v>1</v>
      </c>
      <c r="H412">
        <v>2</v>
      </c>
      <c r="I412" t="s">
        <v>1071</v>
      </c>
      <c r="J412" t="s">
        <v>1072</v>
      </c>
      <c r="K412" t="s">
        <v>1073</v>
      </c>
      <c r="L412">
        <v>1368</v>
      </c>
      <c r="N412">
        <v>1011</v>
      </c>
      <c r="O412" t="s">
        <v>790</v>
      </c>
      <c r="P412" t="s">
        <v>790</v>
      </c>
      <c r="Q412">
        <v>1</v>
      </c>
      <c r="W412">
        <v>0</v>
      </c>
      <c r="X412">
        <v>1723050509</v>
      </c>
      <c r="Y412">
        <f t="shared" si="253"/>
        <v>2.5499999999999998</v>
      </c>
      <c r="AA412">
        <v>0</v>
      </c>
      <c r="AB412">
        <v>38.65</v>
      </c>
      <c r="AC412">
        <v>0</v>
      </c>
      <c r="AD412">
        <v>0</v>
      </c>
      <c r="AE412">
        <v>0</v>
      </c>
      <c r="AF412">
        <v>38.65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3</v>
      </c>
      <c r="AT412">
        <v>2.5499999999999998</v>
      </c>
      <c r="AU412" t="s">
        <v>3</v>
      </c>
      <c r="AV412">
        <v>0</v>
      </c>
      <c r="AW412">
        <v>2</v>
      </c>
      <c r="AX412">
        <v>64967944</v>
      </c>
      <c r="AY412">
        <v>1</v>
      </c>
      <c r="AZ412">
        <v>0</v>
      </c>
      <c r="BA412">
        <v>416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ROUND(Y412*Source!I255*DO412,7)</f>
        <v>0</v>
      </c>
      <c r="CX412">
        <f>ROUND(Y412*Source!I255,7)</f>
        <v>24.607500000000002</v>
      </c>
      <c r="CY412">
        <f t="shared" si="264"/>
        <v>38.65</v>
      </c>
      <c r="CZ412">
        <f t="shared" si="265"/>
        <v>38.65</v>
      </c>
      <c r="DA412">
        <f t="shared" si="266"/>
        <v>1</v>
      </c>
      <c r="DB412">
        <f t="shared" si="257"/>
        <v>98.56</v>
      </c>
      <c r="DC412">
        <f t="shared" si="258"/>
        <v>0</v>
      </c>
      <c r="DD412" t="s">
        <v>3</v>
      </c>
      <c r="DE412" t="s">
        <v>3</v>
      </c>
      <c r="DF412">
        <f t="shared" si="263"/>
        <v>0</v>
      </c>
      <c r="DG412">
        <f t="shared" si="260"/>
        <v>951.08</v>
      </c>
      <c r="DH412">
        <f t="shared" si="261"/>
        <v>0</v>
      </c>
      <c r="DI412">
        <f t="shared" si="243"/>
        <v>0</v>
      </c>
      <c r="DJ412">
        <f t="shared" si="267"/>
        <v>951.08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ROW(Source!A255)</f>
        <v>255</v>
      </c>
      <c r="B413">
        <v>64966527</v>
      </c>
      <c r="C413">
        <v>64967891</v>
      </c>
      <c r="D413">
        <v>29174714</v>
      </c>
      <c r="E413">
        <v>1</v>
      </c>
      <c r="F413">
        <v>1</v>
      </c>
      <c r="G413">
        <v>1</v>
      </c>
      <c r="H413">
        <v>2</v>
      </c>
      <c r="I413" t="s">
        <v>1074</v>
      </c>
      <c r="J413" t="s">
        <v>1075</v>
      </c>
      <c r="K413" t="s">
        <v>1076</v>
      </c>
      <c r="L413">
        <v>1368</v>
      </c>
      <c r="N413">
        <v>1011</v>
      </c>
      <c r="O413" t="s">
        <v>790</v>
      </c>
      <c r="P413" t="s">
        <v>790</v>
      </c>
      <c r="Q413">
        <v>1</v>
      </c>
      <c r="W413">
        <v>0</v>
      </c>
      <c r="X413">
        <v>1318025192</v>
      </c>
      <c r="Y413">
        <f t="shared" si="253"/>
        <v>9.2799999999999994</v>
      </c>
      <c r="AA413">
        <v>0</v>
      </c>
      <c r="AB413">
        <v>2.67</v>
      </c>
      <c r="AC413">
        <v>0</v>
      </c>
      <c r="AD413">
        <v>0</v>
      </c>
      <c r="AE413">
        <v>0</v>
      </c>
      <c r="AF413">
        <v>2.67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3</v>
      </c>
      <c r="AT413">
        <v>9.2799999999999994</v>
      </c>
      <c r="AU413" t="s">
        <v>3</v>
      </c>
      <c r="AV413">
        <v>0</v>
      </c>
      <c r="AW413">
        <v>2</v>
      </c>
      <c r="AX413">
        <v>64967945</v>
      </c>
      <c r="AY413">
        <v>1</v>
      </c>
      <c r="AZ413">
        <v>0</v>
      </c>
      <c r="BA413">
        <v>417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ROUND(Y413*Source!I255*DO413,7)</f>
        <v>0</v>
      </c>
      <c r="CX413">
        <f>ROUND(Y413*Source!I255,7)</f>
        <v>89.552000000000007</v>
      </c>
      <c r="CY413">
        <f t="shared" si="264"/>
        <v>2.67</v>
      </c>
      <c r="CZ413">
        <f t="shared" si="265"/>
        <v>2.67</v>
      </c>
      <c r="DA413">
        <f t="shared" si="266"/>
        <v>1</v>
      </c>
      <c r="DB413">
        <f t="shared" si="257"/>
        <v>24.78</v>
      </c>
      <c r="DC413">
        <f t="shared" si="258"/>
        <v>0</v>
      </c>
      <c r="DD413" t="s">
        <v>3</v>
      </c>
      <c r="DE413" t="s">
        <v>3</v>
      </c>
      <c r="DF413">
        <f t="shared" si="263"/>
        <v>0</v>
      </c>
      <c r="DG413">
        <f t="shared" si="260"/>
        <v>239.1</v>
      </c>
      <c r="DH413">
        <f t="shared" si="261"/>
        <v>0</v>
      </c>
      <c r="DI413">
        <f t="shared" si="243"/>
        <v>0</v>
      </c>
      <c r="DJ413">
        <f t="shared" si="267"/>
        <v>239.1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ROW(Source!A255)</f>
        <v>255</v>
      </c>
      <c r="B414">
        <v>64966527</v>
      </c>
      <c r="C414">
        <v>64967891</v>
      </c>
      <c r="D414">
        <v>29174913</v>
      </c>
      <c r="E414">
        <v>1</v>
      </c>
      <c r="F414">
        <v>1</v>
      </c>
      <c r="G414">
        <v>1</v>
      </c>
      <c r="H414">
        <v>2</v>
      </c>
      <c r="I414" t="s">
        <v>839</v>
      </c>
      <c r="J414" t="s">
        <v>840</v>
      </c>
      <c r="K414" t="s">
        <v>841</v>
      </c>
      <c r="L414">
        <v>1368</v>
      </c>
      <c r="N414">
        <v>1011</v>
      </c>
      <c r="O414" t="s">
        <v>790</v>
      </c>
      <c r="P414" t="s">
        <v>790</v>
      </c>
      <c r="Q414">
        <v>1</v>
      </c>
      <c r="W414">
        <v>0</v>
      </c>
      <c r="X414">
        <v>1230759911</v>
      </c>
      <c r="Y414">
        <f t="shared" si="253"/>
        <v>7.3</v>
      </c>
      <c r="AA414">
        <v>0</v>
      </c>
      <c r="AB414">
        <v>87.17</v>
      </c>
      <c r="AC414">
        <v>11.6</v>
      </c>
      <c r="AD414">
        <v>0</v>
      </c>
      <c r="AE414">
        <v>0</v>
      </c>
      <c r="AF414">
        <v>87.17</v>
      </c>
      <c r="AG414">
        <v>11.6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3</v>
      </c>
      <c r="AT414">
        <v>7.3</v>
      </c>
      <c r="AU414" t="s">
        <v>3</v>
      </c>
      <c r="AV414">
        <v>0</v>
      </c>
      <c r="AW414">
        <v>2</v>
      </c>
      <c r="AX414">
        <v>64967946</v>
      </c>
      <c r="AY414">
        <v>1</v>
      </c>
      <c r="AZ414">
        <v>0</v>
      </c>
      <c r="BA414">
        <v>418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ROUND(Y414*Source!I255*DO414,7)</f>
        <v>0</v>
      </c>
      <c r="CX414">
        <f>ROUND(Y414*Source!I255,7)</f>
        <v>70.444999999999993</v>
      </c>
      <c r="CY414">
        <f t="shared" si="264"/>
        <v>87.17</v>
      </c>
      <c r="CZ414">
        <f t="shared" si="265"/>
        <v>87.17</v>
      </c>
      <c r="DA414">
        <f t="shared" si="266"/>
        <v>1</v>
      </c>
      <c r="DB414">
        <f t="shared" si="257"/>
        <v>636.34</v>
      </c>
      <c r="DC414">
        <f t="shared" si="258"/>
        <v>84.68</v>
      </c>
      <c r="DD414" t="s">
        <v>3</v>
      </c>
      <c r="DE414" t="s">
        <v>3</v>
      </c>
      <c r="DF414">
        <f t="shared" si="263"/>
        <v>0</v>
      </c>
      <c r="DG414">
        <f t="shared" si="260"/>
        <v>6140.69</v>
      </c>
      <c r="DH414">
        <f t="shared" si="261"/>
        <v>817.16</v>
      </c>
      <c r="DI414">
        <f t="shared" si="243"/>
        <v>0</v>
      </c>
      <c r="DJ414">
        <f t="shared" si="267"/>
        <v>6140.69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ROW(Source!A255)</f>
        <v>255</v>
      </c>
      <c r="B415">
        <v>64966527</v>
      </c>
      <c r="C415">
        <v>64967891</v>
      </c>
      <c r="D415">
        <v>29108284</v>
      </c>
      <c r="E415">
        <v>1</v>
      </c>
      <c r="F415">
        <v>1</v>
      </c>
      <c r="G415">
        <v>1</v>
      </c>
      <c r="H415">
        <v>3</v>
      </c>
      <c r="I415" t="s">
        <v>1077</v>
      </c>
      <c r="J415" t="s">
        <v>1078</v>
      </c>
      <c r="K415" t="s">
        <v>1079</v>
      </c>
      <c r="L415">
        <v>1330</v>
      </c>
      <c r="N415">
        <v>1005</v>
      </c>
      <c r="O415" t="s">
        <v>1080</v>
      </c>
      <c r="P415" t="s">
        <v>1080</v>
      </c>
      <c r="Q415">
        <v>10</v>
      </c>
      <c r="W415">
        <v>0</v>
      </c>
      <c r="X415">
        <v>-497579280</v>
      </c>
      <c r="Y415">
        <f t="shared" si="253"/>
        <v>0.61499999999999999</v>
      </c>
      <c r="AA415">
        <v>79.099999999999994</v>
      </c>
      <c r="AB415">
        <v>0</v>
      </c>
      <c r="AC415">
        <v>0</v>
      </c>
      <c r="AD415">
        <v>0</v>
      </c>
      <c r="AE415">
        <v>79.099999999999994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0.61499999999999999</v>
      </c>
      <c r="AU415" t="s">
        <v>3</v>
      </c>
      <c r="AV415">
        <v>0</v>
      </c>
      <c r="AW415">
        <v>2</v>
      </c>
      <c r="AX415">
        <v>64967947</v>
      </c>
      <c r="AY415">
        <v>1</v>
      </c>
      <c r="AZ415">
        <v>0</v>
      </c>
      <c r="BA415">
        <v>419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ROUND(Y415*Source!I255,7)</f>
        <v>5.9347500000000002</v>
      </c>
      <c r="CY415">
        <f t="shared" ref="CY415:CY434" si="268">AA415</f>
        <v>79.099999999999994</v>
      </c>
      <c r="CZ415">
        <f t="shared" ref="CZ415:CZ434" si="269">AE415</f>
        <v>79.099999999999994</v>
      </c>
      <c r="DA415">
        <f t="shared" ref="DA415:DA434" si="270">AI415</f>
        <v>1</v>
      </c>
      <c r="DB415">
        <f t="shared" si="257"/>
        <v>48.65</v>
      </c>
      <c r="DC415">
        <f t="shared" si="258"/>
        <v>0</v>
      </c>
      <c r="DD415" t="s">
        <v>3</v>
      </c>
      <c r="DE415" t="s">
        <v>3</v>
      </c>
      <c r="DF415">
        <f t="shared" si="263"/>
        <v>469.44</v>
      </c>
      <c r="DG415">
        <f t="shared" si="260"/>
        <v>0</v>
      </c>
      <c r="DH415">
        <f t="shared" si="261"/>
        <v>0</v>
      </c>
      <c r="DI415">
        <f t="shared" si="243"/>
        <v>0</v>
      </c>
      <c r="DJ415">
        <f t="shared" ref="DJ415:DJ434" si="271">DF415</f>
        <v>469.44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ROW(Source!A255)</f>
        <v>255</v>
      </c>
      <c r="B416">
        <v>64966527</v>
      </c>
      <c r="C416">
        <v>64967891</v>
      </c>
      <c r="D416">
        <v>29107441</v>
      </c>
      <c r="E416">
        <v>1</v>
      </c>
      <c r="F416">
        <v>1</v>
      </c>
      <c r="G416">
        <v>1</v>
      </c>
      <c r="H416">
        <v>3</v>
      </c>
      <c r="I416" t="s">
        <v>1081</v>
      </c>
      <c r="J416" t="s">
        <v>1082</v>
      </c>
      <c r="K416" t="s">
        <v>1083</v>
      </c>
      <c r="L416">
        <v>1339</v>
      </c>
      <c r="N416">
        <v>1007</v>
      </c>
      <c r="O416" t="s">
        <v>189</v>
      </c>
      <c r="P416" t="s">
        <v>189</v>
      </c>
      <c r="Q416">
        <v>1</v>
      </c>
      <c r="W416">
        <v>0</v>
      </c>
      <c r="X416">
        <v>-756465305</v>
      </c>
      <c r="Y416">
        <f t="shared" si="253"/>
        <v>3.65</v>
      </c>
      <c r="AA416">
        <v>6.23</v>
      </c>
      <c r="AB416">
        <v>0</v>
      </c>
      <c r="AC416">
        <v>0</v>
      </c>
      <c r="AD416">
        <v>0</v>
      </c>
      <c r="AE416">
        <v>6.23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3.65</v>
      </c>
      <c r="AU416" t="s">
        <v>3</v>
      </c>
      <c r="AV416">
        <v>0</v>
      </c>
      <c r="AW416">
        <v>2</v>
      </c>
      <c r="AX416">
        <v>64967948</v>
      </c>
      <c r="AY416">
        <v>1</v>
      </c>
      <c r="AZ416">
        <v>0</v>
      </c>
      <c r="BA416">
        <v>420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ROUND(Y416*Source!I255,7)</f>
        <v>35.222499999999997</v>
      </c>
      <c r="CY416">
        <f t="shared" si="268"/>
        <v>6.23</v>
      </c>
      <c r="CZ416">
        <f t="shared" si="269"/>
        <v>6.23</v>
      </c>
      <c r="DA416">
        <f t="shared" si="270"/>
        <v>1</v>
      </c>
      <c r="DB416">
        <f t="shared" si="257"/>
        <v>22.74</v>
      </c>
      <c r="DC416">
        <f t="shared" si="258"/>
        <v>0</v>
      </c>
      <c r="DD416" t="s">
        <v>3</v>
      </c>
      <c r="DE416" t="s">
        <v>3</v>
      </c>
      <c r="DF416">
        <f t="shared" si="263"/>
        <v>219.44</v>
      </c>
      <c r="DG416">
        <f t="shared" si="260"/>
        <v>0</v>
      </c>
      <c r="DH416">
        <f t="shared" si="261"/>
        <v>0</v>
      </c>
      <c r="DI416">
        <f t="shared" si="243"/>
        <v>0</v>
      </c>
      <c r="DJ416">
        <f t="shared" si="271"/>
        <v>219.44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ROW(Source!A255)</f>
        <v>255</v>
      </c>
      <c r="B417">
        <v>64966527</v>
      </c>
      <c r="C417">
        <v>64967891</v>
      </c>
      <c r="D417">
        <v>29113082</v>
      </c>
      <c r="E417">
        <v>1</v>
      </c>
      <c r="F417">
        <v>1</v>
      </c>
      <c r="G417">
        <v>1</v>
      </c>
      <c r="H417">
        <v>3</v>
      </c>
      <c r="I417" t="s">
        <v>1084</v>
      </c>
      <c r="J417" t="s">
        <v>1085</v>
      </c>
      <c r="K417" t="s">
        <v>1086</v>
      </c>
      <c r="L417">
        <v>1348</v>
      </c>
      <c r="N417">
        <v>1009</v>
      </c>
      <c r="O417" t="s">
        <v>380</v>
      </c>
      <c r="P417" t="s">
        <v>380</v>
      </c>
      <c r="Q417">
        <v>1000</v>
      </c>
      <c r="W417">
        <v>0</v>
      </c>
      <c r="X417">
        <v>982002045</v>
      </c>
      <c r="Y417">
        <f t="shared" si="253"/>
        <v>1.25E-3</v>
      </c>
      <c r="AA417">
        <v>5763</v>
      </c>
      <c r="AB417">
        <v>0</v>
      </c>
      <c r="AC417">
        <v>0</v>
      </c>
      <c r="AD417">
        <v>0</v>
      </c>
      <c r="AE417">
        <v>5763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1.25E-3</v>
      </c>
      <c r="AU417" t="s">
        <v>3</v>
      </c>
      <c r="AV417">
        <v>0</v>
      </c>
      <c r="AW417">
        <v>2</v>
      </c>
      <c r="AX417">
        <v>64967949</v>
      </c>
      <c r="AY417">
        <v>1</v>
      </c>
      <c r="AZ417">
        <v>0</v>
      </c>
      <c r="BA417">
        <v>421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ROUND(Y417*Source!I255,7)</f>
        <v>1.20625E-2</v>
      </c>
      <c r="CY417">
        <f t="shared" si="268"/>
        <v>5763</v>
      </c>
      <c r="CZ417">
        <f t="shared" si="269"/>
        <v>5763</v>
      </c>
      <c r="DA417">
        <f t="shared" si="270"/>
        <v>1</v>
      </c>
      <c r="DB417">
        <f t="shared" si="257"/>
        <v>7.2</v>
      </c>
      <c r="DC417">
        <f t="shared" si="258"/>
        <v>0</v>
      </c>
      <c r="DD417" t="s">
        <v>3</v>
      </c>
      <c r="DE417" t="s">
        <v>3</v>
      </c>
      <c r="DF417">
        <f t="shared" si="263"/>
        <v>69.52</v>
      </c>
      <c r="DG417">
        <f t="shared" si="260"/>
        <v>0</v>
      </c>
      <c r="DH417">
        <f t="shared" si="261"/>
        <v>0</v>
      </c>
      <c r="DI417">
        <f t="shared" si="243"/>
        <v>0</v>
      </c>
      <c r="DJ417">
        <f t="shared" si="271"/>
        <v>69.52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ROW(Source!A255)</f>
        <v>255</v>
      </c>
      <c r="B418">
        <v>64966527</v>
      </c>
      <c r="C418">
        <v>64967891</v>
      </c>
      <c r="D418">
        <v>29113345</v>
      </c>
      <c r="E418">
        <v>1</v>
      </c>
      <c r="F418">
        <v>1</v>
      </c>
      <c r="G418">
        <v>1</v>
      </c>
      <c r="H418">
        <v>3</v>
      </c>
      <c r="I418" t="s">
        <v>1087</v>
      </c>
      <c r="J418" t="s">
        <v>1088</v>
      </c>
      <c r="K418" t="s">
        <v>1089</v>
      </c>
      <c r="L418">
        <v>1348</v>
      </c>
      <c r="N418">
        <v>1009</v>
      </c>
      <c r="O418" t="s">
        <v>380</v>
      </c>
      <c r="P418" t="s">
        <v>380</v>
      </c>
      <c r="Q418">
        <v>1000</v>
      </c>
      <c r="W418">
        <v>0</v>
      </c>
      <c r="X418">
        <v>-906425608</v>
      </c>
      <c r="Y418">
        <f t="shared" si="253"/>
        <v>1E-3</v>
      </c>
      <c r="AA418">
        <v>5763</v>
      </c>
      <c r="AB418">
        <v>0</v>
      </c>
      <c r="AC418">
        <v>0</v>
      </c>
      <c r="AD418">
        <v>0</v>
      </c>
      <c r="AE418">
        <v>5763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1E-3</v>
      </c>
      <c r="AU418" t="s">
        <v>3</v>
      </c>
      <c r="AV418">
        <v>0</v>
      </c>
      <c r="AW418">
        <v>2</v>
      </c>
      <c r="AX418">
        <v>64967950</v>
      </c>
      <c r="AY418">
        <v>1</v>
      </c>
      <c r="AZ418">
        <v>0</v>
      </c>
      <c r="BA418">
        <v>422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ROUND(Y418*Source!I255,7)</f>
        <v>9.6500000000000006E-3</v>
      </c>
      <c r="CY418">
        <f t="shared" si="268"/>
        <v>5763</v>
      </c>
      <c r="CZ418">
        <f t="shared" si="269"/>
        <v>5763</v>
      </c>
      <c r="DA418">
        <f t="shared" si="270"/>
        <v>1</v>
      </c>
      <c r="DB418">
        <f t="shared" si="257"/>
        <v>5.76</v>
      </c>
      <c r="DC418">
        <f t="shared" si="258"/>
        <v>0</v>
      </c>
      <c r="DD418" t="s">
        <v>3</v>
      </c>
      <c r="DE418" t="s">
        <v>3</v>
      </c>
      <c r="DF418">
        <f t="shared" si="263"/>
        <v>55.61</v>
      </c>
      <c r="DG418">
        <f t="shared" si="260"/>
        <v>0</v>
      </c>
      <c r="DH418">
        <f t="shared" si="261"/>
        <v>0</v>
      </c>
      <c r="DI418">
        <f t="shared" si="243"/>
        <v>0</v>
      </c>
      <c r="DJ418">
        <f t="shared" si="271"/>
        <v>55.61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ROW(Source!A255)</f>
        <v>255</v>
      </c>
      <c r="B419">
        <v>64966527</v>
      </c>
      <c r="C419">
        <v>64967891</v>
      </c>
      <c r="D419">
        <v>29114332</v>
      </c>
      <c r="E419">
        <v>1</v>
      </c>
      <c r="F419">
        <v>1</v>
      </c>
      <c r="G419">
        <v>1</v>
      </c>
      <c r="H419">
        <v>3</v>
      </c>
      <c r="I419" t="s">
        <v>1090</v>
      </c>
      <c r="J419" t="s">
        <v>1091</v>
      </c>
      <c r="K419" t="s">
        <v>1092</v>
      </c>
      <c r="L419">
        <v>1348</v>
      </c>
      <c r="N419">
        <v>1009</v>
      </c>
      <c r="O419" t="s">
        <v>380</v>
      </c>
      <c r="P419" t="s">
        <v>380</v>
      </c>
      <c r="Q419">
        <v>1000</v>
      </c>
      <c r="W419">
        <v>0</v>
      </c>
      <c r="X419">
        <v>1561117559</v>
      </c>
      <c r="Y419">
        <f t="shared" si="253"/>
        <v>7.1000000000000002E-4</v>
      </c>
      <c r="AA419">
        <v>11978</v>
      </c>
      <c r="AB419">
        <v>0</v>
      </c>
      <c r="AC419">
        <v>0</v>
      </c>
      <c r="AD419">
        <v>0</v>
      </c>
      <c r="AE419">
        <v>11978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7.1000000000000002E-4</v>
      </c>
      <c r="AU419" t="s">
        <v>3</v>
      </c>
      <c r="AV419">
        <v>0</v>
      </c>
      <c r="AW419">
        <v>2</v>
      </c>
      <c r="AX419">
        <v>64967951</v>
      </c>
      <c r="AY419">
        <v>1</v>
      </c>
      <c r="AZ419">
        <v>0</v>
      </c>
      <c r="BA419">
        <v>423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ROUND(Y419*Source!I255,7)</f>
        <v>6.8515E-3</v>
      </c>
      <c r="CY419">
        <f t="shared" si="268"/>
        <v>11978</v>
      </c>
      <c r="CZ419">
        <f t="shared" si="269"/>
        <v>11978</v>
      </c>
      <c r="DA419">
        <f t="shared" si="270"/>
        <v>1</v>
      </c>
      <c r="DB419">
        <f t="shared" si="257"/>
        <v>8.5</v>
      </c>
      <c r="DC419">
        <f t="shared" si="258"/>
        <v>0</v>
      </c>
      <c r="DD419" t="s">
        <v>3</v>
      </c>
      <c r="DE419" t="s">
        <v>3</v>
      </c>
      <c r="DF419">
        <f t="shared" si="263"/>
        <v>82.07</v>
      </c>
      <c r="DG419">
        <f t="shared" si="260"/>
        <v>0</v>
      </c>
      <c r="DH419">
        <f t="shared" si="261"/>
        <v>0</v>
      </c>
      <c r="DI419">
        <f t="shared" si="243"/>
        <v>0</v>
      </c>
      <c r="DJ419">
        <f t="shared" si="271"/>
        <v>82.07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ROW(Source!A255)</f>
        <v>255</v>
      </c>
      <c r="B420">
        <v>64966527</v>
      </c>
      <c r="C420">
        <v>64967891</v>
      </c>
      <c r="D420">
        <v>29113980</v>
      </c>
      <c r="E420">
        <v>1</v>
      </c>
      <c r="F420">
        <v>1</v>
      </c>
      <c r="G420">
        <v>1</v>
      </c>
      <c r="H420">
        <v>3</v>
      </c>
      <c r="I420" t="s">
        <v>921</v>
      </c>
      <c r="J420" t="s">
        <v>922</v>
      </c>
      <c r="K420" t="s">
        <v>923</v>
      </c>
      <c r="L420">
        <v>1346</v>
      </c>
      <c r="N420">
        <v>1009</v>
      </c>
      <c r="O420" t="s">
        <v>355</v>
      </c>
      <c r="P420" t="s">
        <v>355</v>
      </c>
      <c r="Q420">
        <v>1</v>
      </c>
      <c r="W420">
        <v>0</v>
      </c>
      <c r="X420">
        <v>-1805966371</v>
      </c>
      <c r="Y420">
        <f t="shared" si="253"/>
        <v>2.7</v>
      </c>
      <c r="AA420">
        <v>14.31</v>
      </c>
      <c r="AB420">
        <v>0</v>
      </c>
      <c r="AC420">
        <v>0</v>
      </c>
      <c r="AD420">
        <v>0</v>
      </c>
      <c r="AE420">
        <v>14.31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2.7</v>
      </c>
      <c r="AU420" t="s">
        <v>3</v>
      </c>
      <c r="AV420">
        <v>0</v>
      </c>
      <c r="AW420">
        <v>2</v>
      </c>
      <c r="AX420">
        <v>64967952</v>
      </c>
      <c r="AY420">
        <v>1</v>
      </c>
      <c r="AZ420">
        <v>0</v>
      </c>
      <c r="BA420">
        <v>424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ROUND(Y420*Source!I255,7)</f>
        <v>26.055</v>
      </c>
      <c r="CY420">
        <f t="shared" si="268"/>
        <v>14.31</v>
      </c>
      <c r="CZ420">
        <f t="shared" si="269"/>
        <v>14.31</v>
      </c>
      <c r="DA420">
        <f t="shared" si="270"/>
        <v>1</v>
      </c>
      <c r="DB420">
        <f t="shared" si="257"/>
        <v>38.64</v>
      </c>
      <c r="DC420">
        <f t="shared" si="258"/>
        <v>0</v>
      </c>
      <c r="DD420" t="s">
        <v>3</v>
      </c>
      <c r="DE420" t="s">
        <v>3</v>
      </c>
      <c r="DF420">
        <f t="shared" si="263"/>
        <v>372.85</v>
      </c>
      <c r="DG420">
        <f t="shared" si="260"/>
        <v>0</v>
      </c>
      <c r="DH420">
        <f t="shared" si="261"/>
        <v>0</v>
      </c>
      <c r="DI420">
        <f t="shared" si="243"/>
        <v>0</v>
      </c>
      <c r="DJ420">
        <f t="shared" si="271"/>
        <v>372.85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ROW(Source!A255)</f>
        <v>255</v>
      </c>
      <c r="B421">
        <v>64966527</v>
      </c>
      <c r="C421">
        <v>64967891</v>
      </c>
      <c r="D421">
        <v>29110426</v>
      </c>
      <c r="E421">
        <v>1</v>
      </c>
      <c r="F421">
        <v>1</v>
      </c>
      <c r="G421">
        <v>1</v>
      </c>
      <c r="H421">
        <v>3</v>
      </c>
      <c r="I421" t="s">
        <v>853</v>
      </c>
      <c r="J421" t="s">
        <v>854</v>
      </c>
      <c r="K421" t="s">
        <v>855</v>
      </c>
      <c r="L421">
        <v>1346</v>
      </c>
      <c r="N421">
        <v>1009</v>
      </c>
      <c r="O421" t="s">
        <v>355</v>
      </c>
      <c r="P421" t="s">
        <v>355</v>
      </c>
      <c r="Q421">
        <v>1</v>
      </c>
      <c r="W421">
        <v>0</v>
      </c>
      <c r="X421">
        <v>-1768004575</v>
      </c>
      <c r="Y421">
        <f t="shared" si="253"/>
        <v>0.12</v>
      </c>
      <c r="AA421">
        <v>28.67</v>
      </c>
      <c r="AB421">
        <v>0</v>
      </c>
      <c r="AC421">
        <v>0</v>
      </c>
      <c r="AD421">
        <v>0</v>
      </c>
      <c r="AE421">
        <v>28.67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0.12</v>
      </c>
      <c r="AU421" t="s">
        <v>3</v>
      </c>
      <c r="AV421">
        <v>0</v>
      </c>
      <c r="AW421">
        <v>2</v>
      </c>
      <c r="AX421">
        <v>64967953</v>
      </c>
      <c r="AY421">
        <v>1</v>
      </c>
      <c r="AZ421">
        <v>0</v>
      </c>
      <c r="BA421">
        <v>425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ROUND(Y421*Source!I255,7)</f>
        <v>1.1579999999999999</v>
      </c>
      <c r="CY421">
        <f t="shared" si="268"/>
        <v>28.67</v>
      </c>
      <c r="CZ421">
        <f t="shared" si="269"/>
        <v>28.67</v>
      </c>
      <c r="DA421">
        <f t="shared" si="270"/>
        <v>1</v>
      </c>
      <c r="DB421">
        <f t="shared" si="257"/>
        <v>3.44</v>
      </c>
      <c r="DC421">
        <f t="shared" si="258"/>
        <v>0</v>
      </c>
      <c r="DD421" t="s">
        <v>3</v>
      </c>
      <c r="DE421" t="s">
        <v>3</v>
      </c>
      <c r="DF421">
        <f t="shared" si="263"/>
        <v>33.200000000000003</v>
      </c>
      <c r="DG421">
        <f t="shared" si="260"/>
        <v>0</v>
      </c>
      <c r="DH421">
        <f t="shared" si="261"/>
        <v>0</v>
      </c>
      <c r="DI421">
        <f t="shared" si="243"/>
        <v>0</v>
      </c>
      <c r="DJ421">
        <f t="shared" si="271"/>
        <v>33.200000000000003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ROW(Source!A255)</f>
        <v>255</v>
      </c>
      <c r="B422">
        <v>64966527</v>
      </c>
      <c r="C422">
        <v>64967891</v>
      </c>
      <c r="D422">
        <v>29107444</v>
      </c>
      <c r="E422">
        <v>1</v>
      </c>
      <c r="F422">
        <v>1</v>
      </c>
      <c r="G422">
        <v>1</v>
      </c>
      <c r="H422">
        <v>3</v>
      </c>
      <c r="I422" t="s">
        <v>818</v>
      </c>
      <c r="J422" t="s">
        <v>819</v>
      </c>
      <c r="K422" t="s">
        <v>820</v>
      </c>
      <c r="L422">
        <v>1346</v>
      </c>
      <c r="N422">
        <v>1009</v>
      </c>
      <c r="O422" t="s">
        <v>355</v>
      </c>
      <c r="P422" t="s">
        <v>355</v>
      </c>
      <c r="Q422">
        <v>1</v>
      </c>
      <c r="W422">
        <v>0</v>
      </c>
      <c r="X422">
        <v>-1817527483</v>
      </c>
      <c r="Y422">
        <f t="shared" si="253"/>
        <v>3</v>
      </c>
      <c r="AA422">
        <v>6.09</v>
      </c>
      <c r="AB422">
        <v>0</v>
      </c>
      <c r="AC422">
        <v>0</v>
      </c>
      <c r="AD422">
        <v>0</v>
      </c>
      <c r="AE422">
        <v>6.09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3</v>
      </c>
      <c r="AU422" t="s">
        <v>3</v>
      </c>
      <c r="AV422">
        <v>0</v>
      </c>
      <c r="AW422">
        <v>2</v>
      </c>
      <c r="AX422">
        <v>64967954</v>
      </c>
      <c r="AY422">
        <v>1</v>
      </c>
      <c r="AZ422">
        <v>0</v>
      </c>
      <c r="BA422">
        <v>426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ROUND(Y422*Source!I255,7)</f>
        <v>28.95</v>
      </c>
      <c r="CY422">
        <f t="shared" si="268"/>
        <v>6.09</v>
      </c>
      <c r="CZ422">
        <f t="shared" si="269"/>
        <v>6.09</v>
      </c>
      <c r="DA422">
        <f t="shared" si="270"/>
        <v>1</v>
      </c>
      <c r="DB422">
        <f t="shared" si="257"/>
        <v>18.27</v>
      </c>
      <c r="DC422">
        <f t="shared" si="258"/>
        <v>0</v>
      </c>
      <c r="DD422" t="s">
        <v>3</v>
      </c>
      <c r="DE422" t="s">
        <v>3</v>
      </c>
      <c r="DF422">
        <f t="shared" si="263"/>
        <v>176.31</v>
      </c>
      <c r="DG422">
        <f t="shared" si="260"/>
        <v>0</v>
      </c>
      <c r="DH422">
        <f t="shared" si="261"/>
        <v>0</v>
      </c>
      <c r="DI422">
        <f t="shared" si="243"/>
        <v>0</v>
      </c>
      <c r="DJ422">
        <f t="shared" si="271"/>
        <v>176.31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ROW(Source!A255)</f>
        <v>255</v>
      </c>
      <c r="B423">
        <v>64966527</v>
      </c>
      <c r="C423">
        <v>64967891</v>
      </c>
      <c r="D423">
        <v>29107662</v>
      </c>
      <c r="E423">
        <v>1</v>
      </c>
      <c r="F423">
        <v>1</v>
      </c>
      <c r="G423">
        <v>1</v>
      </c>
      <c r="H423">
        <v>3</v>
      </c>
      <c r="I423" t="s">
        <v>1093</v>
      </c>
      <c r="J423" t="s">
        <v>1094</v>
      </c>
      <c r="K423" t="s">
        <v>1095</v>
      </c>
      <c r="L423">
        <v>1348</v>
      </c>
      <c r="N423">
        <v>1009</v>
      </c>
      <c r="O423" t="s">
        <v>380</v>
      </c>
      <c r="P423" t="s">
        <v>380</v>
      </c>
      <c r="Q423">
        <v>1000</v>
      </c>
      <c r="W423">
        <v>0</v>
      </c>
      <c r="X423">
        <v>1582609659</v>
      </c>
      <c r="Y423">
        <f t="shared" si="253"/>
        <v>6.9999999999999994E-5</v>
      </c>
      <c r="AA423">
        <v>17500.009999999998</v>
      </c>
      <c r="AB423">
        <v>0</v>
      </c>
      <c r="AC423">
        <v>0</v>
      </c>
      <c r="AD423">
        <v>0</v>
      </c>
      <c r="AE423">
        <v>17500.009999999998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6.9999999999999994E-5</v>
      </c>
      <c r="AU423" t="s">
        <v>3</v>
      </c>
      <c r="AV423">
        <v>0</v>
      </c>
      <c r="AW423">
        <v>2</v>
      </c>
      <c r="AX423">
        <v>64967955</v>
      </c>
      <c r="AY423">
        <v>1</v>
      </c>
      <c r="AZ423">
        <v>0</v>
      </c>
      <c r="BA423">
        <v>427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ROUND(Y423*Source!I255,7)</f>
        <v>6.7549999999999999E-4</v>
      </c>
      <c r="CY423">
        <f t="shared" si="268"/>
        <v>17500.009999999998</v>
      </c>
      <c r="CZ423">
        <f t="shared" si="269"/>
        <v>17500.009999999998</v>
      </c>
      <c r="DA423">
        <f t="shared" si="270"/>
        <v>1</v>
      </c>
      <c r="DB423">
        <f t="shared" si="257"/>
        <v>1.23</v>
      </c>
      <c r="DC423">
        <f t="shared" si="258"/>
        <v>0</v>
      </c>
      <c r="DD423" t="s">
        <v>3</v>
      </c>
      <c r="DE423" t="s">
        <v>3</v>
      </c>
      <c r="DF423">
        <f t="shared" si="263"/>
        <v>11.82</v>
      </c>
      <c r="DG423">
        <f t="shared" si="260"/>
        <v>0</v>
      </c>
      <c r="DH423">
        <f t="shared" si="261"/>
        <v>0</v>
      </c>
      <c r="DI423">
        <f t="shared" si="243"/>
        <v>0</v>
      </c>
      <c r="DJ423">
        <f t="shared" si="271"/>
        <v>11.82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ROW(Source!A255)</f>
        <v>255</v>
      </c>
      <c r="B424">
        <v>64966527</v>
      </c>
      <c r="C424">
        <v>64967891</v>
      </c>
      <c r="D424">
        <v>29107776</v>
      </c>
      <c r="E424">
        <v>1</v>
      </c>
      <c r="F424">
        <v>1</v>
      </c>
      <c r="G424">
        <v>1</v>
      </c>
      <c r="H424">
        <v>3</v>
      </c>
      <c r="I424" t="s">
        <v>1096</v>
      </c>
      <c r="J424" t="s">
        <v>1097</v>
      </c>
      <c r="K424" t="s">
        <v>1098</v>
      </c>
      <c r="L424">
        <v>1346</v>
      </c>
      <c r="N424">
        <v>1009</v>
      </c>
      <c r="O424" t="s">
        <v>355</v>
      </c>
      <c r="P424" t="s">
        <v>355</v>
      </c>
      <c r="Q424">
        <v>1</v>
      </c>
      <c r="W424">
        <v>0</v>
      </c>
      <c r="X424">
        <v>-926683257</v>
      </c>
      <c r="Y424">
        <f t="shared" si="253"/>
        <v>0.32</v>
      </c>
      <c r="AA424">
        <v>50.15</v>
      </c>
      <c r="AB424">
        <v>0</v>
      </c>
      <c r="AC424">
        <v>0</v>
      </c>
      <c r="AD424">
        <v>0</v>
      </c>
      <c r="AE424">
        <v>50.15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0.32</v>
      </c>
      <c r="AU424" t="s">
        <v>3</v>
      </c>
      <c r="AV424">
        <v>0</v>
      </c>
      <c r="AW424">
        <v>2</v>
      </c>
      <c r="AX424">
        <v>64967956</v>
      </c>
      <c r="AY424">
        <v>1</v>
      </c>
      <c r="AZ424">
        <v>0</v>
      </c>
      <c r="BA424">
        <v>428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ROUND(Y424*Source!I255,7)</f>
        <v>3.0880000000000001</v>
      </c>
      <c r="CY424">
        <f t="shared" si="268"/>
        <v>50.15</v>
      </c>
      <c r="CZ424">
        <f t="shared" si="269"/>
        <v>50.15</v>
      </c>
      <c r="DA424">
        <f t="shared" si="270"/>
        <v>1</v>
      </c>
      <c r="DB424">
        <f t="shared" si="257"/>
        <v>16.05</v>
      </c>
      <c r="DC424">
        <f t="shared" si="258"/>
        <v>0</v>
      </c>
      <c r="DD424" t="s">
        <v>3</v>
      </c>
      <c r="DE424" t="s">
        <v>3</v>
      </c>
      <c r="DF424">
        <f t="shared" si="263"/>
        <v>154.86000000000001</v>
      </c>
      <c r="DG424">
        <f t="shared" si="260"/>
        <v>0</v>
      </c>
      <c r="DH424">
        <f t="shared" si="261"/>
        <v>0</v>
      </c>
      <c r="DI424">
        <f t="shared" si="243"/>
        <v>0</v>
      </c>
      <c r="DJ424">
        <f t="shared" si="271"/>
        <v>154.86000000000001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ROW(Source!A255)</f>
        <v>255</v>
      </c>
      <c r="B425">
        <v>64966527</v>
      </c>
      <c r="C425">
        <v>64967891</v>
      </c>
      <c r="D425">
        <v>29110149</v>
      </c>
      <c r="E425">
        <v>1</v>
      </c>
      <c r="F425">
        <v>1</v>
      </c>
      <c r="G425">
        <v>1</v>
      </c>
      <c r="H425">
        <v>3</v>
      </c>
      <c r="I425" t="s">
        <v>1099</v>
      </c>
      <c r="J425" t="s">
        <v>1100</v>
      </c>
      <c r="K425" t="s">
        <v>1101</v>
      </c>
      <c r="L425">
        <v>1348</v>
      </c>
      <c r="N425">
        <v>1009</v>
      </c>
      <c r="O425" t="s">
        <v>380</v>
      </c>
      <c r="P425" t="s">
        <v>380</v>
      </c>
      <c r="Q425">
        <v>1000</v>
      </c>
      <c r="W425">
        <v>0</v>
      </c>
      <c r="X425">
        <v>1551875876</v>
      </c>
      <c r="Y425">
        <f t="shared" si="253"/>
        <v>5.0000000000000001E-3</v>
      </c>
      <c r="AA425">
        <v>37702.400000000001</v>
      </c>
      <c r="AB425">
        <v>0</v>
      </c>
      <c r="AC425">
        <v>0</v>
      </c>
      <c r="AD425">
        <v>0</v>
      </c>
      <c r="AE425">
        <v>37702.400000000001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5.0000000000000001E-3</v>
      </c>
      <c r="AU425" t="s">
        <v>3</v>
      </c>
      <c r="AV425">
        <v>0</v>
      </c>
      <c r="AW425">
        <v>2</v>
      </c>
      <c r="AX425">
        <v>64967957</v>
      </c>
      <c r="AY425">
        <v>1</v>
      </c>
      <c r="AZ425">
        <v>0</v>
      </c>
      <c r="BA425">
        <v>429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ROUND(Y425*Source!I255,7)</f>
        <v>4.8250000000000001E-2</v>
      </c>
      <c r="CY425">
        <f t="shared" si="268"/>
        <v>37702.400000000001</v>
      </c>
      <c r="CZ425">
        <f t="shared" si="269"/>
        <v>37702.400000000001</v>
      </c>
      <c r="DA425">
        <f t="shared" si="270"/>
        <v>1</v>
      </c>
      <c r="DB425">
        <f t="shared" si="257"/>
        <v>188.51</v>
      </c>
      <c r="DC425">
        <f t="shared" si="258"/>
        <v>0</v>
      </c>
      <c r="DD425" t="s">
        <v>3</v>
      </c>
      <c r="DE425" t="s">
        <v>3</v>
      </c>
      <c r="DF425">
        <f t="shared" si="263"/>
        <v>1819.14</v>
      </c>
      <c r="DG425">
        <f t="shared" si="260"/>
        <v>0</v>
      </c>
      <c r="DH425">
        <f t="shared" si="261"/>
        <v>0</v>
      </c>
      <c r="DI425">
        <f t="shared" si="243"/>
        <v>0</v>
      </c>
      <c r="DJ425">
        <f t="shared" si="271"/>
        <v>1819.14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ROW(Source!A255)</f>
        <v>255</v>
      </c>
      <c r="B426">
        <v>64966527</v>
      </c>
      <c r="C426">
        <v>64967891</v>
      </c>
      <c r="D426">
        <v>29115567</v>
      </c>
      <c r="E426">
        <v>1</v>
      </c>
      <c r="F426">
        <v>1</v>
      </c>
      <c r="G426">
        <v>1</v>
      </c>
      <c r="H426">
        <v>3</v>
      </c>
      <c r="I426" t="s">
        <v>1102</v>
      </c>
      <c r="J426" t="s">
        <v>1103</v>
      </c>
      <c r="K426" t="s">
        <v>1104</v>
      </c>
      <c r="L426">
        <v>1339</v>
      </c>
      <c r="N426">
        <v>1007</v>
      </c>
      <c r="O426" t="s">
        <v>189</v>
      </c>
      <c r="P426" t="s">
        <v>189</v>
      </c>
      <c r="Q426">
        <v>1</v>
      </c>
      <c r="W426">
        <v>0</v>
      </c>
      <c r="X426">
        <v>-1621009158</v>
      </c>
      <c r="Y426">
        <f t="shared" si="253"/>
        <v>4.3999999999999997E-2</v>
      </c>
      <c r="AA426">
        <v>683.99</v>
      </c>
      <c r="AB426">
        <v>0</v>
      </c>
      <c r="AC426">
        <v>0</v>
      </c>
      <c r="AD426">
        <v>0</v>
      </c>
      <c r="AE426">
        <v>683.99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3</v>
      </c>
      <c r="AT426">
        <v>4.3999999999999997E-2</v>
      </c>
      <c r="AU426" t="s">
        <v>3</v>
      </c>
      <c r="AV426">
        <v>0</v>
      </c>
      <c r="AW426">
        <v>2</v>
      </c>
      <c r="AX426">
        <v>64967958</v>
      </c>
      <c r="AY426">
        <v>1</v>
      </c>
      <c r="AZ426">
        <v>0</v>
      </c>
      <c r="BA426">
        <v>430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ROUND(Y426*Source!I255,7)</f>
        <v>0.42459999999999998</v>
      </c>
      <c r="CY426">
        <f t="shared" si="268"/>
        <v>683.99</v>
      </c>
      <c r="CZ426">
        <f t="shared" si="269"/>
        <v>683.99</v>
      </c>
      <c r="DA426">
        <f t="shared" si="270"/>
        <v>1</v>
      </c>
      <c r="DB426">
        <f t="shared" si="257"/>
        <v>30.1</v>
      </c>
      <c r="DC426">
        <f t="shared" si="258"/>
        <v>0</v>
      </c>
      <c r="DD426" t="s">
        <v>3</v>
      </c>
      <c r="DE426" t="s">
        <v>3</v>
      </c>
      <c r="DF426">
        <f t="shared" si="263"/>
        <v>290.42</v>
      </c>
      <c r="DG426">
        <f t="shared" si="260"/>
        <v>0</v>
      </c>
      <c r="DH426">
        <f t="shared" si="261"/>
        <v>0</v>
      </c>
      <c r="DI426">
        <f t="shared" si="243"/>
        <v>0</v>
      </c>
      <c r="DJ426">
        <f t="shared" si="271"/>
        <v>290.42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ROW(Source!A255)</f>
        <v>255</v>
      </c>
      <c r="B427">
        <v>64966527</v>
      </c>
      <c r="C427">
        <v>64967891</v>
      </c>
      <c r="D427">
        <v>29120590</v>
      </c>
      <c r="E427">
        <v>1</v>
      </c>
      <c r="F427">
        <v>1</v>
      </c>
      <c r="G427">
        <v>1</v>
      </c>
      <c r="H427">
        <v>3</v>
      </c>
      <c r="I427" t="s">
        <v>1105</v>
      </c>
      <c r="J427" t="s">
        <v>1106</v>
      </c>
      <c r="K427" t="s">
        <v>1107</v>
      </c>
      <c r="L427">
        <v>1354</v>
      </c>
      <c r="N427">
        <v>1010</v>
      </c>
      <c r="O427" t="s">
        <v>51</v>
      </c>
      <c r="P427" t="s">
        <v>51</v>
      </c>
      <c r="Q427">
        <v>1</v>
      </c>
      <c r="W427">
        <v>0</v>
      </c>
      <c r="X427">
        <v>1029360650</v>
      </c>
      <c r="Y427">
        <f t="shared" si="253"/>
        <v>2.08</v>
      </c>
      <c r="AA427">
        <v>266.67</v>
      </c>
      <c r="AB427">
        <v>0</v>
      </c>
      <c r="AC427">
        <v>0</v>
      </c>
      <c r="AD427">
        <v>0</v>
      </c>
      <c r="AE427">
        <v>266.67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3</v>
      </c>
      <c r="AT427">
        <v>2.08</v>
      </c>
      <c r="AU427" t="s">
        <v>3</v>
      </c>
      <c r="AV427">
        <v>0</v>
      </c>
      <c r="AW427">
        <v>2</v>
      </c>
      <c r="AX427">
        <v>64967959</v>
      </c>
      <c r="AY427">
        <v>1</v>
      </c>
      <c r="AZ427">
        <v>0</v>
      </c>
      <c r="BA427">
        <v>431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ROUND(Y427*Source!I255,7)</f>
        <v>20.071999999999999</v>
      </c>
      <c r="CY427">
        <f t="shared" si="268"/>
        <v>266.67</v>
      </c>
      <c r="CZ427">
        <f t="shared" si="269"/>
        <v>266.67</v>
      </c>
      <c r="DA427">
        <f t="shared" si="270"/>
        <v>1</v>
      </c>
      <c r="DB427">
        <f t="shared" si="257"/>
        <v>554.66999999999996</v>
      </c>
      <c r="DC427">
        <f t="shared" si="258"/>
        <v>0</v>
      </c>
      <c r="DD427" t="s">
        <v>3</v>
      </c>
      <c r="DE427" t="s">
        <v>3</v>
      </c>
      <c r="DF427">
        <f t="shared" si="263"/>
        <v>5352.6</v>
      </c>
      <c r="DG427">
        <f t="shared" si="260"/>
        <v>0</v>
      </c>
      <c r="DH427">
        <f t="shared" si="261"/>
        <v>0</v>
      </c>
      <c r="DI427">
        <f t="shared" si="243"/>
        <v>0</v>
      </c>
      <c r="DJ427">
        <f t="shared" si="271"/>
        <v>5352.6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ROW(Source!A255)</f>
        <v>255</v>
      </c>
      <c r="B428">
        <v>64966527</v>
      </c>
      <c r="C428">
        <v>64967891</v>
      </c>
      <c r="D428">
        <v>29121779</v>
      </c>
      <c r="E428">
        <v>1</v>
      </c>
      <c r="F428">
        <v>1</v>
      </c>
      <c r="G428">
        <v>1</v>
      </c>
      <c r="H428">
        <v>3</v>
      </c>
      <c r="I428" t="s">
        <v>1108</v>
      </c>
      <c r="J428" t="s">
        <v>1109</v>
      </c>
      <c r="K428" t="s">
        <v>1110</v>
      </c>
      <c r="L428">
        <v>1355</v>
      </c>
      <c r="N428">
        <v>1010</v>
      </c>
      <c r="O428" t="s">
        <v>437</v>
      </c>
      <c r="P428" t="s">
        <v>437</v>
      </c>
      <c r="Q428">
        <v>100</v>
      </c>
      <c r="W428">
        <v>0</v>
      </c>
      <c r="X428">
        <v>-161981681</v>
      </c>
      <c r="Y428">
        <f t="shared" si="253"/>
        <v>0.8</v>
      </c>
      <c r="AA428">
        <v>65.819999999999993</v>
      </c>
      <c r="AB428">
        <v>0</v>
      </c>
      <c r="AC428">
        <v>0</v>
      </c>
      <c r="AD428">
        <v>0</v>
      </c>
      <c r="AE428">
        <v>65.819999999999993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3</v>
      </c>
      <c r="AT428">
        <v>0.8</v>
      </c>
      <c r="AU428" t="s">
        <v>3</v>
      </c>
      <c r="AV428">
        <v>0</v>
      </c>
      <c r="AW428">
        <v>2</v>
      </c>
      <c r="AX428">
        <v>64967960</v>
      </c>
      <c r="AY428">
        <v>1</v>
      </c>
      <c r="AZ428">
        <v>0</v>
      </c>
      <c r="BA428">
        <v>432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ROUND(Y428*Source!I255,7)</f>
        <v>7.72</v>
      </c>
      <c r="CY428">
        <f t="shared" si="268"/>
        <v>65.819999999999993</v>
      </c>
      <c r="CZ428">
        <f t="shared" si="269"/>
        <v>65.819999999999993</v>
      </c>
      <c r="DA428">
        <f t="shared" si="270"/>
        <v>1</v>
      </c>
      <c r="DB428">
        <f t="shared" si="257"/>
        <v>52.66</v>
      </c>
      <c r="DC428">
        <f t="shared" si="258"/>
        <v>0</v>
      </c>
      <c r="DD428" t="s">
        <v>3</v>
      </c>
      <c r="DE428" t="s">
        <v>3</v>
      </c>
      <c r="DF428">
        <f t="shared" si="263"/>
        <v>508.13</v>
      </c>
      <c r="DG428">
        <f t="shared" si="260"/>
        <v>0</v>
      </c>
      <c r="DH428">
        <f t="shared" si="261"/>
        <v>0</v>
      </c>
      <c r="DI428">
        <f t="shared" si="243"/>
        <v>0</v>
      </c>
      <c r="DJ428">
        <f t="shared" si="271"/>
        <v>508.13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ROW(Source!A255)</f>
        <v>255</v>
      </c>
      <c r="B429">
        <v>64966527</v>
      </c>
      <c r="C429">
        <v>64967891</v>
      </c>
      <c r="D429">
        <v>29122308</v>
      </c>
      <c r="E429">
        <v>1</v>
      </c>
      <c r="F429">
        <v>1</v>
      </c>
      <c r="G429">
        <v>1</v>
      </c>
      <c r="H429">
        <v>3</v>
      </c>
      <c r="I429" t="s">
        <v>1111</v>
      </c>
      <c r="J429" t="s">
        <v>1112</v>
      </c>
      <c r="K429" t="s">
        <v>1113</v>
      </c>
      <c r="L429">
        <v>1346</v>
      </c>
      <c r="N429">
        <v>1009</v>
      </c>
      <c r="O429" t="s">
        <v>355</v>
      </c>
      <c r="P429" t="s">
        <v>355</v>
      </c>
      <c r="Q429">
        <v>1</v>
      </c>
      <c r="W429">
        <v>0</v>
      </c>
      <c r="X429">
        <v>235445729</v>
      </c>
      <c r="Y429">
        <f t="shared" ref="Y429:Y460" si="272">AT429</f>
        <v>3.4000000000000002E-2</v>
      </c>
      <c r="AA429">
        <v>34.020000000000003</v>
      </c>
      <c r="AB429">
        <v>0</v>
      </c>
      <c r="AC429">
        <v>0</v>
      </c>
      <c r="AD429">
        <v>0</v>
      </c>
      <c r="AE429">
        <v>34.020000000000003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3</v>
      </c>
      <c r="AT429">
        <v>3.4000000000000002E-2</v>
      </c>
      <c r="AU429" t="s">
        <v>3</v>
      </c>
      <c r="AV429">
        <v>0</v>
      </c>
      <c r="AW429">
        <v>2</v>
      </c>
      <c r="AX429">
        <v>64967961</v>
      </c>
      <c r="AY429">
        <v>1</v>
      </c>
      <c r="AZ429">
        <v>0</v>
      </c>
      <c r="BA429">
        <v>433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ROUND(Y429*Source!I255,7)</f>
        <v>0.3281</v>
      </c>
      <c r="CY429">
        <f t="shared" si="268"/>
        <v>34.020000000000003</v>
      </c>
      <c r="CZ429">
        <f t="shared" si="269"/>
        <v>34.020000000000003</v>
      </c>
      <c r="DA429">
        <f t="shared" si="270"/>
        <v>1</v>
      </c>
      <c r="DB429">
        <f t="shared" ref="DB429:DB460" si="273">ROUND(ROUND(AT429*CZ429,2),2)</f>
        <v>1.1599999999999999</v>
      </c>
      <c r="DC429">
        <f t="shared" ref="DC429:DC460" si="274">ROUND(ROUND(AT429*AG429,2),2)</f>
        <v>0</v>
      </c>
      <c r="DD429" t="s">
        <v>3</v>
      </c>
      <c r="DE429" t="s">
        <v>3</v>
      </c>
      <c r="DF429">
        <f t="shared" si="263"/>
        <v>11.16</v>
      </c>
      <c r="DG429">
        <f t="shared" si="260"/>
        <v>0</v>
      </c>
      <c r="DH429">
        <f t="shared" si="261"/>
        <v>0</v>
      </c>
      <c r="DI429">
        <f t="shared" si="243"/>
        <v>0</v>
      </c>
      <c r="DJ429">
        <f t="shared" si="271"/>
        <v>11.16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ROW(Source!A255)</f>
        <v>255</v>
      </c>
      <c r="B430">
        <v>64966527</v>
      </c>
      <c r="C430">
        <v>64967891</v>
      </c>
      <c r="D430">
        <v>29129764</v>
      </c>
      <c r="E430">
        <v>1</v>
      </c>
      <c r="F430">
        <v>1</v>
      </c>
      <c r="G430">
        <v>1</v>
      </c>
      <c r="H430">
        <v>3</v>
      </c>
      <c r="I430" t="s">
        <v>1114</v>
      </c>
      <c r="J430" t="s">
        <v>1115</v>
      </c>
      <c r="K430" t="s">
        <v>1116</v>
      </c>
      <c r="L430">
        <v>1348</v>
      </c>
      <c r="N430">
        <v>1009</v>
      </c>
      <c r="O430" t="s">
        <v>380</v>
      </c>
      <c r="P430" t="s">
        <v>380</v>
      </c>
      <c r="Q430">
        <v>1000</v>
      </c>
      <c r="W430">
        <v>0</v>
      </c>
      <c r="X430">
        <v>-321886016</v>
      </c>
      <c r="Y430">
        <f t="shared" si="272"/>
        <v>1.5E-3</v>
      </c>
      <c r="AA430">
        <v>3376.99</v>
      </c>
      <c r="AB430">
        <v>0</v>
      </c>
      <c r="AC430">
        <v>0</v>
      </c>
      <c r="AD430">
        <v>0</v>
      </c>
      <c r="AE430">
        <v>3376.99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3</v>
      </c>
      <c r="AT430">
        <v>1.5E-3</v>
      </c>
      <c r="AU430" t="s">
        <v>3</v>
      </c>
      <c r="AV430">
        <v>0</v>
      </c>
      <c r="AW430">
        <v>2</v>
      </c>
      <c r="AX430">
        <v>64967962</v>
      </c>
      <c r="AY430">
        <v>1</v>
      </c>
      <c r="AZ430">
        <v>0</v>
      </c>
      <c r="BA430">
        <v>434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ROUND(Y430*Source!I255,7)</f>
        <v>1.4475E-2</v>
      </c>
      <c r="CY430">
        <f t="shared" si="268"/>
        <v>3376.99</v>
      </c>
      <c r="CZ430">
        <f t="shared" si="269"/>
        <v>3376.99</v>
      </c>
      <c r="DA430">
        <f t="shared" si="270"/>
        <v>1</v>
      </c>
      <c r="DB430">
        <f t="shared" si="273"/>
        <v>5.07</v>
      </c>
      <c r="DC430">
        <f t="shared" si="274"/>
        <v>0</v>
      </c>
      <c r="DD430" t="s">
        <v>3</v>
      </c>
      <c r="DE430" t="s">
        <v>3</v>
      </c>
      <c r="DF430">
        <f t="shared" si="263"/>
        <v>48.88</v>
      </c>
      <c r="DG430">
        <f t="shared" si="260"/>
        <v>0</v>
      </c>
      <c r="DH430">
        <f t="shared" si="261"/>
        <v>0</v>
      </c>
      <c r="DI430">
        <f t="shared" si="243"/>
        <v>0</v>
      </c>
      <c r="DJ430">
        <f t="shared" si="271"/>
        <v>48.88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ROW(Source!A255)</f>
        <v>255</v>
      </c>
      <c r="B431">
        <v>64966527</v>
      </c>
      <c r="C431">
        <v>64967891</v>
      </c>
      <c r="D431">
        <v>29155792</v>
      </c>
      <c r="E431">
        <v>1</v>
      </c>
      <c r="F431">
        <v>1</v>
      </c>
      <c r="G431">
        <v>1</v>
      </c>
      <c r="H431">
        <v>3</v>
      </c>
      <c r="I431" t="s">
        <v>1117</v>
      </c>
      <c r="J431" t="s">
        <v>1118</v>
      </c>
      <c r="K431" t="s">
        <v>1119</v>
      </c>
      <c r="L431">
        <v>1354</v>
      </c>
      <c r="N431">
        <v>1010</v>
      </c>
      <c r="O431" t="s">
        <v>51</v>
      </c>
      <c r="P431" t="s">
        <v>51</v>
      </c>
      <c r="Q431">
        <v>1</v>
      </c>
      <c r="W431">
        <v>0</v>
      </c>
      <c r="X431">
        <v>-413463725</v>
      </c>
      <c r="Y431">
        <f t="shared" si="272"/>
        <v>10</v>
      </c>
      <c r="AA431">
        <v>5.04</v>
      </c>
      <c r="AB431">
        <v>0</v>
      </c>
      <c r="AC431">
        <v>0</v>
      </c>
      <c r="AD431">
        <v>0</v>
      </c>
      <c r="AE431">
        <v>5.04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10</v>
      </c>
      <c r="AU431" t="s">
        <v>3</v>
      </c>
      <c r="AV431">
        <v>0</v>
      </c>
      <c r="AW431">
        <v>2</v>
      </c>
      <c r="AX431">
        <v>64967963</v>
      </c>
      <c r="AY431">
        <v>1</v>
      </c>
      <c r="AZ431">
        <v>0</v>
      </c>
      <c r="BA431">
        <v>435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ROUND(Y431*Source!I255,7)</f>
        <v>96.5</v>
      </c>
      <c r="CY431">
        <f t="shared" si="268"/>
        <v>5.04</v>
      </c>
      <c r="CZ431">
        <f t="shared" si="269"/>
        <v>5.04</v>
      </c>
      <c r="DA431">
        <f t="shared" si="270"/>
        <v>1</v>
      </c>
      <c r="DB431">
        <f t="shared" si="273"/>
        <v>50.4</v>
      </c>
      <c r="DC431">
        <f t="shared" si="274"/>
        <v>0</v>
      </c>
      <c r="DD431" t="s">
        <v>3</v>
      </c>
      <c r="DE431" t="s">
        <v>3</v>
      </c>
      <c r="DF431">
        <f t="shared" si="263"/>
        <v>486.36</v>
      </c>
      <c r="DG431">
        <f t="shared" si="260"/>
        <v>0</v>
      </c>
      <c r="DH431">
        <f t="shared" si="261"/>
        <v>0</v>
      </c>
      <c r="DI431">
        <f t="shared" si="243"/>
        <v>0</v>
      </c>
      <c r="DJ431">
        <f t="shared" si="271"/>
        <v>486.36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ROW(Source!A255)</f>
        <v>255</v>
      </c>
      <c r="B432">
        <v>64966527</v>
      </c>
      <c r="C432">
        <v>64967891</v>
      </c>
      <c r="D432">
        <v>29171488</v>
      </c>
      <c r="E432">
        <v>1</v>
      </c>
      <c r="F432">
        <v>1</v>
      </c>
      <c r="G432">
        <v>1</v>
      </c>
      <c r="H432">
        <v>3</v>
      </c>
      <c r="I432" t="s">
        <v>1012</v>
      </c>
      <c r="J432" t="s">
        <v>1013</v>
      </c>
      <c r="K432" t="s">
        <v>1014</v>
      </c>
      <c r="L432">
        <v>1346</v>
      </c>
      <c r="N432">
        <v>1009</v>
      </c>
      <c r="O432" t="s">
        <v>355</v>
      </c>
      <c r="P432" t="s">
        <v>355</v>
      </c>
      <c r="Q432">
        <v>1</v>
      </c>
      <c r="W432">
        <v>0</v>
      </c>
      <c r="X432">
        <v>-1165154911</v>
      </c>
      <c r="Y432">
        <f t="shared" si="272"/>
        <v>0.15</v>
      </c>
      <c r="AA432">
        <v>47.57</v>
      </c>
      <c r="AB432">
        <v>0</v>
      </c>
      <c r="AC432">
        <v>0</v>
      </c>
      <c r="AD432">
        <v>0</v>
      </c>
      <c r="AE432">
        <v>47.57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0.15</v>
      </c>
      <c r="AU432" t="s">
        <v>3</v>
      </c>
      <c r="AV432">
        <v>0</v>
      </c>
      <c r="AW432">
        <v>2</v>
      </c>
      <c r="AX432">
        <v>64967964</v>
      </c>
      <c r="AY432">
        <v>1</v>
      </c>
      <c r="AZ432">
        <v>0</v>
      </c>
      <c r="BA432">
        <v>436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ROUND(Y432*Source!I255,7)</f>
        <v>1.4475</v>
      </c>
      <c r="CY432">
        <f t="shared" si="268"/>
        <v>47.57</v>
      </c>
      <c r="CZ432">
        <f t="shared" si="269"/>
        <v>47.57</v>
      </c>
      <c r="DA432">
        <f t="shared" si="270"/>
        <v>1</v>
      </c>
      <c r="DB432">
        <f t="shared" si="273"/>
        <v>7.14</v>
      </c>
      <c r="DC432">
        <f t="shared" si="274"/>
        <v>0</v>
      </c>
      <c r="DD432" t="s">
        <v>3</v>
      </c>
      <c r="DE432" t="s">
        <v>3</v>
      </c>
      <c r="DF432">
        <f t="shared" si="263"/>
        <v>68.86</v>
      </c>
      <c r="DG432">
        <f t="shared" si="260"/>
        <v>0</v>
      </c>
      <c r="DH432">
        <f t="shared" si="261"/>
        <v>0</v>
      </c>
      <c r="DI432">
        <f t="shared" si="243"/>
        <v>0</v>
      </c>
      <c r="DJ432">
        <f t="shared" si="271"/>
        <v>68.86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ROW(Source!A255)</f>
        <v>255</v>
      </c>
      <c r="B433">
        <v>64966527</v>
      </c>
      <c r="C433">
        <v>64967891</v>
      </c>
      <c r="D433">
        <v>29166009</v>
      </c>
      <c r="E433">
        <v>1</v>
      </c>
      <c r="F433">
        <v>1</v>
      </c>
      <c r="G433">
        <v>1</v>
      </c>
      <c r="H433">
        <v>3</v>
      </c>
      <c r="I433" t="s">
        <v>1120</v>
      </c>
      <c r="J433" t="s">
        <v>1121</v>
      </c>
      <c r="K433" t="s">
        <v>1122</v>
      </c>
      <c r="L433">
        <v>1346</v>
      </c>
      <c r="N433">
        <v>1009</v>
      </c>
      <c r="O433" t="s">
        <v>355</v>
      </c>
      <c r="P433" t="s">
        <v>355</v>
      </c>
      <c r="Q433">
        <v>1</v>
      </c>
      <c r="W433">
        <v>0</v>
      </c>
      <c r="X433">
        <v>-680883431</v>
      </c>
      <c r="Y433">
        <f t="shared" si="272"/>
        <v>20</v>
      </c>
      <c r="AA433">
        <v>6.25</v>
      </c>
      <c r="AB433">
        <v>0</v>
      </c>
      <c r="AC433">
        <v>0</v>
      </c>
      <c r="AD433">
        <v>0</v>
      </c>
      <c r="AE433">
        <v>6.25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20</v>
      </c>
      <c r="AU433" t="s">
        <v>3</v>
      </c>
      <c r="AV433">
        <v>0</v>
      </c>
      <c r="AW433">
        <v>2</v>
      </c>
      <c r="AX433">
        <v>64967965</v>
      </c>
      <c r="AY433">
        <v>1</v>
      </c>
      <c r="AZ433">
        <v>0</v>
      </c>
      <c r="BA433">
        <v>437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ROUND(Y433*Source!I255,7)</f>
        <v>193</v>
      </c>
      <c r="CY433">
        <f t="shared" si="268"/>
        <v>6.25</v>
      </c>
      <c r="CZ433">
        <f t="shared" si="269"/>
        <v>6.25</v>
      </c>
      <c r="DA433">
        <f t="shared" si="270"/>
        <v>1</v>
      </c>
      <c r="DB433">
        <f t="shared" si="273"/>
        <v>125</v>
      </c>
      <c r="DC433">
        <f t="shared" si="274"/>
        <v>0</v>
      </c>
      <c r="DD433" t="s">
        <v>3</v>
      </c>
      <c r="DE433" t="s">
        <v>3</v>
      </c>
      <c r="DF433">
        <f t="shared" si="263"/>
        <v>1206.25</v>
      </c>
      <c r="DG433">
        <f t="shared" si="260"/>
        <v>0</v>
      </c>
      <c r="DH433">
        <f t="shared" si="261"/>
        <v>0</v>
      </c>
      <c r="DI433">
        <f t="shared" si="243"/>
        <v>0</v>
      </c>
      <c r="DJ433">
        <f t="shared" si="271"/>
        <v>1206.25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ROW(Source!A255)</f>
        <v>255</v>
      </c>
      <c r="B434">
        <v>64966527</v>
      </c>
      <c r="C434">
        <v>64967891</v>
      </c>
      <c r="D434">
        <v>29171808</v>
      </c>
      <c r="E434">
        <v>1</v>
      </c>
      <c r="F434">
        <v>1</v>
      </c>
      <c r="G434">
        <v>1</v>
      </c>
      <c r="H434">
        <v>3</v>
      </c>
      <c r="I434" t="s">
        <v>821</v>
      </c>
      <c r="J434" t="s">
        <v>822</v>
      </c>
      <c r="K434" t="s">
        <v>823</v>
      </c>
      <c r="L434">
        <v>1374</v>
      </c>
      <c r="N434">
        <v>1013</v>
      </c>
      <c r="O434" t="s">
        <v>824</v>
      </c>
      <c r="P434" t="s">
        <v>824</v>
      </c>
      <c r="Q434">
        <v>1</v>
      </c>
      <c r="W434">
        <v>0</v>
      </c>
      <c r="X434">
        <v>-915781824</v>
      </c>
      <c r="Y434">
        <f t="shared" si="272"/>
        <v>80.62</v>
      </c>
      <c r="AA434">
        <v>1</v>
      </c>
      <c r="AB434">
        <v>0</v>
      </c>
      <c r="AC434">
        <v>0</v>
      </c>
      <c r="AD434">
        <v>0</v>
      </c>
      <c r="AE434">
        <v>1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80.62</v>
      </c>
      <c r="AU434" t="s">
        <v>3</v>
      </c>
      <c r="AV434">
        <v>0</v>
      </c>
      <c r="AW434">
        <v>2</v>
      </c>
      <c r="AX434">
        <v>64967966</v>
      </c>
      <c r="AY434">
        <v>1</v>
      </c>
      <c r="AZ434">
        <v>0</v>
      </c>
      <c r="BA434">
        <v>438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ROUND(Y434*Source!I255,7)</f>
        <v>777.98299999999995</v>
      </c>
      <c r="CY434">
        <f t="shared" si="268"/>
        <v>1</v>
      </c>
      <c r="CZ434">
        <f t="shared" si="269"/>
        <v>1</v>
      </c>
      <c r="DA434">
        <f t="shared" si="270"/>
        <v>1</v>
      </c>
      <c r="DB434">
        <f t="shared" si="273"/>
        <v>80.62</v>
      </c>
      <c r="DC434">
        <f t="shared" si="274"/>
        <v>0</v>
      </c>
      <c r="DD434" t="s">
        <v>3</v>
      </c>
      <c r="DE434" t="s">
        <v>3</v>
      </c>
      <c r="DF434">
        <f t="shared" si="263"/>
        <v>777.98</v>
      </c>
      <c r="DG434">
        <f t="shared" si="260"/>
        <v>0</v>
      </c>
      <c r="DH434">
        <f t="shared" si="261"/>
        <v>0</v>
      </c>
      <c r="DI434">
        <f t="shared" si="243"/>
        <v>0</v>
      </c>
      <c r="DJ434">
        <f t="shared" si="271"/>
        <v>777.98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ROW(Source!A256)</f>
        <v>256</v>
      </c>
      <c r="B435">
        <v>64966525</v>
      </c>
      <c r="C435">
        <v>64967891</v>
      </c>
      <c r="D435">
        <v>29362762</v>
      </c>
      <c r="E435">
        <v>1</v>
      </c>
      <c r="F435">
        <v>1</v>
      </c>
      <c r="G435">
        <v>1</v>
      </c>
      <c r="H435">
        <v>1</v>
      </c>
      <c r="I435" t="s">
        <v>782</v>
      </c>
      <c r="J435" t="s">
        <v>3</v>
      </c>
      <c r="K435" t="s">
        <v>783</v>
      </c>
      <c r="L435">
        <v>1369</v>
      </c>
      <c r="N435">
        <v>1013</v>
      </c>
      <c r="O435" t="s">
        <v>784</v>
      </c>
      <c r="P435" t="s">
        <v>784</v>
      </c>
      <c r="Q435">
        <v>1</v>
      </c>
      <c r="W435">
        <v>0</v>
      </c>
      <c r="X435">
        <v>604758886</v>
      </c>
      <c r="Y435">
        <f t="shared" si="272"/>
        <v>419</v>
      </c>
      <c r="AA435">
        <v>0</v>
      </c>
      <c r="AB435">
        <v>0</v>
      </c>
      <c r="AC435">
        <v>0</v>
      </c>
      <c r="AD435">
        <v>9.6199999999999992</v>
      </c>
      <c r="AE435">
        <v>0</v>
      </c>
      <c r="AF435">
        <v>0</v>
      </c>
      <c r="AG435">
        <v>0</v>
      </c>
      <c r="AH435">
        <v>9.6199999999999992</v>
      </c>
      <c r="AI435">
        <v>1</v>
      </c>
      <c r="AJ435">
        <v>1</v>
      </c>
      <c r="AK435">
        <v>1</v>
      </c>
      <c r="AL435">
        <v>1</v>
      </c>
      <c r="AM435">
        <v>5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419</v>
      </c>
      <c r="AU435" t="s">
        <v>3</v>
      </c>
      <c r="AV435">
        <v>1</v>
      </c>
      <c r="AW435">
        <v>2</v>
      </c>
      <c r="AX435">
        <v>64967935</v>
      </c>
      <c r="AY435">
        <v>1</v>
      </c>
      <c r="AZ435">
        <v>0</v>
      </c>
      <c r="BA435">
        <v>439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ROUND(AT435*Source!I256*AH435*AL435,2)</f>
        <v>38897.03</v>
      </c>
      <c r="CV435">
        <f>ROUND(Y435*Source!I256,7)</f>
        <v>4043.35</v>
      </c>
      <c r="CW435">
        <v>0</v>
      </c>
      <c r="CX435">
        <f>ROUND(Y435*Source!I256,7)</f>
        <v>4043.35</v>
      </c>
      <c r="CY435">
        <f>AD435</f>
        <v>9.6199999999999992</v>
      </c>
      <c r="CZ435">
        <f>AH435</f>
        <v>9.6199999999999992</v>
      </c>
      <c r="DA435">
        <f>AL435</f>
        <v>1</v>
      </c>
      <c r="DB435">
        <f t="shared" si="273"/>
        <v>4030.78</v>
      </c>
      <c r="DC435">
        <f t="shared" si="274"/>
        <v>0</v>
      </c>
      <c r="DD435" t="s">
        <v>3</v>
      </c>
      <c r="DE435" t="s">
        <v>3</v>
      </c>
      <c r="DF435">
        <f t="shared" si="263"/>
        <v>0</v>
      </c>
      <c r="DG435">
        <f t="shared" si="260"/>
        <v>0</v>
      </c>
      <c r="DH435">
        <f t="shared" si="261"/>
        <v>0</v>
      </c>
      <c r="DI435">
        <f t="shared" si="243"/>
        <v>38897.03</v>
      </c>
      <c r="DJ435">
        <f>DI435</f>
        <v>38897.03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ROW(Source!A256)</f>
        <v>256</v>
      </c>
      <c r="B436">
        <v>64966525</v>
      </c>
      <c r="C436">
        <v>64967891</v>
      </c>
      <c r="D436">
        <v>121548</v>
      </c>
      <c r="E436">
        <v>1</v>
      </c>
      <c r="F436">
        <v>1</v>
      </c>
      <c r="G436">
        <v>1</v>
      </c>
      <c r="H436">
        <v>1</v>
      </c>
      <c r="I436" t="s">
        <v>38</v>
      </c>
      <c r="J436" t="s">
        <v>3</v>
      </c>
      <c r="K436" t="s">
        <v>785</v>
      </c>
      <c r="L436">
        <v>608254</v>
      </c>
      <c r="N436">
        <v>1013</v>
      </c>
      <c r="O436" t="s">
        <v>786</v>
      </c>
      <c r="P436" t="s">
        <v>786</v>
      </c>
      <c r="Q436">
        <v>1</v>
      </c>
      <c r="W436">
        <v>0</v>
      </c>
      <c r="X436">
        <v>-185737400</v>
      </c>
      <c r="Y436">
        <f t="shared" si="272"/>
        <v>43.23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5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43.23</v>
      </c>
      <c r="AU436" t="s">
        <v>3</v>
      </c>
      <c r="AV436">
        <v>2</v>
      </c>
      <c r="AW436">
        <v>2</v>
      </c>
      <c r="AX436">
        <v>64967936</v>
      </c>
      <c r="AY436">
        <v>1</v>
      </c>
      <c r="AZ436">
        <v>0</v>
      </c>
      <c r="BA436">
        <v>440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ROUND(Y436*Source!I256,7)</f>
        <v>417.16950000000003</v>
      </c>
      <c r="CY436">
        <f>AD436</f>
        <v>0</v>
      </c>
      <c r="CZ436">
        <f>AH436</f>
        <v>0</v>
      </c>
      <c r="DA436">
        <f>AL436</f>
        <v>1</v>
      </c>
      <c r="DB436">
        <f t="shared" si="273"/>
        <v>0</v>
      </c>
      <c r="DC436">
        <f t="shared" si="274"/>
        <v>0</v>
      </c>
      <c r="DD436" t="s">
        <v>3</v>
      </c>
      <c r="DE436" t="s">
        <v>3</v>
      </c>
      <c r="DF436">
        <f t="shared" si="263"/>
        <v>0</v>
      </c>
      <c r="DG436">
        <f t="shared" si="260"/>
        <v>0</v>
      </c>
      <c r="DH436">
        <f t="shared" si="261"/>
        <v>0</v>
      </c>
      <c r="DI436">
        <f t="shared" si="243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ROW(Source!A256)</f>
        <v>256</v>
      </c>
      <c r="B437">
        <v>64966525</v>
      </c>
      <c r="C437">
        <v>64967891</v>
      </c>
      <c r="D437">
        <v>29172248</v>
      </c>
      <c r="E437">
        <v>1</v>
      </c>
      <c r="F437">
        <v>1</v>
      </c>
      <c r="G437">
        <v>1</v>
      </c>
      <c r="H437">
        <v>2</v>
      </c>
      <c r="I437" t="s">
        <v>827</v>
      </c>
      <c r="J437" t="s">
        <v>828</v>
      </c>
      <c r="K437" t="s">
        <v>829</v>
      </c>
      <c r="L437">
        <v>1368</v>
      </c>
      <c r="N437">
        <v>1011</v>
      </c>
      <c r="O437" t="s">
        <v>790</v>
      </c>
      <c r="P437" t="s">
        <v>790</v>
      </c>
      <c r="Q437">
        <v>1</v>
      </c>
      <c r="W437">
        <v>0</v>
      </c>
      <c r="X437">
        <v>113158764</v>
      </c>
      <c r="Y437">
        <f t="shared" si="272"/>
        <v>0.99</v>
      </c>
      <c r="AA437">
        <v>0</v>
      </c>
      <c r="AB437">
        <v>1171.3800000000001</v>
      </c>
      <c r="AC437">
        <v>687.56</v>
      </c>
      <c r="AD437">
        <v>0</v>
      </c>
      <c r="AE437">
        <v>0</v>
      </c>
      <c r="AF437">
        <v>74.61</v>
      </c>
      <c r="AG437">
        <v>13.5</v>
      </c>
      <c r="AH437">
        <v>0</v>
      </c>
      <c r="AI437">
        <v>1</v>
      </c>
      <c r="AJ437">
        <v>15.7</v>
      </c>
      <c r="AK437">
        <v>50.93</v>
      </c>
      <c r="AL437">
        <v>1</v>
      </c>
      <c r="AM437">
        <v>2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0.99</v>
      </c>
      <c r="AU437" t="s">
        <v>3</v>
      </c>
      <c r="AV437">
        <v>0</v>
      </c>
      <c r="AW437">
        <v>2</v>
      </c>
      <c r="AX437">
        <v>64967937</v>
      </c>
      <c r="AY437">
        <v>1</v>
      </c>
      <c r="AZ437">
        <v>0</v>
      </c>
      <c r="BA437">
        <v>441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ROUND(Y437*Source!I256*DO437,7)</f>
        <v>0</v>
      </c>
      <c r="CX437">
        <f>ROUND(Y437*Source!I256,7)</f>
        <v>9.5534999999999997</v>
      </c>
      <c r="CY437">
        <f t="shared" ref="CY437:CY446" si="275">AB437</f>
        <v>1171.3800000000001</v>
      </c>
      <c r="CZ437">
        <f t="shared" ref="CZ437:CZ446" si="276">AF437</f>
        <v>74.61</v>
      </c>
      <c r="DA437">
        <f t="shared" ref="DA437:DA446" si="277">AJ437</f>
        <v>15.7</v>
      </c>
      <c r="DB437">
        <f t="shared" si="273"/>
        <v>73.86</v>
      </c>
      <c r="DC437">
        <f t="shared" si="274"/>
        <v>13.37</v>
      </c>
      <c r="DD437" t="s">
        <v>3</v>
      </c>
      <c r="DE437" t="s">
        <v>3</v>
      </c>
      <c r="DF437">
        <f t="shared" si="263"/>
        <v>0</v>
      </c>
      <c r="DG437">
        <f t="shared" ref="DG437:DG446" si="278">ROUND(ROUND(AF437*AJ437,2)*CX437,2)</f>
        <v>11190.78</v>
      </c>
      <c r="DH437">
        <f t="shared" ref="DH437:DH446" si="279">ROUND(ROUND(AG437*AK437,2)*CX437,2)</f>
        <v>6568.6</v>
      </c>
      <c r="DI437">
        <f t="shared" si="243"/>
        <v>0</v>
      </c>
      <c r="DJ437">
        <f t="shared" ref="DJ437:DJ446" si="280">DG437</f>
        <v>11190.78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ROW(Source!A256)</f>
        <v>256</v>
      </c>
      <c r="B438">
        <v>64966525</v>
      </c>
      <c r="C438">
        <v>64967891</v>
      </c>
      <c r="D438">
        <v>29172362</v>
      </c>
      <c r="E438">
        <v>1</v>
      </c>
      <c r="F438">
        <v>1</v>
      </c>
      <c r="G438">
        <v>1</v>
      </c>
      <c r="H438">
        <v>2</v>
      </c>
      <c r="I438" t="s">
        <v>847</v>
      </c>
      <c r="J438" t="s">
        <v>848</v>
      </c>
      <c r="K438" t="s">
        <v>849</v>
      </c>
      <c r="L438">
        <v>1368</v>
      </c>
      <c r="N438">
        <v>1011</v>
      </c>
      <c r="O438" t="s">
        <v>790</v>
      </c>
      <c r="P438" t="s">
        <v>790</v>
      </c>
      <c r="Q438">
        <v>1</v>
      </c>
      <c r="W438">
        <v>0</v>
      </c>
      <c r="X438">
        <v>783836208</v>
      </c>
      <c r="Y438">
        <f t="shared" si="272"/>
        <v>38.799999999999997</v>
      </c>
      <c r="AA438">
        <v>0</v>
      </c>
      <c r="AB438">
        <v>1485.19</v>
      </c>
      <c r="AC438">
        <v>687.56</v>
      </c>
      <c r="AD438">
        <v>0</v>
      </c>
      <c r="AE438">
        <v>0</v>
      </c>
      <c r="AF438">
        <v>134.65</v>
      </c>
      <c r="AG438">
        <v>13.5</v>
      </c>
      <c r="AH438">
        <v>0</v>
      </c>
      <c r="AI438">
        <v>1</v>
      </c>
      <c r="AJ438">
        <v>11.03</v>
      </c>
      <c r="AK438">
        <v>50.93</v>
      </c>
      <c r="AL438">
        <v>1</v>
      </c>
      <c r="AM438">
        <v>2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38.799999999999997</v>
      </c>
      <c r="AU438" t="s">
        <v>3</v>
      </c>
      <c r="AV438">
        <v>0</v>
      </c>
      <c r="AW438">
        <v>2</v>
      </c>
      <c r="AX438">
        <v>64967938</v>
      </c>
      <c r="AY438">
        <v>1</v>
      </c>
      <c r="AZ438">
        <v>0</v>
      </c>
      <c r="BA438">
        <v>442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ROUND(Y438*Source!I256*DO438,7)</f>
        <v>0</v>
      </c>
      <c r="CX438">
        <f>ROUND(Y438*Source!I256,7)</f>
        <v>374.42</v>
      </c>
      <c r="CY438">
        <f t="shared" si="275"/>
        <v>1485.19</v>
      </c>
      <c r="CZ438">
        <f t="shared" si="276"/>
        <v>134.65</v>
      </c>
      <c r="DA438">
        <f t="shared" si="277"/>
        <v>11.03</v>
      </c>
      <c r="DB438">
        <f t="shared" si="273"/>
        <v>5224.42</v>
      </c>
      <c r="DC438">
        <f t="shared" si="274"/>
        <v>523.79999999999995</v>
      </c>
      <c r="DD438" t="s">
        <v>3</v>
      </c>
      <c r="DE438" t="s">
        <v>3</v>
      </c>
      <c r="DF438">
        <f t="shared" si="263"/>
        <v>0</v>
      </c>
      <c r="DG438">
        <f t="shared" si="278"/>
        <v>556084.84</v>
      </c>
      <c r="DH438">
        <f t="shared" si="279"/>
        <v>257436.22</v>
      </c>
      <c r="DI438">
        <f t="shared" si="243"/>
        <v>0</v>
      </c>
      <c r="DJ438">
        <f t="shared" si="280"/>
        <v>556084.84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ROW(Source!A256)</f>
        <v>256</v>
      </c>
      <c r="B439">
        <v>64966525</v>
      </c>
      <c r="C439">
        <v>64967891</v>
      </c>
      <c r="D439">
        <v>29172498</v>
      </c>
      <c r="E439">
        <v>1</v>
      </c>
      <c r="F439">
        <v>1</v>
      </c>
      <c r="G439">
        <v>1</v>
      </c>
      <c r="H439">
        <v>2</v>
      </c>
      <c r="I439" t="s">
        <v>1059</v>
      </c>
      <c r="J439" t="s">
        <v>1060</v>
      </c>
      <c r="K439" t="s">
        <v>1061</v>
      </c>
      <c r="L439">
        <v>1368</v>
      </c>
      <c r="N439">
        <v>1011</v>
      </c>
      <c r="O439" t="s">
        <v>790</v>
      </c>
      <c r="P439" t="s">
        <v>790</v>
      </c>
      <c r="Q439">
        <v>1</v>
      </c>
      <c r="W439">
        <v>0</v>
      </c>
      <c r="X439">
        <v>-426164714</v>
      </c>
      <c r="Y439">
        <f t="shared" si="272"/>
        <v>39.1</v>
      </c>
      <c r="AA439">
        <v>0</v>
      </c>
      <c r="AB439">
        <v>12.25</v>
      </c>
      <c r="AC439">
        <v>0</v>
      </c>
      <c r="AD439">
        <v>0</v>
      </c>
      <c r="AE439">
        <v>0</v>
      </c>
      <c r="AF439">
        <v>2.37</v>
      </c>
      <c r="AG439">
        <v>0</v>
      </c>
      <c r="AH439">
        <v>0</v>
      </c>
      <c r="AI439">
        <v>1</v>
      </c>
      <c r="AJ439">
        <v>5.17</v>
      </c>
      <c r="AK439">
        <v>50.93</v>
      </c>
      <c r="AL439">
        <v>1</v>
      </c>
      <c r="AM439">
        <v>2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39.1</v>
      </c>
      <c r="AU439" t="s">
        <v>3</v>
      </c>
      <c r="AV439">
        <v>0</v>
      </c>
      <c r="AW439">
        <v>2</v>
      </c>
      <c r="AX439">
        <v>64967939</v>
      </c>
      <c r="AY439">
        <v>1</v>
      </c>
      <c r="AZ439">
        <v>0</v>
      </c>
      <c r="BA439">
        <v>443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ROUND(Y439*Source!I256*DO439,7)</f>
        <v>0</v>
      </c>
      <c r="CX439">
        <f>ROUND(Y439*Source!I256,7)</f>
        <v>377.315</v>
      </c>
      <c r="CY439">
        <f t="shared" si="275"/>
        <v>12.25</v>
      </c>
      <c r="CZ439">
        <f t="shared" si="276"/>
        <v>2.37</v>
      </c>
      <c r="DA439">
        <f t="shared" si="277"/>
        <v>5.17</v>
      </c>
      <c r="DB439">
        <f t="shared" si="273"/>
        <v>92.67</v>
      </c>
      <c r="DC439">
        <f t="shared" si="274"/>
        <v>0</v>
      </c>
      <c r="DD439" t="s">
        <v>3</v>
      </c>
      <c r="DE439" t="s">
        <v>3</v>
      </c>
      <c r="DF439">
        <f t="shared" si="263"/>
        <v>0</v>
      </c>
      <c r="DG439">
        <f t="shared" si="278"/>
        <v>4622.1099999999997</v>
      </c>
      <c r="DH439">
        <f t="shared" si="279"/>
        <v>0</v>
      </c>
      <c r="DI439">
        <f t="shared" si="243"/>
        <v>0</v>
      </c>
      <c r="DJ439">
        <f t="shared" si="280"/>
        <v>4622.1099999999997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ROW(Source!A256)</f>
        <v>256</v>
      </c>
      <c r="B440">
        <v>64966525</v>
      </c>
      <c r="C440">
        <v>64967891</v>
      </c>
      <c r="D440">
        <v>29172548</v>
      </c>
      <c r="E440">
        <v>1</v>
      </c>
      <c r="F440">
        <v>1</v>
      </c>
      <c r="G440">
        <v>1</v>
      </c>
      <c r="H440">
        <v>2</v>
      </c>
      <c r="I440" t="s">
        <v>1062</v>
      </c>
      <c r="J440" t="s">
        <v>1063</v>
      </c>
      <c r="K440" t="s">
        <v>1064</v>
      </c>
      <c r="L440">
        <v>1368</v>
      </c>
      <c r="N440">
        <v>1011</v>
      </c>
      <c r="O440" t="s">
        <v>790</v>
      </c>
      <c r="P440" t="s">
        <v>790</v>
      </c>
      <c r="Q440">
        <v>1</v>
      </c>
      <c r="W440">
        <v>0</v>
      </c>
      <c r="X440">
        <v>-1325543980</v>
      </c>
      <c r="Y440">
        <f t="shared" si="272"/>
        <v>3.44</v>
      </c>
      <c r="AA440">
        <v>0</v>
      </c>
      <c r="AB440">
        <v>650.51</v>
      </c>
      <c r="AC440">
        <v>512.36</v>
      </c>
      <c r="AD440">
        <v>0</v>
      </c>
      <c r="AE440">
        <v>0</v>
      </c>
      <c r="AF440">
        <v>31.14</v>
      </c>
      <c r="AG440">
        <v>10.06</v>
      </c>
      <c r="AH440">
        <v>0</v>
      </c>
      <c r="AI440">
        <v>1</v>
      </c>
      <c r="AJ440">
        <v>20.89</v>
      </c>
      <c r="AK440">
        <v>50.93</v>
      </c>
      <c r="AL440">
        <v>1</v>
      </c>
      <c r="AM440">
        <v>2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3.44</v>
      </c>
      <c r="AU440" t="s">
        <v>3</v>
      </c>
      <c r="AV440">
        <v>0</v>
      </c>
      <c r="AW440">
        <v>2</v>
      </c>
      <c r="AX440">
        <v>64967940</v>
      </c>
      <c r="AY440">
        <v>1</v>
      </c>
      <c r="AZ440">
        <v>0</v>
      </c>
      <c r="BA440">
        <v>444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ROUND(Y440*Source!I256*DO440,7)</f>
        <v>0</v>
      </c>
      <c r="CX440">
        <f>ROUND(Y440*Source!I256,7)</f>
        <v>33.195999999999998</v>
      </c>
      <c r="CY440">
        <f t="shared" si="275"/>
        <v>650.51</v>
      </c>
      <c r="CZ440">
        <f t="shared" si="276"/>
        <v>31.14</v>
      </c>
      <c r="DA440">
        <f t="shared" si="277"/>
        <v>20.89</v>
      </c>
      <c r="DB440">
        <f t="shared" si="273"/>
        <v>107.12</v>
      </c>
      <c r="DC440">
        <f t="shared" si="274"/>
        <v>34.61</v>
      </c>
      <c r="DD440" t="s">
        <v>3</v>
      </c>
      <c r="DE440" t="s">
        <v>3</v>
      </c>
      <c r="DF440">
        <f t="shared" si="263"/>
        <v>0</v>
      </c>
      <c r="DG440">
        <f t="shared" si="278"/>
        <v>21594.33</v>
      </c>
      <c r="DH440">
        <f t="shared" si="279"/>
        <v>17008.3</v>
      </c>
      <c r="DI440">
        <f t="shared" si="243"/>
        <v>0</v>
      </c>
      <c r="DJ440">
        <f t="shared" si="280"/>
        <v>21594.33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ROW(Source!A256)</f>
        <v>256</v>
      </c>
      <c r="B441">
        <v>64966525</v>
      </c>
      <c r="C441">
        <v>64967891</v>
      </c>
      <c r="D441">
        <v>29172657</v>
      </c>
      <c r="E441">
        <v>1</v>
      </c>
      <c r="F441">
        <v>1</v>
      </c>
      <c r="G441">
        <v>1</v>
      </c>
      <c r="H441">
        <v>2</v>
      </c>
      <c r="I441" t="s">
        <v>1003</v>
      </c>
      <c r="J441" t="s">
        <v>1004</v>
      </c>
      <c r="K441" t="s">
        <v>1005</v>
      </c>
      <c r="L441">
        <v>1368</v>
      </c>
      <c r="N441">
        <v>1011</v>
      </c>
      <c r="O441" t="s">
        <v>790</v>
      </c>
      <c r="P441" t="s">
        <v>790</v>
      </c>
      <c r="Q441">
        <v>1</v>
      </c>
      <c r="W441">
        <v>0</v>
      </c>
      <c r="X441">
        <v>1474986261</v>
      </c>
      <c r="Y441">
        <f t="shared" si="272"/>
        <v>2.78</v>
      </c>
      <c r="AA441">
        <v>0</v>
      </c>
      <c r="AB441">
        <v>67.150000000000006</v>
      </c>
      <c r="AC441">
        <v>0</v>
      </c>
      <c r="AD441">
        <v>0</v>
      </c>
      <c r="AE441">
        <v>0</v>
      </c>
      <c r="AF441">
        <v>8.1</v>
      </c>
      <c r="AG441">
        <v>0</v>
      </c>
      <c r="AH441">
        <v>0</v>
      </c>
      <c r="AI441">
        <v>1</v>
      </c>
      <c r="AJ441">
        <v>8.2899999999999991</v>
      </c>
      <c r="AK441">
        <v>50.93</v>
      </c>
      <c r="AL441">
        <v>1</v>
      </c>
      <c r="AM441">
        <v>2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2.78</v>
      </c>
      <c r="AU441" t="s">
        <v>3</v>
      </c>
      <c r="AV441">
        <v>0</v>
      </c>
      <c r="AW441">
        <v>2</v>
      </c>
      <c r="AX441">
        <v>64967941</v>
      </c>
      <c r="AY441">
        <v>1</v>
      </c>
      <c r="AZ441">
        <v>0</v>
      </c>
      <c r="BA441">
        <v>445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ROUND(Y441*Source!I256*DO441,7)</f>
        <v>0</v>
      </c>
      <c r="CX441">
        <f>ROUND(Y441*Source!I256,7)</f>
        <v>26.827000000000002</v>
      </c>
      <c r="CY441">
        <f t="shared" si="275"/>
        <v>67.150000000000006</v>
      </c>
      <c r="CZ441">
        <f t="shared" si="276"/>
        <v>8.1</v>
      </c>
      <c r="DA441">
        <f t="shared" si="277"/>
        <v>8.2899999999999991</v>
      </c>
      <c r="DB441">
        <f t="shared" si="273"/>
        <v>22.52</v>
      </c>
      <c r="DC441">
        <f t="shared" si="274"/>
        <v>0</v>
      </c>
      <c r="DD441" t="s">
        <v>3</v>
      </c>
      <c r="DE441" t="s">
        <v>3</v>
      </c>
      <c r="DF441">
        <f t="shared" si="263"/>
        <v>0</v>
      </c>
      <c r="DG441">
        <f t="shared" si="278"/>
        <v>1801.43</v>
      </c>
      <c r="DH441">
        <f t="shared" si="279"/>
        <v>0</v>
      </c>
      <c r="DI441">
        <f t="shared" si="243"/>
        <v>0</v>
      </c>
      <c r="DJ441">
        <f t="shared" si="280"/>
        <v>1801.43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ROW(Source!A256)</f>
        <v>256</v>
      </c>
      <c r="B442">
        <v>64966525</v>
      </c>
      <c r="C442">
        <v>64967891</v>
      </c>
      <c r="D442">
        <v>29174679</v>
      </c>
      <c r="E442">
        <v>1</v>
      </c>
      <c r="F442">
        <v>1</v>
      </c>
      <c r="G442">
        <v>1</v>
      </c>
      <c r="H442">
        <v>2</v>
      </c>
      <c r="I442" t="s">
        <v>1065</v>
      </c>
      <c r="J442" t="s">
        <v>1066</v>
      </c>
      <c r="K442" t="s">
        <v>1067</v>
      </c>
      <c r="L442">
        <v>1368</v>
      </c>
      <c r="N442">
        <v>1011</v>
      </c>
      <c r="O442" t="s">
        <v>790</v>
      </c>
      <c r="P442" t="s">
        <v>790</v>
      </c>
      <c r="Q442">
        <v>1</v>
      </c>
      <c r="W442">
        <v>0</v>
      </c>
      <c r="X442">
        <v>-590270392</v>
      </c>
      <c r="Y442">
        <f t="shared" si="272"/>
        <v>8.4700000000000006</v>
      </c>
      <c r="AA442">
        <v>0</v>
      </c>
      <c r="AB442">
        <v>267.43</v>
      </c>
      <c r="AC442">
        <v>0</v>
      </c>
      <c r="AD442">
        <v>0</v>
      </c>
      <c r="AE442">
        <v>0</v>
      </c>
      <c r="AF442">
        <v>38.869999999999997</v>
      </c>
      <c r="AG442">
        <v>0</v>
      </c>
      <c r="AH442">
        <v>0</v>
      </c>
      <c r="AI442">
        <v>1</v>
      </c>
      <c r="AJ442">
        <v>6.88</v>
      </c>
      <c r="AK442">
        <v>50.93</v>
      </c>
      <c r="AL442">
        <v>1</v>
      </c>
      <c r="AM442">
        <v>2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8.4700000000000006</v>
      </c>
      <c r="AU442" t="s">
        <v>3</v>
      </c>
      <c r="AV442">
        <v>0</v>
      </c>
      <c r="AW442">
        <v>2</v>
      </c>
      <c r="AX442">
        <v>64967942</v>
      </c>
      <c r="AY442">
        <v>1</v>
      </c>
      <c r="AZ442">
        <v>0</v>
      </c>
      <c r="BA442">
        <v>446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ROUND(Y442*Source!I256*DO442,7)</f>
        <v>0</v>
      </c>
      <c r="CX442">
        <f>ROUND(Y442*Source!I256,7)</f>
        <v>81.735500000000002</v>
      </c>
      <c r="CY442">
        <f t="shared" si="275"/>
        <v>267.43</v>
      </c>
      <c r="CZ442">
        <f t="shared" si="276"/>
        <v>38.869999999999997</v>
      </c>
      <c r="DA442">
        <f t="shared" si="277"/>
        <v>6.88</v>
      </c>
      <c r="DB442">
        <f t="shared" si="273"/>
        <v>329.23</v>
      </c>
      <c r="DC442">
        <f t="shared" si="274"/>
        <v>0</v>
      </c>
      <c r="DD442" t="s">
        <v>3</v>
      </c>
      <c r="DE442" t="s">
        <v>3</v>
      </c>
      <c r="DF442">
        <f t="shared" si="263"/>
        <v>0</v>
      </c>
      <c r="DG442">
        <f t="shared" si="278"/>
        <v>21858.52</v>
      </c>
      <c r="DH442">
        <f t="shared" si="279"/>
        <v>0</v>
      </c>
      <c r="DI442">
        <f t="shared" si="243"/>
        <v>0</v>
      </c>
      <c r="DJ442">
        <f t="shared" si="280"/>
        <v>21858.52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ROW(Source!A256)</f>
        <v>256</v>
      </c>
      <c r="B443">
        <v>64966525</v>
      </c>
      <c r="C443">
        <v>64967891</v>
      </c>
      <c r="D443">
        <v>29174697</v>
      </c>
      <c r="E443">
        <v>1</v>
      </c>
      <c r="F443">
        <v>1</v>
      </c>
      <c r="G443">
        <v>1</v>
      </c>
      <c r="H443">
        <v>2</v>
      </c>
      <c r="I443" t="s">
        <v>1068</v>
      </c>
      <c r="J443" t="s">
        <v>1069</v>
      </c>
      <c r="K443" t="s">
        <v>1070</v>
      </c>
      <c r="L443">
        <v>1368</v>
      </c>
      <c r="N443">
        <v>1011</v>
      </c>
      <c r="O443" t="s">
        <v>790</v>
      </c>
      <c r="P443" t="s">
        <v>790</v>
      </c>
      <c r="Q443">
        <v>1</v>
      </c>
      <c r="W443">
        <v>0</v>
      </c>
      <c r="X443">
        <v>483803024</v>
      </c>
      <c r="Y443">
        <f t="shared" si="272"/>
        <v>9.0500000000000007</v>
      </c>
      <c r="AA443">
        <v>0</v>
      </c>
      <c r="AB443">
        <v>11.08</v>
      </c>
      <c r="AC443">
        <v>0</v>
      </c>
      <c r="AD443">
        <v>0</v>
      </c>
      <c r="AE443">
        <v>0</v>
      </c>
      <c r="AF443">
        <v>1.82</v>
      </c>
      <c r="AG443">
        <v>0</v>
      </c>
      <c r="AH443">
        <v>0</v>
      </c>
      <c r="AI443">
        <v>1</v>
      </c>
      <c r="AJ443">
        <v>6.09</v>
      </c>
      <c r="AK443">
        <v>50.93</v>
      </c>
      <c r="AL443">
        <v>1</v>
      </c>
      <c r="AM443">
        <v>2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9.0500000000000007</v>
      </c>
      <c r="AU443" t="s">
        <v>3</v>
      </c>
      <c r="AV443">
        <v>0</v>
      </c>
      <c r="AW443">
        <v>2</v>
      </c>
      <c r="AX443">
        <v>64967943</v>
      </c>
      <c r="AY443">
        <v>1</v>
      </c>
      <c r="AZ443">
        <v>0</v>
      </c>
      <c r="BA443">
        <v>447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ROUND(Y443*Source!I256*DO443,7)</f>
        <v>0</v>
      </c>
      <c r="CX443">
        <f>ROUND(Y443*Source!I256,7)</f>
        <v>87.332499999999996</v>
      </c>
      <c r="CY443">
        <f t="shared" si="275"/>
        <v>11.08</v>
      </c>
      <c r="CZ443">
        <f t="shared" si="276"/>
        <v>1.82</v>
      </c>
      <c r="DA443">
        <f t="shared" si="277"/>
        <v>6.09</v>
      </c>
      <c r="DB443">
        <f t="shared" si="273"/>
        <v>16.47</v>
      </c>
      <c r="DC443">
        <f t="shared" si="274"/>
        <v>0</v>
      </c>
      <c r="DD443" t="s">
        <v>3</v>
      </c>
      <c r="DE443" t="s">
        <v>3</v>
      </c>
      <c r="DF443">
        <f t="shared" si="263"/>
        <v>0</v>
      </c>
      <c r="DG443">
        <f t="shared" si="278"/>
        <v>967.64</v>
      </c>
      <c r="DH443">
        <f t="shared" si="279"/>
        <v>0</v>
      </c>
      <c r="DI443">
        <f t="shared" si="243"/>
        <v>0</v>
      </c>
      <c r="DJ443">
        <f t="shared" si="280"/>
        <v>967.64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ROW(Source!A256)</f>
        <v>256</v>
      </c>
      <c r="B444">
        <v>64966525</v>
      </c>
      <c r="C444">
        <v>64967891</v>
      </c>
      <c r="D444">
        <v>29174708</v>
      </c>
      <c r="E444">
        <v>1</v>
      </c>
      <c r="F444">
        <v>1</v>
      </c>
      <c r="G444">
        <v>1</v>
      </c>
      <c r="H444">
        <v>2</v>
      </c>
      <c r="I444" t="s">
        <v>1071</v>
      </c>
      <c r="J444" t="s">
        <v>1072</v>
      </c>
      <c r="K444" t="s">
        <v>1073</v>
      </c>
      <c r="L444">
        <v>1368</v>
      </c>
      <c r="N444">
        <v>1011</v>
      </c>
      <c r="O444" t="s">
        <v>790</v>
      </c>
      <c r="P444" t="s">
        <v>790</v>
      </c>
      <c r="Q444">
        <v>1</v>
      </c>
      <c r="W444">
        <v>0</v>
      </c>
      <c r="X444">
        <v>1723050509</v>
      </c>
      <c r="Y444">
        <f t="shared" si="272"/>
        <v>2.5499999999999998</v>
      </c>
      <c r="AA444">
        <v>0</v>
      </c>
      <c r="AB444">
        <v>241.95</v>
      </c>
      <c r="AC444">
        <v>0</v>
      </c>
      <c r="AD444">
        <v>0</v>
      </c>
      <c r="AE444">
        <v>0</v>
      </c>
      <c r="AF444">
        <v>38.65</v>
      </c>
      <c r="AG444">
        <v>0</v>
      </c>
      <c r="AH444">
        <v>0</v>
      </c>
      <c r="AI444">
        <v>1</v>
      </c>
      <c r="AJ444">
        <v>6.26</v>
      </c>
      <c r="AK444">
        <v>50.93</v>
      </c>
      <c r="AL444">
        <v>1</v>
      </c>
      <c r="AM444">
        <v>2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2.5499999999999998</v>
      </c>
      <c r="AU444" t="s">
        <v>3</v>
      </c>
      <c r="AV444">
        <v>0</v>
      </c>
      <c r="AW444">
        <v>2</v>
      </c>
      <c r="AX444">
        <v>64967944</v>
      </c>
      <c r="AY444">
        <v>1</v>
      </c>
      <c r="AZ444">
        <v>0</v>
      </c>
      <c r="BA444">
        <v>448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ROUND(Y444*Source!I256*DO444,7)</f>
        <v>0</v>
      </c>
      <c r="CX444">
        <f>ROUND(Y444*Source!I256,7)</f>
        <v>24.607500000000002</v>
      </c>
      <c r="CY444">
        <f t="shared" si="275"/>
        <v>241.95</v>
      </c>
      <c r="CZ444">
        <f t="shared" si="276"/>
        <v>38.65</v>
      </c>
      <c r="DA444">
        <f t="shared" si="277"/>
        <v>6.26</v>
      </c>
      <c r="DB444">
        <f t="shared" si="273"/>
        <v>98.56</v>
      </c>
      <c r="DC444">
        <f t="shared" si="274"/>
        <v>0</v>
      </c>
      <c r="DD444" t="s">
        <v>3</v>
      </c>
      <c r="DE444" t="s">
        <v>3</v>
      </c>
      <c r="DF444">
        <f t="shared" si="263"/>
        <v>0</v>
      </c>
      <c r="DG444">
        <f t="shared" si="278"/>
        <v>5953.78</v>
      </c>
      <c r="DH444">
        <f t="shared" si="279"/>
        <v>0</v>
      </c>
      <c r="DI444">
        <f t="shared" si="243"/>
        <v>0</v>
      </c>
      <c r="DJ444">
        <f t="shared" si="280"/>
        <v>5953.78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ROW(Source!A256)</f>
        <v>256</v>
      </c>
      <c r="B445">
        <v>64966525</v>
      </c>
      <c r="C445">
        <v>64967891</v>
      </c>
      <c r="D445">
        <v>29174714</v>
      </c>
      <c r="E445">
        <v>1</v>
      </c>
      <c r="F445">
        <v>1</v>
      </c>
      <c r="G445">
        <v>1</v>
      </c>
      <c r="H445">
        <v>2</v>
      </c>
      <c r="I445" t="s">
        <v>1074</v>
      </c>
      <c r="J445" t="s">
        <v>1075</v>
      </c>
      <c r="K445" t="s">
        <v>1076</v>
      </c>
      <c r="L445">
        <v>1368</v>
      </c>
      <c r="N445">
        <v>1011</v>
      </c>
      <c r="O445" t="s">
        <v>790</v>
      </c>
      <c r="P445" t="s">
        <v>790</v>
      </c>
      <c r="Q445">
        <v>1</v>
      </c>
      <c r="W445">
        <v>0</v>
      </c>
      <c r="X445">
        <v>1318025192</v>
      </c>
      <c r="Y445">
        <f t="shared" si="272"/>
        <v>9.2799999999999994</v>
      </c>
      <c r="AA445">
        <v>0</v>
      </c>
      <c r="AB445">
        <v>16.100000000000001</v>
      </c>
      <c r="AC445">
        <v>0</v>
      </c>
      <c r="AD445">
        <v>0</v>
      </c>
      <c r="AE445">
        <v>0</v>
      </c>
      <c r="AF445">
        <v>2.67</v>
      </c>
      <c r="AG445">
        <v>0</v>
      </c>
      <c r="AH445">
        <v>0</v>
      </c>
      <c r="AI445">
        <v>1</v>
      </c>
      <c r="AJ445">
        <v>6.03</v>
      </c>
      <c r="AK445">
        <v>50.93</v>
      </c>
      <c r="AL445">
        <v>1</v>
      </c>
      <c r="AM445">
        <v>2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9.2799999999999994</v>
      </c>
      <c r="AU445" t="s">
        <v>3</v>
      </c>
      <c r="AV445">
        <v>0</v>
      </c>
      <c r="AW445">
        <v>2</v>
      </c>
      <c r="AX445">
        <v>64967945</v>
      </c>
      <c r="AY445">
        <v>1</v>
      </c>
      <c r="AZ445">
        <v>0</v>
      </c>
      <c r="BA445">
        <v>449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ROUND(Y445*Source!I256*DO445,7)</f>
        <v>0</v>
      </c>
      <c r="CX445">
        <f>ROUND(Y445*Source!I256,7)</f>
        <v>89.552000000000007</v>
      </c>
      <c r="CY445">
        <f t="shared" si="275"/>
        <v>16.100000000000001</v>
      </c>
      <c r="CZ445">
        <f t="shared" si="276"/>
        <v>2.67</v>
      </c>
      <c r="DA445">
        <f t="shared" si="277"/>
        <v>6.03</v>
      </c>
      <c r="DB445">
        <f t="shared" si="273"/>
        <v>24.78</v>
      </c>
      <c r="DC445">
        <f t="shared" si="274"/>
        <v>0</v>
      </c>
      <c r="DD445" t="s">
        <v>3</v>
      </c>
      <c r="DE445" t="s">
        <v>3</v>
      </c>
      <c r="DF445">
        <f t="shared" si="263"/>
        <v>0</v>
      </c>
      <c r="DG445">
        <f t="shared" si="278"/>
        <v>1441.79</v>
      </c>
      <c r="DH445">
        <f t="shared" si="279"/>
        <v>0</v>
      </c>
      <c r="DI445">
        <f t="shared" si="243"/>
        <v>0</v>
      </c>
      <c r="DJ445">
        <f t="shared" si="280"/>
        <v>1441.79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ROW(Source!A256)</f>
        <v>256</v>
      </c>
      <c r="B446">
        <v>64966525</v>
      </c>
      <c r="C446">
        <v>64967891</v>
      </c>
      <c r="D446">
        <v>29174913</v>
      </c>
      <c r="E446">
        <v>1</v>
      </c>
      <c r="F446">
        <v>1</v>
      </c>
      <c r="G446">
        <v>1</v>
      </c>
      <c r="H446">
        <v>2</v>
      </c>
      <c r="I446" t="s">
        <v>839</v>
      </c>
      <c r="J446" t="s">
        <v>840</v>
      </c>
      <c r="K446" t="s">
        <v>841</v>
      </c>
      <c r="L446">
        <v>1368</v>
      </c>
      <c r="N446">
        <v>1011</v>
      </c>
      <c r="O446" t="s">
        <v>790</v>
      </c>
      <c r="P446" t="s">
        <v>790</v>
      </c>
      <c r="Q446">
        <v>1</v>
      </c>
      <c r="W446">
        <v>0</v>
      </c>
      <c r="X446">
        <v>1230759911</v>
      </c>
      <c r="Y446">
        <f t="shared" si="272"/>
        <v>7.3</v>
      </c>
      <c r="AA446">
        <v>0</v>
      </c>
      <c r="AB446">
        <v>2113</v>
      </c>
      <c r="AC446">
        <v>590.79</v>
      </c>
      <c r="AD446">
        <v>0</v>
      </c>
      <c r="AE446">
        <v>0</v>
      </c>
      <c r="AF446">
        <v>87.17</v>
      </c>
      <c r="AG446">
        <v>11.6</v>
      </c>
      <c r="AH446">
        <v>0</v>
      </c>
      <c r="AI446">
        <v>1</v>
      </c>
      <c r="AJ446">
        <v>24.24</v>
      </c>
      <c r="AK446">
        <v>50.93</v>
      </c>
      <c r="AL446">
        <v>1</v>
      </c>
      <c r="AM446">
        <v>2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7.3</v>
      </c>
      <c r="AU446" t="s">
        <v>3</v>
      </c>
      <c r="AV446">
        <v>0</v>
      </c>
      <c r="AW446">
        <v>2</v>
      </c>
      <c r="AX446">
        <v>64967946</v>
      </c>
      <c r="AY446">
        <v>1</v>
      </c>
      <c r="AZ446">
        <v>0</v>
      </c>
      <c r="BA446">
        <v>450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ROUND(Y446*Source!I256*DO446,7)</f>
        <v>0</v>
      </c>
      <c r="CX446">
        <f>ROUND(Y446*Source!I256,7)</f>
        <v>70.444999999999993</v>
      </c>
      <c r="CY446">
        <f t="shared" si="275"/>
        <v>2113</v>
      </c>
      <c r="CZ446">
        <f t="shared" si="276"/>
        <v>87.17</v>
      </c>
      <c r="DA446">
        <f t="shared" si="277"/>
        <v>24.24</v>
      </c>
      <c r="DB446">
        <f t="shared" si="273"/>
        <v>636.34</v>
      </c>
      <c r="DC446">
        <f t="shared" si="274"/>
        <v>84.68</v>
      </c>
      <c r="DD446" t="s">
        <v>3</v>
      </c>
      <c r="DE446" t="s">
        <v>3</v>
      </c>
      <c r="DF446">
        <f t="shared" si="263"/>
        <v>0</v>
      </c>
      <c r="DG446">
        <f t="shared" si="278"/>
        <v>148850.29</v>
      </c>
      <c r="DH446">
        <f t="shared" si="279"/>
        <v>41618.199999999997</v>
      </c>
      <c r="DI446">
        <f t="shared" si="243"/>
        <v>0</v>
      </c>
      <c r="DJ446">
        <f t="shared" si="280"/>
        <v>148850.29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ROW(Source!A256)</f>
        <v>256</v>
      </c>
      <c r="B447">
        <v>64966525</v>
      </c>
      <c r="C447">
        <v>64967891</v>
      </c>
      <c r="D447">
        <v>29108284</v>
      </c>
      <c r="E447">
        <v>1</v>
      </c>
      <c r="F447">
        <v>1</v>
      </c>
      <c r="G447">
        <v>1</v>
      </c>
      <c r="H447">
        <v>3</v>
      </c>
      <c r="I447" t="s">
        <v>1077</v>
      </c>
      <c r="J447" t="s">
        <v>1078</v>
      </c>
      <c r="K447" t="s">
        <v>1079</v>
      </c>
      <c r="L447">
        <v>1330</v>
      </c>
      <c r="N447">
        <v>1005</v>
      </c>
      <c r="O447" t="s">
        <v>1080</v>
      </c>
      <c r="P447" t="s">
        <v>1080</v>
      </c>
      <c r="Q447">
        <v>10</v>
      </c>
      <c r="W447">
        <v>0</v>
      </c>
      <c r="X447">
        <v>-497579280</v>
      </c>
      <c r="Y447">
        <f t="shared" si="272"/>
        <v>0.61499999999999999</v>
      </c>
      <c r="AA447">
        <v>620.94000000000005</v>
      </c>
      <c r="AB447">
        <v>0</v>
      </c>
      <c r="AC447">
        <v>0</v>
      </c>
      <c r="AD447">
        <v>0</v>
      </c>
      <c r="AE447">
        <v>79.099999999999994</v>
      </c>
      <c r="AF447">
        <v>0</v>
      </c>
      <c r="AG447">
        <v>0</v>
      </c>
      <c r="AH447">
        <v>0</v>
      </c>
      <c r="AI447">
        <v>7.85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0.61499999999999999</v>
      </c>
      <c r="AU447" t="s">
        <v>3</v>
      </c>
      <c r="AV447">
        <v>0</v>
      </c>
      <c r="AW447">
        <v>2</v>
      </c>
      <c r="AX447">
        <v>64967947</v>
      </c>
      <c r="AY447">
        <v>1</v>
      </c>
      <c r="AZ447">
        <v>0</v>
      </c>
      <c r="BA447">
        <v>451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ROUND(Y447*Source!I256,7)</f>
        <v>5.9347500000000002</v>
      </c>
      <c r="CY447">
        <f t="shared" ref="CY447:CY466" si="281">AA447</f>
        <v>620.94000000000005</v>
      </c>
      <c r="CZ447">
        <f t="shared" ref="CZ447:CZ466" si="282">AE447</f>
        <v>79.099999999999994</v>
      </c>
      <c r="DA447">
        <f t="shared" ref="DA447:DA466" si="283">AI447</f>
        <v>7.85</v>
      </c>
      <c r="DB447">
        <f t="shared" si="273"/>
        <v>48.65</v>
      </c>
      <c r="DC447">
        <f t="shared" si="274"/>
        <v>0</v>
      </c>
      <c r="DD447" t="s">
        <v>3</v>
      </c>
      <c r="DE447" t="s">
        <v>3</v>
      </c>
      <c r="DF447">
        <f t="shared" ref="DF447:DF466" si="284">ROUND(ROUND(AE447*AI447,2)*CX447,2)</f>
        <v>3685.12</v>
      </c>
      <c r="DG447">
        <f t="shared" ref="DG447:DG473" si="285">ROUND(ROUND(AF447,2)*CX447,2)</f>
        <v>0</v>
      </c>
      <c r="DH447">
        <f t="shared" ref="DH447:DH473" si="286">ROUND(ROUND(AG447,2)*CX447,2)</f>
        <v>0</v>
      </c>
      <c r="DI447">
        <f t="shared" si="243"/>
        <v>0</v>
      </c>
      <c r="DJ447">
        <f t="shared" ref="DJ447:DJ466" si="287">DF447</f>
        <v>3685.12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ROW(Source!A256)</f>
        <v>256</v>
      </c>
      <c r="B448">
        <v>64966525</v>
      </c>
      <c r="C448">
        <v>64967891</v>
      </c>
      <c r="D448">
        <v>29107441</v>
      </c>
      <c r="E448">
        <v>1</v>
      </c>
      <c r="F448">
        <v>1</v>
      </c>
      <c r="G448">
        <v>1</v>
      </c>
      <c r="H448">
        <v>3</v>
      </c>
      <c r="I448" t="s">
        <v>1081</v>
      </c>
      <c r="J448" t="s">
        <v>1082</v>
      </c>
      <c r="K448" t="s">
        <v>1083</v>
      </c>
      <c r="L448">
        <v>1339</v>
      </c>
      <c r="N448">
        <v>1007</v>
      </c>
      <c r="O448" t="s">
        <v>189</v>
      </c>
      <c r="P448" t="s">
        <v>189</v>
      </c>
      <c r="Q448">
        <v>1</v>
      </c>
      <c r="W448">
        <v>0</v>
      </c>
      <c r="X448">
        <v>-756465305</v>
      </c>
      <c r="Y448">
        <f t="shared" si="272"/>
        <v>3.65</v>
      </c>
      <c r="AA448">
        <v>110.58</v>
      </c>
      <c r="AB448">
        <v>0</v>
      </c>
      <c r="AC448">
        <v>0</v>
      </c>
      <c r="AD448">
        <v>0</v>
      </c>
      <c r="AE448">
        <v>6.23</v>
      </c>
      <c r="AF448">
        <v>0</v>
      </c>
      <c r="AG448">
        <v>0</v>
      </c>
      <c r="AH448">
        <v>0</v>
      </c>
      <c r="AI448">
        <v>17.75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3.65</v>
      </c>
      <c r="AU448" t="s">
        <v>3</v>
      </c>
      <c r="AV448">
        <v>0</v>
      </c>
      <c r="AW448">
        <v>2</v>
      </c>
      <c r="AX448">
        <v>64967948</v>
      </c>
      <c r="AY448">
        <v>1</v>
      </c>
      <c r="AZ448">
        <v>0</v>
      </c>
      <c r="BA448">
        <v>452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ROUND(Y448*Source!I256,7)</f>
        <v>35.222499999999997</v>
      </c>
      <c r="CY448">
        <f t="shared" si="281"/>
        <v>110.58</v>
      </c>
      <c r="CZ448">
        <f t="shared" si="282"/>
        <v>6.23</v>
      </c>
      <c r="DA448">
        <f t="shared" si="283"/>
        <v>17.75</v>
      </c>
      <c r="DB448">
        <f t="shared" si="273"/>
        <v>22.74</v>
      </c>
      <c r="DC448">
        <f t="shared" si="274"/>
        <v>0</v>
      </c>
      <c r="DD448" t="s">
        <v>3</v>
      </c>
      <c r="DE448" t="s">
        <v>3</v>
      </c>
      <c r="DF448">
        <f t="shared" si="284"/>
        <v>3894.9</v>
      </c>
      <c r="DG448">
        <f t="shared" si="285"/>
        <v>0</v>
      </c>
      <c r="DH448">
        <f t="shared" si="286"/>
        <v>0</v>
      </c>
      <c r="DI448">
        <f t="shared" si="243"/>
        <v>0</v>
      </c>
      <c r="DJ448">
        <f t="shared" si="287"/>
        <v>3894.9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ROW(Source!A256)</f>
        <v>256</v>
      </c>
      <c r="B449">
        <v>64966525</v>
      </c>
      <c r="C449">
        <v>64967891</v>
      </c>
      <c r="D449">
        <v>29113082</v>
      </c>
      <c r="E449">
        <v>1</v>
      </c>
      <c r="F449">
        <v>1</v>
      </c>
      <c r="G449">
        <v>1</v>
      </c>
      <c r="H449">
        <v>3</v>
      </c>
      <c r="I449" t="s">
        <v>1084</v>
      </c>
      <c r="J449" t="s">
        <v>1085</v>
      </c>
      <c r="K449" t="s">
        <v>1086</v>
      </c>
      <c r="L449">
        <v>1348</v>
      </c>
      <c r="N449">
        <v>1009</v>
      </c>
      <c r="O449" t="s">
        <v>380</v>
      </c>
      <c r="P449" t="s">
        <v>380</v>
      </c>
      <c r="Q449">
        <v>1000</v>
      </c>
      <c r="W449">
        <v>0</v>
      </c>
      <c r="X449">
        <v>982002045</v>
      </c>
      <c r="Y449">
        <f t="shared" si="272"/>
        <v>1.25E-3</v>
      </c>
      <c r="AA449">
        <v>53538.27</v>
      </c>
      <c r="AB449">
        <v>0</v>
      </c>
      <c r="AC449">
        <v>0</v>
      </c>
      <c r="AD449">
        <v>0</v>
      </c>
      <c r="AE449">
        <v>5763</v>
      </c>
      <c r="AF449">
        <v>0</v>
      </c>
      <c r="AG449">
        <v>0</v>
      </c>
      <c r="AH449">
        <v>0</v>
      </c>
      <c r="AI449">
        <v>9.2899999999999991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3</v>
      </c>
      <c r="AT449">
        <v>1.25E-3</v>
      </c>
      <c r="AU449" t="s">
        <v>3</v>
      </c>
      <c r="AV449">
        <v>0</v>
      </c>
      <c r="AW449">
        <v>2</v>
      </c>
      <c r="AX449">
        <v>64967949</v>
      </c>
      <c r="AY449">
        <v>1</v>
      </c>
      <c r="AZ449">
        <v>0</v>
      </c>
      <c r="BA449">
        <v>453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ROUND(Y449*Source!I256,7)</f>
        <v>1.20625E-2</v>
      </c>
      <c r="CY449">
        <f t="shared" si="281"/>
        <v>53538.27</v>
      </c>
      <c r="CZ449">
        <f t="shared" si="282"/>
        <v>5763</v>
      </c>
      <c r="DA449">
        <f t="shared" si="283"/>
        <v>9.2899999999999991</v>
      </c>
      <c r="DB449">
        <f t="shared" si="273"/>
        <v>7.2</v>
      </c>
      <c r="DC449">
        <f t="shared" si="274"/>
        <v>0</v>
      </c>
      <c r="DD449" t="s">
        <v>3</v>
      </c>
      <c r="DE449" t="s">
        <v>3</v>
      </c>
      <c r="DF449">
        <f t="shared" si="284"/>
        <v>645.80999999999995</v>
      </c>
      <c r="DG449">
        <f t="shared" si="285"/>
        <v>0</v>
      </c>
      <c r="DH449">
        <f t="shared" si="286"/>
        <v>0</v>
      </c>
      <c r="DI449">
        <f t="shared" ref="DI449:DI512" si="288">ROUND(ROUND(AH449,2)*CX449,2)</f>
        <v>0</v>
      </c>
      <c r="DJ449">
        <f t="shared" si="287"/>
        <v>645.80999999999995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ROW(Source!A256)</f>
        <v>256</v>
      </c>
      <c r="B450">
        <v>64966525</v>
      </c>
      <c r="C450">
        <v>64967891</v>
      </c>
      <c r="D450">
        <v>29113345</v>
      </c>
      <c r="E450">
        <v>1</v>
      </c>
      <c r="F450">
        <v>1</v>
      </c>
      <c r="G450">
        <v>1</v>
      </c>
      <c r="H450">
        <v>3</v>
      </c>
      <c r="I450" t="s">
        <v>1087</v>
      </c>
      <c r="J450" t="s">
        <v>1088</v>
      </c>
      <c r="K450" t="s">
        <v>1089</v>
      </c>
      <c r="L450">
        <v>1348</v>
      </c>
      <c r="N450">
        <v>1009</v>
      </c>
      <c r="O450" t="s">
        <v>380</v>
      </c>
      <c r="P450" t="s">
        <v>380</v>
      </c>
      <c r="Q450">
        <v>1000</v>
      </c>
      <c r="W450">
        <v>0</v>
      </c>
      <c r="X450">
        <v>-906425608</v>
      </c>
      <c r="Y450">
        <f t="shared" si="272"/>
        <v>1E-3</v>
      </c>
      <c r="AA450">
        <v>52270.41</v>
      </c>
      <c r="AB450">
        <v>0</v>
      </c>
      <c r="AC450">
        <v>0</v>
      </c>
      <c r="AD450">
        <v>0</v>
      </c>
      <c r="AE450">
        <v>5763</v>
      </c>
      <c r="AF450">
        <v>0</v>
      </c>
      <c r="AG450">
        <v>0</v>
      </c>
      <c r="AH450">
        <v>0</v>
      </c>
      <c r="AI450">
        <v>9.07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0</v>
      </c>
      <c r="AQ450">
        <v>0</v>
      </c>
      <c r="AR450">
        <v>0</v>
      </c>
      <c r="AS450" t="s">
        <v>3</v>
      </c>
      <c r="AT450">
        <v>1E-3</v>
      </c>
      <c r="AU450" t="s">
        <v>3</v>
      </c>
      <c r="AV450">
        <v>0</v>
      </c>
      <c r="AW450">
        <v>2</v>
      </c>
      <c r="AX450">
        <v>64967950</v>
      </c>
      <c r="AY450">
        <v>1</v>
      </c>
      <c r="AZ450">
        <v>0</v>
      </c>
      <c r="BA450">
        <v>454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ROUND(Y450*Source!I256,7)</f>
        <v>9.6500000000000006E-3</v>
      </c>
      <c r="CY450">
        <f t="shared" si="281"/>
        <v>52270.41</v>
      </c>
      <c r="CZ450">
        <f t="shared" si="282"/>
        <v>5763</v>
      </c>
      <c r="DA450">
        <f t="shared" si="283"/>
        <v>9.07</v>
      </c>
      <c r="DB450">
        <f t="shared" si="273"/>
        <v>5.76</v>
      </c>
      <c r="DC450">
        <f t="shared" si="274"/>
        <v>0</v>
      </c>
      <c r="DD450" t="s">
        <v>3</v>
      </c>
      <c r="DE450" t="s">
        <v>3</v>
      </c>
      <c r="DF450">
        <f t="shared" si="284"/>
        <v>504.41</v>
      </c>
      <c r="DG450">
        <f t="shared" si="285"/>
        <v>0</v>
      </c>
      <c r="DH450">
        <f t="shared" si="286"/>
        <v>0</v>
      </c>
      <c r="DI450">
        <f t="shared" si="288"/>
        <v>0</v>
      </c>
      <c r="DJ450">
        <f t="shared" si="287"/>
        <v>504.41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ROW(Source!A256)</f>
        <v>256</v>
      </c>
      <c r="B451">
        <v>64966525</v>
      </c>
      <c r="C451">
        <v>64967891</v>
      </c>
      <c r="D451">
        <v>29114332</v>
      </c>
      <c r="E451">
        <v>1</v>
      </c>
      <c r="F451">
        <v>1</v>
      </c>
      <c r="G451">
        <v>1</v>
      </c>
      <c r="H451">
        <v>3</v>
      </c>
      <c r="I451" t="s">
        <v>1090</v>
      </c>
      <c r="J451" t="s">
        <v>1091</v>
      </c>
      <c r="K451" t="s">
        <v>1092</v>
      </c>
      <c r="L451">
        <v>1348</v>
      </c>
      <c r="N451">
        <v>1009</v>
      </c>
      <c r="O451" t="s">
        <v>380</v>
      </c>
      <c r="P451" t="s">
        <v>380</v>
      </c>
      <c r="Q451">
        <v>1000</v>
      </c>
      <c r="W451">
        <v>0</v>
      </c>
      <c r="X451">
        <v>1561117559</v>
      </c>
      <c r="Y451">
        <f t="shared" si="272"/>
        <v>7.1000000000000002E-4</v>
      </c>
      <c r="AA451">
        <v>106604.2</v>
      </c>
      <c r="AB451">
        <v>0</v>
      </c>
      <c r="AC451">
        <v>0</v>
      </c>
      <c r="AD451">
        <v>0</v>
      </c>
      <c r="AE451">
        <v>11978</v>
      </c>
      <c r="AF451">
        <v>0</v>
      </c>
      <c r="AG451">
        <v>0</v>
      </c>
      <c r="AH451">
        <v>0</v>
      </c>
      <c r="AI451">
        <v>8.9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3</v>
      </c>
      <c r="AT451">
        <v>7.1000000000000002E-4</v>
      </c>
      <c r="AU451" t="s">
        <v>3</v>
      </c>
      <c r="AV451">
        <v>0</v>
      </c>
      <c r="AW451">
        <v>2</v>
      </c>
      <c r="AX451">
        <v>64967951</v>
      </c>
      <c r="AY451">
        <v>1</v>
      </c>
      <c r="AZ451">
        <v>0</v>
      </c>
      <c r="BA451">
        <v>455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ROUND(Y451*Source!I256,7)</f>
        <v>6.8515E-3</v>
      </c>
      <c r="CY451">
        <f t="shared" si="281"/>
        <v>106604.2</v>
      </c>
      <c r="CZ451">
        <f t="shared" si="282"/>
        <v>11978</v>
      </c>
      <c r="DA451">
        <f t="shared" si="283"/>
        <v>8.9</v>
      </c>
      <c r="DB451">
        <f t="shared" si="273"/>
        <v>8.5</v>
      </c>
      <c r="DC451">
        <f t="shared" si="274"/>
        <v>0</v>
      </c>
      <c r="DD451" t="s">
        <v>3</v>
      </c>
      <c r="DE451" t="s">
        <v>3</v>
      </c>
      <c r="DF451">
        <f t="shared" si="284"/>
        <v>730.4</v>
      </c>
      <c r="DG451">
        <f t="shared" si="285"/>
        <v>0</v>
      </c>
      <c r="DH451">
        <f t="shared" si="286"/>
        <v>0</v>
      </c>
      <c r="DI451">
        <f t="shared" si="288"/>
        <v>0</v>
      </c>
      <c r="DJ451">
        <f t="shared" si="287"/>
        <v>730.4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ROW(Source!A256)</f>
        <v>256</v>
      </c>
      <c r="B452">
        <v>64966525</v>
      </c>
      <c r="C452">
        <v>64967891</v>
      </c>
      <c r="D452">
        <v>29113980</v>
      </c>
      <c r="E452">
        <v>1</v>
      </c>
      <c r="F452">
        <v>1</v>
      </c>
      <c r="G452">
        <v>1</v>
      </c>
      <c r="H452">
        <v>3</v>
      </c>
      <c r="I452" t="s">
        <v>921</v>
      </c>
      <c r="J452" t="s">
        <v>922</v>
      </c>
      <c r="K452" t="s">
        <v>923</v>
      </c>
      <c r="L452">
        <v>1346</v>
      </c>
      <c r="N452">
        <v>1009</v>
      </c>
      <c r="O452" t="s">
        <v>355</v>
      </c>
      <c r="P452" t="s">
        <v>355</v>
      </c>
      <c r="Q452">
        <v>1</v>
      </c>
      <c r="W452">
        <v>0</v>
      </c>
      <c r="X452">
        <v>-1805966371</v>
      </c>
      <c r="Y452">
        <f t="shared" si="272"/>
        <v>2.7</v>
      </c>
      <c r="AA452">
        <v>177.01</v>
      </c>
      <c r="AB452">
        <v>0</v>
      </c>
      <c r="AC452">
        <v>0</v>
      </c>
      <c r="AD452">
        <v>0</v>
      </c>
      <c r="AE452">
        <v>14.31</v>
      </c>
      <c r="AF452">
        <v>0</v>
      </c>
      <c r="AG452">
        <v>0</v>
      </c>
      <c r="AH452">
        <v>0</v>
      </c>
      <c r="AI452">
        <v>12.37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1</v>
      </c>
      <c r="AP452">
        <v>0</v>
      </c>
      <c r="AQ452">
        <v>0</v>
      </c>
      <c r="AR452">
        <v>0</v>
      </c>
      <c r="AS452" t="s">
        <v>3</v>
      </c>
      <c r="AT452">
        <v>2.7</v>
      </c>
      <c r="AU452" t="s">
        <v>3</v>
      </c>
      <c r="AV452">
        <v>0</v>
      </c>
      <c r="AW452">
        <v>2</v>
      </c>
      <c r="AX452">
        <v>64967952</v>
      </c>
      <c r="AY452">
        <v>1</v>
      </c>
      <c r="AZ452">
        <v>0</v>
      </c>
      <c r="BA452">
        <v>456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ROUND(Y452*Source!I256,7)</f>
        <v>26.055</v>
      </c>
      <c r="CY452">
        <f t="shared" si="281"/>
        <v>177.01</v>
      </c>
      <c r="CZ452">
        <f t="shared" si="282"/>
        <v>14.31</v>
      </c>
      <c r="DA452">
        <f t="shared" si="283"/>
        <v>12.37</v>
      </c>
      <c r="DB452">
        <f t="shared" si="273"/>
        <v>38.64</v>
      </c>
      <c r="DC452">
        <f t="shared" si="274"/>
        <v>0</v>
      </c>
      <c r="DD452" t="s">
        <v>3</v>
      </c>
      <c r="DE452" t="s">
        <v>3</v>
      </c>
      <c r="DF452">
        <f t="shared" si="284"/>
        <v>4612</v>
      </c>
      <c r="DG452">
        <f t="shared" si="285"/>
        <v>0</v>
      </c>
      <c r="DH452">
        <f t="shared" si="286"/>
        <v>0</v>
      </c>
      <c r="DI452">
        <f t="shared" si="288"/>
        <v>0</v>
      </c>
      <c r="DJ452">
        <f t="shared" si="287"/>
        <v>4612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ROW(Source!A256)</f>
        <v>256</v>
      </c>
      <c r="B453">
        <v>64966525</v>
      </c>
      <c r="C453">
        <v>64967891</v>
      </c>
      <c r="D453">
        <v>29110426</v>
      </c>
      <c r="E453">
        <v>1</v>
      </c>
      <c r="F453">
        <v>1</v>
      </c>
      <c r="G453">
        <v>1</v>
      </c>
      <c r="H453">
        <v>3</v>
      </c>
      <c r="I453" t="s">
        <v>853</v>
      </c>
      <c r="J453" t="s">
        <v>854</v>
      </c>
      <c r="K453" t="s">
        <v>855</v>
      </c>
      <c r="L453">
        <v>1346</v>
      </c>
      <c r="N453">
        <v>1009</v>
      </c>
      <c r="O453" t="s">
        <v>355</v>
      </c>
      <c r="P453" t="s">
        <v>355</v>
      </c>
      <c r="Q453">
        <v>1</v>
      </c>
      <c r="W453">
        <v>0</v>
      </c>
      <c r="X453">
        <v>-1768004575</v>
      </c>
      <c r="Y453">
        <f t="shared" si="272"/>
        <v>0.12</v>
      </c>
      <c r="AA453">
        <v>76.84</v>
      </c>
      <c r="AB453">
        <v>0</v>
      </c>
      <c r="AC453">
        <v>0</v>
      </c>
      <c r="AD453">
        <v>0</v>
      </c>
      <c r="AE453">
        <v>28.67</v>
      </c>
      <c r="AF453">
        <v>0</v>
      </c>
      <c r="AG453">
        <v>0</v>
      </c>
      <c r="AH453">
        <v>0</v>
      </c>
      <c r="AI453">
        <v>2.68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1</v>
      </c>
      <c r="AP453">
        <v>0</v>
      </c>
      <c r="AQ453">
        <v>0</v>
      </c>
      <c r="AR453">
        <v>0</v>
      </c>
      <c r="AS453" t="s">
        <v>3</v>
      </c>
      <c r="AT453">
        <v>0.12</v>
      </c>
      <c r="AU453" t="s">
        <v>3</v>
      </c>
      <c r="AV453">
        <v>0</v>
      </c>
      <c r="AW453">
        <v>2</v>
      </c>
      <c r="AX453">
        <v>64967953</v>
      </c>
      <c r="AY453">
        <v>1</v>
      </c>
      <c r="AZ453">
        <v>0</v>
      </c>
      <c r="BA453">
        <v>457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ROUND(Y453*Source!I256,7)</f>
        <v>1.1579999999999999</v>
      </c>
      <c r="CY453">
        <f t="shared" si="281"/>
        <v>76.84</v>
      </c>
      <c r="CZ453">
        <f t="shared" si="282"/>
        <v>28.67</v>
      </c>
      <c r="DA453">
        <f t="shared" si="283"/>
        <v>2.68</v>
      </c>
      <c r="DB453">
        <f t="shared" si="273"/>
        <v>3.44</v>
      </c>
      <c r="DC453">
        <f t="shared" si="274"/>
        <v>0</v>
      </c>
      <c r="DD453" t="s">
        <v>3</v>
      </c>
      <c r="DE453" t="s">
        <v>3</v>
      </c>
      <c r="DF453">
        <f t="shared" si="284"/>
        <v>88.98</v>
      </c>
      <c r="DG453">
        <f t="shared" si="285"/>
        <v>0</v>
      </c>
      <c r="DH453">
        <f t="shared" si="286"/>
        <v>0</v>
      </c>
      <c r="DI453">
        <f t="shared" si="288"/>
        <v>0</v>
      </c>
      <c r="DJ453">
        <f t="shared" si="287"/>
        <v>88.98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ROW(Source!A256)</f>
        <v>256</v>
      </c>
      <c r="B454">
        <v>64966525</v>
      </c>
      <c r="C454">
        <v>64967891</v>
      </c>
      <c r="D454">
        <v>29107444</v>
      </c>
      <c r="E454">
        <v>1</v>
      </c>
      <c r="F454">
        <v>1</v>
      </c>
      <c r="G454">
        <v>1</v>
      </c>
      <c r="H454">
        <v>3</v>
      </c>
      <c r="I454" t="s">
        <v>818</v>
      </c>
      <c r="J454" t="s">
        <v>819</v>
      </c>
      <c r="K454" t="s">
        <v>820</v>
      </c>
      <c r="L454">
        <v>1346</v>
      </c>
      <c r="N454">
        <v>1009</v>
      </c>
      <c r="O454" t="s">
        <v>355</v>
      </c>
      <c r="P454" t="s">
        <v>355</v>
      </c>
      <c r="Q454">
        <v>1</v>
      </c>
      <c r="W454">
        <v>0</v>
      </c>
      <c r="X454">
        <v>-1817527483</v>
      </c>
      <c r="Y454">
        <f t="shared" si="272"/>
        <v>3</v>
      </c>
      <c r="AA454">
        <v>50.55</v>
      </c>
      <c r="AB454">
        <v>0</v>
      </c>
      <c r="AC454">
        <v>0</v>
      </c>
      <c r="AD454">
        <v>0</v>
      </c>
      <c r="AE454">
        <v>6.09</v>
      </c>
      <c r="AF454">
        <v>0</v>
      </c>
      <c r="AG454">
        <v>0</v>
      </c>
      <c r="AH454">
        <v>0</v>
      </c>
      <c r="AI454">
        <v>8.3000000000000007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1</v>
      </c>
      <c r="AP454">
        <v>0</v>
      </c>
      <c r="AQ454">
        <v>0</v>
      </c>
      <c r="AR454">
        <v>0</v>
      </c>
      <c r="AS454" t="s">
        <v>3</v>
      </c>
      <c r="AT454">
        <v>3</v>
      </c>
      <c r="AU454" t="s">
        <v>3</v>
      </c>
      <c r="AV454">
        <v>0</v>
      </c>
      <c r="AW454">
        <v>2</v>
      </c>
      <c r="AX454">
        <v>64967954</v>
      </c>
      <c r="AY454">
        <v>1</v>
      </c>
      <c r="AZ454">
        <v>0</v>
      </c>
      <c r="BA454">
        <v>458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ROUND(Y454*Source!I256,7)</f>
        <v>28.95</v>
      </c>
      <c r="CY454">
        <f t="shared" si="281"/>
        <v>50.55</v>
      </c>
      <c r="CZ454">
        <f t="shared" si="282"/>
        <v>6.09</v>
      </c>
      <c r="DA454">
        <f t="shared" si="283"/>
        <v>8.3000000000000007</v>
      </c>
      <c r="DB454">
        <f t="shared" si="273"/>
        <v>18.27</v>
      </c>
      <c r="DC454">
        <f t="shared" si="274"/>
        <v>0</v>
      </c>
      <c r="DD454" t="s">
        <v>3</v>
      </c>
      <c r="DE454" t="s">
        <v>3</v>
      </c>
      <c r="DF454">
        <f t="shared" si="284"/>
        <v>1463.42</v>
      </c>
      <c r="DG454">
        <f t="shared" si="285"/>
        <v>0</v>
      </c>
      <c r="DH454">
        <f t="shared" si="286"/>
        <v>0</v>
      </c>
      <c r="DI454">
        <f t="shared" si="288"/>
        <v>0</v>
      </c>
      <c r="DJ454">
        <f t="shared" si="287"/>
        <v>1463.42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ROW(Source!A256)</f>
        <v>256</v>
      </c>
      <c r="B455">
        <v>64966525</v>
      </c>
      <c r="C455">
        <v>64967891</v>
      </c>
      <c r="D455">
        <v>29107662</v>
      </c>
      <c r="E455">
        <v>1</v>
      </c>
      <c r="F455">
        <v>1</v>
      </c>
      <c r="G455">
        <v>1</v>
      </c>
      <c r="H455">
        <v>3</v>
      </c>
      <c r="I455" t="s">
        <v>1093</v>
      </c>
      <c r="J455" t="s">
        <v>1094</v>
      </c>
      <c r="K455" t="s">
        <v>1095</v>
      </c>
      <c r="L455">
        <v>1348</v>
      </c>
      <c r="N455">
        <v>1009</v>
      </c>
      <c r="O455" t="s">
        <v>380</v>
      </c>
      <c r="P455" t="s">
        <v>380</v>
      </c>
      <c r="Q455">
        <v>1000</v>
      </c>
      <c r="W455">
        <v>0</v>
      </c>
      <c r="X455">
        <v>1582609659</v>
      </c>
      <c r="Y455">
        <f t="shared" si="272"/>
        <v>6.9999999999999994E-5</v>
      </c>
      <c r="AA455">
        <v>205275.12</v>
      </c>
      <c r="AB455">
        <v>0</v>
      </c>
      <c r="AC455">
        <v>0</v>
      </c>
      <c r="AD455">
        <v>0</v>
      </c>
      <c r="AE455">
        <v>17500.009999999998</v>
      </c>
      <c r="AF455">
        <v>0</v>
      </c>
      <c r="AG455">
        <v>0</v>
      </c>
      <c r="AH455">
        <v>0</v>
      </c>
      <c r="AI455">
        <v>11.73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6.9999999999999994E-5</v>
      </c>
      <c r="AU455" t="s">
        <v>3</v>
      </c>
      <c r="AV455">
        <v>0</v>
      </c>
      <c r="AW455">
        <v>2</v>
      </c>
      <c r="AX455">
        <v>64967955</v>
      </c>
      <c r="AY455">
        <v>1</v>
      </c>
      <c r="AZ455">
        <v>0</v>
      </c>
      <c r="BA455">
        <v>459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ROUND(Y455*Source!I256,7)</f>
        <v>6.7549999999999999E-4</v>
      </c>
      <c r="CY455">
        <f t="shared" si="281"/>
        <v>205275.12</v>
      </c>
      <c r="CZ455">
        <f t="shared" si="282"/>
        <v>17500.009999999998</v>
      </c>
      <c r="DA455">
        <f t="shared" si="283"/>
        <v>11.73</v>
      </c>
      <c r="DB455">
        <f t="shared" si="273"/>
        <v>1.23</v>
      </c>
      <c r="DC455">
        <f t="shared" si="274"/>
        <v>0</v>
      </c>
      <c r="DD455" t="s">
        <v>3</v>
      </c>
      <c r="DE455" t="s">
        <v>3</v>
      </c>
      <c r="DF455">
        <f t="shared" si="284"/>
        <v>138.66</v>
      </c>
      <c r="DG455">
        <f t="shared" si="285"/>
        <v>0</v>
      </c>
      <c r="DH455">
        <f t="shared" si="286"/>
        <v>0</v>
      </c>
      <c r="DI455">
        <f t="shared" si="288"/>
        <v>0</v>
      </c>
      <c r="DJ455">
        <f t="shared" si="287"/>
        <v>138.66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ROW(Source!A256)</f>
        <v>256</v>
      </c>
      <c r="B456">
        <v>64966525</v>
      </c>
      <c r="C456">
        <v>64967891</v>
      </c>
      <c r="D456">
        <v>29107776</v>
      </c>
      <c r="E456">
        <v>1</v>
      </c>
      <c r="F456">
        <v>1</v>
      </c>
      <c r="G456">
        <v>1</v>
      </c>
      <c r="H456">
        <v>3</v>
      </c>
      <c r="I456" t="s">
        <v>1096</v>
      </c>
      <c r="J456" t="s">
        <v>1097</v>
      </c>
      <c r="K456" t="s">
        <v>1098</v>
      </c>
      <c r="L456">
        <v>1346</v>
      </c>
      <c r="N456">
        <v>1009</v>
      </c>
      <c r="O456" t="s">
        <v>355</v>
      </c>
      <c r="P456" t="s">
        <v>355</v>
      </c>
      <c r="Q456">
        <v>1</v>
      </c>
      <c r="W456">
        <v>0</v>
      </c>
      <c r="X456">
        <v>-926683257</v>
      </c>
      <c r="Y456">
        <f t="shared" si="272"/>
        <v>0.32</v>
      </c>
      <c r="AA456">
        <v>628.88</v>
      </c>
      <c r="AB456">
        <v>0</v>
      </c>
      <c r="AC456">
        <v>0</v>
      </c>
      <c r="AD456">
        <v>0</v>
      </c>
      <c r="AE456">
        <v>50.15</v>
      </c>
      <c r="AF456">
        <v>0</v>
      </c>
      <c r="AG456">
        <v>0</v>
      </c>
      <c r="AH456">
        <v>0</v>
      </c>
      <c r="AI456">
        <v>12.54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0.32</v>
      </c>
      <c r="AU456" t="s">
        <v>3</v>
      </c>
      <c r="AV456">
        <v>0</v>
      </c>
      <c r="AW456">
        <v>2</v>
      </c>
      <c r="AX456">
        <v>64967956</v>
      </c>
      <c r="AY456">
        <v>1</v>
      </c>
      <c r="AZ456">
        <v>0</v>
      </c>
      <c r="BA456">
        <v>460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ROUND(Y456*Source!I256,7)</f>
        <v>3.0880000000000001</v>
      </c>
      <c r="CY456">
        <f t="shared" si="281"/>
        <v>628.88</v>
      </c>
      <c r="CZ456">
        <f t="shared" si="282"/>
        <v>50.15</v>
      </c>
      <c r="DA456">
        <f t="shared" si="283"/>
        <v>12.54</v>
      </c>
      <c r="DB456">
        <f t="shared" si="273"/>
        <v>16.05</v>
      </c>
      <c r="DC456">
        <f t="shared" si="274"/>
        <v>0</v>
      </c>
      <c r="DD456" t="s">
        <v>3</v>
      </c>
      <c r="DE456" t="s">
        <v>3</v>
      </c>
      <c r="DF456">
        <f t="shared" si="284"/>
        <v>1941.98</v>
      </c>
      <c r="DG456">
        <f t="shared" si="285"/>
        <v>0</v>
      </c>
      <c r="DH456">
        <f t="shared" si="286"/>
        <v>0</v>
      </c>
      <c r="DI456">
        <f t="shared" si="288"/>
        <v>0</v>
      </c>
      <c r="DJ456">
        <f t="shared" si="287"/>
        <v>1941.98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ROW(Source!A256)</f>
        <v>256</v>
      </c>
      <c r="B457">
        <v>64966525</v>
      </c>
      <c r="C457">
        <v>64967891</v>
      </c>
      <c r="D457">
        <v>29110149</v>
      </c>
      <c r="E457">
        <v>1</v>
      </c>
      <c r="F457">
        <v>1</v>
      </c>
      <c r="G457">
        <v>1</v>
      </c>
      <c r="H457">
        <v>3</v>
      </c>
      <c r="I457" t="s">
        <v>1099</v>
      </c>
      <c r="J457" t="s">
        <v>1100</v>
      </c>
      <c r="K457" t="s">
        <v>1101</v>
      </c>
      <c r="L457">
        <v>1348</v>
      </c>
      <c r="N457">
        <v>1009</v>
      </c>
      <c r="O457" t="s">
        <v>380</v>
      </c>
      <c r="P457" t="s">
        <v>380</v>
      </c>
      <c r="Q457">
        <v>1000</v>
      </c>
      <c r="W457">
        <v>0</v>
      </c>
      <c r="X457">
        <v>1551875876</v>
      </c>
      <c r="Y457">
        <f t="shared" si="272"/>
        <v>5.0000000000000001E-3</v>
      </c>
      <c r="AA457">
        <v>159481.15</v>
      </c>
      <c r="AB457">
        <v>0</v>
      </c>
      <c r="AC457">
        <v>0</v>
      </c>
      <c r="AD457">
        <v>0</v>
      </c>
      <c r="AE457">
        <v>37702.400000000001</v>
      </c>
      <c r="AF457">
        <v>0</v>
      </c>
      <c r="AG457">
        <v>0</v>
      </c>
      <c r="AH457">
        <v>0</v>
      </c>
      <c r="AI457">
        <v>4.2300000000000004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1</v>
      </c>
      <c r="AP457">
        <v>0</v>
      </c>
      <c r="AQ457">
        <v>0</v>
      </c>
      <c r="AR457">
        <v>0</v>
      </c>
      <c r="AS457" t="s">
        <v>3</v>
      </c>
      <c r="AT457">
        <v>5.0000000000000001E-3</v>
      </c>
      <c r="AU457" t="s">
        <v>3</v>
      </c>
      <c r="AV457">
        <v>0</v>
      </c>
      <c r="AW457">
        <v>2</v>
      </c>
      <c r="AX457">
        <v>64967957</v>
      </c>
      <c r="AY457">
        <v>1</v>
      </c>
      <c r="AZ457">
        <v>0</v>
      </c>
      <c r="BA457">
        <v>461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ROUND(Y457*Source!I256,7)</f>
        <v>4.8250000000000001E-2</v>
      </c>
      <c r="CY457">
        <f t="shared" si="281"/>
        <v>159481.15</v>
      </c>
      <c r="CZ457">
        <f t="shared" si="282"/>
        <v>37702.400000000001</v>
      </c>
      <c r="DA457">
        <f t="shared" si="283"/>
        <v>4.2300000000000004</v>
      </c>
      <c r="DB457">
        <f t="shared" si="273"/>
        <v>188.51</v>
      </c>
      <c r="DC457">
        <f t="shared" si="274"/>
        <v>0</v>
      </c>
      <c r="DD457" t="s">
        <v>3</v>
      </c>
      <c r="DE457" t="s">
        <v>3</v>
      </c>
      <c r="DF457">
        <f t="shared" si="284"/>
        <v>7694.97</v>
      </c>
      <c r="DG457">
        <f t="shared" si="285"/>
        <v>0</v>
      </c>
      <c r="DH457">
        <f t="shared" si="286"/>
        <v>0</v>
      </c>
      <c r="DI457">
        <f t="shared" si="288"/>
        <v>0</v>
      </c>
      <c r="DJ457">
        <f t="shared" si="287"/>
        <v>7694.97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ROW(Source!A256)</f>
        <v>256</v>
      </c>
      <c r="B458">
        <v>64966525</v>
      </c>
      <c r="C458">
        <v>64967891</v>
      </c>
      <c r="D458">
        <v>29115567</v>
      </c>
      <c r="E458">
        <v>1</v>
      </c>
      <c r="F458">
        <v>1</v>
      </c>
      <c r="G458">
        <v>1</v>
      </c>
      <c r="H458">
        <v>3</v>
      </c>
      <c r="I458" t="s">
        <v>1102</v>
      </c>
      <c r="J458" t="s">
        <v>1103</v>
      </c>
      <c r="K458" t="s">
        <v>1104</v>
      </c>
      <c r="L458">
        <v>1339</v>
      </c>
      <c r="N458">
        <v>1007</v>
      </c>
      <c r="O458" t="s">
        <v>189</v>
      </c>
      <c r="P458" t="s">
        <v>189</v>
      </c>
      <c r="Q458">
        <v>1</v>
      </c>
      <c r="W458">
        <v>0</v>
      </c>
      <c r="X458">
        <v>-1621009158</v>
      </c>
      <c r="Y458">
        <f t="shared" si="272"/>
        <v>4.3999999999999997E-2</v>
      </c>
      <c r="AA458">
        <v>6668.9</v>
      </c>
      <c r="AB458">
        <v>0</v>
      </c>
      <c r="AC458">
        <v>0</v>
      </c>
      <c r="AD458">
        <v>0</v>
      </c>
      <c r="AE458">
        <v>683.99</v>
      </c>
      <c r="AF458">
        <v>0</v>
      </c>
      <c r="AG458">
        <v>0</v>
      </c>
      <c r="AH458">
        <v>0</v>
      </c>
      <c r="AI458">
        <v>9.75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1</v>
      </c>
      <c r="AP458">
        <v>0</v>
      </c>
      <c r="AQ458">
        <v>0</v>
      </c>
      <c r="AR458">
        <v>0</v>
      </c>
      <c r="AS458" t="s">
        <v>3</v>
      </c>
      <c r="AT458">
        <v>4.3999999999999997E-2</v>
      </c>
      <c r="AU458" t="s">
        <v>3</v>
      </c>
      <c r="AV458">
        <v>0</v>
      </c>
      <c r="AW458">
        <v>2</v>
      </c>
      <c r="AX458">
        <v>64967958</v>
      </c>
      <c r="AY458">
        <v>1</v>
      </c>
      <c r="AZ458">
        <v>0</v>
      </c>
      <c r="BA458">
        <v>462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ROUND(Y458*Source!I256,7)</f>
        <v>0.42459999999999998</v>
      </c>
      <c r="CY458">
        <f t="shared" si="281"/>
        <v>6668.9</v>
      </c>
      <c r="CZ458">
        <f t="shared" si="282"/>
        <v>683.99</v>
      </c>
      <c r="DA458">
        <f t="shared" si="283"/>
        <v>9.75</v>
      </c>
      <c r="DB458">
        <f t="shared" si="273"/>
        <v>30.1</v>
      </c>
      <c r="DC458">
        <f t="shared" si="274"/>
        <v>0</v>
      </c>
      <c r="DD458" t="s">
        <v>3</v>
      </c>
      <c r="DE458" t="s">
        <v>3</v>
      </c>
      <c r="DF458">
        <f t="shared" si="284"/>
        <v>2831.61</v>
      </c>
      <c r="DG458">
        <f t="shared" si="285"/>
        <v>0</v>
      </c>
      <c r="DH458">
        <f t="shared" si="286"/>
        <v>0</v>
      </c>
      <c r="DI458">
        <f t="shared" si="288"/>
        <v>0</v>
      </c>
      <c r="DJ458">
        <f t="shared" si="287"/>
        <v>2831.61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ROW(Source!A256)</f>
        <v>256</v>
      </c>
      <c r="B459">
        <v>64966525</v>
      </c>
      <c r="C459">
        <v>64967891</v>
      </c>
      <c r="D459">
        <v>29120590</v>
      </c>
      <c r="E459">
        <v>1</v>
      </c>
      <c r="F459">
        <v>1</v>
      </c>
      <c r="G459">
        <v>1</v>
      </c>
      <c r="H459">
        <v>3</v>
      </c>
      <c r="I459" t="s">
        <v>1105</v>
      </c>
      <c r="J459" t="s">
        <v>1106</v>
      </c>
      <c r="K459" t="s">
        <v>1107</v>
      </c>
      <c r="L459">
        <v>1354</v>
      </c>
      <c r="N459">
        <v>1010</v>
      </c>
      <c r="O459" t="s">
        <v>51</v>
      </c>
      <c r="P459" t="s">
        <v>51</v>
      </c>
      <c r="Q459">
        <v>1</v>
      </c>
      <c r="W459">
        <v>0</v>
      </c>
      <c r="X459">
        <v>1029360650</v>
      </c>
      <c r="Y459">
        <f t="shared" si="272"/>
        <v>2.08</v>
      </c>
      <c r="AA459">
        <v>1581.35</v>
      </c>
      <c r="AB459">
        <v>0</v>
      </c>
      <c r="AC459">
        <v>0</v>
      </c>
      <c r="AD459">
        <v>0</v>
      </c>
      <c r="AE459">
        <v>266.67</v>
      </c>
      <c r="AF459">
        <v>0</v>
      </c>
      <c r="AG459">
        <v>0</v>
      </c>
      <c r="AH459">
        <v>0</v>
      </c>
      <c r="AI459">
        <v>5.93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2.08</v>
      </c>
      <c r="AU459" t="s">
        <v>3</v>
      </c>
      <c r="AV459">
        <v>0</v>
      </c>
      <c r="AW459">
        <v>2</v>
      </c>
      <c r="AX459">
        <v>64967959</v>
      </c>
      <c r="AY459">
        <v>1</v>
      </c>
      <c r="AZ459">
        <v>0</v>
      </c>
      <c r="BA459">
        <v>463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ROUND(Y459*Source!I256,7)</f>
        <v>20.071999999999999</v>
      </c>
      <c r="CY459">
        <f t="shared" si="281"/>
        <v>1581.35</v>
      </c>
      <c r="CZ459">
        <f t="shared" si="282"/>
        <v>266.67</v>
      </c>
      <c r="DA459">
        <f t="shared" si="283"/>
        <v>5.93</v>
      </c>
      <c r="DB459">
        <f t="shared" si="273"/>
        <v>554.66999999999996</v>
      </c>
      <c r="DC459">
        <f t="shared" si="274"/>
        <v>0</v>
      </c>
      <c r="DD459" t="s">
        <v>3</v>
      </c>
      <c r="DE459" t="s">
        <v>3</v>
      </c>
      <c r="DF459">
        <f t="shared" si="284"/>
        <v>31740.86</v>
      </c>
      <c r="DG459">
        <f t="shared" si="285"/>
        <v>0</v>
      </c>
      <c r="DH459">
        <f t="shared" si="286"/>
        <v>0</v>
      </c>
      <c r="DI459">
        <f t="shared" si="288"/>
        <v>0</v>
      </c>
      <c r="DJ459">
        <f t="shared" si="287"/>
        <v>31740.86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ROW(Source!A256)</f>
        <v>256</v>
      </c>
      <c r="B460">
        <v>64966525</v>
      </c>
      <c r="C460">
        <v>64967891</v>
      </c>
      <c r="D460">
        <v>29121779</v>
      </c>
      <c r="E460">
        <v>1</v>
      </c>
      <c r="F460">
        <v>1</v>
      </c>
      <c r="G460">
        <v>1</v>
      </c>
      <c r="H460">
        <v>3</v>
      </c>
      <c r="I460" t="s">
        <v>1108</v>
      </c>
      <c r="J460" t="s">
        <v>1109</v>
      </c>
      <c r="K460" t="s">
        <v>1110</v>
      </c>
      <c r="L460">
        <v>1355</v>
      </c>
      <c r="N460">
        <v>1010</v>
      </c>
      <c r="O460" t="s">
        <v>437</v>
      </c>
      <c r="P460" t="s">
        <v>437</v>
      </c>
      <c r="Q460">
        <v>100</v>
      </c>
      <c r="W460">
        <v>0</v>
      </c>
      <c r="X460">
        <v>-161981681</v>
      </c>
      <c r="Y460">
        <f t="shared" si="272"/>
        <v>0.8</v>
      </c>
      <c r="AA460">
        <v>669.39</v>
      </c>
      <c r="AB460">
        <v>0</v>
      </c>
      <c r="AC460">
        <v>0</v>
      </c>
      <c r="AD460">
        <v>0</v>
      </c>
      <c r="AE460">
        <v>65.819999999999993</v>
      </c>
      <c r="AF460">
        <v>0</v>
      </c>
      <c r="AG460">
        <v>0</v>
      </c>
      <c r="AH460">
        <v>0</v>
      </c>
      <c r="AI460">
        <v>10.17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0.8</v>
      </c>
      <c r="AU460" t="s">
        <v>3</v>
      </c>
      <c r="AV460">
        <v>0</v>
      </c>
      <c r="AW460">
        <v>2</v>
      </c>
      <c r="AX460">
        <v>64967960</v>
      </c>
      <c r="AY460">
        <v>1</v>
      </c>
      <c r="AZ460">
        <v>0</v>
      </c>
      <c r="BA460">
        <v>464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ROUND(Y460*Source!I256,7)</f>
        <v>7.72</v>
      </c>
      <c r="CY460">
        <f t="shared" si="281"/>
        <v>669.39</v>
      </c>
      <c r="CZ460">
        <f t="shared" si="282"/>
        <v>65.819999999999993</v>
      </c>
      <c r="DA460">
        <f t="shared" si="283"/>
        <v>10.17</v>
      </c>
      <c r="DB460">
        <f t="shared" si="273"/>
        <v>52.66</v>
      </c>
      <c r="DC460">
        <f t="shared" si="274"/>
        <v>0</v>
      </c>
      <c r="DD460" t="s">
        <v>3</v>
      </c>
      <c r="DE460" t="s">
        <v>3</v>
      </c>
      <c r="DF460">
        <f t="shared" si="284"/>
        <v>5167.6899999999996</v>
      </c>
      <c r="DG460">
        <f t="shared" si="285"/>
        <v>0</v>
      </c>
      <c r="DH460">
        <f t="shared" si="286"/>
        <v>0</v>
      </c>
      <c r="DI460">
        <f t="shared" si="288"/>
        <v>0</v>
      </c>
      <c r="DJ460">
        <f t="shared" si="287"/>
        <v>5167.6899999999996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ROW(Source!A256)</f>
        <v>256</v>
      </c>
      <c r="B461">
        <v>64966525</v>
      </c>
      <c r="C461">
        <v>64967891</v>
      </c>
      <c r="D461">
        <v>29122308</v>
      </c>
      <c r="E461">
        <v>1</v>
      </c>
      <c r="F461">
        <v>1</v>
      </c>
      <c r="G461">
        <v>1</v>
      </c>
      <c r="H461">
        <v>3</v>
      </c>
      <c r="I461" t="s">
        <v>1111</v>
      </c>
      <c r="J461" t="s">
        <v>1112</v>
      </c>
      <c r="K461" t="s">
        <v>1113</v>
      </c>
      <c r="L461">
        <v>1346</v>
      </c>
      <c r="N461">
        <v>1009</v>
      </c>
      <c r="O461" t="s">
        <v>355</v>
      </c>
      <c r="P461" t="s">
        <v>355</v>
      </c>
      <c r="Q461">
        <v>1</v>
      </c>
      <c r="W461">
        <v>0</v>
      </c>
      <c r="X461">
        <v>235445729</v>
      </c>
      <c r="Y461">
        <f t="shared" ref="Y461:Y486" si="289">AT461</f>
        <v>3.4000000000000002E-2</v>
      </c>
      <c r="AA461">
        <v>166.7</v>
      </c>
      <c r="AB461">
        <v>0</v>
      </c>
      <c r="AC461">
        <v>0</v>
      </c>
      <c r="AD461">
        <v>0</v>
      </c>
      <c r="AE461">
        <v>34.020000000000003</v>
      </c>
      <c r="AF461">
        <v>0</v>
      </c>
      <c r="AG461">
        <v>0</v>
      </c>
      <c r="AH461">
        <v>0</v>
      </c>
      <c r="AI461">
        <v>4.9000000000000004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3.4000000000000002E-2</v>
      </c>
      <c r="AU461" t="s">
        <v>3</v>
      </c>
      <c r="AV461">
        <v>0</v>
      </c>
      <c r="AW461">
        <v>2</v>
      </c>
      <c r="AX461">
        <v>64967961</v>
      </c>
      <c r="AY461">
        <v>1</v>
      </c>
      <c r="AZ461">
        <v>0</v>
      </c>
      <c r="BA461">
        <v>465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ROUND(Y461*Source!I256,7)</f>
        <v>0.3281</v>
      </c>
      <c r="CY461">
        <f t="shared" si="281"/>
        <v>166.7</v>
      </c>
      <c r="CZ461">
        <f t="shared" si="282"/>
        <v>34.020000000000003</v>
      </c>
      <c r="DA461">
        <f t="shared" si="283"/>
        <v>4.9000000000000004</v>
      </c>
      <c r="DB461">
        <f t="shared" ref="DB461:DB486" si="290">ROUND(ROUND(AT461*CZ461,2),2)</f>
        <v>1.1599999999999999</v>
      </c>
      <c r="DC461">
        <f t="shared" ref="DC461:DC486" si="291">ROUND(ROUND(AT461*AG461,2),2)</f>
        <v>0</v>
      </c>
      <c r="DD461" t="s">
        <v>3</v>
      </c>
      <c r="DE461" t="s">
        <v>3</v>
      </c>
      <c r="DF461">
        <f t="shared" si="284"/>
        <v>54.69</v>
      </c>
      <c r="DG461">
        <f t="shared" si="285"/>
        <v>0</v>
      </c>
      <c r="DH461">
        <f t="shared" si="286"/>
        <v>0</v>
      </c>
      <c r="DI461">
        <f t="shared" si="288"/>
        <v>0</v>
      </c>
      <c r="DJ461">
        <f t="shared" si="287"/>
        <v>54.69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ROW(Source!A256)</f>
        <v>256</v>
      </c>
      <c r="B462">
        <v>64966525</v>
      </c>
      <c r="C462">
        <v>64967891</v>
      </c>
      <c r="D462">
        <v>29129764</v>
      </c>
      <c r="E462">
        <v>1</v>
      </c>
      <c r="F462">
        <v>1</v>
      </c>
      <c r="G462">
        <v>1</v>
      </c>
      <c r="H462">
        <v>3</v>
      </c>
      <c r="I462" t="s">
        <v>1114</v>
      </c>
      <c r="J462" t="s">
        <v>1115</v>
      </c>
      <c r="K462" t="s">
        <v>1116</v>
      </c>
      <c r="L462">
        <v>1348</v>
      </c>
      <c r="N462">
        <v>1009</v>
      </c>
      <c r="O462" t="s">
        <v>380</v>
      </c>
      <c r="P462" t="s">
        <v>380</v>
      </c>
      <c r="Q462">
        <v>1000</v>
      </c>
      <c r="W462">
        <v>0</v>
      </c>
      <c r="X462">
        <v>-321886016</v>
      </c>
      <c r="Y462">
        <f t="shared" si="289"/>
        <v>1.5E-3</v>
      </c>
      <c r="AA462">
        <v>11988.31</v>
      </c>
      <c r="AB462">
        <v>0</v>
      </c>
      <c r="AC462">
        <v>0</v>
      </c>
      <c r="AD462">
        <v>0</v>
      </c>
      <c r="AE462">
        <v>3376.99</v>
      </c>
      <c r="AF462">
        <v>0</v>
      </c>
      <c r="AG462">
        <v>0</v>
      </c>
      <c r="AH462">
        <v>0</v>
      </c>
      <c r="AI462">
        <v>3.55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1.5E-3</v>
      </c>
      <c r="AU462" t="s">
        <v>3</v>
      </c>
      <c r="AV462">
        <v>0</v>
      </c>
      <c r="AW462">
        <v>2</v>
      </c>
      <c r="AX462">
        <v>64967962</v>
      </c>
      <c r="AY462">
        <v>1</v>
      </c>
      <c r="AZ462">
        <v>0</v>
      </c>
      <c r="BA462">
        <v>466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ROUND(Y462*Source!I256,7)</f>
        <v>1.4475E-2</v>
      </c>
      <c r="CY462">
        <f t="shared" si="281"/>
        <v>11988.31</v>
      </c>
      <c r="CZ462">
        <f t="shared" si="282"/>
        <v>3376.99</v>
      </c>
      <c r="DA462">
        <f t="shared" si="283"/>
        <v>3.55</v>
      </c>
      <c r="DB462">
        <f t="shared" si="290"/>
        <v>5.07</v>
      </c>
      <c r="DC462">
        <f t="shared" si="291"/>
        <v>0</v>
      </c>
      <c r="DD462" t="s">
        <v>3</v>
      </c>
      <c r="DE462" t="s">
        <v>3</v>
      </c>
      <c r="DF462">
        <f t="shared" si="284"/>
        <v>173.53</v>
      </c>
      <c r="DG462">
        <f t="shared" si="285"/>
        <v>0</v>
      </c>
      <c r="DH462">
        <f t="shared" si="286"/>
        <v>0</v>
      </c>
      <c r="DI462">
        <f t="shared" si="288"/>
        <v>0</v>
      </c>
      <c r="DJ462">
        <f t="shared" si="287"/>
        <v>173.53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ROW(Source!A256)</f>
        <v>256</v>
      </c>
      <c r="B463">
        <v>64966525</v>
      </c>
      <c r="C463">
        <v>64967891</v>
      </c>
      <c r="D463">
        <v>29155792</v>
      </c>
      <c r="E463">
        <v>1</v>
      </c>
      <c r="F463">
        <v>1</v>
      </c>
      <c r="G463">
        <v>1</v>
      </c>
      <c r="H463">
        <v>3</v>
      </c>
      <c r="I463" t="s">
        <v>1117</v>
      </c>
      <c r="J463" t="s">
        <v>1118</v>
      </c>
      <c r="K463" t="s">
        <v>1119</v>
      </c>
      <c r="L463">
        <v>1354</v>
      </c>
      <c r="N463">
        <v>1010</v>
      </c>
      <c r="O463" t="s">
        <v>51</v>
      </c>
      <c r="P463" t="s">
        <v>51</v>
      </c>
      <c r="Q463">
        <v>1</v>
      </c>
      <c r="W463">
        <v>0</v>
      </c>
      <c r="X463">
        <v>-413463725</v>
      </c>
      <c r="Y463">
        <f t="shared" si="289"/>
        <v>10</v>
      </c>
      <c r="AA463">
        <v>13.46</v>
      </c>
      <c r="AB463">
        <v>0</v>
      </c>
      <c r="AC463">
        <v>0</v>
      </c>
      <c r="AD463">
        <v>0</v>
      </c>
      <c r="AE463">
        <v>5.04</v>
      </c>
      <c r="AF463">
        <v>0</v>
      </c>
      <c r="AG463">
        <v>0</v>
      </c>
      <c r="AH463">
        <v>0</v>
      </c>
      <c r="AI463">
        <v>2.67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1</v>
      </c>
      <c r="AP463">
        <v>0</v>
      </c>
      <c r="AQ463">
        <v>0</v>
      </c>
      <c r="AR463">
        <v>0</v>
      </c>
      <c r="AS463" t="s">
        <v>3</v>
      </c>
      <c r="AT463">
        <v>10</v>
      </c>
      <c r="AU463" t="s">
        <v>3</v>
      </c>
      <c r="AV463">
        <v>0</v>
      </c>
      <c r="AW463">
        <v>2</v>
      </c>
      <c r="AX463">
        <v>64967963</v>
      </c>
      <c r="AY463">
        <v>1</v>
      </c>
      <c r="AZ463">
        <v>0</v>
      </c>
      <c r="BA463">
        <v>467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ROUND(Y463*Source!I256,7)</f>
        <v>96.5</v>
      </c>
      <c r="CY463">
        <f t="shared" si="281"/>
        <v>13.46</v>
      </c>
      <c r="CZ463">
        <f t="shared" si="282"/>
        <v>5.04</v>
      </c>
      <c r="DA463">
        <f t="shared" si="283"/>
        <v>2.67</v>
      </c>
      <c r="DB463">
        <f t="shared" si="290"/>
        <v>50.4</v>
      </c>
      <c r="DC463">
        <f t="shared" si="291"/>
        <v>0</v>
      </c>
      <c r="DD463" t="s">
        <v>3</v>
      </c>
      <c r="DE463" t="s">
        <v>3</v>
      </c>
      <c r="DF463">
        <f t="shared" si="284"/>
        <v>1298.8900000000001</v>
      </c>
      <c r="DG463">
        <f t="shared" si="285"/>
        <v>0</v>
      </c>
      <c r="DH463">
        <f t="shared" si="286"/>
        <v>0</v>
      </c>
      <c r="DI463">
        <f t="shared" si="288"/>
        <v>0</v>
      </c>
      <c r="DJ463">
        <f t="shared" si="287"/>
        <v>1298.8900000000001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ROW(Source!A256)</f>
        <v>256</v>
      </c>
      <c r="B464">
        <v>64966525</v>
      </c>
      <c r="C464">
        <v>64967891</v>
      </c>
      <c r="D464">
        <v>29171488</v>
      </c>
      <c r="E464">
        <v>1</v>
      </c>
      <c r="F464">
        <v>1</v>
      </c>
      <c r="G464">
        <v>1</v>
      </c>
      <c r="H464">
        <v>3</v>
      </c>
      <c r="I464" t="s">
        <v>1012</v>
      </c>
      <c r="J464" t="s">
        <v>1013</v>
      </c>
      <c r="K464" t="s">
        <v>1014</v>
      </c>
      <c r="L464">
        <v>1346</v>
      </c>
      <c r="N464">
        <v>1009</v>
      </c>
      <c r="O464" t="s">
        <v>355</v>
      </c>
      <c r="P464" t="s">
        <v>355</v>
      </c>
      <c r="Q464">
        <v>1</v>
      </c>
      <c r="W464">
        <v>0</v>
      </c>
      <c r="X464">
        <v>-1165154911</v>
      </c>
      <c r="Y464">
        <f t="shared" si="289"/>
        <v>0.15</v>
      </c>
      <c r="AA464">
        <v>243.08</v>
      </c>
      <c r="AB464">
        <v>0</v>
      </c>
      <c r="AC464">
        <v>0</v>
      </c>
      <c r="AD464">
        <v>0</v>
      </c>
      <c r="AE464">
        <v>47.57</v>
      </c>
      <c r="AF464">
        <v>0</v>
      </c>
      <c r="AG464">
        <v>0</v>
      </c>
      <c r="AH464">
        <v>0</v>
      </c>
      <c r="AI464">
        <v>5.1100000000000003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1</v>
      </c>
      <c r="AP464">
        <v>0</v>
      </c>
      <c r="AQ464">
        <v>0</v>
      </c>
      <c r="AR464">
        <v>0</v>
      </c>
      <c r="AS464" t="s">
        <v>3</v>
      </c>
      <c r="AT464">
        <v>0.15</v>
      </c>
      <c r="AU464" t="s">
        <v>3</v>
      </c>
      <c r="AV464">
        <v>0</v>
      </c>
      <c r="AW464">
        <v>2</v>
      </c>
      <c r="AX464">
        <v>64967964</v>
      </c>
      <c r="AY464">
        <v>1</v>
      </c>
      <c r="AZ464">
        <v>0</v>
      </c>
      <c r="BA464">
        <v>468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ROUND(Y464*Source!I256,7)</f>
        <v>1.4475</v>
      </c>
      <c r="CY464">
        <f t="shared" si="281"/>
        <v>243.08</v>
      </c>
      <c r="CZ464">
        <f t="shared" si="282"/>
        <v>47.57</v>
      </c>
      <c r="DA464">
        <f t="shared" si="283"/>
        <v>5.1100000000000003</v>
      </c>
      <c r="DB464">
        <f t="shared" si="290"/>
        <v>7.14</v>
      </c>
      <c r="DC464">
        <f t="shared" si="291"/>
        <v>0</v>
      </c>
      <c r="DD464" t="s">
        <v>3</v>
      </c>
      <c r="DE464" t="s">
        <v>3</v>
      </c>
      <c r="DF464">
        <f t="shared" si="284"/>
        <v>351.86</v>
      </c>
      <c r="DG464">
        <f t="shared" si="285"/>
        <v>0</v>
      </c>
      <c r="DH464">
        <f t="shared" si="286"/>
        <v>0</v>
      </c>
      <c r="DI464">
        <f t="shared" si="288"/>
        <v>0</v>
      </c>
      <c r="DJ464">
        <f t="shared" si="287"/>
        <v>351.86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ROW(Source!A256)</f>
        <v>256</v>
      </c>
      <c r="B465">
        <v>64966525</v>
      </c>
      <c r="C465">
        <v>64967891</v>
      </c>
      <c r="D465">
        <v>29166009</v>
      </c>
      <c r="E465">
        <v>1</v>
      </c>
      <c r="F465">
        <v>1</v>
      </c>
      <c r="G465">
        <v>1</v>
      </c>
      <c r="H465">
        <v>3</v>
      </c>
      <c r="I465" t="s">
        <v>1120</v>
      </c>
      <c r="J465" t="s">
        <v>1121</v>
      </c>
      <c r="K465" t="s">
        <v>1122</v>
      </c>
      <c r="L465">
        <v>1346</v>
      </c>
      <c r="N465">
        <v>1009</v>
      </c>
      <c r="O465" t="s">
        <v>355</v>
      </c>
      <c r="P465" t="s">
        <v>355</v>
      </c>
      <c r="Q465">
        <v>1</v>
      </c>
      <c r="W465">
        <v>0</v>
      </c>
      <c r="X465">
        <v>-680883431</v>
      </c>
      <c r="Y465">
        <f t="shared" si="289"/>
        <v>20</v>
      </c>
      <c r="AA465">
        <v>134.88</v>
      </c>
      <c r="AB465">
        <v>0</v>
      </c>
      <c r="AC465">
        <v>0</v>
      </c>
      <c r="AD465">
        <v>0</v>
      </c>
      <c r="AE465">
        <v>6.25</v>
      </c>
      <c r="AF465">
        <v>0</v>
      </c>
      <c r="AG465">
        <v>0</v>
      </c>
      <c r="AH465">
        <v>0</v>
      </c>
      <c r="AI465">
        <v>21.58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1</v>
      </c>
      <c r="AP465">
        <v>0</v>
      </c>
      <c r="AQ465">
        <v>0</v>
      </c>
      <c r="AR465">
        <v>0</v>
      </c>
      <c r="AS465" t="s">
        <v>3</v>
      </c>
      <c r="AT465">
        <v>20</v>
      </c>
      <c r="AU465" t="s">
        <v>3</v>
      </c>
      <c r="AV465">
        <v>0</v>
      </c>
      <c r="AW465">
        <v>2</v>
      </c>
      <c r="AX465">
        <v>64967965</v>
      </c>
      <c r="AY465">
        <v>1</v>
      </c>
      <c r="AZ465">
        <v>0</v>
      </c>
      <c r="BA465">
        <v>469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ROUND(Y465*Source!I256,7)</f>
        <v>193</v>
      </c>
      <c r="CY465">
        <f t="shared" si="281"/>
        <v>134.88</v>
      </c>
      <c r="CZ465">
        <f t="shared" si="282"/>
        <v>6.25</v>
      </c>
      <c r="DA465">
        <f t="shared" si="283"/>
        <v>21.58</v>
      </c>
      <c r="DB465">
        <f t="shared" si="290"/>
        <v>125</v>
      </c>
      <c r="DC465">
        <f t="shared" si="291"/>
        <v>0</v>
      </c>
      <c r="DD465" t="s">
        <v>3</v>
      </c>
      <c r="DE465" t="s">
        <v>3</v>
      </c>
      <c r="DF465">
        <f t="shared" si="284"/>
        <v>26031.84</v>
      </c>
      <c r="DG465">
        <f t="shared" si="285"/>
        <v>0</v>
      </c>
      <c r="DH465">
        <f t="shared" si="286"/>
        <v>0</v>
      </c>
      <c r="DI465">
        <f t="shared" si="288"/>
        <v>0</v>
      </c>
      <c r="DJ465">
        <f t="shared" si="287"/>
        <v>26031.84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ROW(Source!A256)</f>
        <v>256</v>
      </c>
      <c r="B466">
        <v>64966525</v>
      </c>
      <c r="C466">
        <v>64967891</v>
      </c>
      <c r="D466">
        <v>29171808</v>
      </c>
      <c r="E466">
        <v>1</v>
      </c>
      <c r="F466">
        <v>1</v>
      </c>
      <c r="G466">
        <v>1</v>
      </c>
      <c r="H466">
        <v>3</v>
      </c>
      <c r="I466" t="s">
        <v>821</v>
      </c>
      <c r="J466" t="s">
        <v>822</v>
      </c>
      <c r="K466" t="s">
        <v>823</v>
      </c>
      <c r="L466">
        <v>1374</v>
      </c>
      <c r="N466">
        <v>1013</v>
      </c>
      <c r="O466" t="s">
        <v>824</v>
      </c>
      <c r="P466" t="s">
        <v>824</v>
      </c>
      <c r="Q466">
        <v>1</v>
      </c>
      <c r="W466">
        <v>0</v>
      </c>
      <c r="X466">
        <v>-915781824</v>
      </c>
      <c r="Y466">
        <f t="shared" si="289"/>
        <v>80.62</v>
      </c>
      <c r="AA466">
        <v>9.66</v>
      </c>
      <c r="AB466">
        <v>0</v>
      </c>
      <c r="AC466">
        <v>0</v>
      </c>
      <c r="AD466">
        <v>0</v>
      </c>
      <c r="AE466">
        <v>1</v>
      </c>
      <c r="AF466">
        <v>0</v>
      </c>
      <c r="AG466">
        <v>0</v>
      </c>
      <c r="AH466">
        <v>0</v>
      </c>
      <c r="AI466">
        <v>9.66</v>
      </c>
      <c r="AJ466">
        <v>1</v>
      </c>
      <c r="AK466">
        <v>1</v>
      </c>
      <c r="AL466">
        <v>1</v>
      </c>
      <c r="AM466">
        <v>5</v>
      </c>
      <c r="AN466">
        <v>0</v>
      </c>
      <c r="AO466">
        <v>1</v>
      </c>
      <c r="AP466">
        <v>0</v>
      </c>
      <c r="AQ466">
        <v>0</v>
      </c>
      <c r="AR466">
        <v>0</v>
      </c>
      <c r="AS466" t="s">
        <v>3</v>
      </c>
      <c r="AT466">
        <v>80.62</v>
      </c>
      <c r="AU466" t="s">
        <v>3</v>
      </c>
      <c r="AV466">
        <v>0</v>
      </c>
      <c r="AW466">
        <v>2</v>
      </c>
      <c r="AX466">
        <v>64967966</v>
      </c>
      <c r="AY466">
        <v>1</v>
      </c>
      <c r="AZ466">
        <v>0</v>
      </c>
      <c r="BA466">
        <v>470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ROUND(Y466*Source!I256,7)</f>
        <v>777.98299999999995</v>
      </c>
      <c r="CY466">
        <f t="shared" si="281"/>
        <v>9.66</v>
      </c>
      <c r="CZ466">
        <f t="shared" si="282"/>
        <v>1</v>
      </c>
      <c r="DA466">
        <f t="shared" si="283"/>
        <v>9.66</v>
      </c>
      <c r="DB466">
        <f t="shared" si="290"/>
        <v>80.62</v>
      </c>
      <c r="DC466">
        <f t="shared" si="291"/>
        <v>0</v>
      </c>
      <c r="DD466" t="s">
        <v>3</v>
      </c>
      <c r="DE466" t="s">
        <v>3</v>
      </c>
      <c r="DF466">
        <f t="shared" si="284"/>
        <v>7515.32</v>
      </c>
      <c r="DG466">
        <f t="shared" si="285"/>
        <v>0</v>
      </c>
      <c r="DH466">
        <f t="shared" si="286"/>
        <v>0</v>
      </c>
      <c r="DI466">
        <f t="shared" si="288"/>
        <v>0</v>
      </c>
      <c r="DJ466">
        <f t="shared" si="287"/>
        <v>7515.32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ROW(Source!A257)</f>
        <v>257</v>
      </c>
      <c r="B467">
        <v>64966527</v>
      </c>
      <c r="C467">
        <v>64967967</v>
      </c>
      <c r="D467">
        <v>29362762</v>
      </c>
      <c r="E467">
        <v>1</v>
      </c>
      <c r="F467">
        <v>1</v>
      </c>
      <c r="G467">
        <v>1</v>
      </c>
      <c r="H467">
        <v>1</v>
      </c>
      <c r="I467" t="s">
        <v>782</v>
      </c>
      <c r="J467" t="s">
        <v>3</v>
      </c>
      <c r="K467" t="s">
        <v>783</v>
      </c>
      <c r="L467">
        <v>1369</v>
      </c>
      <c r="N467">
        <v>1013</v>
      </c>
      <c r="O467" t="s">
        <v>784</v>
      </c>
      <c r="P467" t="s">
        <v>784</v>
      </c>
      <c r="Q467">
        <v>1</v>
      </c>
      <c r="W467">
        <v>0</v>
      </c>
      <c r="X467">
        <v>604758886</v>
      </c>
      <c r="Y467">
        <f t="shared" si="289"/>
        <v>5.74</v>
      </c>
      <c r="AA467">
        <v>0</v>
      </c>
      <c r="AB467">
        <v>0</v>
      </c>
      <c r="AC467">
        <v>0</v>
      </c>
      <c r="AD467">
        <v>9.6199999999999992</v>
      </c>
      <c r="AE467">
        <v>0</v>
      </c>
      <c r="AF467">
        <v>0</v>
      </c>
      <c r="AG467">
        <v>0</v>
      </c>
      <c r="AH467">
        <v>9.6199999999999992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0</v>
      </c>
      <c r="AQ467">
        <v>0</v>
      </c>
      <c r="AR467">
        <v>0</v>
      </c>
      <c r="AS467" t="s">
        <v>3</v>
      </c>
      <c r="AT467">
        <v>5.74</v>
      </c>
      <c r="AU467" t="s">
        <v>3</v>
      </c>
      <c r="AV467">
        <v>1</v>
      </c>
      <c r="AW467">
        <v>2</v>
      </c>
      <c r="AX467">
        <v>64967973</v>
      </c>
      <c r="AY467">
        <v>1</v>
      </c>
      <c r="AZ467">
        <v>0</v>
      </c>
      <c r="BA467">
        <v>471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U467">
        <f>ROUND(AT467*Source!I257*AH467*AL467,2)</f>
        <v>98.84</v>
      </c>
      <c r="CV467">
        <f>ROUND(Y467*Source!I257,7)</f>
        <v>10.2746</v>
      </c>
      <c r="CW467">
        <v>0</v>
      </c>
      <c r="CX467">
        <f>ROUND(Y467*Source!I257,7)</f>
        <v>10.2746</v>
      </c>
      <c r="CY467">
        <f>AD467</f>
        <v>9.6199999999999992</v>
      </c>
      <c r="CZ467">
        <f>AH467</f>
        <v>9.6199999999999992</v>
      </c>
      <c r="DA467">
        <f>AL467</f>
        <v>1</v>
      </c>
      <c r="DB467">
        <f t="shared" si="290"/>
        <v>55.22</v>
      </c>
      <c r="DC467">
        <f t="shared" si="291"/>
        <v>0</v>
      </c>
      <c r="DD467" t="s">
        <v>3</v>
      </c>
      <c r="DE467" t="s">
        <v>3</v>
      </c>
      <c r="DF467">
        <f t="shared" ref="DF467:DF475" si="292">ROUND(ROUND(AE467,2)*CX467,2)</f>
        <v>0</v>
      </c>
      <c r="DG467">
        <f t="shared" si="285"/>
        <v>0</v>
      </c>
      <c r="DH467">
        <f t="shared" si="286"/>
        <v>0</v>
      </c>
      <c r="DI467">
        <f t="shared" si="288"/>
        <v>98.84</v>
      </c>
      <c r="DJ467">
        <f>DI467</f>
        <v>98.84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ROW(Source!A257)</f>
        <v>257</v>
      </c>
      <c r="B468">
        <v>64966527</v>
      </c>
      <c r="C468">
        <v>64967967</v>
      </c>
      <c r="D468">
        <v>121548</v>
      </c>
      <c r="E468">
        <v>1</v>
      </c>
      <c r="F468">
        <v>1</v>
      </c>
      <c r="G468">
        <v>1</v>
      </c>
      <c r="H468">
        <v>1</v>
      </c>
      <c r="I468" t="s">
        <v>38</v>
      </c>
      <c r="J468" t="s">
        <v>3</v>
      </c>
      <c r="K468" t="s">
        <v>785</v>
      </c>
      <c r="L468">
        <v>608254</v>
      </c>
      <c r="N468">
        <v>1013</v>
      </c>
      <c r="O468" t="s">
        <v>786</v>
      </c>
      <c r="P468" t="s">
        <v>786</v>
      </c>
      <c r="Q468">
        <v>1</v>
      </c>
      <c r="W468">
        <v>0</v>
      </c>
      <c r="X468">
        <v>-185737400</v>
      </c>
      <c r="Y468">
        <f t="shared" si="289"/>
        <v>1.92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0</v>
      </c>
      <c r="AQ468">
        <v>0</v>
      </c>
      <c r="AR468">
        <v>0</v>
      </c>
      <c r="AS468" t="s">
        <v>3</v>
      </c>
      <c r="AT468">
        <v>1.92</v>
      </c>
      <c r="AU468" t="s">
        <v>3</v>
      </c>
      <c r="AV468">
        <v>2</v>
      </c>
      <c r="AW468">
        <v>2</v>
      </c>
      <c r="AX468">
        <v>64967974</v>
      </c>
      <c r="AY468">
        <v>1</v>
      </c>
      <c r="AZ468">
        <v>0</v>
      </c>
      <c r="BA468">
        <v>472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ROUND(Y468*Source!I257,7)</f>
        <v>3.4367999999999999</v>
      </c>
      <c r="CY468">
        <f>AD468</f>
        <v>0</v>
      </c>
      <c r="CZ468">
        <f>AH468</f>
        <v>0</v>
      </c>
      <c r="DA468">
        <f>AL468</f>
        <v>1</v>
      </c>
      <c r="DB468">
        <f t="shared" si="290"/>
        <v>0</v>
      </c>
      <c r="DC468">
        <f t="shared" si="291"/>
        <v>0</v>
      </c>
      <c r="DD468" t="s">
        <v>3</v>
      </c>
      <c r="DE468" t="s">
        <v>3</v>
      </c>
      <c r="DF468">
        <f t="shared" si="292"/>
        <v>0</v>
      </c>
      <c r="DG468">
        <f t="shared" si="285"/>
        <v>0</v>
      </c>
      <c r="DH468">
        <f t="shared" si="286"/>
        <v>0</v>
      </c>
      <c r="DI468">
        <f t="shared" si="288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ROW(Source!A257)</f>
        <v>257</v>
      </c>
      <c r="B469">
        <v>64966527</v>
      </c>
      <c r="C469">
        <v>64967967</v>
      </c>
      <c r="D469">
        <v>29172362</v>
      </c>
      <c r="E469">
        <v>1</v>
      </c>
      <c r="F469">
        <v>1</v>
      </c>
      <c r="G469">
        <v>1</v>
      </c>
      <c r="H469">
        <v>2</v>
      </c>
      <c r="I469" t="s">
        <v>847</v>
      </c>
      <c r="J469" t="s">
        <v>848</v>
      </c>
      <c r="K469" t="s">
        <v>849</v>
      </c>
      <c r="L469">
        <v>1368</v>
      </c>
      <c r="N469">
        <v>1011</v>
      </c>
      <c r="O469" t="s">
        <v>790</v>
      </c>
      <c r="P469" t="s">
        <v>790</v>
      </c>
      <c r="Q469">
        <v>1</v>
      </c>
      <c r="W469">
        <v>0</v>
      </c>
      <c r="X469">
        <v>783836208</v>
      </c>
      <c r="Y469">
        <f t="shared" si="289"/>
        <v>1.92</v>
      </c>
      <c r="AA469">
        <v>0</v>
      </c>
      <c r="AB469">
        <v>134.65</v>
      </c>
      <c r="AC469">
        <v>13.5</v>
      </c>
      <c r="AD469">
        <v>0</v>
      </c>
      <c r="AE469">
        <v>0</v>
      </c>
      <c r="AF469">
        <v>134.65</v>
      </c>
      <c r="AG469">
        <v>13.5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1.92</v>
      </c>
      <c r="AU469" t="s">
        <v>3</v>
      </c>
      <c r="AV469">
        <v>0</v>
      </c>
      <c r="AW469">
        <v>2</v>
      </c>
      <c r="AX469">
        <v>64967975</v>
      </c>
      <c r="AY469">
        <v>1</v>
      </c>
      <c r="AZ469">
        <v>0</v>
      </c>
      <c r="BA469">
        <v>473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ROUND(Y469*Source!I257*DO469,7)</f>
        <v>0</v>
      </c>
      <c r="CX469">
        <f>ROUND(Y469*Source!I257,7)</f>
        <v>3.4367999999999999</v>
      </c>
      <c r="CY469">
        <f>AB469</f>
        <v>134.65</v>
      </c>
      <c r="CZ469">
        <f>AF469</f>
        <v>134.65</v>
      </c>
      <c r="DA469">
        <f>AJ469</f>
        <v>1</v>
      </c>
      <c r="DB469">
        <f t="shared" si="290"/>
        <v>258.52999999999997</v>
      </c>
      <c r="DC469">
        <f t="shared" si="291"/>
        <v>25.92</v>
      </c>
      <c r="DD469" t="s">
        <v>3</v>
      </c>
      <c r="DE469" t="s">
        <v>3</v>
      </c>
      <c r="DF469">
        <f t="shared" si="292"/>
        <v>0</v>
      </c>
      <c r="DG469">
        <f t="shared" si="285"/>
        <v>462.77</v>
      </c>
      <c r="DH469">
        <f t="shared" si="286"/>
        <v>46.4</v>
      </c>
      <c r="DI469">
        <f t="shared" si="288"/>
        <v>0</v>
      </c>
      <c r="DJ469">
        <f>DG469</f>
        <v>462.77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ROW(Source!A257)</f>
        <v>257</v>
      </c>
      <c r="B470">
        <v>64966527</v>
      </c>
      <c r="C470">
        <v>64967967</v>
      </c>
      <c r="D470">
        <v>29174913</v>
      </c>
      <c r="E470">
        <v>1</v>
      </c>
      <c r="F470">
        <v>1</v>
      </c>
      <c r="G470">
        <v>1</v>
      </c>
      <c r="H470">
        <v>2</v>
      </c>
      <c r="I470" t="s">
        <v>839</v>
      </c>
      <c r="J470" t="s">
        <v>840</v>
      </c>
      <c r="K470" t="s">
        <v>841</v>
      </c>
      <c r="L470">
        <v>1368</v>
      </c>
      <c r="N470">
        <v>1011</v>
      </c>
      <c r="O470" t="s">
        <v>790</v>
      </c>
      <c r="P470" t="s">
        <v>790</v>
      </c>
      <c r="Q470">
        <v>1</v>
      </c>
      <c r="W470">
        <v>0</v>
      </c>
      <c r="X470">
        <v>1230759911</v>
      </c>
      <c r="Y470">
        <f t="shared" si="289"/>
        <v>1.92</v>
      </c>
      <c r="AA470">
        <v>0</v>
      </c>
      <c r="AB470">
        <v>87.17</v>
      </c>
      <c r="AC470">
        <v>11.6</v>
      </c>
      <c r="AD470">
        <v>0</v>
      </c>
      <c r="AE470">
        <v>0</v>
      </c>
      <c r="AF470">
        <v>87.17</v>
      </c>
      <c r="AG470">
        <v>11.6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1.92</v>
      </c>
      <c r="AU470" t="s">
        <v>3</v>
      </c>
      <c r="AV470">
        <v>0</v>
      </c>
      <c r="AW470">
        <v>2</v>
      </c>
      <c r="AX470">
        <v>64967976</v>
      </c>
      <c r="AY470">
        <v>1</v>
      </c>
      <c r="AZ470">
        <v>0</v>
      </c>
      <c r="BA470">
        <v>474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ROUND(Y470*Source!I257*DO470,7)</f>
        <v>0</v>
      </c>
      <c r="CX470">
        <f>ROUND(Y470*Source!I257,7)</f>
        <v>3.4367999999999999</v>
      </c>
      <c r="CY470">
        <f>AB470</f>
        <v>87.17</v>
      </c>
      <c r="CZ470">
        <f>AF470</f>
        <v>87.17</v>
      </c>
      <c r="DA470">
        <f>AJ470</f>
        <v>1</v>
      </c>
      <c r="DB470">
        <f t="shared" si="290"/>
        <v>167.37</v>
      </c>
      <c r="DC470">
        <f t="shared" si="291"/>
        <v>22.27</v>
      </c>
      <c r="DD470" t="s">
        <v>3</v>
      </c>
      <c r="DE470" t="s">
        <v>3</v>
      </c>
      <c r="DF470">
        <f t="shared" si="292"/>
        <v>0</v>
      </c>
      <c r="DG470">
        <f t="shared" si="285"/>
        <v>299.58999999999997</v>
      </c>
      <c r="DH470">
        <f t="shared" si="286"/>
        <v>39.869999999999997</v>
      </c>
      <c r="DI470">
        <f t="shared" si="288"/>
        <v>0</v>
      </c>
      <c r="DJ470">
        <f>DG470</f>
        <v>299.58999999999997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ROW(Source!A257)</f>
        <v>257</v>
      </c>
      <c r="B471">
        <v>64966527</v>
      </c>
      <c r="C471">
        <v>64967967</v>
      </c>
      <c r="D471">
        <v>29171808</v>
      </c>
      <c r="E471">
        <v>1</v>
      </c>
      <c r="F471">
        <v>1</v>
      </c>
      <c r="G471">
        <v>1</v>
      </c>
      <c r="H471">
        <v>3</v>
      </c>
      <c r="I471" t="s">
        <v>821</v>
      </c>
      <c r="J471" t="s">
        <v>822</v>
      </c>
      <c r="K471" t="s">
        <v>823</v>
      </c>
      <c r="L471">
        <v>1374</v>
      </c>
      <c r="N471">
        <v>1013</v>
      </c>
      <c r="O471" t="s">
        <v>824</v>
      </c>
      <c r="P471" t="s">
        <v>824</v>
      </c>
      <c r="Q471">
        <v>1</v>
      </c>
      <c r="W471">
        <v>0</v>
      </c>
      <c r="X471">
        <v>-915781824</v>
      </c>
      <c r="Y471">
        <f t="shared" si="289"/>
        <v>1.1000000000000001</v>
      </c>
      <c r="AA471">
        <v>1</v>
      </c>
      <c r="AB471">
        <v>0</v>
      </c>
      <c r="AC471">
        <v>0</v>
      </c>
      <c r="AD471">
        <v>0</v>
      </c>
      <c r="AE471">
        <v>1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1.1000000000000001</v>
      </c>
      <c r="AU471" t="s">
        <v>3</v>
      </c>
      <c r="AV471">
        <v>0</v>
      </c>
      <c r="AW471">
        <v>2</v>
      </c>
      <c r="AX471">
        <v>64967977</v>
      </c>
      <c r="AY471">
        <v>1</v>
      </c>
      <c r="AZ471">
        <v>0</v>
      </c>
      <c r="BA471">
        <v>475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ROUND(Y471*Source!I257,7)</f>
        <v>1.9690000000000001</v>
      </c>
      <c r="CY471">
        <f>AA471</f>
        <v>1</v>
      </c>
      <c r="CZ471">
        <f>AE471</f>
        <v>1</v>
      </c>
      <c r="DA471">
        <f>AI471</f>
        <v>1</v>
      </c>
      <c r="DB471">
        <f t="shared" si="290"/>
        <v>1.1000000000000001</v>
      </c>
      <c r="DC471">
        <f t="shared" si="291"/>
        <v>0</v>
      </c>
      <c r="DD471" t="s">
        <v>3</v>
      </c>
      <c r="DE471" t="s">
        <v>3</v>
      </c>
      <c r="DF471">
        <f t="shared" si="292"/>
        <v>1.97</v>
      </c>
      <c r="DG471">
        <f t="shared" si="285"/>
        <v>0</v>
      </c>
      <c r="DH471">
        <f t="shared" si="286"/>
        <v>0</v>
      </c>
      <c r="DI471">
        <f t="shared" si="288"/>
        <v>0</v>
      </c>
      <c r="DJ471">
        <f>DF471</f>
        <v>1.97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ROW(Source!A258)</f>
        <v>258</v>
      </c>
      <c r="B472">
        <v>64966525</v>
      </c>
      <c r="C472">
        <v>64967967</v>
      </c>
      <c r="D472">
        <v>29362762</v>
      </c>
      <c r="E472">
        <v>1</v>
      </c>
      <c r="F472">
        <v>1</v>
      </c>
      <c r="G472">
        <v>1</v>
      </c>
      <c r="H472">
        <v>1</v>
      </c>
      <c r="I472" t="s">
        <v>782</v>
      </c>
      <c r="J472" t="s">
        <v>3</v>
      </c>
      <c r="K472" t="s">
        <v>783</v>
      </c>
      <c r="L472">
        <v>1369</v>
      </c>
      <c r="N472">
        <v>1013</v>
      </c>
      <c r="O472" t="s">
        <v>784</v>
      </c>
      <c r="P472" t="s">
        <v>784</v>
      </c>
      <c r="Q472">
        <v>1</v>
      </c>
      <c r="W472">
        <v>0</v>
      </c>
      <c r="X472">
        <v>604758886</v>
      </c>
      <c r="Y472">
        <f t="shared" si="289"/>
        <v>5.74</v>
      </c>
      <c r="AA472">
        <v>0</v>
      </c>
      <c r="AB472">
        <v>0</v>
      </c>
      <c r="AC472">
        <v>0</v>
      </c>
      <c r="AD472">
        <v>9.6199999999999992</v>
      </c>
      <c r="AE472">
        <v>0</v>
      </c>
      <c r="AF472">
        <v>0</v>
      </c>
      <c r="AG472">
        <v>0</v>
      </c>
      <c r="AH472">
        <v>9.6199999999999992</v>
      </c>
      <c r="AI472">
        <v>1</v>
      </c>
      <c r="AJ472">
        <v>1</v>
      </c>
      <c r="AK472">
        <v>1</v>
      </c>
      <c r="AL472">
        <v>1</v>
      </c>
      <c r="AM472">
        <v>5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5.74</v>
      </c>
      <c r="AU472" t="s">
        <v>3</v>
      </c>
      <c r="AV472">
        <v>1</v>
      </c>
      <c r="AW472">
        <v>2</v>
      </c>
      <c r="AX472">
        <v>64967973</v>
      </c>
      <c r="AY472">
        <v>1</v>
      </c>
      <c r="AZ472">
        <v>0</v>
      </c>
      <c r="BA472">
        <v>476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U472">
        <f>ROUND(AT472*Source!I258*AH472*AL472,2)</f>
        <v>98.84</v>
      </c>
      <c r="CV472">
        <f>ROUND(Y472*Source!I258,7)</f>
        <v>10.2746</v>
      </c>
      <c r="CW472">
        <v>0</v>
      </c>
      <c r="CX472">
        <f>ROUND(Y472*Source!I258,7)</f>
        <v>10.2746</v>
      </c>
      <c r="CY472">
        <f>AD472</f>
        <v>9.6199999999999992</v>
      </c>
      <c r="CZ472">
        <f>AH472</f>
        <v>9.6199999999999992</v>
      </c>
      <c r="DA472">
        <f>AL472</f>
        <v>1</v>
      </c>
      <c r="DB472">
        <f t="shared" si="290"/>
        <v>55.22</v>
      </c>
      <c r="DC472">
        <f t="shared" si="291"/>
        <v>0</v>
      </c>
      <c r="DD472" t="s">
        <v>3</v>
      </c>
      <c r="DE472" t="s">
        <v>3</v>
      </c>
      <c r="DF472">
        <f t="shared" si="292"/>
        <v>0</v>
      </c>
      <c r="DG472">
        <f t="shared" si="285"/>
        <v>0</v>
      </c>
      <c r="DH472">
        <f t="shared" si="286"/>
        <v>0</v>
      </c>
      <c r="DI472">
        <f t="shared" si="288"/>
        <v>98.84</v>
      </c>
      <c r="DJ472">
        <f>DI472</f>
        <v>98.84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ROW(Source!A258)</f>
        <v>258</v>
      </c>
      <c r="B473">
        <v>64966525</v>
      </c>
      <c r="C473">
        <v>64967967</v>
      </c>
      <c r="D473">
        <v>121548</v>
      </c>
      <c r="E473">
        <v>1</v>
      </c>
      <c r="F473">
        <v>1</v>
      </c>
      <c r="G473">
        <v>1</v>
      </c>
      <c r="H473">
        <v>1</v>
      </c>
      <c r="I473" t="s">
        <v>38</v>
      </c>
      <c r="J473" t="s">
        <v>3</v>
      </c>
      <c r="K473" t="s">
        <v>785</v>
      </c>
      <c r="L473">
        <v>608254</v>
      </c>
      <c r="N473">
        <v>1013</v>
      </c>
      <c r="O473" t="s">
        <v>786</v>
      </c>
      <c r="P473" t="s">
        <v>786</v>
      </c>
      <c r="Q473">
        <v>1</v>
      </c>
      <c r="W473">
        <v>0</v>
      </c>
      <c r="X473">
        <v>-185737400</v>
      </c>
      <c r="Y473">
        <f t="shared" si="289"/>
        <v>1.92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5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1.92</v>
      </c>
      <c r="AU473" t="s">
        <v>3</v>
      </c>
      <c r="AV473">
        <v>2</v>
      </c>
      <c r="AW473">
        <v>2</v>
      </c>
      <c r="AX473">
        <v>64967974</v>
      </c>
      <c r="AY473">
        <v>1</v>
      </c>
      <c r="AZ473">
        <v>0</v>
      </c>
      <c r="BA473">
        <v>477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ROUND(Y473*Source!I258,7)</f>
        <v>3.4367999999999999</v>
      </c>
      <c r="CY473">
        <f>AD473</f>
        <v>0</v>
      </c>
      <c r="CZ473">
        <f>AH473</f>
        <v>0</v>
      </c>
      <c r="DA473">
        <f>AL473</f>
        <v>1</v>
      </c>
      <c r="DB473">
        <f t="shared" si="290"/>
        <v>0</v>
      </c>
      <c r="DC473">
        <f t="shared" si="291"/>
        <v>0</v>
      </c>
      <c r="DD473" t="s">
        <v>3</v>
      </c>
      <c r="DE473" t="s">
        <v>3</v>
      </c>
      <c r="DF473">
        <f t="shared" si="292"/>
        <v>0</v>
      </c>
      <c r="DG473">
        <f t="shared" si="285"/>
        <v>0</v>
      </c>
      <c r="DH473">
        <f t="shared" si="286"/>
        <v>0</v>
      </c>
      <c r="DI473">
        <f t="shared" si="288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ROW(Source!A258)</f>
        <v>258</v>
      </c>
      <c r="B474">
        <v>64966525</v>
      </c>
      <c r="C474">
        <v>64967967</v>
      </c>
      <c r="D474">
        <v>29172362</v>
      </c>
      <c r="E474">
        <v>1</v>
      </c>
      <c r="F474">
        <v>1</v>
      </c>
      <c r="G474">
        <v>1</v>
      </c>
      <c r="H474">
        <v>2</v>
      </c>
      <c r="I474" t="s">
        <v>847</v>
      </c>
      <c r="J474" t="s">
        <v>848</v>
      </c>
      <c r="K474" t="s">
        <v>849</v>
      </c>
      <c r="L474">
        <v>1368</v>
      </c>
      <c r="N474">
        <v>1011</v>
      </c>
      <c r="O474" t="s">
        <v>790</v>
      </c>
      <c r="P474" t="s">
        <v>790</v>
      </c>
      <c r="Q474">
        <v>1</v>
      </c>
      <c r="W474">
        <v>0</v>
      </c>
      <c r="X474">
        <v>783836208</v>
      </c>
      <c r="Y474">
        <f t="shared" si="289"/>
        <v>1.92</v>
      </c>
      <c r="AA474">
        <v>0</v>
      </c>
      <c r="AB474">
        <v>1485.19</v>
      </c>
      <c r="AC474">
        <v>687.56</v>
      </c>
      <c r="AD474">
        <v>0</v>
      </c>
      <c r="AE474">
        <v>0</v>
      </c>
      <c r="AF474">
        <v>134.65</v>
      </c>
      <c r="AG474">
        <v>13.5</v>
      </c>
      <c r="AH474">
        <v>0</v>
      </c>
      <c r="AI474">
        <v>1</v>
      </c>
      <c r="AJ474">
        <v>11.03</v>
      </c>
      <c r="AK474">
        <v>50.93</v>
      </c>
      <c r="AL474">
        <v>1</v>
      </c>
      <c r="AM474">
        <v>2</v>
      </c>
      <c r="AN474">
        <v>0</v>
      </c>
      <c r="AO474">
        <v>1</v>
      </c>
      <c r="AP474">
        <v>0</v>
      </c>
      <c r="AQ474">
        <v>0</v>
      </c>
      <c r="AR474">
        <v>0</v>
      </c>
      <c r="AS474" t="s">
        <v>3</v>
      </c>
      <c r="AT474">
        <v>1.92</v>
      </c>
      <c r="AU474" t="s">
        <v>3</v>
      </c>
      <c r="AV474">
        <v>0</v>
      </c>
      <c r="AW474">
        <v>2</v>
      </c>
      <c r="AX474">
        <v>64967975</v>
      </c>
      <c r="AY474">
        <v>1</v>
      </c>
      <c r="AZ474">
        <v>0</v>
      </c>
      <c r="BA474">
        <v>478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ROUND(Y474*Source!I258*DO474,7)</f>
        <v>0</v>
      </c>
      <c r="CX474">
        <f>ROUND(Y474*Source!I258,7)</f>
        <v>3.4367999999999999</v>
      </c>
      <c r="CY474">
        <f>AB474</f>
        <v>1485.19</v>
      </c>
      <c r="CZ474">
        <f>AF474</f>
        <v>134.65</v>
      </c>
      <c r="DA474">
        <f>AJ474</f>
        <v>11.03</v>
      </c>
      <c r="DB474">
        <f t="shared" si="290"/>
        <v>258.52999999999997</v>
      </c>
      <c r="DC474">
        <f t="shared" si="291"/>
        <v>25.92</v>
      </c>
      <c r="DD474" t="s">
        <v>3</v>
      </c>
      <c r="DE474" t="s">
        <v>3</v>
      </c>
      <c r="DF474">
        <f t="shared" si="292"/>
        <v>0</v>
      </c>
      <c r="DG474">
        <f>ROUND(ROUND(AF474*AJ474,2)*CX474,2)</f>
        <v>5104.3</v>
      </c>
      <c r="DH474">
        <f>ROUND(ROUND(AG474*AK474,2)*CX474,2)</f>
        <v>2363.0100000000002</v>
      </c>
      <c r="DI474">
        <f t="shared" si="288"/>
        <v>0</v>
      </c>
      <c r="DJ474">
        <f>DG474</f>
        <v>5104.3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ROW(Source!A258)</f>
        <v>258</v>
      </c>
      <c r="B475">
        <v>64966525</v>
      </c>
      <c r="C475">
        <v>64967967</v>
      </c>
      <c r="D475">
        <v>29174913</v>
      </c>
      <c r="E475">
        <v>1</v>
      </c>
      <c r="F475">
        <v>1</v>
      </c>
      <c r="G475">
        <v>1</v>
      </c>
      <c r="H475">
        <v>2</v>
      </c>
      <c r="I475" t="s">
        <v>839</v>
      </c>
      <c r="J475" t="s">
        <v>840</v>
      </c>
      <c r="K475" t="s">
        <v>841</v>
      </c>
      <c r="L475">
        <v>1368</v>
      </c>
      <c r="N475">
        <v>1011</v>
      </c>
      <c r="O475" t="s">
        <v>790</v>
      </c>
      <c r="P475" t="s">
        <v>790</v>
      </c>
      <c r="Q475">
        <v>1</v>
      </c>
      <c r="W475">
        <v>0</v>
      </c>
      <c r="X475">
        <v>1230759911</v>
      </c>
      <c r="Y475">
        <f t="shared" si="289"/>
        <v>1.92</v>
      </c>
      <c r="AA475">
        <v>0</v>
      </c>
      <c r="AB475">
        <v>2113</v>
      </c>
      <c r="AC475">
        <v>590.79</v>
      </c>
      <c r="AD475">
        <v>0</v>
      </c>
      <c r="AE475">
        <v>0</v>
      </c>
      <c r="AF475">
        <v>87.17</v>
      </c>
      <c r="AG475">
        <v>11.6</v>
      </c>
      <c r="AH475">
        <v>0</v>
      </c>
      <c r="AI475">
        <v>1</v>
      </c>
      <c r="AJ475">
        <v>24.24</v>
      </c>
      <c r="AK475">
        <v>50.93</v>
      </c>
      <c r="AL475">
        <v>1</v>
      </c>
      <c r="AM475">
        <v>2</v>
      </c>
      <c r="AN475">
        <v>0</v>
      </c>
      <c r="AO475">
        <v>1</v>
      </c>
      <c r="AP475">
        <v>0</v>
      </c>
      <c r="AQ475">
        <v>0</v>
      </c>
      <c r="AR475">
        <v>0</v>
      </c>
      <c r="AS475" t="s">
        <v>3</v>
      </c>
      <c r="AT475">
        <v>1.92</v>
      </c>
      <c r="AU475" t="s">
        <v>3</v>
      </c>
      <c r="AV475">
        <v>0</v>
      </c>
      <c r="AW475">
        <v>2</v>
      </c>
      <c r="AX475">
        <v>64967976</v>
      </c>
      <c r="AY475">
        <v>1</v>
      </c>
      <c r="AZ475">
        <v>0</v>
      </c>
      <c r="BA475">
        <v>479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ROUND(Y475*Source!I258*DO475,7)</f>
        <v>0</v>
      </c>
      <c r="CX475">
        <f>ROUND(Y475*Source!I258,7)</f>
        <v>3.4367999999999999</v>
      </c>
      <c r="CY475">
        <f>AB475</f>
        <v>2113</v>
      </c>
      <c r="CZ475">
        <f>AF475</f>
        <v>87.17</v>
      </c>
      <c r="DA475">
        <f>AJ475</f>
        <v>24.24</v>
      </c>
      <c r="DB475">
        <f t="shared" si="290"/>
        <v>167.37</v>
      </c>
      <c r="DC475">
        <f t="shared" si="291"/>
        <v>22.27</v>
      </c>
      <c r="DD475" t="s">
        <v>3</v>
      </c>
      <c r="DE475" t="s">
        <v>3</v>
      </c>
      <c r="DF475">
        <f t="shared" si="292"/>
        <v>0</v>
      </c>
      <c r="DG475">
        <f>ROUND(ROUND(AF475*AJ475,2)*CX475,2)</f>
        <v>7261.96</v>
      </c>
      <c r="DH475">
        <f>ROUND(ROUND(AG475*AK475,2)*CX475,2)</f>
        <v>2030.43</v>
      </c>
      <c r="DI475">
        <f t="shared" si="288"/>
        <v>0</v>
      </c>
      <c r="DJ475">
        <f>DG475</f>
        <v>7261.96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ROW(Source!A258)</f>
        <v>258</v>
      </c>
      <c r="B476">
        <v>64966525</v>
      </c>
      <c r="C476">
        <v>64967967</v>
      </c>
      <c r="D476">
        <v>29171808</v>
      </c>
      <c r="E476">
        <v>1</v>
      </c>
      <c r="F476">
        <v>1</v>
      </c>
      <c r="G476">
        <v>1</v>
      </c>
      <c r="H476">
        <v>3</v>
      </c>
      <c r="I476" t="s">
        <v>821</v>
      </c>
      <c r="J476" t="s">
        <v>822</v>
      </c>
      <c r="K476" t="s">
        <v>823</v>
      </c>
      <c r="L476">
        <v>1374</v>
      </c>
      <c r="N476">
        <v>1013</v>
      </c>
      <c r="O476" t="s">
        <v>824</v>
      </c>
      <c r="P476" t="s">
        <v>824</v>
      </c>
      <c r="Q476">
        <v>1</v>
      </c>
      <c r="W476">
        <v>0</v>
      </c>
      <c r="X476">
        <v>-915781824</v>
      </c>
      <c r="Y476">
        <f t="shared" si="289"/>
        <v>1.1000000000000001</v>
      </c>
      <c r="AA476">
        <v>9.66</v>
      </c>
      <c r="AB476">
        <v>0</v>
      </c>
      <c r="AC476">
        <v>0</v>
      </c>
      <c r="AD476">
        <v>0</v>
      </c>
      <c r="AE476">
        <v>1</v>
      </c>
      <c r="AF476">
        <v>0</v>
      </c>
      <c r="AG476">
        <v>0</v>
      </c>
      <c r="AH476">
        <v>0</v>
      </c>
      <c r="AI476">
        <v>9.66</v>
      </c>
      <c r="AJ476">
        <v>1</v>
      </c>
      <c r="AK476">
        <v>1</v>
      </c>
      <c r="AL476">
        <v>1</v>
      </c>
      <c r="AM476">
        <v>5</v>
      </c>
      <c r="AN476">
        <v>0</v>
      </c>
      <c r="AO476">
        <v>1</v>
      </c>
      <c r="AP476">
        <v>0</v>
      </c>
      <c r="AQ476">
        <v>0</v>
      </c>
      <c r="AR476">
        <v>0</v>
      </c>
      <c r="AS476" t="s">
        <v>3</v>
      </c>
      <c r="AT476">
        <v>1.1000000000000001</v>
      </c>
      <c r="AU476" t="s">
        <v>3</v>
      </c>
      <c r="AV476">
        <v>0</v>
      </c>
      <c r="AW476">
        <v>2</v>
      </c>
      <c r="AX476">
        <v>64967977</v>
      </c>
      <c r="AY476">
        <v>1</v>
      </c>
      <c r="AZ476">
        <v>0</v>
      </c>
      <c r="BA476">
        <v>480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ROUND(Y476*Source!I258,7)</f>
        <v>1.9690000000000001</v>
      </c>
      <c r="CY476">
        <f>AA476</f>
        <v>9.66</v>
      </c>
      <c r="CZ476">
        <f>AE476</f>
        <v>1</v>
      </c>
      <c r="DA476">
        <f>AI476</f>
        <v>9.66</v>
      </c>
      <c r="DB476">
        <f t="shared" si="290"/>
        <v>1.1000000000000001</v>
      </c>
      <c r="DC476">
        <f t="shared" si="291"/>
        <v>0</v>
      </c>
      <c r="DD476" t="s">
        <v>3</v>
      </c>
      <c r="DE476" t="s">
        <v>3</v>
      </c>
      <c r="DF476">
        <f>ROUND(ROUND(AE476*AI476,2)*CX476,2)</f>
        <v>19.02</v>
      </c>
      <c r="DG476">
        <f t="shared" ref="DG476:DG483" si="293">ROUND(ROUND(AF476,2)*CX476,2)</f>
        <v>0</v>
      </c>
      <c r="DH476">
        <f t="shared" ref="DH476:DH483" si="294">ROUND(ROUND(AG476,2)*CX476,2)</f>
        <v>0</v>
      </c>
      <c r="DI476">
        <f t="shared" si="288"/>
        <v>0</v>
      </c>
      <c r="DJ476">
        <f>DF476</f>
        <v>19.02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ROW(Source!A259)</f>
        <v>259</v>
      </c>
      <c r="B477">
        <v>64966527</v>
      </c>
      <c r="C477">
        <v>64967978</v>
      </c>
      <c r="D477">
        <v>29362762</v>
      </c>
      <c r="E477">
        <v>1</v>
      </c>
      <c r="F477">
        <v>1</v>
      </c>
      <c r="G477">
        <v>1</v>
      </c>
      <c r="H477">
        <v>1</v>
      </c>
      <c r="I477" t="s">
        <v>782</v>
      </c>
      <c r="J477" t="s">
        <v>3</v>
      </c>
      <c r="K477" t="s">
        <v>783</v>
      </c>
      <c r="L477">
        <v>1369</v>
      </c>
      <c r="N477">
        <v>1013</v>
      </c>
      <c r="O477" t="s">
        <v>784</v>
      </c>
      <c r="P477" t="s">
        <v>784</v>
      </c>
      <c r="Q477">
        <v>1</v>
      </c>
      <c r="W477">
        <v>0</v>
      </c>
      <c r="X477">
        <v>604758886</v>
      </c>
      <c r="Y477">
        <f t="shared" si="289"/>
        <v>2.78</v>
      </c>
      <c r="AA477">
        <v>0</v>
      </c>
      <c r="AB477">
        <v>0</v>
      </c>
      <c r="AC477">
        <v>0</v>
      </c>
      <c r="AD477">
        <v>9.6199999999999992</v>
      </c>
      <c r="AE477">
        <v>0</v>
      </c>
      <c r="AF477">
        <v>0</v>
      </c>
      <c r="AG477">
        <v>0</v>
      </c>
      <c r="AH477">
        <v>9.6199999999999992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0</v>
      </c>
      <c r="AQ477">
        <v>0</v>
      </c>
      <c r="AR477">
        <v>0</v>
      </c>
      <c r="AS477" t="s">
        <v>3</v>
      </c>
      <c r="AT477">
        <v>2.78</v>
      </c>
      <c r="AU477" t="s">
        <v>3</v>
      </c>
      <c r="AV477">
        <v>1</v>
      </c>
      <c r="AW477">
        <v>2</v>
      </c>
      <c r="AX477">
        <v>64967984</v>
      </c>
      <c r="AY477">
        <v>1</v>
      </c>
      <c r="AZ477">
        <v>0</v>
      </c>
      <c r="BA477">
        <v>481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U477">
        <f>ROUND(AT477*Source!I259*AH477*AL477,2)</f>
        <v>32.630000000000003</v>
      </c>
      <c r="CV477">
        <f>ROUND(Y477*Source!I259,7)</f>
        <v>3.3915999999999999</v>
      </c>
      <c r="CW477">
        <v>0</v>
      </c>
      <c r="CX477">
        <f>ROUND(Y477*Source!I259,7)</f>
        <v>3.3915999999999999</v>
      </c>
      <c r="CY477">
        <f>AD477</f>
        <v>9.6199999999999992</v>
      </c>
      <c r="CZ477">
        <f>AH477</f>
        <v>9.6199999999999992</v>
      </c>
      <c r="DA477">
        <f>AL477</f>
        <v>1</v>
      </c>
      <c r="DB477">
        <f t="shared" si="290"/>
        <v>26.74</v>
      </c>
      <c r="DC477">
        <f t="shared" si="291"/>
        <v>0</v>
      </c>
      <c r="DD477" t="s">
        <v>3</v>
      </c>
      <c r="DE477" t="s">
        <v>3</v>
      </c>
      <c r="DF477">
        <f t="shared" ref="DF477:DF485" si="295">ROUND(ROUND(AE477,2)*CX477,2)</f>
        <v>0</v>
      </c>
      <c r="DG477">
        <f t="shared" si="293"/>
        <v>0</v>
      </c>
      <c r="DH477">
        <f t="shared" si="294"/>
        <v>0</v>
      </c>
      <c r="DI477">
        <f t="shared" si="288"/>
        <v>32.630000000000003</v>
      </c>
      <c r="DJ477">
        <f>DI477</f>
        <v>32.630000000000003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ROW(Source!A259)</f>
        <v>259</v>
      </c>
      <c r="B478">
        <v>64966527</v>
      </c>
      <c r="C478">
        <v>64967978</v>
      </c>
      <c r="D478">
        <v>121548</v>
      </c>
      <c r="E478">
        <v>1</v>
      </c>
      <c r="F478">
        <v>1</v>
      </c>
      <c r="G478">
        <v>1</v>
      </c>
      <c r="H478">
        <v>1</v>
      </c>
      <c r="I478" t="s">
        <v>38</v>
      </c>
      <c r="J478" t="s">
        <v>3</v>
      </c>
      <c r="K478" t="s">
        <v>785</v>
      </c>
      <c r="L478">
        <v>608254</v>
      </c>
      <c r="N478">
        <v>1013</v>
      </c>
      <c r="O478" t="s">
        <v>786</v>
      </c>
      <c r="P478" t="s">
        <v>786</v>
      </c>
      <c r="Q478">
        <v>1</v>
      </c>
      <c r="W478">
        <v>0</v>
      </c>
      <c r="X478">
        <v>-185737400</v>
      </c>
      <c r="Y478">
        <f t="shared" si="289"/>
        <v>0.92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0.92</v>
      </c>
      <c r="AU478" t="s">
        <v>3</v>
      </c>
      <c r="AV478">
        <v>2</v>
      </c>
      <c r="AW478">
        <v>2</v>
      </c>
      <c r="AX478">
        <v>64967985</v>
      </c>
      <c r="AY478">
        <v>1</v>
      </c>
      <c r="AZ478">
        <v>0</v>
      </c>
      <c r="BA478">
        <v>482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ROUND(Y478*Source!I259,7)</f>
        <v>1.1224000000000001</v>
      </c>
      <c r="CY478">
        <f>AD478</f>
        <v>0</v>
      </c>
      <c r="CZ478">
        <f>AH478</f>
        <v>0</v>
      </c>
      <c r="DA478">
        <f>AL478</f>
        <v>1</v>
      </c>
      <c r="DB478">
        <f t="shared" si="290"/>
        <v>0</v>
      </c>
      <c r="DC478">
        <f t="shared" si="291"/>
        <v>0</v>
      </c>
      <c r="DD478" t="s">
        <v>3</v>
      </c>
      <c r="DE478" t="s">
        <v>3</v>
      </c>
      <c r="DF478">
        <f t="shared" si="295"/>
        <v>0</v>
      </c>
      <c r="DG478">
        <f t="shared" si="293"/>
        <v>0</v>
      </c>
      <c r="DH478">
        <f t="shared" si="294"/>
        <v>0</v>
      </c>
      <c r="DI478">
        <f t="shared" si="288"/>
        <v>0</v>
      </c>
      <c r="DJ478">
        <f>DI478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ROW(Source!A259)</f>
        <v>259</v>
      </c>
      <c r="B479">
        <v>64966527</v>
      </c>
      <c r="C479">
        <v>64967978</v>
      </c>
      <c r="D479">
        <v>29172362</v>
      </c>
      <c r="E479">
        <v>1</v>
      </c>
      <c r="F479">
        <v>1</v>
      </c>
      <c r="G479">
        <v>1</v>
      </c>
      <c r="H479">
        <v>2</v>
      </c>
      <c r="I479" t="s">
        <v>847</v>
      </c>
      <c r="J479" t="s">
        <v>848</v>
      </c>
      <c r="K479" t="s">
        <v>849</v>
      </c>
      <c r="L479">
        <v>1368</v>
      </c>
      <c r="N479">
        <v>1011</v>
      </c>
      <c r="O479" t="s">
        <v>790</v>
      </c>
      <c r="P479" t="s">
        <v>790</v>
      </c>
      <c r="Q479">
        <v>1</v>
      </c>
      <c r="W479">
        <v>0</v>
      </c>
      <c r="X479">
        <v>783836208</v>
      </c>
      <c r="Y479">
        <f t="shared" si="289"/>
        <v>0.92</v>
      </c>
      <c r="AA479">
        <v>0</v>
      </c>
      <c r="AB479">
        <v>134.65</v>
      </c>
      <c r="AC479">
        <v>13.5</v>
      </c>
      <c r="AD479">
        <v>0</v>
      </c>
      <c r="AE479">
        <v>0</v>
      </c>
      <c r="AF479">
        <v>134.65</v>
      </c>
      <c r="AG479">
        <v>13.5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3</v>
      </c>
      <c r="AT479">
        <v>0.92</v>
      </c>
      <c r="AU479" t="s">
        <v>3</v>
      </c>
      <c r="AV479">
        <v>0</v>
      </c>
      <c r="AW479">
        <v>2</v>
      </c>
      <c r="AX479">
        <v>64967986</v>
      </c>
      <c r="AY479">
        <v>1</v>
      </c>
      <c r="AZ479">
        <v>0</v>
      </c>
      <c r="BA479">
        <v>483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ROUND(Y479*Source!I259*DO479,7)</f>
        <v>0</v>
      </c>
      <c r="CX479">
        <f>ROUND(Y479*Source!I259,7)</f>
        <v>1.1224000000000001</v>
      </c>
      <c r="CY479">
        <f>AB479</f>
        <v>134.65</v>
      </c>
      <c r="CZ479">
        <f>AF479</f>
        <v>134.65</v>
      </c>
      <c r="DA479">
        <f>AJ479</f>
        <v>1</v>
      </c>
      <c r="DB479">
        <f t="shared" si="290"/>
        <v>123.88</v>
      </c>
      <c r="DC479">
        <f t="shared" si="291"/>
        <v>12.42</v>
      </c>
      <c r="DD479" t="s">
        <v>3</v>
      </c>
      <c r="DE479" t="s">
        <v>3</v>
      </c>
      <c r="DF479">
        <f t="shared" si="295"/>
        <v>0</v>
      </c>
      <c r="DG479">
        <f t="shared" si="293"/>
        <v>151.13</v>
      </c>
      <c r="DH479">
        <f t="shared" si="294"/>
        <v>15.15</v>
      </c>
      <c r="DI479">
        <f t="shared" si="288"/>
        <v>0</v>
      </c>
      <c r="DJ479">
        <f>DG479</f>
        <v>151.13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ROW(Source!A259)</f>
        <v>259</v>
      </c>
      <c r="B480">
        <v>64966527</v>
      </c>
      <c r="C480">
        <v>64967978</v>
      </c>
      <c r="D480">
        <v>29174913</v>
      </c>
      <c r="E480">
        <v>1</v>
      </c>
      <c r="F480">
        <v>1</v>
      </c>
      <c r="G480">
        <v>1</v>
      </c>
      <c r="H480">
        <v>2</v>
      </c>
      <c r="I480" t="s">
        <v>839</v>
      </c>
      <c r="J480" t="s">
        <v>840</v>
      </c>
      <c r="K480" t="s">
        <v>841</v>
      </c>
      <c r="L480">
        <v>1368</v>
      </c>
      <c r="N480">
        <v>1011</v>
      </c>
      <c r="O480" t="s">
        <v>790</v>
      </c>
      <c r="P480" t="s">
        <v>790</v>
      </c>
      <c r="Q480">
        <v>1</v>
      </c>
      <c r="W480">
        <v>0</v>
      </c>
      <c r="X480">
        <v>1230759911</v>
      </c>
      <c r="Y480">
        <f t="shared" si="289"/>
        <v>0.92</v>
      </c>
      <c r="AA480">
        <v>0</v>
      </c>
      <c r="AB480">
        <v>87.17</v>
      </c>
      <c r="AC480">
        <v>11.6</v>
      </c>
      <c r="AD480">
        <v>0</v>
      </c>
      <c r="AE480">
        <v>0</v>
      </c>
      <c r="AF480">
        <v>87.17</v>
      </c>
      <c r="AG480">
        <v>11.6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3</v>
      </c>
      <c r="AT480">
        <v>0.92</v>
      </c>
      <c r="AU480" t="s">
        <v>3</v>
      </c>
      <c r="AV480">
        <v>0</v>
      </c>
      <c r="AW480">
        <v>2</v>
      </c>
      <c r="AX480">
        <v>64967987</v>
      </c>
      <c r="AY480">
        <v>1</v>
      </c>
      <c r="AZ480">
        <v>0</v>
      </c>
      <c r="BA480">
        <v>484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ROUND(Y480*Source!I259*DO480,7)</f>
        <v>0</v>
      </c>
      <c r="CX480">
        <f>ROUND(Y480*Source!I259,7)</f>
        <v>1.1224000000000001</v>
      </c>
      <c r="CY480">
        <f>AB480</f>
        <v>87.17</v>
      </c>
      <c r="CZ480">
        <f>AF480</f>
        <v>87.17</v>
      </c>
      <c r="DA480">
        <f>AJ480</f>
        <v>1</v>
      </c>
      <c r="DB480">
        <f t="shared" si="290"/>
        <v>80.2</v>
      </c>
      <c r="DC480">
        <f t="shared" si="291"/>
        <v>10.67</v>
      </c>
      <c r="DD480" t="s">
        <v>3</v>
      </c>
      <c r="DE480" t="s">
        <v>3</v>
      </c>
      <c r="DF480">
        <f t="shared" si="295"/>
        <v>0</v>
      </c>
      <c r="DG480">
        <f t="shared" si="293"/>
        <v>97.84</v>
      </c>
      <c r="DH480">
        <f t="shared" si="294"/>
        <v>13.02</v>
      </c>
      <c r="DI480">
        <f t="shared" si="288"/>
        <v>0</v>
      </c>
      <c r="DJ480">
        <f>DG480</f>
        <v>97.84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ROW(Source!A259)</f>
        <v>259</v>
      </c>
      <c r="B481">
        <v>64966527</v>
      </c>
      <c r="C481">
        <v>64967978</v>
      </c>
      <c r="D481">
        <v>29171808</v>
      </c>
      <c r="E481">
        <v>1</v>
      </c>
      <c r="F481">
        <v>1</v>
      </c>
      <c r="G481">
        <v>1</v>
      </c>
      <c r="H481">
        <v>3</v>
      </c>
      <c r="I481" t="s">
        <v>821</v>
      </c>
      <c r="J481" t="s">
        <v>822</v>
      </c>
      <c r="K481" t="s">
        <v>823</v>
      </c>
      <c r="L481">
        <v>1374</v>
      </c>
      <c r="N481">
        <v>1013</v>
      </c>
      <c r="O481" t="s">
        <v>824</v>
      </c>
      <c r="P481" t="s">
        <v>824</v>
      </c>
      <c r="Q481">
        <v>1</v>
      </c>
      <c r="W481">
        <v>0</v>
      </c>
      <c r="X481">
        <v>-915781824</v>
      </c>
      <c r="Y481">
        <f t="shared" si="289"/>
        <v>0.53</v>
      </c>
      <c r="AA481">
        <v>1</v>
      </c>
      <c r="AB481">
        <v>0</v>
      </c>
      <c r="AC481">
        <v>0</v>
      </c>
      <c r="AD481">
        <v>0</v>
      </c>
      <c r="AE481">
        <v>1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0.53</v>
      </c>
      <c r="AU481" t="s">
        <v>3</v>
      </c>
      <c r="AV481">
        <v>0</v>
      </c>
      <c r="AW481">
        <v>2</v>
      </c>
      <c r="AX481">
        <v>64967988</v>
      </c>
      <c r="AY481">
        <v>1</v>
      </c>
      <c r="AZ481">
        <v>0</v>
      </c>
      <c r="BA481">
        <v>485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ROUND(Y481*Source!I259,7)</f>
        <v>0.64659999999999995</v>
      </c>
      <c r="CY481">
        <f>AA481</f>
        <v>1</v>
      </c>
      <c r="CZ481">
        <f>AE481</f>
        <v>1</v>
      </c>
      <c r="DA481">
        <f>AI481</f>
        <v>1</v>
      </c>
      <c r="DB481">
        <f t="shared" si="290"/>
        <v>0.53</v>
      </c>
      <c r="DC481">
        <f t="shared" si="291"/>
        <v>0</v>
      </c>
      <c r="DD481" t="s">
        <v>3</v>
      </c>
      <c r="DE481" t="s">
        <v>3</v>
      </c>
      <c r="DF481">
        <f t="shared" si="295"/>
        <v>0.65</v>
      </c>
      <c r="DG481">
        <f t="shared" si="293"/>
        <v>0</v>
      </c>
      <c r="DH481">
        <f t="shared" si="294"/>
        <v>0</v>
      </c>
      <c r="DI481">
        <f t="shared" si="288"/>
        <v>0</v>
      </c>
      <c r="DJ481">
        <f>DF481</f>
        <v>0.65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ROW(Source!A260)</f>
        <v>260</v>
      </c>
      <c r="B482">
        <v>64966525</v>
      </c>
      <c r="C482">
        <v>64967978</v>
      </c>
      <c r="D482">
        <v>29362762</v>
      </c>
      <c r="E482">
        <v>1</v>
      </c>
      <c r="F482">
        <v>1</v>
      </c>
      <c r="G482">
        <v>1</v>
      </c>
      <c r="H482">
        <v>1</v>
      </c>
      <c r="I482" t="s">
        <v>782</v>
      </c>
      <c r="J482" t="s">
        <v>3</v>
      </c>
      <c r="K482" t="s">
        <v>783</v>
      </c>
      <c r="L482">
        <v>1369</v>
      </c>
      <c r="N482">
        <v>1013</v>
      </c>
      <c r="O482" t="s">
        <v>784</v>
      </c>
      <c r="P482" t="s">
        <v>784</v>
      </c>
      <c r="Q482">
        <v>1</v>
      </c>
      <c r="W482">
        <v>0</v>
      </c>
      <c r="X482">
        <v>604758886</v>
      </c>
      <c r="Y482">
        <f t="shared" si="289"/>
        <v>2.78</v>
      </c>
      <c r="AA482">
        <v>0</v>
      </c>
      <c r="AB482">
        <v>0</v>
      </c>
      <c r="AC482">
        <v>0</v>
      </c>
      <c r="AD482">
        <v>9.6199999999999992</v>
      </c>
      <c r="AE482">
        <v>0</v>
      </c>
      <c r="AF482">
        <v>0</v>
      </c>
      <c r="AG482">
        <v>0</v>
      </c>
      <c r="AH482">
        <v>9.6199999999999992</v>
      </c>
      <c r="AI482">
        <v>1</v>
      </c>
      <c r="AJ482">
        <v>1</v>
      </c>
      <c r="AK482">
        <v>1</v>
      </c>
      <c r="AL482">
        <v>1</v>
      </c>
      <c r="AM482">
        <v>5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2.78</v>
      </c>
      <c r="AU482" t="s">
        <v>3</v>
      </c>
      <c r="AV482">
        <v>1</v>
      </c>
      <c r="AW482">
        <v>2</v>
      </c>
      <c r="AX482">
        <v>64967984</v>
      </c>
      <c r="AY482">
        <v>1</v>
      </c>
      <c r="AZ482">
        <v>0</v>
      </c>
      <c r="BA482">
        <v>486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ROUND(AT482*Source!I260*AH482*AL482,2)</f>
        <v>32.630000000000003</v>
      </c>
      <c r="CV482">
        <f>ROUND(Y482*Source!I260,7)</f>
        <v>3.3915999999999999</v>
      </c>
      <c r="CW482">
        <v>0</v>
      </c>
      <c r="CX482">
        <f>ROUND(Y482*Source!I260,7)</f>
        <v>3.3915999999999999</v>
      </c>
      <c r="CY482">
        <f>AD482</f>
        <v>9.6199999999999992</v>
      </c>
      <c r="CZ482">
        <f>AH482</f>
        <v>9.6199999999999992</v>
      </c>
      <c r="DA482">
        <f>AL482</f>
        <v>1</v>
      </c>
      <c r="DB482">
        <f t="shared" si="290"/>
        <v>26.74</v>
      </c>
      <c r="DC482">
        <f t="shared" si="291"/>
        <v>0</v>
      </c>
      <c r="DD482" t="s">
        <v>3</v>
      </c>
      <c r="DE482" t="s">
        <v>3</v>
      </c>
      <c r="DF482">
        <f t="shared" si="295"/>
        <v>0</v>
      </c>
      <c r="DG482">
        <f t="shared" si="293"/>
        <v>0</v>
      </c>
      <c r="DH482">
        <f t="shared" si="294"/>
        <v>0</v>
      </c>
      <c r="DI482">
        <f t="shared" si="288"/>
        <v>32.630000000000003</v>
      </c>
      <c r="DJ482">
        <f>DI482</f>
        <v>32.630000000000003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ROW(Source!A260)</f>
        <v>260</v>
      </c>
      <c r="B483">
        <v>64966525</v>
      </c>
      <c r="C483">
        <v>64967978</v>
      </c>
      <c r="D483">
        <v>121548</v>
      </c>
      <c r="E483">
        <v>1</v>
      </c>
      <c r="F483">
        <v>1</v>
      </c>
      <c r="G483">
        <v>1</v>
      </c>
      <c r="H483">
        <v>1</v>
      </c>
      <c r="I483" t="s">
        <v>38</v>
      </c>
      <c r="J483" t="s">
        <v>3</v>
      </c>
      <c r="K483" t="s">
        <v>785</v>
      </c>
      <c r="L483">
        <v>608254</v>
      </c>
      <c r="N483">
        <v>1013</v>
      </c>
      <c r="O483" t="s">
        <v>786</v>
      </c>
      <c r="P483" t="s">
        <v>786</v>
      </c>
      <c r="Q483">
        <v>1</v>
      </c>
      <c r="W483">
        <v>0</v>
      </c>
      <c r="X483">
        <v>-185737400</v>
      </c>
      <c r="Y483">
        <f t="shared" si="289"/>
        <v>0.92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5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0.92</v>
      </c>
      <c r="AU483" t="s">
        <v>3</v>
      </c>
      <c r="AV483">
        <v>2</v>
      </c>
      <c r="AW483">
        <v>2</v>
      </c>
      <c r="AX483">
        <v>64967985</v>
      </c>
      <c r="AY483">
        <v>1</v>
      </c>
      <c r="AZ483">
        <v>0</v>
      </c>
      <c r="BA483">
        <v>487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ROUND(Y483*Source!I260,7)</f>
        <v>1.1224000000000001</v>
      </c>
      <c r="CY483">
        <f>AD483</f>
        <v>0</v>
      </c>
      <c r="CZ483">
        <f>AH483</f>
        <v>0</v>
      </c>
      <c r="DA483">
        <f>AL483</f>
        <v>1</v>
      </c>
      <c r="DB483">
        <f t="shared" si="290"/>
        <v>0</v>
      </c>
      <c r="DC483">
        <f t="shared" si="291"/>
        <v>0</v>
      </c>
      <c r="DD483" t="s">
        <v>3</v>
      </c>
      <c r="DE483" t="s">
        <v>3</v>
      </c>
      <c r="DF483">
        <f t="shared" si="295"/>
        <v>0</v>
      </c>
      <c r="DG483">
        <f t="shared" si="293"/>
        <v>0</v>
      </c>
      <c r="DH483">
        <f t="shared" si="294"/>
        <v>0</v>
      </c>
      <c r="DI483">
        <f t="shared" si="288"/>
        <v>0</v>
      </c>
      <c r="DJ483">
        <f>DI483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ROW(Source!A260)</f>
        <v>260</v>
      </c>
      <c r="B484">
        <v>64966525</v>
      </c>
      <c r="C484">
        <v>64967978</v>
      </c>
      <c r="D484">
        <v>29172362</v>
      </c>
      <c r="E484">
        <v>1</v>
      </c>
      <c r="F484">
        <v>1</v>
      </c>
      <c r="G484">
        <v>1</v>
      </c>
      <c r="H484">
        <v>2</v>
      </c>
      <c r="I484" t="s">
        <v>847</v>
      </c>
      <c r="J484" t="s">
        <v>848</v>
      </c>
      <c r="K484" t="s">
        <v>849</v>
      </c>
      <c r="L484">
        <v>1368</v>
      </c>
      <c r="N484">
        <v>1011</v>
      </c>
      <c r="O484" t="s">
        <v>790</v>
      </c>
      <c r="P484" t="s">
        <v>790</v>
      </c>
      <c r="Q484">
        <v>1</v>
      </c>
      <c r="W484">
        <v>0</v>
      </c>
      <c r="X484">
        <v>783836208</v>
      </c>
      <c r="Y484">
        <f t="shared" si="289"/>
        <v>0.92</v>
      </c>
      <c r="AA484">
        <v>0</v>
      </c>
      <c r="AB484">
        <v>1485.19</v>
      </c>
      <c r="AC484">
        <v>687.56</v>
      </c>
      <c r="AD484">
        <v>0</v>
      </c>
      <c r="AE484">
        <v>0</v>
      </c>
      <c r="AF484">
        <v>134.65</v>
      </c>
      <c r="AG484">
        <v>13.5</v>
      </c>
      <c r="AH484">
        <v>0</v>
      </c>
      <c r="AI484">
        <v>1</v>
      </c>
      <c r="AJ484">
        <v>11.03</v>
      </c>
      <c r="AK484">
        <v>50.93</v>
      </c>
      <c r="AL484">
        <v>1</v>
      </c>
      <c r="AM484">
        <v>2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0.92</v>
      </c>
      <c r="AU484" t="s">
        <v>3</v>
      </c>
      <c r="AV484">
        <v>0</v>
      </c>
      <c r="AW484">
        <v>2</v>
      </c>
      <c r="AX484">
        <v>64967986</v>
      </c>
      <c r="AY484">
        <v>1</v>
      </c>
      <c r="AZ484">
        <v>0</v>
      </c>
      <c r="BA484">
        <v>488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ROUND(Y484*Source!I260*DO484,7)</f>
        <v>0</v>
      </c>
      <c r="CX484">
        <f>ROUND(Y484*Source!I260,7)</f>
        <v>1.1224000000000001</v>
      </c>
      <c r="CY484">
        <f>AB484</f>
        <v>1485.19</v>
      </c>
      <c r="CZ484">
        <f>AF484</f>
        <v>134.65</v>
      </c>
      <c r="DA484">
        <f>AJ484</f>
        <v>11.03</v>
      </c>
      <c r="DB484">
        <f t="shared" si="290"/>
        <v>123.88</v>
      </c>
      <c r="DC484">
        <f t="shared" si="291"/>
        <v>12.42</v>
      </c>
      <c r="DD484" t="s">
        <v>3</v>
      </c>
      <c r="DE484" t="s">
        <v>3</v>
      </c>
      <c r="DF484">
        <f t="shared" si="295"/>
        <v>0</v>
      </c>
      <c r="DG484">
        <f>ROUND(ROUND(AF484*AJ484,2)*CX484,2)</f>
        <v>1666.98</v>
      </c>
      <c r="DH484">
        <f>ROUND(ROUND(AG484*AK484,2)*CX484,2)</f>
        <v>771.72</v>
      </c>
      <c r="DI484">
        <f t="shared" si="288"/>
        <v>0</v>
      </c>
      <c r="DJ484">
        <f>DG484</f>
        <v>1666.98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ROW(Source!A260)</f>
        <v>260</v>
      </c>
      <c r="B485">
        <v>64966525</v>
      </c>
      <c r="C485">
        <v>64967978</v>
      </c>
      <c r="D485">
        <v>29174913</v>
      </c>
      <c r="E485">
        <v>1</v>
      </c>
      <c r="F485">
        <v>1</v>
      </c>
      <c r="G485">
        <v>1</v>
      </c>
      <c r="H485">
        <v>2</v>
      </c>
      <c r="I485" t="s">
        <v>839</v>
      </c>
      <c r="J485" t="s">
        <v>840</v>
      </c>
      <c r="K485" t="s">
        <v>841</v>
      </c>
      <c r="L485">
        <v>1368</v>
      </c>
      <c r="N485">
        <v>1011</v>
      </c>
      <c r="O485" t="s">
        <v>790</v>
      </c>
      <c r="P485" t="s">
        <v>790</v>
      </c>
      <c r="Q485">
        <v>1</v>
      </c>
      <c r="W485">
        <v>0</v>
      </c>
      <c r="X485">
        <v>1230759911</v>
      </c>
      <c r="Y485">
        <f t="shared" si="289"/>
        <v>0.92</v>
      </c>
      <c r="AA485">
        <v>0</v>
      </c>
      <c r="AB485">
        <v>2113</v>
      </c>
      <c r="AC485">
        <v>590.79</v>
      </c>
      <c r="AD485">
        <v>0</v>
      </c>
      <c r="AE485">
        <v>0</v>
      </c>
      <c r="AF485">
        <v>87.17</v>
      </c>
      <c r="AG485">
        <v>11.6</v>
      </c>
      <c r="AH485">
        <v>0</v>
      </c>
      <c r="AI485">
        <v>1</v>
      </c>
      <c r="AJ485">
        <v>24.24</v>
      </c>
      <c r="AK485">
        <v>50.93</v>
      </c>
      <c r="AL485">
        <v>1</v>
      </c>
      <c r="AM485">
        <v>2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0.92</v>
      </c>
      <c r="AU485" t="s">
        <v>3</v>
      </c>
      <c r="AV485">
        <v>0</v>
      </c>
      <c r="AW485">
        <v>2</v>
      </c>
      <c r="AX485">
        <v>64967987</v>
      </c>
      <c r="AY485">
        <v>1</v>
      </c>
      <c r="AZ485">
        <v>0</v>
      </c>
      <c r="BA485">
        <v>489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f>ROUND(Y485*Source!I260*DO485,7)</f>
        <v>0</v>
      </c>
      <c r="CX485">
        <f>ROUND(Y485*Source!I260,7)</f>
        <v>1.1224000000000001</v>
      </c>
      <c r="CY485">
        <f>AB485</f>
        <v>2113</v>
      </c>
      <c r="CZ485">
        <f>AF485</f>
        <v>87.17</v>
      </c>
      <c r="DA485">
        <f>AJ485</f>
        <v>24.24</v>
      </c>
      <c r="DB485">
        <f t="shared" si="290"/>
        <v>80.2</v>
      </c>
      <c r="DC485">
        <f t="shared" si="291"/>
        <v>10.67</v>
      </c>
      <c r="DD485" t="s">
        <v>3</v>
      </c>
      <c r="DE485" t="s">
        <v>3</v>
      </c>
      <c r="DF485">
        <f t="shared" si="295"/>
        <v>0</v>
      </c>
      <c r="DG485">
        <f>ROUND(ROUND(AF485*AJ485,2)*CX485,2)</f>
        <v>2371.63</v>
      </c>
      <c r="DH485">
        <f>ROUND(ROUND(AG485*AK485,2)*CX485,2)</f>
        <v>663.1</v>
      </c>
      <c r="DI485">
        <f t="shared" si="288"/>
        <v>0</v>
      </c>
      <c r="DJ485">
        <f>DG485</f>
        <v>2371.63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ROW(Source!A260)</f>
        <v>260</v>
      </c>
      <c r="B486">
        <v>64966525</v>
      </c>
      <c r="C486">
        <v>64967978</v>
      </c>
      <c r="D486">
        <v>29171808</v>
      </c>
      <c r="E486">
        <v>1</v>
      </c>
      <c r="F486">
        <v>1</v>
      </c>
      <c r="G486">
        <v>1</v>
      </c>
      <c r="H486">
        <v>3</v>
      </c>
      <c r="I486" t="s">
        <v>821</v>
      </c>
      <c r="J486" t="s">
        <v>822</v>
      </c>
      <c r="K486" t="s">
        <v>823</v>
      </c>
      <c r="L486">
        <v>1374</v>
      </c>
      <c r="N486">
        <v>1013</v>
      </c>
      <c r="O486" t="s">
        <v>824</v>
      </c>
      <c r="P486" t="s">
        <v>824</v>
      </c>
      <c r="Q486">
        <v>1</v>
      </c>
      <c r="W486">
        <v>0</v>
      </c>
      <c r="X486">
        <v>-915781824</v>
      </c>
      <c r="Y486">
        <f t="shared" si="289"/>
        <v>0.53</v>
      </c>
      <c r="AA486">
        <v>9.66</v>
      </c>
      <c r="AB486">
        <v>0</v>
      </c>
      <c r="AC486">
        <v>0</v>
      </c>
      <c r="AD486">
        <v>0</v>
      </c>
      <c r="AE486">
        <v>1</v>
      </c>
      <c r="AF486">
        <v>0</v>
      </c>
      <c r="AG486">
        <v>0</v>
      </c>
      <c r="AH486">
        <v>0</v>
      </c>
      <c r="AI486">
        <v>9.66</v>
      </c>
      <c r="AJ486">
        <v>1</v>
      </c>
      <c r="AK486">
        <v>1</v>
      </c>
      <c r="AL486">
        <v>1</v>
      </c>
      <c r="AM486">
        <v>5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0.53</v>
      </c>
      <c r="AU486" t="s">
        <v>3</v>
      </c>
      <c r="AV486">
        <v>0</v>
      </c>
      <c r="AW486">
        <v>2</v>
      </c>
      <c r="AX486">
        <v>64967988</v>
      </c>
      <c r="AY486">
        <v>1</v>
      </c>
      <c r="AZ486">
        <v>0</v>
      </c>
      <c r="BA486">
        <v>490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ROUND(Y486*Source!I260,7)</f>
        <v>0.64659999999999995</v>
      </c>
      <c r="CY486">
        <f>AA486</f>
        <v>9.66</v>
      </c>
      <c r="CZ486">
        <f>AE486</f>
        <v>1</v>
      </c>
      <c r="DA486">
        <f>AI486</f>
        <v>9.66</v>
      </c>
      <c r="DB486">
        <f t="shared" si="290"/>
        <v>0.53</v>
      </c>
      <c r="DC486">
        <f t="shared" si="291"/>
        <v>0</v>
      </c>
      <c r="DD486" t="s">
        <v>3</v>
      </c>
      <c r="DE486" t="s">
        <v>3</v>
      </c>
      <c r="DF486">
        <f>ROUND(ROUND(AE486*AI486,2)*CX486,2)</f>
        <v>6.25</v>
      </c>
      <c r="DG486">
        <f t="shared" ref="DG486:DG501" si="296">ROUND(ROUND(AF486,2)*CX486,2)</f>
        <v>0</v>
      </c>
      <c r="DH486">
        <f t="shared" ref="DH486:DH501" si="297">ROUND(ROUND(AG486,2)*CX486,2)</f>
        <v>0</v>
      </c>
      <c r="DI486">
        <f t="shared" si="288"/>
        <v>0</v>
      </c>
      <c r="DJ486">
        <f>DF486</f>
        <v>6.25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ROW(Source!A263)</f>
        <v>263</v>
      </c>
      <c r="B487">
        <v>64966527</v>
      </c>
      <c r="C487">
        <v>64967990</v>
      </c>
      <c r="D487">
        <v>18407546</v>
      </c>
      <c r="E487">
        <v>1</v>
      </c>
      <c r="F487">
        <v>1</v>
      </c>
      <c r="G487">
        <v>1</v>
      </c>
      <c r="H487">
        <v>1</v>
      </c>
      <c r="I487" t="s">
        <v>865</v>
      </c>
      <c r="J487" t="s">
        <v>3</v>
      </c>
      <c r="K487" t="s">
        <v>866</v>
      </c>
      <c r="L487">
        <v>1369</v>
      </c>
      <c r="N487">
        <v>1013</v>
      </c>
      <c r="O487" t="s">
        <v>784</v>
      </c>
      <c r="P487" t="s">
        <v>784</v>
      </c>
      <c r="Q487">
        <v>1</v>
      </c>
      <c r="W487">
        <v>0</v>
      </c>
      <c r="X487">
        <v>1709986911</v>
      </c>
      <c r="Y487">
        <f t="shared" ref="Y487:Y493" si="298">(AT487*ROUND(1.2,7))</f>
        <v>167.42400000000001</v>
      </c>
      <c r="AA487">
        <v>0</v>
      </c>
      <c r="AB487">
        <v>0</v>
      </c>
      <c r="AC487">
        <v>0</v>
      </c>
      <c r="AD487">
        <v>9.4</v>
      </c>
      <c r="AE487">
        <v>0</v>
      </c>
      <c r="AF487">
        <v>0</v>
      </c>
      <c r="AG487">
        <v>0</v>
      </c>
      <c r="AH487">
        <v>9.4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139.52000000000001</v>
      </c>
      <c r="AU487" t="s">
        <v>60</v>
      </c>
      <c r="AV487">
        <v>1</v>
      </c>
      <c r="AW487">
        <v>2</v>
      </c>
      <c r="AX487">
        <v>64968004</v>
      </c>
      <c r="AY487">
        <v>1</v>
      </c>
      <c r="AZ487">
        <v>0</v>
      </c>
      <c r="BA487">
        <v>491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U487">
        <f>ROUND(AT487*Source!I263*AH487*AL487,2)</f>
        <v>117.25</v>
      </c>
      <c r="CV487">
        <f>ROUND(Y487*Source!I263,7)</f>
        <v>14.9677056</v>
      </c>
      <c r="CW487">
        <v>0</v>
      </c>
      <c r="CX487">
        <f>ROUND(Y487*Source!I263,7)</f>
        <v>14.9677056</v>
      </c>
      <c r="CY487">
        <f>AD487</f>
        <v>9.4</v>
      </c>
      <c r="CZ487">
        <f>AH487</f>
        <v>9.4</v>
      </c>
      <c r="DA487">
        <f>AL487</f>
        <v>1</v>
      </c>
      <c r="DB487">
        <f t="shared" ref="DB487:DB493" si="299">ROUND((ROUND(AT487*CZ487,2)*ROUND(1.2,7)),2)</f>
        <v>1573.79</v>
      </c>
      <c r="DC487">
        <f t="shared" ref="DC487:DC493" si="300">ROUND((ROUND(AT487*AG487,2)*ROUND(1.2,7)),2)</f>
        <v>0</v>
      </c>
      <c r="DD487" t="s">
        <v>3</v>
      </c>
      <c r="DE487" t="s">
        <v>3</v>
      </c>
      <c r="DF487">
        <f t="shared" ref="DF487:DF506" si="301">ROUND(ROUND(AE487,2)*CX487,2)</f>
        <v>0</v>
      </c>
      <c r="DG487">
        <f t="shared" si="296"/>
        <v>0</v>
      </c>
      <c r="DH487">
        <f t="shared" si="297"/>
        <v>0</v>
      </c>
      <c r="DI487">
        <f t="shared" si="288"/>
        <v>140.69999999999999</v>
      </c>
      <c r="DJ487">
        <f>DI487</f>
        <v>140.69999999999999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ROW(Source!A263)</f>
        <v>263</v>
      </c>
      <c r="B488">
        <v>64966527</v>
      </c>
      <c r="C488">
        <v>64967990</v>
      </c>
      <c r="D488">
        <v>121548</v>
      </c>
      <c r="E488">
        <v>1</v>
      </c>
      <c r="F488">
        <v>1</v>
      </c>
      <c r="G488">
        <v>1</v>
      </c>
      <c r="H488">
        <v>1</v>
      </c>
      <c r="I488" t="s">
        <v>38</v>
      </c>
      <c r="J488" t="s">
        <v>3</v>
      </c>
      <c r="K488" t="s">
        <v>785</v>
      </c>
      <c r="L488">
        <v>608254</v>
      </c>
      <c r="N488">
        <v>1013</v>
      </c>
      <c r="O488" t="s">
        <v>786</v>
      </c>
      <c r="P488" t="s">
        <v>786</v>
      </c>
      <c r="Q488">
        <v>1</v>
      </c>
      <c r="W488">
        <v>0</v>
      </c>
      <c r="X488">
        <v>-185737400</v>
      </c>
      <c r="Y488">
        <f t="shared" si="298"/>
        <v>59.808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49.84</v>
      </c>
      <c r="AU488" t="s">
        <v>60</v>
      </c>
      <c r="AV488">
        <v>2</v>
      </c>
      <c r="AW488">
        <v>2</v>
      </c>
      <c r="AX488">
        <v>64968005</v>
      </c>
      <c r="AY488">
        <v>1</v>
      </c>
      <c r="AZ488">
        <v>0</v>
      </c>
      <c r="BA488">
        <v>492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ROUND(Y488*Source!I263,7)</f>
        <v>5.3468352000000001</v>
      </c>
      <c r="CY488">
        <f>AD488</f>
        <v>0</v>
      </c>
      <c r="CZ488">
        <f>AH488</f>
        <v>0</v>
      </c>
      <c r="DA488">
        <f>AL488</f>
        <v>1</v>
      </c>
      <c r="DB488">
        <f t="shared" si="299"/>
        <v>0</v>
      </c>
      <c r="DC488">
        <f t="shared" si="300"/>
        <v>0</v>
      </c>
      <c r="DD488" t="s">
        <v>3</v>
      </c>
      <c r="DE488" t="s">
        <v>3</v>
      </c>
      <c r="DF488">
        <f t="shared" si="301"/>
        <v>0</v>
      </c>
      <c r="DG488">
        <f t="shared" si="296"/>
        <v>0</v>
      </c>
      <c r="DH488">
        <f t="shared" si="297"/>
        <v>0</v>
      </c>
      <c r="DI488">
        <f t="shared" si="288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ROW(Source!A263)</f>
        <v>263</v>
      </c>
      <c r="B489">
        <v>64966527</v>
      </c>
      <c r="C489">
        <v>64967990</v>
      </c>
      <c r="D489">
        <v>29172379</v>
      </c>
      <c r="E489">
        <v>1</v>
      </c>
      <c r="F489">
        <v>1</v>
      </c>
      <c r="G489">
        <v>1</v>
      </c>
      <c r="H489">
        <v>2</v>
      </c>
      <c r="I489" t="s">
        <v>830</v>
      </c>
      <c r="J489" t="s">
        <v>831</v>
      </c>
      <c r="K489" t="s">
        <v>832</v>
      </c>
      <c r="L489">
        <v>1368</v>
      </c>
      <c r="N489">
        <v>1011</v>
      </c>
      <c r="O489" t="s">
        <v>790</v>
      </c>
      <c r="P489" t="s">
        <v>790</v>
      </c>
      <c r="Q489">
        <v>1</v>
      </c>
      <c r="W489">
        <v>0</v>
      </c>
      <c r="X489">
        <v>1106923569</v>
      </c>
      <c r="Y489">
        <f t="shared" si="298"/>
        <v>34.692</v>
      </c>
      <c r="AA489">
        <v>0</v>
      </c>
      <c r="AB489">
        <v>112</v>
      </c>
      <c r="AC489">
        <v>13.5</v>
      </c>
      <c r="AD489">
        <v>0</v>
      </c>
      <c r="AE489">
        <v>0</v>
      </c>
      <c r="AF489">
        <v>112</v>
      </c>
      <c r="AG489">
        <v>13.5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28.91</v>
      </c>
      <c r="AU489" t="s">
        <v>60</v>
      </c>
      <c r="AV489">
        <v>0</v>
      </c>
      <c r="AW489">
        <v>2</v>
      </c>
      <c r="AX489">
        <v>64968006</v>
      </c>
      <c r="AY489">
        <v>1</v>
      </c>
      <c r="AZ489">
        <v>0</v>
      </c>
      <c r="BA489">
        <v>493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ROUND(Y489*Source!I263*DO489,7)</f>
        <v>0</v>
      </c>
      <c r="CX489">
        <f>ROUND(Y489*Source!I263,7)</f>
        <v>3.1014648</v>
      </c>
      <c r="CY489">
        <f>AB489</f>
        <v>112</v>
      </c>
      <c r="CZ489">
        <f>AF489</f>
        <v>112</v>
      </c>
      <c r="DA489">
        <f>AJ489</f>
        <v>1</v>
      </c>
      <c r="DB489">
        <f t="shared" si="299"/>
        <v>3885.5</v>
      </c>
      <c r="DC489">
        <f t="shared" si="300"/>
        <v>468.35</v>
      </c>
      <c r="DD489" t="s">
        <v>3</v>
      </c>
      <c r="DE489" t="s">
        <v>3</v>
      </c>
      <c r="DF489">
        <f t="shared" si="301"/>
        <v>0</v>
      </c>
      <c r="DG489">
        <f t="shared" si="296"/>
        <v>347.36</v>
      </c>
      <c r="DH489">
        <f t="shared" si="297"/>
        <v>41.87</v>
      </c>
      <c r="DI489">
        <f t="shared" si="288"/>
        <v>0</v>
      </c>
      <c r="DJ489">
        <f>DG489</f>
        <v>347.36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ROW(Source!A263)</f>
        <v>263</v>
      </c>
      <c r="B490">
        <v>64966527</v>
      </c>
      <c r="C490">
        <v>64967990</v>
      </c>
      <c r="D490">
        <v>29172646</v>
      </c>
      <c r="E490">
        <v>1</v>
      </c>
      <c r="F490">
        <v>1</v>
      </c>
      <c r="G490">
        <v>1</v>
      </c>
      <c r="H490">
        <v>2</v>
      </c>
      <c r="I490" t="s">
        <v>1029</v>
      </c>
      <c r="J490" t="s">
        <v>1030</v>
      </c>
      <c r="K490" t="s">
        <v>1031</v>
      </c>
      <c r="L490">
        <v>1368</v>
      </c>
      <c r="N490">
        <v>1011</v>
      </c>
      <c r="O490" t="s">
        <v>790</v>
      </c>
      <c r="P490" t="s">
        <v>790</v>
      </c>
      <c r="Q490">
        <v>1</v>
      </c>
      <c r="W490">
        <v>0</v>
      </c>
      <c r="X490">
        <v>180222472</v>
      </c>
      <c r="Y490">
        <f t="shared" si="298"/>
        <v>23.148</v>
      </c>
      <c r="AA490">
        <v>0</v>
      </c>
      <c r="AB490">
        <v>14</v>
      </c>
      <c r="AC490">
        <v>0</v>
      </c>
      <c r="AD490">
        <v>0</v>
      </c>
      <c r="AE490">
        <v>0</v>
      </c>
      <c r="AF490">
        <v>14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19.29</v>
      </c>
      <c r="AU490" t="s">
        <v>60</v>
      </c>
      <c r="AV490">
        <v>0</v>
      </c>
      <c r="AW490">
        <v>2</v>
      </c>
      <c r="AX490">
        <v>64968007</v>
      </c>
      <c r="AY490">
        <v>1</v>
      </c>
      <c r="AZ490">
        <v>0</v>
      </c>
      <c r="BA490">
        <v>494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ROUND(Y490*Source!I263*DO490,7)</f>
        <v>0</v>
      </c>
      <c r="CX490">
        <f>ROUND(Y490*Source!I263,7)</f>
        <v>2.0694311999999999</v>
      </c>
      <c r="CY490">
        <f>AB490</f>
        <v>14</v>
      </c>
      <c r="CZ490">
        <f>AF490</f>
        <v>14</v>
      </c>
      <c r="DA490">
        <f>AJ490</f>
        <v>1</v>
      </c>
      <c r="DB490">
        <f t="shared" si="299"/>
        <v>324.07</v>
      </c>
      <c r="DC490">
        <f t="shared" si="300"/>
        <v>0</v>
      </c>
      <c r="DD490" t="s">
        <v>3</v>
      </c>
      <c r="DE490" t="s">
        <v>3</v>
      </c>
      <c r="DF490">
        <f t="shared" si="301"/>
        <v>0</v>
      </c>
      <c r="DG490">
        <f t="shared" si="296"/>
        <v>28.97</v>
      </c>
      <c r="DH490">
        <f t="shared" si="297"/>
        <v>0</v>
      </c>
      <c r="DI490">
        <f t="shared" si="288"/>
        <v>0</v>
      </c>
      <c r="DJ490">
        <f>DG490</f>
        <v>28.97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ROW(Source!A263)</f>
        <v>263</v>
      </c>
      <c r="B491">
        <v>64966527</v>
      </c>
      <c r="C491">
        <v>64967990</v>
      </c>
      <c r="D491">
        <v>29173192</v>
      </c>
      <c r="E491">
        <v>1</v>
      </c>
      <c r="F491">
        <v>1</v>
      </c>
      <c r="G491">
        <v>1</v>
      </c>
      <c r="H491">
        <v>2</v>
      </c>
      <c r="I491" t="s">
        <v>1032</v>
      </c>
      <c r="J491" t="s">
        <v>1033</v>
      </c>
      <c r="K491" t="s">
        <v>1034</v>
      </c>
      <c r="L491">
        <v>1368</v>
      </c>
      <c r="N491">
        <v>1011</v>
      </c>
      <c r="O491" t="s">
        <v>790</v>
      </c>
      <c r="P491" t="s">
        <v>790</v>
      </c>
      <c r="Q491">
        <v>1</v>
      </c>
      <c r="W491">
        <v>0</v>
      </c>
      <c r="X491">
        <v>-1931107531</v>
      </c>
      <c r="Y491">
        <f t="shared" si="298"/>
        <v>25.116</v>
      </c>
      <c r="AA491">
        <v>0</v>
      </c>
      <c r="AB491">
        <v>175.25</v>
      </c>
      <c r="AC491">
        <v>11.6</v>
      </c>
      <c r="AD491">
        <v>0</v>
      </c>
      <c r="AE491">
        <v>0</v>
      </c>
      <c r="AF491">
        <v>175.25</v>
      </c>
      <c r="AG491">
        <v>11.6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20.93</v>
      </c>
      <c r="AU491" t="s">
        <v>60</v>
      </c>
      <c r="AV491">
        <v>0</v>
      </c>
      <c r="AW491">
        <v>2</v>
      </c>
      <c r="AX491">
        <v>64968008</v>
      </c>
      <c r="AY491">
        <v>1</v>
      </c>
      <c r="AZ491">
        <v>0</v>
      </c>
      <c r="BA491">
        <v>495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ROUND(Y491*Source!I263*DO491,7)</f>
        <v>0</v>
      </c>
      <c r="CX491">
        <f>ROUND(Y491*Source!I263,7)</f>
        <v>2.2453704000000001</v>
      </c>
      <c r="CY491">
        <f>AB491</f>
        <v>175.25</v>
      </c>
      <c r="CZ491">
        <f>AF491</f>
        <v>175.25</v>
      </c>
      <c r="DA491">
        <f>AJ491</f>
        <v>1</v>
      </c>
      <c r="DB491">
        <f t="shared" si="299"/>
        <v>4401.58</v>
      </c>
      <c r="DC491">
        <f t="shared" si="300"/>
        <v>291.35000000000002</v>
      </c>
      <c r="DD491" t="s">
        <v>3</v>
      </c>
      <c r="DE491" t="s">
        <v>3</v>
      </c>
      <c r="DF491">
        <f t="shared" si="301"/>
        <v>0</v>
      </c>
      <c r="DG491">
        <f t="shared" si="296"/>
        <v>393.5</v>
      </c>
      <c r="DH491">
        <f t="shared" si="297"/>
        <v>26.05</v>
      </c>
      <c r="DI491">
        <f t="shared" si="288"/>
        <v>0</v>
      </c>
      <c r="DJ491">
        <f>DG491</f>
        <v>393.5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ROW(Source!A263)</f>
        <v>263</v>
      </c>
      <c r="B492">
        <v>64966527</v>
      </c>
      <c r="C492">
        <v>64967990</v>
      </c>
      <c r="D492">
        <v>29173252</v>
      </c>
      <c r="E492">
        <v>1</v>
      </c>
      <c r="F492">
        <v>1</v>
      </c>
      <c r="G492">
        <v>1</v>
      </c>
      <c r="H492">
        <v>2</v>
      </c>
      <c r="I492" t="s">
        <v>1035</v>
      </c>
      <c r="J492" t="s">
        <v>1036</v>
      </c>
      <c r="K492" t="s">
        <v>1037</v>
      </c>
      <c r="L492">
        <v>1368</v>
      </c>
      <c r="N492">
        <v>1011</v>
      </c>
      <c r="O492" t="s">
        <v>790</v>
      </c>
      <c r="P492" t="s">
        <v>790</v>
      </c>
      <c r="Q492">
        <v>1</v>
      </c>
      <c r="W492">
        <v>0</v>
      </c>
      <c r="X492">
        <v>527313756</v>
      </c>
      <c r="Y492">
        <f t="shared" si="298"/>
        <v>1.8839999999999999</v>
      </c>
      <c r="AA492">
        <v>0</v>
      </c>
      <c r="AB492">
        <v>30</v>
      </c>
      <c r="AC492">
        <v>0</v>
      </c>
      <c r="AD492">
        <v>0</v>
      </c>
      <c r="AE492">
        <v>0</v>
      </c>
      <c r="AF492">
        <v>30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1.57</v>
      </c>
      <c r="AU492" t="s">
        <v>60</v>
      </c>
      <c r="AV492">
        <v>0</v>
      </c>
      <c r="AW492">
        <v>2</v>
      </c>
      <c r="AX492">
        <v>64968009</v>
      </c>
      <c r="AY492">
        <v>1</v>
      </c>
      <c r="AZ492">
        <v>0</v>
      </c>
      <c r="BA492">
        <v>496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ROUND(Y492*Source!I263*DO492,7)</f>
        <v>0</v>
      </c>
      <c r="CX492">
        <f>ROUND(Y492*Source!I263,7)</f>
        <v>0.16842960000000001</v>
      </c>
      <c r="CY492">
        <f>AB492</f>
        <v>30</v>
      </c>
      <c r="CZ492">
        <f>AF492</f>
        <v>30</v>
      </c>
      <c r="DA492">
        <f>AJ492</f>
        <v>1</v>
      </c>
      <c r="DB492">
        <f t="shared" si="299"/>
        <v>56.52</v>
      </c>
      <c r="DC492">
        <f t="shared" si="300"/>
        <v>0</v>
      </c>
      <c r="DD492" t="s">
        <v>3</v>
      </c>
      <c r="DE492" t="s">
        <v>3</v>
      </c>
      <c r="DF492">
        <f t="shared" si="301"/>
        <v>0</v>
      </c>
      <c r="DG492">
        <f t="shared" si="296"/>
        <v>5.05</v>
      </c>
      <c r="DH492">
        <f t="shared" si="297"/>
        <v>0</v>
      </c>
      <c r="DI492">
        <f t="shared" si="288"/>
        <v>0</v>
      </c>
      <c r="DJ492">
        <f>DG492</f>
        <v>5.05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ROW(Source!A263)</f>
        <v>263</v>
      </c>
      <c r="B493">
        <v>64966527</v>
      </c>
      <c r="C493">
        <v>64967990</v>
      </c>
      <c r="D493">
        <v>29174913</v>
      </c>
      <c r="E493">
        <v>1</v>
      </c>
      <c r="F493">
        <v>1</v>
      </c>
      <c r="G493">
        <v>1</v>
      </c>
      <c r="H493">
        <v>2</v>
      </c>
      <c r="I493" t="s">
        <v>839</v>
      </c>
      <c r="J493" t="s">
        <v>840</v>
      </c>
      <c r="K493" t="s">
        <v>841</v>
      </c>
      <c r="L493">
        <v>1368</v>
      </c>
      <c r="N493">
        <v>1011</v>
      </c>
      <c r="O493" t="s">
        <v>790</v>
      </c>
      <c r="P493" t="s">
        <v>790</v>
      </c>
      <c r="Q493">
        <v>1</v>
      </c>
      <c r="W493">
        <v>0</v>
      </c>
      <c r="X493">
        <v>1230759911</v>
      </c>
      <c r="Y493">
        <f t="shared" si="298"/>
        <v>16.907999999999998</v>
      </c>
      <c r="AA493">
        <v>0</v>
      </c>
      <c r="AB493">
        <v>87.17</v>
      </c>
      <c r="AC493">
        <v>11.6</v>
      </c>
      <c r="AD493">
        <v>0</v>
      </c>
      <c r="AE493">
        <v>0</v>
      </c>
      <c r="AF493">
        <v>87.17</v>
      </c>
      <c r="AG493">
        <v>11.6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14.09</v>
      </c>
      <c r="AU493" t="s">
        <v>60</v>
      </c>
      <c r="AV493">
        <v>0</v>
      </c>
      <c r="AW493">
        <v>2</v>
      </c>
      <c r="AX493">
        <v>64968010</v>
      </c>
      <c r="AY493">
        <v>1</v>
      </c>
      <c r="AZ493">
        <v>0</v>
      </c>
      <c r="BA493">
        <v>497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ROUND(Y493*Source!I263*DO493,7)</f>
        <v>0</v>
      </c>
      <c r="CX493">
        <f>ROUND(Y493*Source!I263,7)</f>
        <v>1.5115752</v>
      </c>
      <c r="CY493">
        <f>AB493</f>
        <v>87.17</v>
      </c>
      <c r="CZ493">
        <f>AF493</f>
        <v>87.17</v>
      </c>
      <c r="DA493">
        <f>AJ493</f>
        <v>1</v>
      </c>
      <c r="DB493">
        <f t="shared" si="299"/>
        <v>1473.88</v>
      </c>
      <c r="DC493">
        <f t="shared" si="300"/>
        <v>196.13</v>
      </c>
      <c r="DD493" t="s">
        <v>3</v>
      </c>
      <c r="DE493" t="s">
        <v>3</v>
      </c>
      <c r="DF493">
        <f t="shared" si="301"/>
        <v>0</v>
      </c>
      <c r="DG493">
        <f t="shared" si="296"/>
        <v>131.76</v>
      </c>
      <c r="DH493">
        <f t="shared" si="297"/>
        <v>17.53</v>
      </c>
      <c r="DI493">
        <f t="shared" si="288"/>
        <v>0</v>
      </c>
      <c r="DJ493">
        <f>DG493</f>
        <v>131.76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ROW(Source!A263)</f>
        <v>263</v>
      </c>
      <c r="B494">
        <v>64966527</v>
      </c>
      <c r="C494">
        <v>64967990</v>
      </c>
      <c r="D494">
        <v>29113979</v>
      </c>
      <c r="E494">
        <v>1</v>
      </c>
      <c r="F494">
        <v>1</v>
      </c>
      <c r="G494">
        <v>1</v>
      </c>
      <c r="H494">
        <v>3</v>
      </c>
      <c r="I494" t="s">
        <v>1038</v>
      </c>
      <c r="J494" t="s">
        <v>1039</v>
      </c>
      <c r="K494" t="s">
        <v>1040</v>
      </c>
      <c r="L494">
        <v>1348</v>
      </c>
      <c r="N494">
        <v>1009</v>
      </c>
      <c r="O494" t="s">
        <v>380</v>
      </c>
      <c r="P494" t="s">
        <v>380</v>
      </c>
      <c r="Q494">
        <v>1000</v>
      </c>
      <c r="W494">
        <v>0</v>
      </c>
      <c r="X494">
        <v>-1319080431</v>
      </c>
      <c r="Y494">
        <f t="shared" ref="Y494:Y499" si="302">AT494</f>
        <v>2.4E-2</v>
      </c>
      <c r="AA494">
        <v>9749.99</v>
      </c>
      <c r="AB494">
        <v>0</v>
      </c>
      <c r="AC494">
        <v>0</v>
      </c>
      <c r="AD494">
        <v>0</v>
      </c>
      <c r="AE494">
        <v>9749.99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2.4E-2</v>
      </c>
      <c r="AU494" t="s">
        <v>3</v>
      </c>
      <c r="AV494">
        <v>0</v>
      </c>
      <c r="AW494">
        <v>2</v>
      </c>
      <c r="AX494">
        <v>64968011</v>
      </c>
      <c r="AY494">
        <v>1</v>
      </c>
      <c r="AZ494">
        <v>0</v>
      </c>
      <c r="BA494">
        <v>498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ROUND(Y494*Source!I263,7)</f>
        <v>2.1456000000000001E-3</v>
      </c>
      <c r="CY494">
        <f t="shared" ref="CY494:CY499" si="303">AA494</f>
        <v>9749.99</v>
      </c>
      <c r="CZ494">
        <f t="shared" ref="CZ494:CZ499" si="304">AE494</f>
        <v>9749.99</v>
      </c>
      <c r="DA494">
        <f t="shared" ref="DA494:DA499" si="305">AI494</f>
        <v>1</v>
      </c>
      <c r="DB494">
        <f t="shared" ref="DB494:DB499" si="306">ROUND(ROUND(AT494*CZ494,2),2)</f>
        <v>234</v>
      </c>
      <c r="DC494">
        <f t="shared" ref="DC494:DC499" si="307">ROUND(ROUND(AT494*AG494,2),2)</f>
        <v>0</v>
      </c>
      <c r="DD494" t="s">
        <v>3</v>
      </c>
      <c r="DE494" t="s">
        <v>3</v>
      </c>
      <c r="DF494">
        <f t="shared" si="301"/>
        <v>20.92</v>
      </c>
      <c r="DG494">
        <f t="shared" si="296"/>
        <v>0</v>
      </c>
      <c r="DH494">
        <f t="shared" si="297"/>
        <v>0</v>
      </c>
      <c r="DI494">
        <f t="shared" si="288"/>
        <v>0</v>
      </c>
      <c r="DJ494">
        <f t="shared" ref="DJ494:DJ499" si="308">DF494</f>
        <v>20.92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ROW(Source!A263)</f>
        <v>263</v>
      </c>
      <c r="B495">
        <v>64966527</v>
      </c>
      <c r="C495">
        <v>64967990</v>
      </c>
      <c r="D495">
        <v>29108455</v>
      </c>
      <c r="E495">
        <v>1</v>
      </c>
      <c r="F495">
        <v>1</v>
      </c>
      <c r="G495">
        <v>1</v>
      </c>
      <c r="H495">
        <v>3</v>
      </c>
      <c r="I495" t="s">
        <v>1041</v>
      </c>
      <c r="J495" t="s">
        <v>1042</v>
      </c>
      <c r="K495" t="s">
        <v>1043</v>
      </c>
      <c r="L495">
        <v>1348</v>
      </c>
      <c r="N495">
        <v>1009</v>
      </c>
      <c r="O495" t="s">
        <v>380</v>
      </c>
      <c r="P495" t="s">
        <v>380</v>
      </c>
      <c r="Q495">
        <v>1000</v>
      </c>
      <c r="W495">
        <v>0</v>
      </c>
      <c r="X495">
        <v>-159856178</v>
      </c>
      <c r="Y495">
        <f t="shared" si="302"/>
        <v>0.45</v>
      </c>
      <c r="AA495">
        <v>1500</v>
      </c>
      <c r="AB495">
        <v>0</v>
      </c>
      <c r="AC495">
        <v>0</v>
      </c>
      <c r="AD495">
        <v>0</v>
      </c>
      <c r="AE495">
        <v>1500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0.45</v>
      </c>
      <c r="AU495" t="s">
        <v>3</v>
      </c>
      <c r="AV495">
        <v>0</v>
      </c>
      <c r="AW495">
        <v>2</v>
      </c>
      <c r="AX495">
        <v>64968012</v>
      </c>
      <c r="AY495">
        <v>1</v>
      </c>
      <c r="AZ495">
        <v>0</v>
      </c>
      <c r="BA495">
        <v>499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ROUND(Y495*Source!I263,7)</f>
        <v>4.0230000000000002E-2</v>
      </c>
      <c r="CY495">
        <f t="shared" si="303"/>
        <v>1500</v>
      </c>
      <c r="CZ495">
        <f t="shared" si="304"/>
        <v>1500</v>
      </c>
      <c r="DA495">
        <f t="shared" si="305"/>
        <v>1</v>
      </c>
      <c r="DB495">
        <f t="shared" si="306"/>
        <v>675</v>
      </c>
      <c r="DC495">
        <f t="shared" si="307"/>
        <v>0</v>
      </c>
      <c r="DD495" t="s">
        <v>3</v>
      </c>
      <c r="DE495" t="s">
        <v>3</v>
      </c>
      <c r="DF495">
        <f t="shared" si="301"/>
        <v>60.35</v>
      </c>
      <c r="DG495">
        <f t="shared" si="296"/>
        <v>0</v>
      </c>
      <c r="DH495">
        <f t="shared" si="297"/>
        <v>0</v>
      </c>
      <c r="DI495">
        <f t="shared" si="288"/>
        <v>0</v>
      </c>
      <c r="DJ495">
        <f t="shared" si="308"/>
        <v>60.35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ROW(Source!A263)</f>
        <v>263</v>
      </c>
      <c r="B496">
        <v>64966527</v>
      </c>
      <c r="C496">
        <v>64967990</v>
      </c>
      <c r="D496">
        <v>29131324</v>
      </c>
      <c r="E496">
        <v>1</v>
      </c>
      <c r="F496">
        <v>1</v>
      </c>
      <c r="G496">
        <v>1</v>
      </c>
      <c r="H496">
        <v>3</v>
      </c>
      <c r="I496" t="s">
        <v>1044</v>
      </c>
      <c r="J496" t="s">
        <v>1045</v>
      </c>
      <c r="K496" t="s">
        <v>1046</v>
      </c>
      <c r="L496">
        <v>1348</v>
      </c>
      <c r="N496">
        <v>1009</v>
      </c>
      <c r="O496" t="s">
        <v>380</v>
      </c>
      <c r="P496" t="s">
        <v>380</v>
      </c>
      <c r="Q496">
        <v>1000</v>
      </c>
      <c r="W496">
        <v>0</v>
      </c>
      <c r="X496">
        <v>-922545297</v>
      </c>
      <c r="Y496">
        <f t="shared" si="302"/>
        <v>0.08</v>
      </c>
      <c r="AA496">
        <v>5649.99</v>
      </c>
      <c r="AB496">
        <v>0</v>
      </c>
      <c r="AC496">
        <v>0</v>
      </c>
      <c r="AD496">
        <v>0</v>
      </c>
      <c r="AE496">
        <v>5649.99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0.08</v>
      </c>
      <c r="AU496" t="s">
        <v>3</v>
      </c>
      <c r="AV496">
        <v>0</v>
      </c>
      <c r="AW496">
        <v>2</v>
      </c>
      <c r="AX496">
        <v>64968013</v>
      </c>
      <c r="AY496">
        <v>1</v>
      </c>
      <c r="AZ496">
        <v>0</v>
      </c>
      <c r="BA496">
        <v>500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ROUND(Y496*Source!I263,7)</f>
        <v>7.1520000000000004E-3</v>
      </c>
      <c r="CY496">
        <f t="shared" si="303"/>
        <v>5649.99</v>
      </c>
      <c r="CZ496">
        <f t="shared" si="304"/>
        <v>5649.99</v>
      </c>
      <c r="DA496">
        <f t="shared" si="305"/>
        <v>1</v>
      </c>
      <c r="DB496">
        <f t="shared" si="306"/>
        <v>452</v>
      </c>
      <c r="DC496">
        <f t="shared" si="307"/>
        <v>0</v>
      </c>
      <c r="DD496" t="s">
        <v>3</v>
      </c>
      <c r="DE496" t="s">
        <v>3</v>
      </c>
      <c r="DF496">
        <f t="shared" si="301"/>
        <v>40.409999999999997</v>
      </c>
      <c r="DG496">
        <f t="shared" si="296"/>
        <v>0</v>
      </c>
      <c r="DH496">
        <f t="shared" si="297"/>
        <v>0</v>
      </c>
      <c r="DI496">
        <f t="shared" si="288"/>
        <v>0</v>
      </c>
      <c r="DJ496">
        <f t="shared" si="308"/>
        <v>40.409999999999997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ROW(Source!A263)</f>
        <v>263</v>
      </c>
      <c r="B497">
        <v>64966527</v>
      </c>
      <c r="C497">
        <v>64967990</v>
      </c>
      <c r="D497">
        <v>29144996</v>
      </c>
      <c r="E497">
        <v>1</v>
      </c>
      <c r="F497">
        <v>1</v>
      </c>
      <c r="G497">
        <v>1</v>
      </c>
      <c r="H497">
        <v>3</v>
      </c>
      <c r="I497" t="s">
        <v>1047</v>
      </c>
      <c r="J497" t="s">
        <v>1048</v>
      </c>
      <c r="K497" t="s">
        <v>1049</v>
      </c>
      <c r="L497">
        <v>1339</v>
      </c>
      <c r="N497">
        <v>1007</v>
      </c>
      <c r="O497" t="s">
        <v>189</v>
      </c>
      <c r="P497" t="s">
        <v>189</v>
      </c>
      <c r="Q497">
        <v>1</v>
      </c>
      <c r="W497">
        <v>0</v>
      </c>
      <c r="X497">
        <v>-74926002</v>
      </c>
      <c r="Y497">
        <f t="shared" si="302"/>
        <v>0.42</v>
      </c>
      <c r="AA497">
        <v>730</v>
      </c>
      <c r="AB497">
        <v>0</v>
      </c>
      <c r="AC497">
        <v>0</v>
      </c>
      <c r="AD497">
        <v>0</v>
      </c>
      <c r="AE497">
        <v>730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0.42</v>
      </c>
      <c r="AU497" t="s">
        <v>3</v>
      </c>
      <c r="AV497">
        <v>0</v>
      </c>
      <c r="AW497">
        <v>2</v>
      </c>
      <c r="AX497">
        <v>64968014</v>
      </c>
      <c r="AY497">
        <v>1</v>
      </c>
      <c r="AZ497">
        <v>0</v>
      </c>
      <c r="BA497">
        <v>501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ROUND(Y497*Source!I263,7)</f>
        <v>3.7547999999999998E-2</v>
      </c>
      <c r="CY497">
        <f t="shared" si="303"/>
        <v>730</v>
      </c>
      <c r="CZ497">
        <f t="shared" si="304"/>
        <v>730</v>
      </c>
      <c r="DA497">
        <f t="shared" si="305"/>
        <v>1</v>
      </c>
      <c r="DB497">
        <f t="shared" si="306"/>
        <v>306.60000000000002</v>
      </c>
      <c r="DC497">
        <f t="shared" si="307"/>
        <v>0</v>
      </c>
      <c r="DD497" t="s">
        <v>3</v>
      </c>
      <c r="DE497" t="s">
        <v>3</v>
      </c>
      <c r="DF497">
        <f t="shared" si="301"/>
        <v>27.41</v>
      </c>
      <c r="DG497">
        <f t="shared" si="296"/>
        <v>0</v>
      </c>
      <c r="DH497">
        <f t="shared" si="297"/>
        <v>0</v>
      </c>
      <c r="DI497">
        <f t="shared" si="288"/>
        <v>0</v>
      </c>
      <c r="DJ497">
        <f t="shared" si="308"/>
        <v>27.41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ROW(Source!A263)</f>
        <v>263</v>
      </c>
      <c r="B498">
        <v>64966527</v>
      </c>
      <c r="C498">
        <v>64967990</v>
      </c>
      <c r="D498">
        <v>29145208</v>
      </c>
      <c r="E498">
        <v>1</v>
      </c>
      <c r="F498">
        <v>1</v>
      </c>
      <c r="G498">
        <v>1</v>
      </c>
      <c r="H498">
        <v>3</v>
      </c>
      <c r="I498" t="s">
        <v>1050</v>
      </c>
      <c r="J498" t="s">
        <v>1051</v>
      </c>
      <c r="K498" t="s">
        <v>1052</v>
      </c>
      <c r="L498">
        <v>1339</v>
      </c>
      <c r="N498">
        <v>1007</v>
      </c>
      <c r="O498" t="s">
        <v>189</v>
      </c>
      <c r="P498" t="s">
        <v>189</v>
      </c>
      <c r="Q498">
        <v>1</v>
      </c>
      <c r="W498">
        <v>0</v>
      </c>
      <c r="X498">
        <v>-364114852</v>
      </c>
      <c r="Y498">
        <f t="shared" si="302"/>
        <v>0.72</v>
      </c>
      <c r="AA498">
        <v>497</v>
      </c>
      <c r="AB498">
        <v>0</v>
      </c>
      <c r="AC498">
        <v>0</v>
      </c>
      <c r="AD498">
        <v>0</v>
      </c>
      <c r="AE498">
        <v>497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0.72</v>
      </c>
      <c r="AU498" t="s">
        <v>3</v>
      </c>
      <c r="AV498">
        <v>0</v>
      </c>
      <c r="AW498">
        <v>2</v>
      </c>
      <c r="AX498">
        <v>64968015</v>
      </c>
      <c r="AY498">
        <v>1</v>
      </c>
      <c r="AZ498">
        <v>0</v>
      </c>
      <c r="BA498">
        <v>502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ROUND(Y498*Source!I263,7)</f>
        <v>6.4367999999999995E-2</v>
      </c>
      <c r="CY498">
        <f t="shared" si="303"/>
        <v>497</v>
      </c>
      <c r="CZ498">
        <f t="shared" si="304"/>
        <v>497</v>
      </c>
      <c r="DA498">
        <f t="shared" si="305"/>
        <v>1</v>
      </c>
      <c r="DB498">
        <f t="shared" si="306"/>
        <v>357.84</v>
      </c>
      <c r="DC498">
        <f t="shared" si="307"/>
        <v>0</v>
      </c>
      <c r="DD498" t="s">
        <v>3</v>
      </c>
      <c r="DE498" t="s">
        <v>3</v>
      </c>
      <c r="DF498">
        <f t="shared" si="301"/>
        <v>31.99</v>
      </c>
      <c r="DG498">
        <f t="shared" si="296"/>
        <v>0</v>
      </c>
      <c r="DH498">
        <f t="shared" si="297"/>
        <v>0</v>
      </c>
      <c r="DI498">
        <f t="shared" si="288"/>
        <v>0</v>
      </c>
      <c r="DJ498">
        <f t="shared" si="308"/>
        <v>31.99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ROW(Source!A263)</f>
        <v>263</v>
      </c>
      <c r="B499">
        <v>64966527</v>
      </c>
      <c r="C499">
        <v>64967990</v>
      </c>
      <c r="D499">
        <v>29147661</v>
      </c>
      <c r="E499">
        <v>1</v>
      </c>
      <c r="F499">
        <v>1</v>
      </c>
      <c r="G499">
        <v>1</v>
      </c>
      <c r="H499">
        <v>3</v>
      </c>
      <c r="I499" t="s">
        <v>370</v>
      </c>
      <c r="J499" t="s">
        <v>371</v>
      </c>
      <c r="K499" t="s">
        <v>333</v>
      </c>
      <c r="L499">
        <v>1339</v>
      </c>
      <c r="N499">
        <v>1007</v>
      </c>
      <c r="O499" t="s">
        <v>189</v>
      </c>
      <c r="P499" t="s">
        <v>189</v>
      </c>
      <c r="Q499">
        <v>1</v>
      </c>
      <c r="W499">
        <v>0</v>
      </c>
      <c r="X499">
        <v>-1257084297</v>
      </c>
      <c r="Y499">
        <f t="shared" si="302"/>
        <v>100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 t="s">
        <v>3</v>
      </c>
      <c r="AT499">
        <v>100</v>
      </c>
      <c r="AU499" t="s">
        <v>3</v>
      </c>
      <c r="AV499">
        <v>0</v>
      </c>
      <c r="AW499">
        <v>2</v>
      </c>
      <c r="AX499">
        <v>64968016</v>
      </c>
      <c r="AY499">
        <v>1</v>
      </c>
      <c r="AZ499">
        <v>0</v>
      </c>
      <c r="BA499">
        <v>503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ROUND(Y499*Source!I263,7)</f>
        <v>8.94</v>
      </c>
      <c r="CY499">
        <f t="shared" si="303"/>
        <v>0</v>
      </c>
      <c r="CZ499">
        <f t="shared" si="304"/>
        <v>0</v>
      </c>
      <c r="DA499">
        <f t="shared" si="305"/>
        <v>1</v>
      </c>
      <c r="DB499">
        <f t="shared" si="306"/>
        <v>0</v>
      </c>
      <c r="DC499">
        <f t="shared" si="307"/>
        <v>0</v>
      </c>
      <c r="DD499" t="s">
        <v>3</v>
      </c>
      <c r="DE499" t="s">
        <v>3</v>
      </c>
      <c r="DF499">
        <f t="shared" si="301"/>
        <v>0</v>
      </c>
      <c r="DG499">
        <f t="shared" si="296"/>
        <v>0</v>
      </c>
      <c r="DH499">
        <f t="shared" si="297"/>
        <v>0</v>
      </c>
      <c r="DI499">
        <f t="shared" si="288"/>
        <v>0</v>
      </c>
      <c r="DJ499">
        <f t="shared" si="308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ROW(Source!A264)</f>
        <v>264</v>
      </c>
      <c r="B500">
        <v>64966525</v>
      </c>
      <c r="C500">
        <v>64967990</v>
      </c>
      <c r="D500">
        <v>18407546</v>
      </c>
      <c r="E500">
        <v>1</v>
      </c>
      <c r="F500">
        <v>1</v>
      </c>
      <c r="G500">
        <v>1</v>
      </c>
      <c r="H500">
        <v>1</v>
      </c>
      <c r="I500" t="s">
        <v>865</v>
      </c>
      <c r="J500" t="s">
        <v>3</v>
      </c>
      <c r="K500" t="s">
        <v>866</v>
      </c>
      <c r="L500">
        <v>1369</v>
      </c>
      <c r="N500">
        <v>1013</v>
      </c>
      <c r="O500" t="s">
        <v>784</v>
      </c>
      <c r="P500" t="s">
        <v>784</v>
      </c>
      <c r="Q500">
        <v>1</v>
      </c>
      <c r="W500">
        <v>0</v>
      </c>
      <c r="X500">
        <v>1709986911</v>
      </c>
      <c r="Y500">
        <f t="shared" ref="Y500:Y506" si="309">(AT500*ROUND(1.2,7))</f>
        <v>167.42400000000001</v>
      </c>
      <c r="AA500">
        <v>0</v>
      </c>
      <c r="AB500">
        <v>0</v>
      </c>
      <c r="AC500">
        <v>0</v>
      </c>
      <c r="AD500">
        <v>9.4</v>
      </c>
      <c r="AE500">
        <v>0</v>
      </c>
      <c r="AF500">
        <v>0</v>
      </c>
      <c r="AG500">
        <v>0</v>
      </c>
      <c r="AH500">
        <v>9.4</v>
      </c>
      <c r="AI500">
        <v>1</v>
      </c>
      <c r="AJ500">
        <v>1</v>
      </c>
      <c r="AK500">
        <v>1</v>
      </c>
      <c r="AL500">
        <v>1</v>
      </c>
      <c r="AM500">
        <v>5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139.52000000000001</v>
      </c>
      <c r="AU500" t="s">
        <v>60</v>
      </c>
      <c r="AV500">
        <v>1</v>
      </c>
      <c r="AW500">
        <v>2</v>
      </c>
      <c r="AX500">
        <v>64968004</v>
      </c>
      <c r="AY500">
        <v>1</v>
      </c>
      <c r="AZ500">
        <v>0</v>
      </c>
      <c r="BA500">
        <v>504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ROUND(AT500*Source!I264*AH500*AL500,2)</f>
        <v>117.25</v>
      </c>
      <c r="CV500">
        <f>ROUND(Y500*Source!I264,7)</f>
        <v>14.9677056</v>
      </c>
      <c r="CW500">
        <v>0</v>
      </c>
      <c r="CX500">
        <f>ROUND(Y500*Source!I264,7)</f>
        <v>14.9677056</v>
      </c>
      <c r="CY500">
        <f>AD500</f>
        <v>9.4</v>
      </c>
      <c r="CZ500">
        <f>AH500</f>
        <v>9.4</v>
      </c>
      <c r="DA500">
        <f>AL500</f>
        <v>1</v>
      </c>
      <c r="DB500">
        <f t="shared" ref="DB500:DB506" si="310">ROUND((ROUND(AT500*CZ500,2)*ROUND(1.2,7)),2)</f>
        <v>1573.79</v>
      </c>
      <c r="DC500">
        <f t="shared" ref="DC500:DC506" si="311">ROUND((ROUND(AT500*AG500,2)*ROUND(1.2,7)),2)</f>
        <v>0</v>
      </c>
      <c r="DD500" t="s">
        <v>3</v>
      </c>
      <c r="DE500" t="s">
        <v>3</v>
      </c>
      <c r="DF500">
        <f t="shared" si="301"/>
        <v>0</v>
      </c>
      <c r="DG500">
        <f t="shared" si="296"/>
        <v>0</v>
      </c>
      <c r="DH500">
        <f t="shared" si="297"/>
        <v>0</v>
      </c>
      <c r="DI500">
        <f t="shared" si="288"/>
        <v>140.69999999999999</v>
      </c>
      <c r="DJ500">
        <f>DI500</f>
        <v>140.69999999999999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ROW(Source!A264)</f>
        <v>264</v>
      </c>
      <c r="B501">
        <v>64966525</v>
      </c>
      <c r="C501">
        <v>64967990</v>
      </c>
      <c r="D501">
        <v>121548</v>
      </c>
      <c r="E501">
        <v>1</v>
      </c>
      <c r="F501">
        <v>1</v>
      </c>
      <c r="G501">
        <v>1</v>
      </c>
      <c r="H501">
        <v>1</v>
      </c>
      <c r="I501" t="s">
        <v>38</v>
      </c>
      <c r="J501" t="s">
        <v>3</v>
      </c>
      <c r="K501" t="s">
        <v>785</v>
      </c>
      <c r="L501">
        <v>608254</v>
      </c>
      <c r="N501">
        <v>1013</v>
      </c>
      <c r="O501" t="s">
        <v>786</v>
      </c>
      <c r="P501" t="s">
        <v>786</v>
      </c>
      <c r="Q501">
        <v>1</v>
      </c>
      <c r="W501">
        <v>0</v>
      </c>
      <c r="X501">
        <v>-185737400</v>
      </c>
      <c r="Y501">
        <f t="shared" si="309"/>
        <v>59.808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5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49.84</v>
      </c>
      <c r="AU501" t="s">
        <v>60</v>
      </c>
      <c r="AV501">
        <v>2</v>
      </c>
      <c r="AW501">
        <v>2</v>
      </c>
      <c r="AX501">
        <v>64968005</v>
      </c>
      <c r="AY501">
        <v>1</v>
      </c>
      <c r="AZ501">
        <v>0</v>
      </c>
      <c r="BA501">
        <v>505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ROUND(Y501*Source!I264,7)</f>
        <v>5.3468352000000001</v>
      </c>
      <c r="CY501">
        <f>AD501</f>
        <v>0</v>
      </c>
      <c r="CZ501">
        <f>AH501</f>
        <v>0</v>
      </c>
      <c r="DA501">
        <f>AL501</f>
        <v>1</v>
      </c>
      <c r="DB501">
        <f t="shared" si="310"/>
        <v>0</v>
      </c>
      <c r="DC501">
        <f t="shared" si="311"/>
        <v>0</v>
      </c>
      <c r="DD501" t="s">
        <v>3</v>
      </c>
      <c r="DE501" t="s">
        <v>3</v>
      </c>
      <c r="DF501">
        <f t="shared" si="301"/>
        <v>0</v>
      </c>
      <c r="DG501">
        <f t="shared" si="296"/>
        <v>0</v>
      </c>
      <c r="DH501">
        <f t="shared" si="297"/>
        <v>0</v>
      </c>
      <c r="DI501">
        <f t="shared" si="288"/>
        <v>0</v>
      </c>
      <c r="DJ501">
        <f>DI501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ROW(Source!A264)</f>
        <v>264</v>
      </c>
      <c r="B502">
        <v>64966525</v>
      </c>
      <c r="C502">
        <v>64967990</v>
      </c>
      <c r="D502">
        <v>29172379</v>
      </c>
      <c r="E502">
        <v>1</v>
      </c>
      <c r="F502">
        <v>1</v>
      </c>
      <c r="G502">
        <v>1</v>
      </c>
      <c r="H502">
        <v>2</v>
      </c>
      <c r="I502" t="s">
        <v>830</v>
      </c>
      <c r="J502" t="s">
        <v>831</v>
      </c>
      <c r="K502" t="s">
        <v>832</v>
      </c>
      <c r="L502">
        <v>1368</v>
      </c>
      <c r="N502">
        <v>1011</v>
      </c>
      <c r="O502" t="s">
        <v>790</v>
      </c>
      <c r="P502" t="s">
        <v>790</v>
      </c>
      <c r="Q502">
        <v>1</v>
      </c>
      <c r="W502">
        <v>0</v>
      </c>
      <c r="X502">
        <v>1106923569</v>
      </c>
      <c r="Y502">
        <f t="shared" si="309"/>
        <v>34.692</v>
      </c>
      <c r="AA502">
        <v>0</v>
      </c>
      <c r="AB502">
        <v>1471.68</v>
      </c>
      <c r="AC502">
        <v>687.56</v>
      </c>
      <c r="AD502">
        <v>0</v>
      </c>
      <c r="AE502">
        <v>0</v>
      </c>
      <c r="AF502">
        <v>112</v>
      </c>
      <c r="AG502">
        <v>13.5</v>
      </c>
      <c r="AH502">
        <v>0</v>
      </c>
      <c r="AI502">
        <v>1</v>
      </c>
      <c r="AJ502">
        <v>13.14</v>
      </c>
      <c r="AK502">
        <v>50.93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28.91</v>
      </c>
      <c r="AU502" t="s">
        <v>60</v>
      </c>
      <c r="AV502">
        <v>0</v>
      </c>
      <c r="AW502">
        <v>2</v>
      </c>
      <c r="AX502">
        <v>64968006</v>
      </c>
      <c r="AY502">
        <v>1</v>
      </c>
      <c r="AZ502">
        <v>0</v>
      </c>
      <c r="BA502">
        <v>506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ROUND(Y502*Source!I264*DO502,7)</f>
        <v>0</v>
      </c>
      <c r="CX502">
        <f>ROUND(Y502*Source!I264,7)</f>
        <v>3.1014648</v>
      </c>
      <c r="CY502">
        <f>AB502</f>
        <v>1471.68</v>
      </c>
      <c r="CZ502">
        <f>AF502</f>
        <v>112</v>
      </c>
      <c r="DA502">
        <f>AJ502</f>
        <v>13.14</v>
      </c>
      <c r="DB502">
        <f t="shared" si="310"/>
        <v>3885.5</v>
      </c>
      <c r="DC502">
        <f t="shared" si="311"/>
        <v>468.35</v>
      </c>
      <c r="DD502" t="s">
        <v>3</v>
      </c>
      <c r="DE502" t="s">
        <v>3</v>
      </c>
      <c r="DF502">
        <f t="shared" si="301"/>
        <v>0</v>
      </c>
      <c r="DG502">
        <f>ROUND(ROUND(AF502*AJ502,2)*CX502,2)</f>
        <v>4564.3599999999997</v>
      </c>
      <c r="DH502">
        <f>ROUND(ROUND(AG502*AK502,2)*CX502,2)</f>
        <v>2132.44</v>
      </c>
      <c r="DI502">
        <f t="shared" si="288"/>
        <v>0</v>
      </c>
      <c r="DJ502">
        <f>DG502</f>
        <v>4564.3599999999997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ROW(Source!A264)</f>
        <v>264</v>
      </c>
      <c r="B503">
        <v>64966525</v>
      </c>
      <c r="C503">
        <v>64967990</v>
      </c>
      <c r="D503">
        <v>29172646</v>
      </c>
      <c r="E503">
        <v>1</v>
      </c>
      <c r="F503">
        <v>1</v>
      </c>
      <c r="G503">
        <v>1</v>
      </c>
      <c r="H503">
        <v>2</v>
      </c>
      <c r="I503" t="s">
        <v>1029</v>
      </c>
      <c r="J503" t="s">
        <v>1030</v>
      </c>
      <c r="K503" t="s">
        <v>1031</v>
      </c>
      <c r="L503">
        <v>1368</v>
      </c>
      <c r="N503">
        <v>1011</v>
      </c>
      <c r="O503" t="s">
        <v>790</v>
      </c>
      <c r="P503" t="s">
        <v>790</v>
      </c>
      <c r="Q503">
        <v>1</v>
      </c>
      <c r="W503">
        <v>0</v>
      </c>
      <c r="X503">
        <v>180222472</v>
      </c>
      <c r="Y503">
        <f t="shared" si="309"/>
        <v>23.148</v>
      </c>
      <c r="AA503">
        <v>0</v>
      </c>
      <c r="AB503">
        <v>139.58000000000001</v>
      </c>
      <c r="AC503">
        <v>0</v>
      </c>
      <c r="AD503">
        <v>0</v>
      </c>
      <c r="AE503">
        <v>0</v>
      </c>
      <c r="AF503">
        <v>14</v>
      </c>
      <c r="AG503">
        <v>0</v>
      </c>
      <c r="AH503">
        <v>0</v>
      </c>
      <c r="AI503">
        <v>1</v>
      </c>
      <c r="AJ503">
        <v>9.9700000000000006</v>
      </c>
      <c r="AK503">
        <v>50.93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19.29</v>
      </c>
      <c r="AU503" t="s">
        <v>60</v>
      </c>
      <c r="AV503">
        <v>0</v>
      </c>
      <c r="AW503">
        <v>2</v>
      </c>
      <c r="AX503">
        <v>64968007</v>
      </c>
      <c r="AY503">
        <v>1</v>
      </c>
      <c r="AZ503">
        <v>0</v>
      </c>
      <c r="BA503">
        <v>507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ROUND(Y503*Source!I264*DO503,7)</f>
        <v>0</v>
      </c>
      <c r="CX503">
        <f>ROUND(Y503*Source!I264,7)</f>
        <v>2.0694311999999999</v>
      </c>
      <c r="CY503">
        <f>AB503</f>
        <v>139.58000000000001</v>
      </c>
      <c r="CZ503">
        <f>AF503</f>
        <v>14</v>
      </c>
      <c r="DA503">
        <f>AJ503</f>
        <v>9.9700000000000006</v>
      </c>
      <c r="DB503">
        <f t="shared" si="310"/>
        <v>324.07</v>
      </c>
      <c r="DC503">
        <f t="shared" si="311"/>
        <v>0</v>
      </c>
      <c r="DD503" t="s">
        <v>3</v>
      </c>
      <c r="DE503" t="s">
        <v>3</v>
      </c>
      <c r="DF503">
        <f t="shared" si="301"/>
        <v>0</v>
      </c>
      <c r="DG503">
        <f>ROUND(ROUND(AF503*AJ503,2)*CX503,2)</f>
        <v>288.85000000000002</v>
      </c>
      <c r="DH503">
        <f>ROUND(ROUND(AG503*AK503,2)*CX503,2)</f>
        <v>0</v>
      </c>
      <c r="DI503">
        <f t="shared" si="288"/>
        <v>0</v>
      </c>
      <c r="DJ503">
        <f>DG503</f>
        <v>288.85000000000002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ROW(Source!A264)</f>
        <v>264</v>
      </c>
      <c r="B504">
        <v>64966525</v>
      </c>
      <c r="C504">
        <v>64967990</v>
      </c>
      <c r="D504">
        <v>29173192</v>
      </c>
      <c r="E504">
        <v>1</v>
      </c>
      <c r="F504">
        <v>1</v>
      </c>
      <c r="G504">
        <v>1</v>
      </c>
      <c r="H504">
        <v>2</v>
      </c>
      <c r="I504" t="s">
        <v>1032</v>
      </c>
      <c r="J504" t="s">
        <v>1033</v>
      </c>
      <c r="K504" t="s">
        <v>1034</v>
      </c>
      <c r="L504">
        <v>1368</v>
      </c>
      <c r="N504">
        <v>1011</v>
      </c>
      <c r="O504" t="s">
        <v>790</v>
      </c>
      <c r="P504" t="s">
        <v>790</v>
      </c>
      <c r="Q504">
        <v>1</v>
      </c>
      <c r="W504">
        <v>0</v>
      </c>
      <c r="X504">
        <v>-1931107531</v>
      </c>
      <c r="Y504">
        <f t="shared" si="309"/>
        <v>25.116</v>
      </c>
      <c r="AA504">
        <v>0</v>
      </c>
      <c r="AB504">
        <v>1833.12</v>
      </c>
      <c r="AC504">
        <v>590.79</v>
      </c>
      <c r="AD504">
        <v>0</v>
      </c>
      <c r="AE504">
        <v>0</v>
      </c>
      <c r="AF504">
        <v>175.25</v>
      </c>
      <c r="AG504">
        <v>11.6</v>
      </c>
      <c r="AH504">
        <v>0</v>
      </c>
      <c r="AI504">
        <v>1</v>
      </c>
      <c r="AJ504">
        <v>10.46</v>
      </c>
      <c r="AK504">
        <v>50.93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20.93</v>
      </c>
      <c r="AU504" t="s">
        <v>60</v>
      </c>
      <c r="AV504">
        <v>0</v>
      </c>
      <c r="AW504">
        <v>2</v>
      </c>
      <c r="AX504">
        <v>64968008</v>
      </c>
      <c r="AY504">
        <v>1</v>
      </c>
      <c r="AZ504">
        <v>0</v>
      </c>
      <c r="BA504">
        <v>508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ROUND(Y504*Source!I264*DO504,7)</f>
        <v>0</v>
      </c>
      <c r="CX504">
        <f>ROUND(Y504*Source!I264,7)</f>
        <v>2.2453704000000001</v>
      </c>
      <c r="CY504">
        <f>AB504</f>
        <v>1833.12</v>
      </c>
      <c r="CZ504">
        <f>AF504</f>
        <v>175.25</v>
      </c>
      <c r="DA504">
        <f>AJ504</f>
        <v>10.46</v>
      </c>
      <c r="DB504">
        <f t="shared" si="310"/>
        <v>4401.58</v>
      </c>
      <c r="DC504">
        <f t="shared" si="311"/>
        <v>291.35000000000002</v>
      </c>
      <c r="DD504" t="s">
        <v>3</v>
      </c>
      <c r="DE504" t="s">
        <v>3</v>
      </c>
      <c r="DF504">
        <f t="shared" si="301"/>
        <v>0</v>
      </c>
      <c r="DG504">
        <f>ROUND(ROUND(AF504*AJ504,2)*CX504,2)</f>
        <v>4116.03</v>
      </c>
      <c r="DH504">
        <f>ROUND(ROUND(AG504*AK504,2)*CX504,2)</f>
        <v>1326.54</v>
      </c>
      <c r="DI504">
        <f t="shared" si="288"/>
        <v>0</v>
      </c>
      <c r="DJ504">
        <f>DG504</f>
        <v>4116.03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ROW(Source!A264)</f>
        <v>264</v>
      </c>
      <c r="B505">
        <v>64966525</v>
      </c>
      <c r="C505">
        <v>64967990</v>
      </c>
      <c r="D505">
        <v>29173252</v>
      </c>
      <c r="E505">
        <v>1</v>
      </c>
      <c r="F505">
        <v>1</v>
      </c>
      <c r="G505">
        <v>1</v>
      </c>
      <c r="H505">
        <v>2</v>
      </c>
      <c r="I505" t="s">
        <v>1035</v>
      </c>
      <c r="J505" t="s">
        <v>1036</v>
      </c>
      <c r="K505" t="s">
        <v>1037</v>
      </c>
      <c r="L505">
        <v>1368</v>
      </c>
      <c r="N505">
        <v>1011</v>
      </c>
      <c r="O505" t="s">
        <v>790</v>
      </c>
      <c r="P505" t="s">
        <v>790</v>
      </c>
      <c r="Q505">
        <v>1</v>
      </c>
      <c r="W505">
        <v>0</v>
      </c>
      <c r="X505">
        <v>527313756</v>
      </c>
      <c r="Y505">
        <f t="shared" si="309"/>
        <v>1.8839999999999999</v>
      </c>
      <c r="AA505">
        <v>0</v>
      </c>
      <c r="AB505">
        <v>138.30000000000001</v>
      </c>
      <c r="AC505">
        <v>0</v>
      </c>
      <c r="AD505">
        <v>0</v>
      </c>
      <c r="AE505">
        <v>0</v>
      </c>
      <c r="AF505">
        <v>30</v>
      </c>
      <c r="AG505">
        <v>0</v>
      </c>
      <c r="AH505">
        <v>0</v>
      </c>
      <c r="AI505">
        <v>1</v>
      </c>
      <c r="AJ505">
        <v>4.6100000000000003</v>
      </c>
      <c r="AK505">
        <v>50.93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1.57</v>
      </c>
      <c r="AU505" t="s">
        <v>60</v>
      </c>
      <c r="AV505">
        <v>0</v>
      </c>
      <c r="AW505">
        <v>2</v>
      </c>
      <c r="AX505">
        <v>64968009</v>
      </c>
      <c r="AY505">
        <v>1</v>
      </c>
      <c r="AZ505">
        <v>0</v>
      </c>
      <c r="BA505">
        <v>509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ROUND(Y505*Source!I264*DO505,7)</f>
        <v>0</v>
      </c>
      <c r="CX505">
        <f>ROUND(Y505*Source!I264,7)</f>
        <v>0.16842960000000001</v>
      </c>
      <c r="CY505">
        <f>AB505</f>
        <v>138.30000000000001</v>
      </c>
      <c r="CZ505">
        <f>AF505</f>
        <v>30</v>
      </c>
      <c r="DA505">
        <f>AJ505</f>
        <v>4.6100000000000003</v>
      </c>
      <c r="DB505">
        <f t="shared" si="310"/>
        <v>56.52</v>
      </c>
      <c r="DC505">
        <f t="shared" si="311"/>
        <v>0</v>
      </c>
      <c r="DD505" t="s">
        <v>3</v>
      </c>
      <c r="DE505" t="s">
        <v>3</v>
      </c>
      <c r="DF505">
        <f t="shared" si="301"/>
        <v>0</v>
      </c>
      <c r="DG505">
        <f>ROUND(ROUND(AF505*AJ505,2)*CX505,2)</f>
        <v>23.29</v>
      </c>
      <c r="DH505">
        <f>ROUND(ROUND(AG505*AK505,2)*CX505,2)</f>
        <v>0</v>
      </c>
      <c r="DI505">
        <f t="shared" si="288"/>
        <v>0</v>
      </c>
      <c r="DJ505">
        <f>DG505</f>
        <v>23.29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ROW(Source!A264)</f>
        <v>264</v>
      </c>
      <c r="B506">
        <v>64966525</v>
      </c>
      <c r="C506">
        <v>64967990</v>
      </c>
      <c r="D506">
        <v>29174913</v>
      </c>
      <c r="E506">
        <v>1</v>
      </c>
      <c r="F506">
        <v>1</v>
      </c>
      <c r="G506">
        <v>1</v>
      </c>
      <c r="H506">
        <v>2</v>
      </c>
      <c r="I506" t="s">
        <v>839</v>
      </c>
      <c r="J506" t="s">
        <v>840</v>
      </c>
      <c r="K506" t="s">
        <v>841</v>
      </c>
      <c r="L506">
        <v>1368</v>
      </c>
      <c r="N506">
        <v>1011</v>
      </c>
      <c r="O506" t="s">
        <v>790</v>
      </c>
      <c r="P506" t="s">
        <v>790</v>
      </c>
      <c r="Q506">
        <v>1</v>
      </c>
      <c r="W506">
        <v>0</v>
      </c>
      <c r="X506">
        <v>1230759911</v>
      </c>
      <c r="Y506">
        <f t="shared" si="309"/>
        <v>16.907999999999998</v>
      </c>
      <c r="AA506">
        <v>0</v>
      </c>
      <c r="AB506">
        <v>2113</v>
      </c>
      <c r="AC506">
        <v>590.79</v>
      </c>
      <c r="AD506">
        <v>0</v>
      </c>
      <c r="AE506">
        <v>0</v>
      </c>
      <c r="AF506">
        <v>87.17</v>
      </c>
      <c r="AG506">
        <v>11.6</v>
      </c>
      <c r="AH506">
        <v>0</v>
      </c>
      <c r="AI506">
        <v>1</v>
      </c>
      <c r="AJ506">
        <v>24.24</v>
      </c>
      <c r="AK506">
        <v>50.93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14.09</v>
      </c>
      <c r="AU506" t="s">
        <v>60</v>
      </c>
      <c r="AV506">
        <v>0</v>
      </c>
      <c r="AW506">
        <v>2</v>
      </c>
      <c r="AX506">
        <v>64968010</v>
      </c>
      <c r="AY506">
        <v>1</v>
      </c>
      <c r="AZ506">
        <v>0</v>
      </c>
      <c r="BA506">
        <v>510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f>ROUND(Y506*Source!I264*DO506,7)</f>
        <v>0</v>
      </c>
      <c r="CX506">
        <f>ROUND(Y506*Source!I264,7)</f>
        <v>1.5115752</v>
      </c>
      <c r="CY506">
        <f>AB506</f>
        <v>2113</v>
      </c>
      <c r="CZ506">
        <f>AF506</f>
        <v>87.17</v>
      </c>
      <c r="DA506">
        <f>AJ506</f>
        <v>24.24</v>
      </c>
      <c r="DB506">
        <f t="shared" si="310"/>
        <v>1473.88</v>
      </c>
      <c r="DC506">
        <f t="shared" si="311"/>
        <v>196.13</v>
      </c>
      <c r="DD506" t="s">
        <v>3</v>
      </c>
      <c r="DE506" t="s">
        <v>3</v>
      </c>
      <c r="DF506">
        <f t="shared" si="301"/>
        <v>0</v>
      </c>
      <c r="DG506">
        <f>ROUND(ROUND(AF506*AJ506,2)*CX506,2)</f>
        <v>3193.96</v>
      </c>
      <c r="DH506">
        <f>ROUND(ROUND(AG506*AK506,2)*CX506,2)</f>
        <v>893.02</v>
      </c>
      <c r="DI506">
        <f t="shared" si="288"/>
        <v>0</v>
      </c>
      <c r="DJ506">
        <f>DG506</f>
        <v>3193.96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ROW(Source!A264)</f>
        <v>264</v>
      </c>
      <c r="B507">
        <v>64966525</v>
      </c>
      <c r="C507">
        <v>64967990</v>
      </c>
      <c r="D507">
        <v>29113979</v>
      </c>
      <c r="E507">
        <v>1</v>
      </c>
      <c r="F507">
        <v>1</v>
      </c>
      <c r="G507">
        <v>1</v>
      </c>
      <c r="H507">
        <v>3</v>
      </c>
      <c r="I507" t="s">
        <v>1038</v>
      </c>
      <c r="J507" t="s">
        <v>1039</v>
      </c>
      <c r="K507" t="s">
        <v>1040</v>
      </c>
      <c r="L507">
        <v>1348</v>
      </c>
      <c r="N507">
        <v>1009</v>
      </c>
      <c r="O507" t="s">
        <v>380</v>
      </c>
      <c r="P507" t="s">
        <v>380</v>
      </c>
      <c r="Q507">
        <v>1000</v>
      </c>
      <c r="W507">
        <v>0</v>
      </c>
      <c r="X507">
        <v>-1319080431</v>
      </c>
      <c r="Y507">
        <f t="shared" ref="Y507:Y512" si="312">AT507</f>
        <v>2.4E-2</v>
      </c>
      <c r="AA507">
        <v>206017.29</v>
      </c>
      <c r="AB507">
        <v>0</v>
      </c>
      <c r="AC507">
        <v>0</v>
      </c>
      <c r="AD507">
        <v>0</v>
      </c>
      <c r="AE507">
        <v>9749.99</v>
      </c>
      <c r="AF507">
        <v>0</v>
      </c>
      <c r="AG507">
        <v>0</v>
      </c>
      <c r="AH507">
        <v>0</v>
      </c>
      <c r="AI507">
        <v>21.13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2.4E-2</v>
      </c>
      <c r="AU507" t="s">
        <v>3</v>
      </c>
      <c r="AV507">
        <v>0</v>
      </c>
      <c r="AW507">
        <v>2</v>
      </c>
      <c r="AX507">
        <v>64968011</v>
      </c>
      <c r="AY507">
        <v>1</v>
      </c>
      <c r="AZ507">
        <v>0</v>
      </c>
      <c r="BA507">
        <v>511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ROUND(Y507*Source!I264,7)</f>
        <v>2.1456000000000001E-3</v>
      </c>
      <c r="CY507">
        <f t="shared" ref="CY507:CY512" si="313">AA507</f>
        <v>206017.29</v>
      </c>
      <c r="CZ507">
        <f t="shared" ref="CZ507:CZ512" si="314">AE507</f>
        <v>9749.99</v>
      </c>
      <c r="DA507">
        <f t="shared" ref="DA507:DA512" si="315">AI507</f>
        <v>21.13</v>
      </c>
      <c r="DB507">
        <f t="shared" ref="DB507:DB512" si="316">ROUND(ROUND(AT507*CZ507,2),2)</f>
        <v>234</v>
      </c>
      <c r="DC507">
        <f t="shared" ref="DC507:DC512" si="317">ROUND(ROUND(AT507*AG507,2),2)</f>
        <v>0</v>
      </c>
      <c r="DD507" t="s">
        <v>3</v>
      </c>
      <c r="DE507" t="s">
        <v>3</v>
      </c>
      <c r="DF507">
        <f t="shared" ref="DF507:DF512" si="318">ROUND(ROUND(AE507*AI507,2)*CX507,2)</f>
        <v>442.03</v>
      </c>
      <c r="DG507">
        <f t="shared" ref="DG507:DG526" si="319">ROUND(ROUND(AF507,2)*CX507,2)</f>
        <v>0</v>
      </c>
      <c r="DH507">
        <f t="shared" ref="DH507:DH526" si="320">ROUND(ROUND(AG507,2)*CX507,2)</f>
        <v>0</v>
      </c>
      <c r="DI507">
        <f t="shared" si="288"/>
        <v>0</v>
      </c>
      <c r="DJ507">
        <f t="shared" ref="DJ507:DJ512" si="321">DF507</f>
        <v>442.03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ROW(Source!A264)</f>
        <v>264</v>
      </c>
      <c r="B508">
        <v>64966525</v>
      </c>
      <c r="C508">
        <v>64967990</v>
      </c>
      <c r="D508">
        <v>29108455</v>
      </c>
      <c r="E508">
        <v>1</v>
      </c>
      <c r="F508">
        <v>1</v>
      </c>
      <c r="G508">
        <v>1</v>
      </c>
      <c r="H508">
        <v>3</v>
      </c>
      <c r="I508" t="s">
        <v>1041</v>
      </c>
      <c r="J508" t="s">
        <v>1042</v>
      </c>
      <c r="K508" t="s">
        <v>1043</v>
      </c>
      <c r="L508">
        <v>1348</v>
      </c>
      <c r="N508">
        <v>1009</v>
      </c>
      <c r="O508" t="s">
        <v>380</v>
      </c>
      <c r="P508" t="s">
        <v>380</v>
      </c>
      <c r="Q508">
        <v>1000</v>
      </c>
      <c r="W508">
        <v>0</v>
      </c>
      <c r="X508">
        <v>-159856178</v>
      </c>
      <c r="Y508">
        <f t="shared" si="312"/>
        <v>0.45</v>
      </c>
      <c r="AA508">
        <v>122250</v>
      </c>
      <c r="AB508">
        <v>0</v>
      </c>
      <c r="AC508">
        <v>0</v>
      </c>
      <c r="AD508">
        <v>0</v>
      </c>
      <c r="AE508">
        <v>1500</v>
      </c>
      <c r="AF508">
        <v>0</v>
      </c>
      <c r="AG508">
        <v>0</v>
      </c>
      <c r="AH508">
        <v>0</v>
      </c>
      <c r="AI508">
        <v>81.5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0.45</v>
      </c>
      <c r="AU508" t="s">
        <v>3</v>
      </c>
      <c r="AV508">
        <v>0</v>
      </c>
      <c r="AW508">
        <v>2</v>
      </c>
      <c r="AX508">
        <v>64968012</v>
      </c>
      <c r="AY508">
        <v>1</v>
      </c>
      <c r="AZ508">
        <v>0</v>
      </c>
      <c r="BA508">
        <v>512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ROUND(Y508*Source!I264,7)</f>
        <v>4.0230000000000002E-2</v>
      </c>
      <c r="CY508">
        <f t="shared" si="313"/>
        <v>122250</v>
      </c>
      <c r="CZ508">
        <f t="shared" si="314"/>
        <v>1500</v>
      </c>
      <c r="DA508">
        <f t="shared" si="315"/>
        <v>81.5</v>
      </c>
      <c r="DB508">
        <f t="shared" si="316"/>
        <v>675</v>
      </c>
      <c r="DC508">
        <f t="shared" si="317"/>
        <v>0</v>
      </c>
      <c r="DD508" t="s">
        <v>3</v>
      </c>
      <c r="DE508" t="s">
        <v>3</v>
      </c>
      <c r="DF508">
        <f t="shared" si="318"/>
        <v>4918.12</v>
      </c>
      <c r="DG508">
        <f t="shared" si="319"/>
        <v>0</v>
      </c>
      <c r="DH508">
        <f t="shared" si="320"/>
        <v>0</v>
      </c>
      <c r="DI508">
        <f t="shared" si="288"/>
        <v>0</v>
      </c>
      <c r="DJ508">
        <f t="shared" si="321"/>
        <v>4918.12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ROW(Source!A264)</f>
        <v>264</v>
      </c>
      <c r="B509">
        <v>64966525</v>
      </c>
      <c r="C509">
        <v>64967990</v>
      </c>
      <c r="D509">
        <v>29131324</v>
      </c>
      <c r="E509">
        <v>1</v>
      </c>
      <c r="F509">
        <v>1</v>
      </c>
      <c r="G509">
        <v>1</v>
      </c>
      <c r="H509">
        <v>3</v>
      </c>
      <c r="I509" t="s">
        <v>1044</v>
      </c>
      <c r="J509" t="s">
        <v>1045</v>
      </c>
      <c r="K509" t="s">
        <v>1046</v>
      </c>
      <c r="L509">
        <v>1348</v>
      </c>
      <c r="N509">
        <v>1009</v>
      </c>
      <c r="O509" t="s">
        <v>380</v>
      </c>
      <c r="P509" t="s">
        <v>380</v>
      </c>
      <c r="Q509">
        <v>1000</v>
      </c>
      <c r="W509">
        <v>0</v>
      </c>
      <c r="X509">
        <v>-922545297</v>
      </c>
      <c r="Y509">
        <f t="shared" si="312"/>
        <v>0.08</v>
      </c>
      <c r="AA509">
        <v>47911.92</v>
      </c>
      <c r="AB509">
        <v>0</v>
      </c>
      <c r="AC509">
        <v>0</v>
      </c>
      <c r="AD509">
        <v>0</v>
      </c>
      <c r="AE509">
        <v>5649.99</v>
      </c>
      <c r="AF509">
        <v>0</v>
      </c>
      <c r="AG509">
        <v>0</v>
      </c>
      <c r="AH509">
        <v>0</v>
      </c>
      <c r="AI509">
        <v>8.48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1</v>
      </c>
      <c r="AP509">
        <v>0</v>
      </c>
      <c r="AQ509">
        <v>0</v>
      </c>
      <c r="AR509">
        <v>0</v>
      </c>
      <c r="AS509" t="s">
        <v>3</v>
      </c>
      <c r="AT509">
        <v>0.08</v>
      </c>
      <c r="AU509" t="s">
        <v>3</v>
      </c>
      <c r="AV509">
        <v>0</v>
      </c>
      <c r="AW509">
        <v>2</v>
      </c>
      <c r="AX509">
        <v>64968013</v>
      </c>
      <c r="AY509">
        <v>1</v>
      </c>
      <c r="AZ509">
        <v>0</v>
      </c>
      <c r="BA509">
        <v>513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ROUND(Y509*Source!I264,7)</f>
        <v>7.1520000000000004E-3</v>
      </c>
      <c r="CY509">
        <f t="shared" si="313"/>
        <v>47911.92</v>
      </c>
      <c r="CZ509">
        <f t="shared" si="314"/>
        <v>5649.99</v>
      </c>
      <c r="DA509">
        <f t="shared" si="315"/>
        <v>8.48</v>
      </c>
      <c r="DB509">
        <f t="shared" si="316"/>
        <v>452</v>
      </c>
      <c r="DC509">
        <f t="shared" si="317"/>
        <v>0</v>
      </c>
      <c r="DD509" t="s">
        <v>3</v>
      </c>
      <c r="DE509" t="s">
        <v>3</v>
      </c>
      <c r="DF509">
        <f t="shared" si="318"/>
        <v>342.67</v>
      </c>
      <c r="DG509">
        <f t="shared" si="319"/>
        <v>0</v>
      </c>
      <c r="DH509">
        <f t="shared" si="320"/>
        <v>0</v>
      </c>
      <c r="DI509">
        <f t="shared" si="288"/>
        <v>0</v>
      </c>
      <c r="DJ509">
        <f t="shared" si="321"/>
        <v>342.67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ROW(Source!A264)</f>
        <v>264</v>
      </c>
      <c r="B510">
        <v>64966525</v>
      </c>
      <c r="C510">
        <v>64967990</v>
      </c>
      <c r="D510">
        <v>29144996</v>
      </c>
      <c r="E510">
        <v>1</v>
      </c>
      <c r="F510">
        <v>1</v>
      </c>
      <c r="G510">
        <v>1</v>
      </c>
      <c r="H510">
        <v>3</v>
      </c>
      <c r="I510" t="s">
        <v>1047</v>
      </c>
      <c r="J510" t="s">
        <v>1048</v>
      </c>
      <c r="K510" t="s">
        <v>1049</v>
      </c>
      <c r="L510">
        <v>1339</v>
      </c>
      <c r="N510">
        <v>1007</v>
      </c>
      <c r="O510" t="s">
        <v>189</v>
      </c>
      <c r="P510" t="s">
        <v>189</v>
      </c>
      <c r="Q510">
        <v>1</v>
      </c>
      <c r="W510">
        <v>0</v>
      </c>
      <c r="X510">
        <v>-74926002</v>
      </c>
      <c r="Y510">
        <f t="shared" si="312"/>
        <v>0.42</v>
      </c>
      <c r="AA510">
        <v>6431.3</v>
      </c>
      <c r="AB510">
        <v>0</v>
      </c>
      <c r="AC510">
        <v>0</v>
      </c>
      <c r="AD510">
        <v>0</v>
      </c>
      <c r="AE510">
        <v>730</v>
      </c>
      <c r="AF510">
        <v>0</v>
      </c>
      <c r="AG510">
        <v>0</v>
      </c>
      <c r="AH510">
        <v>0</v>
      </c>
      <c r="AI510">
        <v>8.81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3</v>
      </c>
      <c r="AT510">
        <v>0.42</v>
      </c>
      <c r="AU510" t="s">
        <v>3</v>
      </c>
      <c r="AV510">
        <v>0</v>
      </c>
      <c r="AW510">
        <v>2</v>
      </c>
      <c r="AX510">
        <v>64968014</v>
      </c>
      <c r="AY510">
        <v>1</v>
      </c>
      <c r="AZ510">
        <v>0</v>
      </c>
      <c r="BA510">
        <v>514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ROUND(Y510*Source!I264,7)</f>
        <v>3.7547999999999998E-2</v>
      </c>
      <c r="CY510">
        <f t="shared" si="313"/>
        <v>6431.3</v>
      </c>
      <c r="CZ510">
        <f t="shared" si="314"/>
        <v>730</v>
      </c>
      <c r="DA510">
        <f t="shared" si="315"/>
        <v>8.81</v>
      </c>
      <c r="DB510">
        <f t="shared" si="316"/>
        <v>306.60000000000002</v>
      </c>
      <c r="DC510">
        <f t="shared" si="317"/>
        <v>0</v>
      </c>
      <c r="DD510" t="s">
        <v>3</v>
      </c>
      <c r="DE510" t="s">
        <v>3</v>
      </c>
      <c r="DF510">
        <f t="shared" si="318"/>
        <v>241.48</v>
      </c>
      <c r="DG510">
        <f t="shared" si="319"/>
        <v>0</v>
      </c>
      <c r="DH510">
        <f t="shared" si="320"/>
        <v>0</v>
      </c>
      <c r="DI510">
        <f t="shared" si="288"/>
        <v>0</v>
      </c>
      <c r="DJ510">
        <f t="shared" si="321"/>
        <v>241.48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ROW(Source!A264)</f>
        <v>264</v>
      </c>
      <c r="B511">
        <v>64966525</v>
      </c>
      <c r="C511">
        <v>64967990</v>
      </c>
      <c r="D511">
        <v>29145208</v>
      </c>
      <c r="E511">
        <v>1</v>
      </c>
      <c r="F511">
        <v>1</v>
      </c>
      <c r="G511">
        <v>1</v>
      </c>
      <c r="H511">
        <v>3</v>
      </c>
      <c r="I511" t="s">
        <v>1050</v>
      </c>
      <c r="J511" t="s">
        <v>1051</v>
      </c>
      <c r="K511" t="s">
        <v>1052</v>
      </c>
      <c r="L511">
        <v>1339</v>
      </c>
      <c r="N511">
        <v>1007</v>
      </c>
      <c r="O511" t="s">
        <v>189</v>
      </c>
      <c r="P511" t="s">
        <v>189</v>
      </c>
      <c r="Q511">
        <v>1</v>
      </c>
      <c r="W511">
        <v>0</v>
      </c>
      <c r="X511">
        <v>-364114852</v>
      </c>
      <c r="Y511">
        <f t="shared" si="312"/>
        <v>0.72</v>
      </c>
      <c r="AA511">
        <v>5427.24</v>
      </c>
      <c r="AB511">
        <v>0</v>
      </c>
      <c r="AC511">
        <v>0</v>
      </c>
      <c r="AD511">
        <v>0</v>
      </c>
      <c r="AE511">
        <v>497</v>
      </c>
      <c r="AF511">
        <v>0</v>
      </c>
      <c r="AG511">
        <v>0</v>
      </c>
      <c r="AH511">
        <v>0</v>
      </c>
      <c r="AI511">
        <v>10.92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3</v>
      </c>
      <c r="AT511">
        <v>0.72</v>
      </c>
      <c r="AU511" t="s">
        <v>3</v>
      </c>
      <c r="AV511">
        <v>0</v>
      </c>
      <c r="AW511">
        <v>2</v>
      </c>
      <c r="AX511">
        <v>64968015</v>
      </c>
      <c r="AY511">
        <v>1</v>
      </c>
      <c r="AZ511">
        <v>0</v>
      </c>
      <c r="BA511">
        <v>515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ROUND(Y511*Source!I264,7)</f>
        <v>6.4367999999999995E-2</v>
      </c>
      <c r="CY511">
        <f t="shared" si="313"/>
        <v>5427.24</v>
      </c>
      <c r="CZ511">
        <f t="shared" si="314"/>
        <v>497</v>
      </c>
      <c r="DA511">
        <f t="shared" si="315"/>
        <v>10.92</v>
      </c>
      <c r="DB511">
        <f t="shared" si="316"/>
        <v>357.84</v>
      </c>
      <c r="DC511">
        <f t="shared" si="317"/>
        <v>0</v>
      </c>
      <c r="DD511" t="s">
        <v>3</v>
      </c>
      <c r="DE511" t="s">
        <v>3</v>
      </c>
      <c r="DF511">
        <f t="shared" si="318"/>
        <v>349.34</v>
      </c>
      <c r="DG511">
        <f t="shared" si="319"/>
        <v>0</v>
      </c>
      <c r="DH511">
        <f t="shared" si="320"/>
        <v>0</v>
      </c>
      <c r="DI511">
        <f t="shared" si="288"/>
        <v>0</v>
      </c>
      <c r="DJ511">
        <f t="shared" si="321"/>
        <v>349.34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ROW(Source!A264)</f>
        <v>264</v>
      </c>
      <c r="B512">
        <v>64966525</v>
      </c>
      <c r="C512">
        <v>64967990</v>
      </c>
      <c r="D512">
        <v>29147661</v>
      </c>
      <c r="E512">
        <v>1</v>
      </c>
      <c r="F512">
        <v>1</v>
      </c>
      <c r="G512">
        <v>1</v>
      </c>
      <c r="H512">
        <v>3</v>
      </c>
      <c r="I512" t="s">
        <v>370</v>
      </c>
      <c r="J512" t="s">
        <v>371</v>
      </c>
      <c r="K512" t="s">
        <v>333</v>
      </c>
      <c r="L512">
        <v>1339</v>
      </c>
      <c r="N512">
        <v>1007</v>
      </c>
      <c r="O512" t="s">
        <v>189</v>
      </c>
      <c r="P512" t="s">
        <v>189</v>
      </c>
      <c r="Q512">
        <v>1</v>
      </c>
      <c r="W512">
        <v>0</v>
      </c>
      <c r="X512">
        <v>-1257084297</v>
      </c>
      <c r="Y512">
        <f t="shared" si="312"/>
        <v>100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9.66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 t="s">
        <v>3</v>
      </c>
      <c r="AT512">
        <v>100</v>
      </c>
      <c r="AU512" t="s">
        <v>3</v>
      </c>
      <c r="AV512">
        <v>0</v>
      </c>
      <c r="AW512">
        <v>2</v>
      </c>
      <c r="AX512">
        <v>64968016</v>
      </c>
      <c r="AY512">
        <v>1</v>
      </c>
      <c r="AZ512">
        <v>0</v>
      </c>
      <c r="BA512">
        <v>516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ROUND(Y512*Source!I264,7)</f>
        <v>8.94</v>
      </c>
      <c r="CY512">
        <f t="shared" si="313"/>
        <v>0</v>
      </c>
      <c r="CZ512">
        <f t="shared" si="314"/>
        <v>0</v>
      </c>
      <c r="DA512">
        <f t="shared" si="315"/>
        <v>9.66</v>
      </c>
      <c r="DB512">
        <f t="shared" si="316"/>
        <v>0</v>
      </c>
      <c r="DC512">
        <f t="shared" si="317"/>
        <v>0</v>
      </c>
      <c r="DD512" t="s">
        <v>3</v>
      </c>
      <c r="DE512" t="s">
        <v>3</v>
      </c>
      <c r="DF512">
        <f t="shared" si="318"/>
        <v>0</v>
      </c>
      <c r="DG512">
        <f t="shared" si="319"/>
        <v>0</v>
      </c>
      <c r="DH512">
        <f t="shared" si="320"/>
        <v>0</v>
      </c>
      <c r="DI512">
        <f t="shared" si="288"/>
        <v>0</v>
      </c>
      <c r="DJ512">
        <f t="shared" si="321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ROW(Source!A267)</f>
        <v>267</v>
      </c>
      <c r="B513">
        <v>64966527</v>
      </c>
      <c r="C513">
        <v>64968018</v>
      </c>
      <c r="D513">
        <v>18411579</v>
      </c>
      <c r="E513">
        <v>1</v>
      </c>
      <c r="F513">
        <v>1</v>
      </c>
      <c r="G513">
        <v>1</v>
      </c>
      <c r="H513">
        <v>1</v>
      </c>
      <c r="I513" t="s">
        <v>964</v>
      </c>
      <c r="J513" t="s">
        <v>3</v>
      </c>
      <c r="K513" t="s">
        <v>965</v>
      </c>
      <c r="L513">
        <v>1369</v>
      </c>
      <c r="N513">
        <v>1013</v>
      </c>
      <c r="O513" t="s">
        <v>784</v>
      </c>
      <c r="P513" t="s">
        <v>784</v>
      </c>
      <c r="Q513">
        <v>1</v>
      </c>
      <c r="W513">
        <v>0</v>
      </c>
      <c r="X513">
        <v>-1499016023</v>
      </c>
      <c r="Y513">
        <f>(AT513*ROUND(1.2,7))</f>
        <v>106.2</v>
      </c>
      <c r="AA513">
        <v>0</v>
      </c>
      <c r="AB513">
        <v>0</v>
      </c>
      <c r="AC513">
        <v>0</v>
      </c>
      <c r="AD513">
        <v>7.5</v>
      </c>
      <c r="AE513">
        <v>0</v>
      </c>
      <c r="AF513">
        <v>0</v>
      </c>
      <c r="AG513">
        <v>0</v>
      </c>
      <c r="AH513">
        <v>7.5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88.5</v>
      </c>
      <c r="AU513" t="s">
        <v>60</v>
      </c>
      <c r="AV513">
        <v>1</v>
      </c>
      <c r="AW513">
        <v>2</v>
      </c>
      <c r="AX513">
        <v>64968020</v>
      </c>
      <c r="AY513">
        <v>1</v>
      </c>
      <c r="AZ513">
        <v>0</v>
      </c>
      <c r="BA513">
        <v>517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ROUND(AT513*Source!I267*AH513*AL513,2)</f>
        <v>35.840000000000003</v>
      </c>
      <c r="CV513">
        <f>ROUND(Y513*Source!I267,7)</f>
        <v>5.7347999999999999</v>
      </c>
      <c r="CW513">
        <v>0</v>
      </c>
      <c r="CX513">
        <f>ROUND(Y513*Source!I267,7)</f>
        <v>5.7347999999999999</v>
      </c>
      <c r="CY513">
        <f t="shared" ref="CY513:CY518" si="322">AD513</f>
        <v>7.5</v>
      </c>
      <c r="CZ513">
        <f t="shared" ref="CZ513:CZ518" si="323">AH513</f>
        <v>7.5</v>
      </c>
      <c r="DA513">
        <f t="shared" ref="DA513:DA518" si="324">AL513</f>
        <v>1</v>
      </c>
      <c r="DB513">
        <f>ROUND((ROUND(AT513*CZ513,2)*ROUND(1.2,7)),2)</f>
        <v>796.5</v>
      </c>
      <c r="DC513">
        <f>ROUND((ROUND(AT513*AG513,2)*ROUND(1.2,7)),2)</f>
        <v>0</v>
      </c>
      <c r="DD513" t="s">
        <v>3</v>
      </c>
      <c r="DE513" t="s">
        <v>3</v>
      </c>
      <c r="DF513">
        <f t="shared" ref="DF513:DF529" si="325">ROUND(ROUND(AE513,2)*CX513,2)</f>
        <v>0</v>
      </c>
      <c r="DG513">
        <f t="shared" si="319"/>
        <v>0</v>
      </c>
      <c r="DH513">
        <f t="shared" si="320"/>
        <v>0</v>
      </c>
      <c r="DI513">
        <f t="shared" ref="DI513:DI576" si="326">ROUND(ROUND(AH513,2)*CX513,2)</f>
        <v>43.01</v>
      </c>
      <c r="DJ513">
        <f t="shared" ref="DJ513:DJ518" si="327">DI513</f>
        <v>43.01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ROW(Source!A268)</f>
        <v>268</v>
      </c>
      <c r="B514">
        <v>64966525</v>
      </c>
      <c r="C514">
        <v>64968018</v>
      </c>
      <c r="D514">
        <v>18411579</v>
      </c>
      <c r="E514">
        <v>1</v>
      </c>
      <c r="F514">
        <v>1</v>
      </c>
      <c r="G514">
        <v>1</v>
      </c>
      <c r="H514">
        <v>1</v>
      </c>
      <c r="I514" t="s">
        <v>964</v>
      </c>
      <c r="J514" t="s">
        <v>3</v>
      </c>
      <c r="K514" t="s">
        <v>965</v>
      </c>
      <c r="L514">
        <v>1369</v>
      </c>
      <c r="N514">
        <v>1013</v>
      </c>
      <c r="O514" t="s">
        <v>784</v>
      </c>
      <c r="P514" t="s">
        <v>784</v>
      </c>
      <c r="Q514">
        <v>1</v>
      </c>
      <c r="W514">
        <v>0</v>
      </c>
      <c r="X514">
        <v>-1499016023</v>
      </c>
      <c r="Y514">
        <f>(AT514*ROUND(1.2,7))</f>
        <v>106.2</v>
      </c>
      <c r="AA514">
        <v>0</v>
      </c>
      <c r="AB514">
        <v>0</v>
      </c>
      <c r="AC514">
        <v>0</v>
      </c>
      <c r="AD514">
        <v>7.5</v>
      </c>
      <c r="AE514">
        <v>0</v>
      </c>
      <c r="AF514">
        <v>0</v>
      </c>
      <c r="AG514">
        <v>0</v>
      </c>
      <c r="AH514">
        <v>7.5</v>
      </c>
      <c r="AI514">
        <v>1</v>
      </c>
      <c r="AJ514">
        <v>1</v>
      </c>
      <c r="AK514">
        <v>1</v>
      </c>
      <c r="AL514">
        <v>1</v>
      </c>
      <c r="AM514">
        <v>5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88.5</v>
      </c>
      <c r="AU514" t="s">
        <v>60</v>
      </c>
      <c r="AV514">
        <v>1</v>
      </c>
      <c r="AW514">
        <v>2</v>
      </c>
      <c r="AX514">
        <v>64968020</v>
      </c>
      <c r="AY514">
        <v>1</v>
      </c>
      <c r="AZ514">
        <v>0</v>
      </c>
      <c r="BA514">
        <v>518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U514">
        <f>ROUND(AT514*Source!I268*AH514*AL514,2)</f>
        <v>35.840000000000003</v>
      </c>
      <c r="CV514">
        <f>ROUND(Y514*Source!I268,7)</f>
        <v>5.7347999999999999</v>
      </c>
      <c r="CW514">
        <v>0</v>
      </c>
      <c r="CX514">
        <f>ROUND(Y514*Source!I268,7)</f>
        <v>5.7347999999999999</v>
      </c>
      <c r="CY514">
        <f t="shared" si="322"/>
        <v>7.5</v>
      </c>
      <c r="CZ514">
        <f t="shared" si="323"/>
        <v>7.5</v>
      </c>
      <c r="DA514">
        <f t="shared" si="324"/>
        <v>1</v>
      </c>
      <c r="DB514">
        <f>ROUND((ROUND(AT514*CZ514,2)*ROUND(1.2,7)),2)</f>
        <v>796.5</v>
      </c>
      <c r="DC514">
        <f>ROUND((ROUND(AT514*AG514,2)*ROUND(1.2,7)),2)</f>
        <v>0</v>
      </c>
      <c r="DD514" t="s">
        <v>3</v>
      </c>
      <c r="DE514" t="s">
        <v>3</v>
      </c>
      <c r="DF514">
        <f t="shared" si="325"/>
        <v>0</v>
      </c>
      <c r="DG514">
        <f t="shared" si="319"/>
        <v>0</v>
      </c>
      <c r="DH514">
        <f t="shared" si="320"/>
        <v>0</v>
      </c>
      <c r="DI514">
        <f t="shared" si="326"/>
        <v>43.01</v>
      </c>
      <c r="DJ514">
        <f t="shared" si="327"/>
        <v>43.01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ROW(Source!A273)</f>
        <v>273</v>
      </c>
      <c r="B515">
        <v>64966527</v>
      </c>
      <c r="C515">
        <v>64968023</v>
      </c>
      <c r="D515">
        <v>18411579</v>
      </c>
      <c r="E515">
        <v>1</v>
      </c>
      <c r="F515">
        <v>1</v>
      </c>
      <c r="G515">
        <v>1</v>
      </c>
      <c r="H515">
        <v>1</v>
      </c>
      <c r="I515" t="s">
        <v>964</v>
      </c>
      <c r="J515" t="s">
        <v>3</v>
      </c>
      <c r="K515" t="s">
        <v>965</v>
      </c>
      <c r="L515">
        <v>1369</v>
      </c>
      <c r="N515">
        <v>1013</v>
      </c>
      <c r="O515" t="s">
        <v>784</v>
      </c>
      <c r="P515" t="s">
        <v>784</v>
      </c>
      <c r="Q515">
        <v>1</v>
      </c>
      <c r="W515">
        <v>0</v>
      </c>
      <c r="X515">
        <v>-1499016023</v>
      </c>
      <c r="Y515">
        <f t="shared" ref="Y515:Y548" si="328">AT515</f>
        <v>88.5</v>
      </c>
      <c r="AA515">
        <v>0</v>
      </c>
      <c r="AB515">
        <v>0</v>
      </c>
      <c r="AC515">
        <v>0</v>
      </c>
      <c r="AD515">
        <v>7.5</v>
      </c>
      <c r="AE515">
        <v>0</v>
      </c>
      <c r="AF515">
        <v>0</v>
      </c>
      <c r="AG515">
        <v>0</v>
      </c>
      <c r="AH515">
        <v>7.5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0</v>
      </c>
      <c r="AQ515">
        <v>0</v>
      </c>
      <c r="AR515">
        <v>0</v>
      </c>
      <c r="AS515" t="s">
        <v>3</v>
      </c>
      <c r="AT515">
        <v>88.5</v>
      </c>
      <c r="AU515" t="s">
        <v>3</v>
      </c>
      <c r="AV515">
        <v>1</v>
      </c>
      <c r="AW515">
        <v>2</v>
      </c>
      <c r="AX515">
        <v>64968027</v>
      </c>
      <c r="AY515">
        <v>1</v>
      </c>
      <c r="AZ515">
        <v>0</v>
      </c>
      <c r="BA515">
        <v>519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ROUND(AT515*Source!I273*AH515*AL515,2)</f>
        <v>910</v>
      </c>
      <c r="CV515">
        <f>ROUND(Y515*Source!I273,7)</f>
        <v>121.3335</v>
      </c>
      <c r="CW515">
        <v>0</v>
      </c>
      <c r="CX515">
        <f>ROUND(Y515*Source!I273,7)</f>
        <v>121.3335</v>
      </c>
      <c r="CY515">
        <f t="shared" si="322"/>
        <v>7.5</v>
      </c>
      <c r="CZ515">
        <f t="shared" si="323"/>
        <v>7.5</v>
      </c>
      <c r="DA515">
        <f t="shared" si="324"/>
        <v>1</v>
      </c>
      <c r="DB515">
        <f t="shared" ref="DB515:DB548" si="329">ROUND(ROUND(AT515*CZ515,2),2)</f>
        <v>663.75</v>
      </c>
      <c r="DC515">
        <f t="shared" ref="DC515:DC548" si="330">ROUND(ROUND(AT515*AG515,2),2)</f>
        <v>0</v>
      </c>
      <c r="DD515" t="s">
        <v>3</v>
      </c>
      <c r="DE515" t="s">
        <v>3</v>
      </c>
      <c r="DF515">
        <f t="shared" si="325"/>
        <v>0</v>
      </c>
      <c r="DG515">
        <f t="shared" si="319"/>
        <v>0</v>
      </c>
      <c r="DH515">
        <f t="shared" si="320"/>
        <v>0</v>
      </c>
      <c r="DI515">
        <f t="shared" si="326"/>
        <v>910</v>
      </c>
      <c r="DJ515">
        <f t="shared" si="327"/>
        <v>910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ROW(Source!A274)</f>
        <v>274</v>
      </c>
      <c r="B516">
        <v>64966525</v>
      </c>
      <c r="C516">
        <v>64968023</v>
      </c>
      <c r="D516">
        <v>18411579</v>
      </c>
      <c r="E516">
        <v>1</v>
      </c>
      <c r="F516">
        <v>1</v>
      </c>
      <c r="G516">
        <v>1</v>
      </c>
      <c r="H516">
        <v>1</v>
      </c>
      <c r="I516" t="s">
        <v>964</v>
      </c>
      <c r="J516" t="s">
        <v>3</v>
      </c>
      <c r="K516" t="s">
        <v>965</v>
      </c>
      <c r="L516">
        <v>1369</v>
      </c>
      <c r="N516">
        <v>1013</v>
      </c>
      <c r="O516" t="s">
        <v>784</v>
      </c>
      <c r="P516" t="s">
        <v>784</v>
      </c>
      <c r="Q516">
        <v>1</v>
      </c>
      <c r="W516">
        <v>0</v>
      </c>
      <c r="X516">
        <v>-1499016023</v>
      </c>
      <c r="Y516">
        <f t="shared" si="328"/>
        <v>88.5</v>
      </c>
      <c r="AA516">
        <v>0</v>
      </c>
      <c r="AB516">
        <v>0</v>
      </c>
      <c r="AC516">
        <v>0</v>
      </c>
      <c r="AD516">
        <v>7.5</v>
      </c>
      <c r="AE516">
        <v>0</v>
      </c>
      <c r="AF516">
        <v>0</v>
      </c>
      <c r="AG516">
        <v>0</v>
      </c>
      <c r="AH516">
        <v>7.5</v>
      </c>
      <c r="AI516">
        <v>1</v>
      </c>
      <c r="AJ516">
        <v>1</v>
      </c>
      <c r="AK516">
        <v>1</v>
      </c>
      <c r="AL516">
        <v>1</v>
      </c>
      <c r="AM516">
        <v>5</v>
      </c>
      <c r="AN516">
        <v>0</v>
      </c>
      <c r="AO516">
        <v>1</v>
      </c>
      <c r="AP516">
        <v>0</v>
      </c>
      <c r="AQ516">
        <v>0</v>
      </c>
      <c r="AR516">
        <v>0</v>
      </c>
      <c r="AS516" t="s">
        <v>3</v>
      </c>
      <c r="AT516">
        <v>88.5</v>
      </c>
      <c r="AU516" t="s">
        <v>3</v>
      </c>
      <c r="AV516">
        <v>1</v>
      </c>
      <c r="AW516">
        <v>2</v>
      </c>
      <c r="AX516">
        <v>64968027</v>
      </c>
      <c r="AY516">
        <v>1</v>
      </c>
      <c r="AZ516">
        <v>0</v>
      </c>
      <c r="BA516">
        <v>520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U516">
        <f>ROUND(AT516*Source!I274*AH516*AL516,2)</f>
        <v>910</v>
      </c>
      <c r="CV516">
        <f>ROUND(Y516*Source!I274,7)</f>
        <v>121.3335</v>
      </c>
      <c r="CW516">
        <v>0</v>
      </c>
      <c r="CX516">
        <f>ROUND(Y516*Source!I274,7)</f>
        <v>121.3335</v>
      </c>
      <c r="CY516">
        <f t="shared" si="322"/>
        <v>7.5</v>
      </c>
      <c r="CZ516">
        <f t="shared" si="323"/>
        <v>7.5</v>
      </c>
      <c r="DA516">
        <f t="shared" si="324"/>
        <v>1</v>
      </c>
      <c r="DB516">
        <f t="shared" si="329"/>
        <v>663.75</v>
      </c>
      <c r="DC516">
        <f t="shared" si="330"/>
        <v>0</v>
      </c>
      <c r="DD516" t="s">
        <v>3</v>
      </c>
      <c r="DE516" t="s">
        <v>3</v>
      </c>
      <c r="DF516">
        <f t="shared" si="325"/>
        <v>0</v>
      </c>
      <c r="DG516">
        <f t="shared" si="319"/>
        <v>0</v>
      </c>
      <c r="DH516">
        <f t="shared" si="320"/>
        <v>0</v>
      </c>
      <c r="DI516">
        <f t="shared" si="326"/>
        <v>910</v>
      </c>
      <c r="DJ516">
        <f t="shared" si="327"/>
        <v>910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ROW(Source!A312)</f>
        <v>312</v>
      </c>
      <c r="B517">
        <v>64966527</v>
      </c>
      <c r="C517">
        <v>64968029</v>
      </c>
      <c r="D517">
        <v>29361034</v>
      </c>
      <c r="E517">
        <v>1</v>
      </c>
      <c r="F517">
        <v>1</v>
      </c>
      <c r="G517">
        <v>1</v>
      </c>
      <c r="H517">
        <v>1</v>
      </c>
      <c r="I517" t="s">
        <v>845</v>
      </c>
      <c r="J517" t="s">
        <v>3</v>
      </c>
      <c r="K517" t="s">
        <v>846</v>
      </c>
      <c r="L517">
        <v>1369</v>
      </c>
      <c r="N517">
        <v>1013</v>
      </c>
      <c r="O517" t="s">
        <v>784</v>
      </c>
      <c r="P517" t="s">
        <v>784</v>
      </c>
      <c r="Q517">
        <v>1</v>
      </c>
      <c r="W517">
        <v>0</v>
      </c>
      <c r="X517">
        <v>184923391</v>
      </c>
      <c r="Y517">
        <f t="shared" si="328"/>
        <v>16.600000000000001</v>
      </c>
      <c r="AA517">
        <v>0</v>
      </c>
      <c r="AB517">
        <v>0</v>
      </c>
      <c r="AC517">
        <v>0</v>
      </c>
      <c r="AD517">
        <v>9.4</v>
      </c>
      <c r="AE517">
        <v>0</v>
      </c>
      <c r="AF517">
        <v>0</v>
      </c>
      <c r="AG517">
        <v>0</v>
      </c>
      <c r="AH517">
        <v>9.4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16.600000000000001</v>
      </c>
      <c r="AU517" t="s">
        <v>3</v>
      </c>
      <c r="AV517">
        <v>1</v>
      </c>
      <c r="AW517">
        <v>2</v>
      </c>
      <c r="AX517">
        <v>64968049</v>
      </c>
      <c r="AY517">
        <v>1</v>
      </c>
      <c r="AZ517">
        <v>0</v>
      </c>
      <c r="BA517">
        <v>521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ROUND(AT517*Source!I312*AH517*AL517,2)</f>
        <v>196.61</v>
      </c>
      <c r="CV517">
        <f>ROUND(Y517*Source!I312,7)</f>
        <v>20.916</v>
      </c>
      <c r="CW517">
        <v>0</v>
      </c>
      <c r="CX517">
        <f>ROUND(Y517*Source!I312,7)</f>
        <v>20.916</v>
      </c>
      <c r="CY517">
        <f t="shared" si="322"/>
        <v>9.4</v>
      </c>
      <c r="CZ517">
        <f t="shared" si="323"/>
        <v>9.4</v>
      </c>
      <c r="DA517">
        <f t="shared" si="324"/>
        <v>1</v>
      </c>
      <c r="DB517">
        <f t="shared" si="329"/>
        <v>156.04</v>
      </c>
      <c r="DC517">
        <f t="shared" si="330"/>
        <v>0</v>
      </c>
      <c r="DD517" t="s">
        <v>3</v>
      </c>
      <c r="DE517" t="s">
        <v>3</v>
      </c>
      <c r="DF517">
        <f t="shared" si="325"/>
        <v>0</v>
      </c>
      <c r="DG517">
        <f t="shared" si="319"/>
        <v>0</v>
      </c>
      <c r="DH517">
        <f t="shared" si="320"/>
        <v>0</v>
      </c>
      <c r="DI517">
        <f t="shared" si="326"/>
        <v>196.61</v>
      </c>
      <c r="DJ517">
        <f t="shared" si="327"/>
        <v>196.61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ROW(Source!A312)</f>
        <v>312</v>
      </c>
      <c r="B518">
        <v>64966527</v>
      </c>
      <c r="C518">
        <v>64968029</v>
      </c>
      <c r="D518">
        <v>121548</v>
      </c>
      <c r="E518">
        <v>1</v>
      </c>
      <c r="F518">
        <v>1</v>
      </c>
      <c r="G518">
        <v>1</v>
      </c>
      <c r="H518">
        <v>1</v>
      </c>
      <c r="I518" t="s">
        <v>38</v>
      </c>
      <c r="J518" t="s">
        <v>3</v>
      </c>
      <c r="K518" t="s">
        <v>785</v>
      </c>
      <c r="L518">
        <v>608254</v>
      </c>
      <c r="N518">
        <v>1013</v>
      </c>
      <c r="O518" t="s">
        <v>786</v>
      </c>
      <c r="P518" t="s">
        <v>786</v>
      </c>
      <c r="Q518">
        <v>1</v>
      </c>
      <c r="W518">
        <v>0</v>
      </c>
      <c r="X518">
        <v>-185737400</v>
      </c>
      <c r="Y518">
        <f t="shared" si="328"/>
        <v>0.22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0.22</v>
      </c>
      <c r="AU518" t="s">
        <v>3</v>
      </c>
      <c r="AV518">
        <v>2</v>
      </c>
      <c r="AW518">
        <v>2</v>
      </c>
      <c r="AX518">
        <v>64968050</v>
      </c>
      <c r="AY518">
        <v>1</v>
      </c>
      <c r="AZ518">
        <v>0</v>
      </c>
      <c r="BA518">
        <v>522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ROUND(Y518*Source!I312,7)</f>
        <v>0.2772</v>
      </c>
      <c r="CY518">
        <f t="shared" si="322"/>
        <v>0</v>
      </c>
      <c r="CZ518">
        <f t="shared" si="323"/>
        <v>0</v>
      </c>
      <c r="DA518">
        <f t="shared" si="324"/>
        <v>1</v>
      </c>
      <c r="DB518">
        <f t="shared" si="329"/>
        <v>0</v>
      </c>
      <c r="DC518">
        <f t="shared" si="330"/>
        <v>0</v>
      </c>
      <c r="DD518" t="s">
        <v>3</v>
      </c>
      <c r="DE518" t="s">
        <v>3</v>
      </c>
      <c r="DF518">
        <f t="shared" si="325"/>
        <v>0</v>
      </c>
      <c r="DG518">
        <f t="shared" si="319"/>
        <v>0</v>
      </c>
      <c r="DH518">
        <f t="shared" si="320"/>
        <v>0</v>
      </c>
      <c r="DI518">
        <f t="shared" si="326"/>
        <v>0</v>
      </c>
      <c r="DJ518">
        <f t="shared" si="327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ROW(Source!A312)</f>
        <v>312</v>
      </c>
      <c r="B519">
        <v>64966527</v>
      </c>
      <c r="C519">
        <v>64968029</v>
      </c>
      <c r="D519">
        <v>29172362</v>
      </c>
      <c r="E519">
        <v>1</v>
      </c>
      <c r="F519">
        <v>1</v>
      </c>
      <c r="G519">
        <v>1</v>
      </c>
      <c r="H519">
        <v>2</v>
      </c>
      <c r="I519" t="s">
        <v>847</v>
      </c>
      <c r="J519" t="s">
        <v>848</v>
      </c>
      <c r="K519" t="s">
        <v>849</v>
      </c>
      <c r="L519">
        <v>1368</v>
      </c>
      <c r="N519">
        <v>1011</v>
      </c>
      <c r="O519" t="s">
        <v>790</v>
      </c>
      <c r="P519" t="s">
        <v>790</v>
      </c>
      <c r="Q519">
        <v>1</v>
      </c>
      <c r="W519">
        <v>0</v>
      </c>
      <c r="X519">
        <v>783836208</v>
      </c>
      <c r="Y519">
        <f t="shared" si="328"/>
        <v>0.22</v>
      </c>
      <c r="AA519">
        <v>0</v>
      </c>
      <c r="AB519">
        <v>134.65</v>
      </c>
      <c r="AC519">
        <v>13.5</v>
      </c>
      <c r="AD519">
        <v>0</v>
      </c>
      <c r="AE519">
        <v>0</v>
      </c>
      <c r="AF519">
        <v>134.65</v>
      </c>
      <c r="AG519">
        <v>13.5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0.22</v>
      </c>
      <c r="AU519" t="s">
        <v>3</v>
      </c>
      <c r="AV519">
        <v>0</v>
      </c>
      <c r="AW519">
        <v>2</v>
      </c>
      <c r="AX519">
        <v>64968051</v>
      </c>
      <c r="AY519">
        <v>1</v>
      </c>
      <c r="AZ519">
        <v>0</v>
      </c>
      <c r="BA519">
        <v>523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ROUND(Y519*Source!I312*DO519,7)</f>
        <v>0</v>
      </c>
      <c r="CX519">
        <f>ROUND(Y519*Source!I312,7)</f>
        <v>0.2772</v>
      </c>
      <c r="CY519">
        <f>AB519</f>
        <v>134.65</v>
      </c>
      <c r="CZ519">
        <f>AF519</f>
        <v>134.65</v>
      </c>
      <c r="DA519">
        <f>AJ519</f>
        <v>1</v>
      </c>
      <c r="DB519">
        <f t="shared" si="329"/>
        <v>29.62</v>
      </c>
      <c r="DC519">
        <f t="shared" si="330"/>
        <v>2.97</v>
      </c>
      <c r="DD519" t="s">
        <v>3</v>
      </c>
      <c r="DE519" t="s">
        <v>3</v>
      </c>
      <c r="DF519">
        <f t="shared" si="325"/>
        <v>0</v>
      </c>
      <c r="DG519">
        <f t="shared" si="319"/>
        <v>37.32</v>
      </c>
      <c r="DH519">
        <f t="shared" si="320"/>
        <v>3.74</v>
      </c>
      <c r="DI519">
        <f t="shared" si="326"/>
        <v>0</v>
      </c>
      <c r="DJ519">
        <f>DG519</f>
        <v>37.32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ROW(Source!A312)</f>
        <v>312</v>
      </c>
      <c r="B520">
        <v>64966527</v>
      </c>
      <c r="C520">
        <v>64968029</v>
      </c>
      <c r="D520">
        <v>29172657</v>
      </c>
      <c r="E520">
        <v>1</v>
      </c>
      <c r="F520">
        <v>1</v>
      </c>
      <c r="G520">
        <v>1</v>
      </c>
      <c r="H520">
        <v>2</v>
      </c>
      <c r="I520" t="s">
        <v>1003</v>
      </c>
      <c r="J520" t="s">
        <v>1004</v>
      </c>
      <c r="K520" t="s">
        <v>1005</v>
      </c>
      <c r="L520">
        <v>1368</v>
      </c>
      <c r="N520">
        <v>1011</v>
      </c>
      <c r="O520" t="s">
        <v>790</v>
      </c>
      <c r="P520" t="s">
        <v>790</v>
      </c>
      <c r="Q520">
        <v>1</v>
      </c>
      <c r="W520">
        <v>0</v>
      </c>
      <c r="X520">
        <v>1474986261</v>
      </c>
      <c r="Y520">
        <f t="shared" si="328"/>
        <v>3.13</v>
      </c>
      <c r="AA520">
        <v>0</v>
      </c>
      <c r="AB520">
        <v>8.1</v>
      </c>
      <c r="AC520">
        <v>0</v>
      </c>
      <c r="AD520">
        <v>0</v>
      </c>
      <c r="AE520">
        <v>0</v>
      </c>
      <c r="AF520">
        <v>8.1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3.13</v>
      </c>
      <c r="AU520" t="s">
        <v>3</v>
      </c>
      <c r="AV520">
        <v>0</v>
      </c>
      <c r="AW520">
        <v>2</v>
      </c>
      <c r="AX520">
        <v>64968052</v>
      </c>
      <c r="AY520">
        <v>1</v>
      </c>
      <c r="AZ520">
        <v>0</v>
      </c>
      <c r="BA520">
        <v>524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ROUND(Y520*Source!I312*DO520,7)</f>
        <v>0</v>
      </c>
      <c r="CX520">
        <f>ROUND(Y520*Source!I312,7)</f>
        <v>3.9438</v>
      </c>
      <c r="CY520">
        <f>AB520</f>
        <v>8.1</v>
      </c>
      <c r="CZ520">
        <f>AF520</f>
        <v>8.1</v>
      </c>
      <c r="DA520">
        <f>AJ520</f>
        <v>1</v>
      </c>
      <c r="DB520">
        <f t="shared" si="329"/>
        <v>25.35</v>
      </c>
      <c r="DC520">
        <f t="shared" si="330"/>
        <v>0</v>
      </c>
      <c r="DD520" t="s">
        <v>3</v>
      </c>
      <c r="DE520" t="s">
        <v>3</v>
      </c>
      <c r="DF520">
        <f t="shared" si="325"/>
        <v>0</v>
      </c>
      <c r="DG520">
        <f t="shared" si="319"/>
        <v>31.94</v>
      </c>
      <c r="DH520">
        <f t="shared" si="320"/>
        <v>0</v>
      </c>
      <c r="DI520">
        <f t="shared" si="326"/>
        <v>0</v>
      </c>
      <c r="DJ520">
        <f>DG520</f>
        <v>31.94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ROW(Source!A312)</f>
        <v>312</v>
      </c>
      <c r="B521">
        <v>64966527</v>
      </c>
      <c r="C521">
        <v>64968029</v>
      </c>
      <c r="D521">
        <v>29174913</v>
      </c>
      <c r="E521">
        <v>1</v>
      </c>
      <c r="F521">
        <v>1</v>
      </c>
      <c r="G521">
        <v>1</v>
      </c>
      <c r="H521">
        <v>2</v>
      </c>
      <c r="I521" t="s">
        <v>839</v>
      </c>
      <c r="J521" t="s">
        <v>840</v>
      </c>
      <c r="K521" t="s">
        <v>841</v>
      </c>
      <c r="L521">
        <v>1368</v>
      </c>
      <c r="N521">
        <v>1011</v>
      </c>
      <c r="O521" t="s">
        <v>790</v>
      </c>
      <c r="P521" t="s">
        <v>790</v>
      </c>
      <c r="Q521">
        <v>1</v>
      </c>
      <c r="W521">
        <v>0</v>
      </c>
      <c r="X521">
        <v>1230759911</v>
      </c>
      <c r="Y521">
        <f t="shared" si="328"/>
        <v>0.22</v>
      </c>
      <c r="AA521">
        <v>0</v>
      </c>
      <c r="AB521">
        <v>87.17</v>
      </c>
      <c r="AC521">
        <v>11.6</v>
      </c>
      <c r="AD521">
        <v>0</v>
      </c>
      <c r="AE521">
        <v>0</v>
      </c>
      <c r="AF521">
        <v>87.17</v>
      </c>
      <c r="AG521">
        <v>11.6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0.22</v>
      </c>
      <c r="AU521" t="s">
        <v>3</v>
      </c>
      <c r="AV521">
        <v>0</v>
      </c>
      <c r="AW521">
        <v>2</v>
      </c>
      <c r="AX521">
        <v>64968053</v>
      </c>
      <c r="AY521">
        <v>1</v>
      </c>
      <c r="AZ521">
        <v>0</v>
      </c>
      <c r="BA521">
        <v>525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ROUND(Y521*Source!I312*DO521,7)</f>
        <v>0</v>
      </c>
      <c r="CX521">
        <f>ROUND(Y521*Source!I312,7)</f>
        <v>0.2772</v>
      </c>
      <c r="CY521">
        <f>AB521</f>
        <v>87.17</v>
      </c>
      <c r="CZ521">
        <f>AF521</f>
        <v>87.17</v>
      </c>
      <c r="DA521">
        <f>AJ521</f>
        <v>1</v>
      </c>
      <c r="DB521">
        <f t="shared" si="329"/>
        <v>19.18</v>
      </c>
      <c r="DC521">
        <f t="shared" si="330"/>
        <v>2.5499999999999998</v>
      </c>
      <c r="DD521" t="s">
        <v>3</v>
      </c>
      <c r="DE521" t="s">
        <v>3</v>
      </c>
      <c r="DF521">
        <f t="shared" si="325"/>
        <v>0</v>
      </c>
      <c r="DG521">
        <f t="shared" si="319"/>
        <v>24.16</v>
      </c>
      <c r="DH521">
        <f t="shared" si="320"/>
        <v>3.22</v>
      </c>
      <c r="DI521">
        <f t="shared" si="326"/>
        <v>0</v>
      </c>
      <c r="DJ521">
        <f>DG521</f>
        <v>24.16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ROW(Source!A312)</f>
        <v>312</v>
      </c>
      <c r="B522">
        <v>64966527</v>
      </c>
      <c r="C522">
        <v>64968029</v>
      </c>
      <c r="D522">
        <v>29113980</v>
      </c>
      <c r="E522">
        <v>1</v>
      </c>
      <c r="F522">
        <v>1</v>
      </c>
      <c r="G522">
        <v>1</v>
      </c>
      <c r="H522">
        <v>3</v>
      </c>
      <c r="I522" t="s">
        <v>921</v>
      </c>
      <c r="J522" t="s">
        <v>922</v>
      </c>
      <c r="K522" t="s">
        <v>923</v>
      </c>
      <c r="L522">
        <v>1346</v>
      </c>
      <c r="N522">
        <v>1009</v>
      </c>
      <c r="O522" t="s">
        <v>355</v>
      </c>
      <c r="P522" t="s">
        <v>355</v>
      </c>
      <c r="Q522">
        <v>1</v>
      </c>
      <c r="W522">
        <v>0</v>
      </c>
      <c r="X522">
        <v>-1805966371</v>
      </c>
      <c r="Y522">
        <f t="shared" si="328"/>
        <v>0.9</v>
      </c>
      <c r="AA522">
        <v>14.31</v>
      </c>
      <c r="AB522">
        <v>0</v>
      </c>
      <c r="AC522">
        <v>0</v>
      </c>
      <c r="AD522">
        <v>0</v>
      </c>
      <c r="AE522">
        <v>14.31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0.9</v>
      </c>
      <c r="AU522" t="s">
        <v>3</v>
      </c>
      <c r="AV522">
        <v>0</v>
      </c>
      <c r="AW522">
        <v>2</v>
      </c>
      <c r="AX522">
        <v>64968054</v>
      </c>
      <c r="AY522">
        <v>1</v>
      </c>
      <c r="AZ522">
        <v>0</v>
      </c>
      <c r="BA522">
        <v>526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ROUND(Y522*Source!I312,7)</f>
        <v>1.1339999999999999</v>
      </c>
      <c r="CY522">
        <f>AA522</f>
        <v>14.31</v>
      </c>
      <c r="CZ522">
        <f>AE522</f>
        <v>14.31</v>
      </c>
      <c r="DA522">
        <f>AI522</f>
        <v>1</v>
      </c>
      <c r="DB522">
        <f t="shared" si="329"/>
        <v>12.88</v>
      </c>
      <c r="DC522">
        <f t="shared" si="330"/>
        <v>0</v>
      </c>
      <c r="DD522" t="s">
        <v>3</v>
      </c>
      <c r="DE522" t="s">
        <v>3</v>
      </c>
      <c r="DF522">
        <f t="shared" si="325"/>
        <v>16.23</v>
      </c>
      <c r="DG522">
        <f t="shared" si="319"/>
        <v>0</v>
      </c>
      <c r="DH522">
        <f t="shared" si="320"/>
        <v>0</v>
      </c>
      <c r="DI522">
        <f t="shared" si="326"/>
        <v>0</v>
      </c>
      <c r="DJ522">
        <f>DF522</f>
        <v>16.23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ROW(Source!A312)</f>
        <v>312</v>
      </c>
      <c r="B523">
        <v>64966527</v>
      </c>
      <c r="C523">
        <v>64968029</v>
      </c>
      <c r="D523">
        <v>29122430</v>
      </c>
      <c r="E523">
        <v>1</v>
      </c>
      <c r="F523">
        <v>1</v>
      </c>
      <c r="G523">
        <v>1</v>
      </c>
      <c r="H523">
        <v>3</v>
      </c>
      <c r="I523" t="s">
        <v>1123</v>
      </c>
      <c r="J523" t="s">
        <v>1124</v>
      </c>
      <c r="K523" t="s">
        <v>1125</v>
      </c>
      <c r="L523">
        <v>1348</v>
      </c>
      <c r="N523">
        <v>1009</v>
      </c>
      <c r="O523" t="s">
        <v>380</v>
      </c>
      <c r="P523" t="s">
        <v>380</v>
      </c>
      <c r="Q523">
        <v>1000</v>
      </c>
      <c r="W523">
        <v>0</v>
      </c>
      <c r="X523">
        <v>-2033855571</v>
      </c>
      <c r="Y523">
        <f t="shared" si="328"/>
        <v>3.7000000000000002E-3</v>
      </c>
      <c r="AA523">
        <v>9073.89</v>
      </c>
      <c r="AB523">
        <v>0</v>
      </c>
      <c r="AC523">
        <v>0</v>
      </c>
      <c r="AD523">
        <v>0</v>
      </c>
      <c r="AE523">
        <v>9073.89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3.7000000000000002E-3</v>
      </c>
      <c r="AU523" t="s">
        <v>3</v>
      </c>
      <c r="AV523">
        <v>0</v>
      </c>
      <c r="AW523">
        <v>2</v>
      </c>
      <c r="AX523">
        <v>64968055</v>
      </c>
      <c r="AY523">
        <v>1</v>
      </c>
      <c r="AZ523">
        <v>0</v>
      </c>
      <c r="BA523">
        <v>527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ROUND(Y523*Source!I312,7)</f>
        <v>4.6620000000000003E-3</v>
      </c>
      <c r="CY523">
        <f>AA523</f>
        <v>9073.89</v>
      </c>
      <c r="CZ523">
        <f>AE523</f>
        <v>9073.89</v>
      </c>
      <c r="DA523">
        <f>AI523</f>
        <v>1</v>
      </c>
      <c r="DB523">
        <f t="shared" si="329"/>
        <v>33.57</v>
      </c>
      <c r="DC523">
        <f t="shared" si="330"/>
        <v>0</v>
      </c>
      <c r="DD523" t="s">
        <v>3</v>
      </c>
      <c r="DE523" t="s">
        <v>3</v>
      </c>
      <c r="DF523">
        <f t="shared" si="325"/>
        <v>42.3</v>
      </c>
      <c r="DG523">
        <f t="shared" si="319"/>
        <v>0</v>
      </c>
      <c r="DH523">
        <f t="shared" si="320"/>
        <v>0</v>
      </c>
      <c r="DI523">
        <f t="shared" si="326"/>
        <v>0</v>
      </c>
      <c r="DJ523">
        <f>DF523</f>
        <v>42.3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ROW(Source!A312)</f>
        <v>312</v>
      </c>
      <c r="B524">
        <v>64966527</v>
      </c>
      <c r="C524">
        <v>64968029</v>
      </c>
      <c r="D524">
        <v>29171808</v>
      </c>
      <c r="E524">
        <v>1</v>
      </c>
      <c r="F524">
        <v>1</v>
      </c>
      <c r="G524">
        <v>1</v>
      </c>
      <c r="H524">
        <v>3</v>
      </c>
      <c r="I524" t="s">
        <v>821</v>
      </c>
      <c r="J524" t="s">
        <v>822</v>
      </c>
      <c r="K524" t="s">
        <v>823</v>
      </c>
      <c r="L524">
        <v>1374</v>
      </c>
      <c r="N524">
        <v>1013</v>
      </c>
      <c r="O524" t="s">
        <v>824</v>
      </c>
      <c r="P524" t="s">
        <v>824</v>
      </c>
      <c r="Q524">
        <v>1</v>
      </c>
      <c r="W524">
        <v>0</v>
      </c>
      <c r="X524">
        <v>-915781824</v>
      </c>
      <c r="Y524">
        <f t="shared" si="328"/>
        <v>3.12</v>
      </c>
      <c r="AA524">
        <v>1</v>
      </c>
      <c r="AB524">
        <v>0</v>
      </c>
      <c r="AC524">
        <v>0</v>
      </c>
      <c r="AD524">
        <v>0</v>
      </c>
      <c r="AE524">
        <v>1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3.12</v>
      </c>
      <c r="AU524" t="s">
        <v>3</v>
      </c>
      <c r="AV524">
        <v>0</v>
      </c>
      <c r="AW524">
        <v>2</v>
      </c>
      <c r="AX524">
        <v>64968056</v>
      </c>
      <c r="AY524">
        <v>1</v>
      </c>
      <c r="AZ524">
        <v>0</v>
      </c>
      <c r="BA524">
        <v>528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ROUND(Y524*Source!I312,7)</f>
        <v>3.9312</v>
      </c>
      <c r="CY524">
        <f>AA524</f>
        <v>1</v>
      </c>
      <c r="CZ524">
        <f>AE524</f>
        <v>1</v>
      </c>
      <c r="DA524">
        <f>AI524</f>
        <v>1</v>
      </c>
      <c r="DB524">
        <f t="shared" si="329"/>
        <v>3.12</v>
      </c>
      <c r="DC524">
        <f t="shared" si="330"/>
        <v>0</v>
      </c>
      <c r="DD524" t="s">
        <v>3</v>
      </c>
      <c r="DE524" t="s">
        <v>3</v>
      </c>
      <c r="DF524">
        <f t="shared" si="325"/>
        <v>3.93</v>
      </c>
      <c r="DG524">
        <f t="shared" si="319"/>
        <v>0</v>
      </c>
      <c r="DH524">
        <f t="shared" si="320"/>
        <v>0</v>
      </c>
      <c r="DI524">
        <f t="shared" si="326"/>
        <v>0</v>
      </c>
      <c r="DJ524">
        <f>DF524</f>
        <v>3.93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ROW(Source!A313)</f>
        <v>313</v>
      </c>
      <c r="B525">
        <v>64966525</v>
      </c>
      <c r="C525">
        <v>64968029</v>
      </c>
      <c r="D525">
        <v>29361034</v>
      </c>
      <c r="E525">
        <v>1</v>
      </c>
      <c r="F525">
        <v>1</v>
      </c>
      <c r="G525">
        <v>1</v>
      </c>
      <c r="H525">
        <v>1</v>
      </c>
      <c r="I525" t="s">
        <v>845</v>
      </c>
      <c r="J525" t="s">
        <v>3</v>
      </c>
      <c r="K525" t="s">
        <v>846</v>
      </c>
      <c r="L525">
        <v>1369</v>
      </c>
      <c r="N525">
        <v>1013</v>
      </c>
      <c r="O525" t="s">
        <v>784</v>
      </c>
      <c r="P525" t="s">
        <v>784</v>
      </c>
      <c r="Q525">
        <v>1</v>
      </c>
      <c r="W525">
        <v>0</v>
      </c>
      <c r="X525">
        <v>184923391</v>
      </c>
      <c r="Y525">
        <f t="shared" si="328"/>
        <v>16.600000000000001</v>
      </c>
      <c r="AA525">
        <v>0</v>
      </c>
      <c r="AB525">
        <v>0</v>
      </c>
      <c r="AC525">
        <v>0</v>
      </c>
      <c r="AD525">
        <v>9.4</v>
      </c>
      <c r="AE525">
        <v>0</v>
      </c>
      <c r="AF525">
        <v>0</v>
      </c>
      <c r="AG525">
        <v>0</v>
      </c>
      <c r="AH525">
        <v>9.4</v>
      </c>
      <c r="AI525">
        <v>1</v>
      </c>
      <c r="AJ525">
        <v>1</v>
      </c>
      <c r="AK525">
        <v>1</v>
      </c>
      <c r="AL525">
        <v>1</v>
      </c>
      <c r="AM525">
        <v>5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16.600000000000001</v>
      </c>
      <c r="AU525" t="s">
        <v>3</v>
      </c>
      <c r="AV525">
        <v>1</v>
      </c>
      <c r="AW525">
        <v>2</v>
      </c>
      <c r="AX525">
        <v>64968049</v>
      </c>
      <c r="AY525">
        <v>1</v>
      </c>
      <c r="AZ525">
        <v>0</v>
      </c>
      <c r="BA525">
        <v>529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U525">
        <f>ROUND(AT525*Source!I313*AH525*AL525,2)</f>
        <v>196.61</v>
      </c>
      <c r="CV525">
        <f>ROUND(Y525*Source!I313,7)</f>
        <v>20.916</v>
      </c>
      <c r="CW525">
        <v>0</v>
      </c>
      <c r="CX525">
        <f>ROUND(Y525*Source!I313,7)</f>
        <v>20.916</v>
      </c>
      <c r="CY525">
        <f>AD525</f>
        <v>9.4</v>
      </c>
      <c r="CZ525">
        <f>AH525</f>
        <v>9.4</v>
      </c>
      <c r="DA525">
        <f>AL525</f>
        <v>1</v>
      </c>
      <c r="DB525">
        <f t="shared" si="329"/>
        <v>156.04</v>
      </c>
      <c r="DC525">
        <f t="shared" si="330"/>
        <v>0</v>
      </c>
      <c r="DD525" t="s">
        <v>3</v>
      </c>
      <c r="DE525" t="s">
        <v>3</v>
      </c>
      <c r="DF525">
        <f t="shared" si="325"/>
        <v>0</v>
      </c>
      <c r="DG525">
        <f t="shared" si="319"/>
        <v>0</v>
      </c>
      <c r="DH525">
        <f t="shared" si="320"/>
        <v>0</v>
      </c>
      <c r="DI525">
        <f t="shared" si="326"/>
        <v>196.61</v>
      </c>
      <c r="DJ525">
        <f>DI525</f>
        <v>196.61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ROW(Source!A313)</f>
        <v>313</v>
      </c>
      <c r="B526">
        <v>64966525</v>
      </c>
      <c r="C526">
        <v>64968029</v>
      </c>
      <c r="D526">
        <v>121548</v>
      </c>
      <c r="E526">
        <v>1</v>
      </c>
      <c r="F526">
        <v>1</v>
      </c>
      <c r="G526">
        <v>1</v>
      </c>
      <c r="H526">
        <v>1</v>
      </c>
      <c r="I526" t="s">
        <v>38</v>
      </c>
      <c r="J526" t="s">
        <v>3</v>
      </c>
      <c r="K526" t="s">
        <v>785</v>
      </c>
      <c r="L526">
        <v>608254</v>
      </c>
      <c r="N526">
        <v>1013</v>
      </c>
      <c r="O526" t="s">
        <v>786</v>
      </c>
      <c r="P526" t="s">
        <v>786</v>
      </c>
      <c r="Q526">
        <v>1</v>
      </c>
      <c r="W526">
        <v>0</v>
      </c>
      <c r="X526">
        <v>-185737400</v>
      </c>
      <c r="Y526">
        <f t="shared" si="328"/>
        <v>0.22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5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0.22</v>
      </c>
      <c r="AU526" t="s">
        <v>3</v>
      </c>
      <c r="AV526">
        <v>2</v>
      </c>
      <c r="AW526">
        <v>2</v>
      </c>
      <c r="AX526">
        <v>64968050</v>
      </c>
      <c r="AY526">
        <v>1</v>
      </c>
      <c r="AZ526">
        <v>0</v>
      </c>
      <c r="BA526">
        <v>530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ROUND(Y526*Source!I313,7)</f>
        <v>0.2772</v>
      </c>
      <c r="CY526">
        <f>AD526</f>
        <v>0</v>
      </c>
      <c r="CZ526">
        <f>AH526</f>
        <v>0</v>
      </c>
      <c r="DA526">
        <f>AL526</f>
        <v>1</v>
      </c>
      <c r="DB526">
        <f t="shared" si="329"/>
        <v>0</v>
      </c>
      <c r="DC526">
        <f t="shared" si="330"/>
        <v>0</v>
      </c>
      <c r="DD526" t="s">
        <v>3</v>
      </c>
      <c r="DE526" t="s">
        <v>3</v>
      </c>
      <c r="DF526">
        <f t="shared" si="325"/>
        <v>0</v>
      </c>
      <c r="DG526">
        <f t="shared" si="319"/>
        <v>0</v>
      </c>
      <c r="DH526">
        <f t="shared" si="320"/>
        <v>0</v>
      </c>
      <c r="DI526">
        <f t="shared" si="326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ROW(Source!A313)</f>
        <v>313</v>
      </c>
      <c r="B527">
        <v>64966525</v>
      </c>
      <c r="C527">
        <v>64968029</v>
      </c>
      <c r="D527">
        <v>29172362</v>
      </c>
      <c r="E527">
        <v>1</v>
      </c>
      <c r="F527">
        <v>1</v>
      </c>
      <c r="G527">
        <v>1</v>
      </c>
      <c r="H527">
        <v>2</v>
      </c>
      <c r="I527" t="s">
        <v>847</v>
      </c>
      <c r="J527" t="s">
        <v>848</v>
      </c>
      <c r="K527" t="s">
        <v>849</v>
      </c>
      <c r="L527">
        <v>1368</v>
      </c>
      <c r="N527">
        <v>1011</v>
      </c>
      <c r="O527" t="s">
        <v>790</v>
      </c>
      <c r="P527" t="s">
        <v>790</v>
      </c>
      <c r="Q527">
        <v>1</v>
      </c>
      <c r="W527">
        <v>0</v>
      </c>
      <c r="X527">
        <v>783836208</v>
      </c>
      <c r="Y527">
        <f t="shared" si="328"/>
        <v>0.22</v>
      </c>
      <c r="AA527">
        <v>0</v>
      </c>
      <c r="AB527">
        <v>1485.19</v>
      </c>
      <c r="AC527">
        <v>687.56</v>
      </c>
      <c r="AD527">
        <v>0</v>
      </c>
      <c r="AE527">
        <v>0</v>
      </c>
      <c r="AF527">
        <v>134.65</v>
      </c>
      <c r="AG527">
        <v>13.5</v>
      </c>
      <c r="AH527">
        <v>0</v>
      </c>
      <c r="AI527">
        <v>1</v>
      </c>
      <c r="AJ527">
        <v>11.03</v>
      </c>
      <c r="AK527">
        <v>50.93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0.22</v>
      </c>
      <c r="AU527" t="s">
        <v>3</v>
      </c>
      <c r="AV527">
        <v>0</v>
      </c>
      <c r="AW527">
        <v>2</v>
      </c>
      <c r="AX527">
        <v>64968051</v>
      </c>
      <c r="AY527">
        <v>1</v>
      </c>
      <c r="AZ527">
        <v>0</v>
      </c>
      <c r="BA527">
        <v>531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ROUND(Y527*Source!I313*DO527,7)</f>
        <v>0</v>
      </c>
      <c r="CX527">
        <f>ROUND(Y527*Source!I313,7)</f>
        <v>0.2772</v>
      </c>
      <c r="CY527">
        <f>AB527</f>
        <v>1485.19</v>
      </c>
      <c r="CZ527">
        <f>AF527</f>
        <v>134.65</v>
      </c>
      <c r="DA527">
        <f>AJ527</f>
        <v>11.03</v>
      </c>
      <c r="DB527">
        <f t="shared" si="329"/>
        <v>29.62</v>
      </c>
      <c r="DC527">
        <f t="shared" si="330"/>
        <v>2.97</v>
      </c>
      <c r="DD527" t="s">
        <v>3</v>
      </c>
      <c r="DE527" t="s">
        <v>3</v>
      </c>
      <c r="DF527">
        <f t="shared" si="325"/>
        <v>0</v>
      </c>
      <c r="DG527">
        <f>ROUND(ROUND(AF527*AJ527,2)*CX527,2)</f>
        <v>411.69</v>
      </c>
      <c r="DH527">
        <f>ROUND(ROUND(AG527*AK527,2)*CX527,2)</f>
        <v>190.59</v>
      </c>
      <c r="DI527">
        <f t="shared" si="326"/>
        <v>0</v>
      </c>
      <c r="DJ527">
        <f>DG527</f>
        <v>411.69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ROW(Source!A313)</f>
        <v>313</v>
      </c>
      <c r="B528">
        <v>64966525</v>
      </c>
      <c r="C528">
        <v>64968029</v>
      </c>
      <c r="D528">
        <v>29172657</v>
      </c>
      <c r="E528">
        <v>1</v>
      </c>
      <c r="F528">
        <v>1</v>
      </c>
      <c r="G528">
        <v>1</v>
      </c>
      <c r="H528">
        <v>2</v>
      </c>
      <c r="I528" t="s">
        <v>1003</v>
      </c>
      <c r="J528" t="s">
        <v>1004</v>
      </c>
      <c r="K528" t="s">
        <v>1005</v>
      </c>
      <c r="L528">
        <v>1368</v>
      </c>
      <c r="N528">
        <v>1011</v>
      </c>
      <c r="O528" t="s">
        <v>790</v>
      </c>
      <c r="P528" t="s">
        <v>790</v>
      </c>
      <c r="Q528">
        <v>1</v>
      </c>
      <c r="W528">
        <v>0</v>
      </c>
      <c r="X528">
        <v>1474986261</v>
      </c>
      <c r="Y528">
        <f t="shared" si="328"/>
        <v>3.13</v>
      </c>
      <c r="AA528">
        <v>0</v>
      </c>
      <c r="AB528">
        <v>67.150000000000006</v>
      </c>
      <c r="AC528">
        <v>0</v>
      </c>
      <c r="AD528">
        <v>0</v>
      </c>
      <c r="AE528">
        <v>0</v>
      </c>
      <c r="AF528">
        <v>8.1</v>
      </c>
      <c r="AG528">
        <v>0</v>
      </c>
      <c r="AH528">
        <v>0</v>
      </c>
      <c r="AI528">
        <v>1</v>
      </c>
      <c r="AJ528">
        <v>8.2899999999999991</v>
      </c>
      <c r="AK528">
        <v>50.93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3.13</v>
      </c>
      <c r="AU528" t="s">
        <v>3</v>
      </c>
      <c r="AV528">
        <v>0</v>
      </c>
      <c r="AW528">
        <v>2</v>
      </c>
      <c r="AX528">
        <v>64968052</v>
      </c>
      <c r="AY528">
        <v>1</v>
      </c>
      <c r="AZ528">
        <v>0</v>
      </c>
      <c r="BA528">
        <v>532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ROUND(Y528*Source!I313*DO528,7)</f>
        <v>0</v>
      </c>
      <c r="CX528">
        <f>ROUND(Y528*Source!I313,7)</f>
        <v>3.9438</v>
      </c>
      <c r="CY528">
        <f>AB528</f>
        <v>67.150000000000006</v>
      </c>
      <c r="CZ528">
        <f>AF528</f>
        <v>8.1</v>
      </c>
      <c r="DA528">
        <f>AJ528</f>
        <v>8.2899999999999991</v>
      </c>
      <c r="DB528">
        <f t="shared" si="329"/>
        <v>25.35</v>
      </c>
      <c r="DC528">
        <f t="shared" si="330"/>
        <v>0</v>
      </c>
      <c r="DD528" t="s">
        <v>3</v>
      </c>
      <c r="DE528" t="s">
        <v>3</v>
      </c>
      <c r="DF528">
        <f t="shared" si="325"/>
        <v>0</v>
      </c>
      <c r="DG528">
        <f>ROUND(ROUND(AF528*AJ528,2)*CX528,2)</f>
        <v>264.83</v>
      </c>
      <c r="DH528">
        <f>ROUND(ROUND(AG528*AK528,2)*CX528,2)</f>
        <v>0</v>
      </c>
      <c r="DI528">
        <f t="shared" si="326"/>
        <v>0</v>
      </c>
      <c r="DJ528">
        <f>DG528</f>
        <v>264.83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ROW(Source!A313)</f>
        <v>313</v>
      </c>
      <c r="B529">
        <v>64966525</v>
      </c>
      <c r="C529">
        <v>64968029</v>
      </c>
      <c r="D529">
        <v>29174913</v>
      </c>
      <c r="E529">
        <v>1</v>
      </c>
      <c r="F529">
        <v>1</v>
      </c>
      <c r="G529">
        <v>1</v>
      </c>
      <c r="H529">
        <v>2</v>
      </c>
      <c r="I529" t="s">
        <v>839</v>
      </c>
      <c r="J529" t="s">
        <v>840</v>
      </c>
      <c r="K529" t="s">
        <v>841</v>
      </c>
      <c r="L529">
        <v>1368</v>
      </c>
      <c r="N529">
        <v>1011</v>
      </c>
      <c r="O529" t="s">
        <v>790</v>
      </c>
      <c r="P529" t="s">
        <v>790</v>
      </c>
      <c r="Q529">
        <v>1</v>
      </c>
      <c r="W529">
        <v>0</v>
      </c>
      <c r="X529">
        <v>1230759911</v>
      </c>
      <c r="Y529">
        <f t="shared" si="328"/>
        <v>0.22</v>
      </c>
      <c r="AA529">
        <v>0</v>
      </c>
      <c r="AB529">
        <v>2113</v>
      </c>
      <c r="AC529">
        <v>590.79</v>
      </c>
      <c r="AD529">
        <v>0</v>
      </c>
      <c r="AE529">
        <v>0</v>
      </c>
      <c r="AF529">
        <v>87.17</v>
      </c>
      <c r="AG529">
        <v>11.6</v>
      </c>
      <c r="AH529">
        <v>0</v>
      </c>
      <c r="AI529">
        <v>1</v>
      </c>
      <c r="AJ529">
        <v>24.24</v>
      </c>
      <c r="AK529">
        <v>50.93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0.22</v>
      </c>
      <c r="AU529" t="s">
        <v>3</v>
      </c>
      <c r="AV529">
        <v>0</v>
      </c>
      <c r="AW529">
        <v>2</v>
      </c>
      <c r="AX529">
        <v>64968053</v>
      </c>
      <c r="AY529">
        <v>1</v>
      </c>
      <c r="AZ529">
        <v>0</v>
      </c>
      <c r="BA529">
        <v>533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ROUND(Y529*Source!I313*DO529,7)</f>
        <v>0</v>
      </c>
      <c r="CX529">
        <f>ROUND(Y529*Source!I313,7)</f>
        <v>0.2772</v>
      </c>
      <c r="CY529">
        <f>AB529</f>
        <v>2113</v>
      </c>
      <c r="CZ529">
        <f>AF529</f>
        <v>87.17</v>
      </c>
      <c r="DA529">
        <f>AJ529</f>
        <v>24.24</v>
      </c>
      <c r="DB529">
        <f t="shared" si="329"/>
        <v>19.18</v>
      </c>
      <c r="DC529">
        <f t="shared" si="330"/>
        <v>2.5499999999999998</v>
      </c>
      <c r="DD529" t="s">
        <v>3</v>
      </c>
      <c r="DE529" t="s">
        <v>3</v>
      </c>
      <c r="DF529">
        <f t="shared" si="325"/>
        <v>0</v>
      </c>
      <c r="DG529">
        <f>ROUND(ROUND(AF529*AJ529,2)*CX529,2)</f>
        <v>585.72</v>
      </c>
      <c r="DH529">
        <f>ROUND(ROUND(AG529*AK529,2)*CX529,2)</f>
        <v>163.77000000000001</v>
      </c>
      <c r="DI529">
        <f t="shared" si="326"/>
        <v>0</v>
      </c>
      <c r="DJ529">
        <f>DG529</f>
        <v>585.72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ROW(Source!A313)</f>
        <v>313</v>
      </c>
      <c r="B530">
        <v>64966525</v>
      </c>
      <c r="C530">
        <v>64968029</v>
      </c>
      <c r="D530">
        <v>29113980</v>
      </c>
      <c r="E530">
        <v>1</v>
      </c>
      <c r="F530">
        <v>1</v>
      </c>
      <c r="G530">
        <v>1</v>
      </c>
      <c r="H530">
        <v>3</v>
      </c>
      <c r="I530" t="s">
        <v>921</v>
      </c>
      <c r="J530" t="s">
        <v>922</v>
      </c>
      <c r="K530" t="s">
        <v>923</v>
      </c>
      <c r="L530">
        <v>1346</v>
      </c>
      <c r="N530">
        <v>1009</v>
      </c>
      <c r="O530" t="s">
        <v>355</v>
      </c>
      <c r="P530" t="s">
        <v>355</v>
      </c>
      <c r="Q530">
        <v>1</v>
      </c>
      <c r="W530">
        <v>0</v>
      </c>
      <c r="X530">
        <v>-1805966371</v>
      </c>
      <c r="Y530">
        <f t="shared" si="328"/>
        <v>0.9</v>
      </c>
      <c r="AA530">
        <v>177.01</v>
      </c>
      <c r="AB530">
        <v>0</v>
      </c>
      <c r="AC530">
        <v>0</v>
      </c>
      <c r="AD530">
        <v>0</v>
      </c>
      <c r="AE530">
        <v>14.31</v>
      </c>
      <c r="AF530">
        <v>0</v>
      </c>
      <c r="AG530">
        <v>0</v>
      </c>
      <c r="AH530">
        <v>0</v>
      </c>
      <c r="AI530">
        <v>12.37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0.9</v>
      </c>
      <c r="AU530" t="s">
        <v>3</v>
      </c>
      <c r="AV530">
        <v>0</v>
      </c>
      <c r="AW530">
        <v>2</v>
      </c>
      <c r="AX530">
        <v>64968054</v>
      </c>
      <c r="AY530">
        <v>1</v>
      </c>
      <c r="AZ530">
        <v>0</v>
      </c>
      <c r="BA530">
        <v>534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ROUND(Y530*Source!I313,7)</f>
        <v>1.1339999999999999</v>
      </c>
      <c r="CY530">
        <f>AA530</f>
        <v>177.01</v>
      </c>
      <c r="CZ530">
        <f>AE530</f>
        <v>14.31</v>
      </c>
      <c r="DA530">
        <f>AI530</f>
        <v>12.37</v>
      </c>
      <c r="DB530">
        <f t="shared" si="329"/>
        <v>12.88</v>
      </c>
      <c r="DC530">
        <f t="shared" si="330"/>
        <v>0</v>
      </c>
      <c r="DD530" t="s">
        <v>3</v>
      </c>
      <c r="DE530" t="s">
        <v>3</v>
      </c>
      <c r="DF530">
        <f>ROUND(ROUND(AE530*AI530,2)*CX530,2)</f>
        <v>200.73</v>
      </c>
      <c r="DG530">
        <f t="shared" ref="DG530:DG542" si="331">ROUND(ROUND(AF530,2)*CX530,2)</f>
        <v>0</v>
      </c>
      <c r="DH530">
        <f t="shared" ref="DH530:DH542" si="332">ROUND(ROUND(AG530,2)*CX530,2)</f>
        <v>0</v>
      </c>
      <c r="DI530">
        <f t="shared" si="326"/>
        <v>0</v>
      </c>
      <c r="DJ530">
        <f>DF530</f>
        <v>200.73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ROW(Source!A313)</f>
        <v>313</v>
      </c>
      <c r="B531">
        <v>64966525</v>
      </c>
      <c r="C531">
        <v>64968029</v>
      </c>
      <c r="D531">
        <v>29122430</v>
      </c>
      <c r="E531">
        <v>1</v>
      </c>
      <c r="F531">
        <v>1</v>
      </c>
      <c r="G531">
        <v>1</v>
      </c>
      <c r="H531">
        <v>3</v>
      </c>
      <c r="I531" t="s">
        <v>1123</v>
      </c>
      <c r="J531" t="s">
        <v>1124</v>
      </c>
      <c r="K531" t="s">
        <v>1125</v>
      </c>
      <c r="L531">
        <v>1348</v>
      </c>
      <c r="N531">
        <v>1009</v>
      </c>
      <c r="O531" t="s">
        <v>380</v>
      </c>
      <c r="P531" t="s">
        <v>380</v>
      </c>
      <c r="Q531">
        <v>1000</v>
      </c>
      <c r="W531">
        <v>0</v>
      </c>
      <c r="X531">
        <v>-2033855571</v>
      </c>
      <c r="Y531">
        <f t="shared" si="328"/>
        <v>3.7000000000000002E-3</v>
      </c>
      <c r="AA531">
        <v>146271.10999999999</v>
      </c>
      <c r="AB531">
        <v>0</v>
      </c>
      <c r="AC531">
        <v>0</v>
      </c>
      <c r="AD531">
        <v>0</v>
      </c>
      <c r="AE531">
        <v>9073.89</v>
      </c>
      <c r="AF531">
        <v>0</v>
      </c>
      <c r="AG531">
        <v>0</v>
      </c>
      <c r="AH531">
        <v>0</v>
      </c>
      <c r="AI531">
        <v>16.12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3.7000000000000002E-3</v>
      </c>
      <c r="AU531" t="s">
        <v>3</v>
      </c>
      <c r="AV531">
        <v>0</v>
      </c>
      <c r="AW531">
        <v>2</v>
      </c>
      <c r="AX531">
        <v>64968055</v>
      </c>
      <c r="AY531">
        <v>1</v>
      </c>
      <c r="AZ531">
        <v>0</v>
      </c>
      <c r="BA531">
        <v>535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ROUND(Y531*Source!I313,7)</f>
        <v>4.6620000000000003E-3</v>
      </c>
      <c r="CY531">
        <f>AA531</f>
        <v>146271.10999999999</v>
      </c>
      <c r="CZ531">
        <f>AE531</f>
        <v>9073.89</v>
      </c>
      <c r="DA531">
        <f>AI531</f>
        <v>16.12</v>
      </c>
      <c r="DB531">
        <f t="shared" si="329"/>
        <v>33.57</v>
      </c>
      <c r="DC531">
        <f t="shared" si="330"/>
        <v>0</v>
      </c>
      <c r="DD531" t="s">
        <v>3</v>
      </c>
      <c r="DE531" t="s">
        <v>3</v>
      </c>
      <c r="DF531">
        <f>ROUND(ROUND(AE531*AI531,2)*CX531,2)</f>
        <v>681.92</v>
      </c>
      <c r="DG531">
        <f t="shared" si="331"/>
        <v>0</v>
      </c>
      <c r="DH531">
        <f t="shared" si="332"/>
        <v>0</v>
      </c>
      <c r="DI531">
        <f t="shared" si="326"/>
        <v>0</v>
      </c>
      <c r="DJ531">
        <f>DF531</f>
        <v>681.92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ROW(Source!A313)</f>
        <v>313</v>
      </c>
      <c r="B532">
        <v>64966525</v>
      </c>
      <c r="C532">
        <v>64968029</v>
      </c>
      <c r="D532">
        <v>29171808</v>
      </c>
      <c r="E532">
        <v>1</v>
      </c>
      <c r="F532">
        <v>1</v>
      </c>
      <c r="G532">
        <v>1</v>
      </c>
      <c r="H532">
        <v>3</v>
      </c>
      <c r="I532" t="s">
        <v>821</v>
      </c>
      <c r="J532" t="s">
        <v>822</v>
      </c>
      <c r="K532" t="s">
        <v>823</v>
      </c>
      <c r="L532">
        <v>1374</v>
      </c>
      <c r="N532">
        <v>1013</v>
      </c>
      <c r="O532" t="s">
        <v>824</v>
      </c>
      <c r="P532" t="s">
        <v>824</v>
      </c>
      <c r="Q532">
        <v>1</v>
      </c>
      <c r="W532">
        <v>0</v>
      </c>
      <c r="X532">
        <v>-915781824</v>
      </c>
      <c r="Y532">
        <f t="shared" si="328"/>
        <v>3.12</v>
      </c>
      <c r="AA532">
        <v>9.66</v>
      </c>
      <c r="AB532">
        <v>0</v>
      </c>
      <c r="AC532">
        <v>0</v>
      </c>
      <c r="AD532">
        <v>0</v>
      </c>
      <c r="AE532">
        <v>1</v>
      </c>
      <c r="AF532">
        <v>0</v>
      </c>
      <c r="AG532">
        <v>0</v>
      </c>
      <c r="AH532">
        <v>0</v>
      </c>
      <c r="AI532">
        <v>9.66</v>
      </c>
      <c r="AJ532">
        <v>1</v>
      </c>
      <c r="AK532">
        <v>1</v>
      </c>
      <c r="AL532">
        <v>1</v>
      </c>
      <c r="AM532">
        <v>5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3.12</v>
      </c>
      <c r="AU532" t="s">
        <v>3</v>
      </c>
      <c r="AV532">
        <v>0</v>
      </c>
      <c r="AW532">
        <v>2</v>
      </c>
      <c r="AX532">
        <v>64968056</v>
      </c>
      <c r="AY532">
        <v>1</v>
      </c>
      <c r="AZ532">
        <v>0</v>
      </c>
      <c r="BA532">
        <v>536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ROUND(Y532*Source!I313,7)</f>
        <v>3.9312</v>
      </c>
      <c r="CY532">
        <f>AA532</f>
        <v>9.66</v>
      </c>
      <c r="CZ532">
        <f>AE532</f>
        <v>1</v>
      </c>
      <c r="DA532">
        <f>AI532</f>
        <v>9.66</v>
      </c>
      <c r="DB532">
        <f t="shared" si="329"/>
        <v>3.12</v>
      </c>
      <c r="DC532">
        <f t="shared" si="330"/>
        <v>0</v>
      </c>
      <c r="DD532" t="s">
        <v>3</v>
      </c>
      <c r="DE532" t="s">
        <v>3</v>
      </c>
      <c r="DF532">
        <f>ROUND(ROUND(AE532*AI532,2)*CX532,2)</f>
        <v>37.979999999999997</v>
      </c>
      <c r="DG532">
        <f t="shared" si="331"/>
        <v>0</v>
      </c>
      <c r="DH532">
        <f t="shared" si="332"/>
        <v>0</v>
      </c>
      <c r="DI532">
        <f t="shared" si="326"/>
        <v>0</v>
      </c>
      <c r="DJ532">
        <f>DF532</f>
        <v>37.979999999999997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ROW(Source!A317)</f>
        <v>317</v>
      </c>
      <c r="B533">
        <v>64966527</v>
      </c>
      <c r="C533">
        <v>64968059</v>
      </c>
      <c r="D533">
        <v>18411117</v>
      </c>
      <c r="E533">
        <v>1</v>
      </c>
      <c r="F533">
        <v>1</v>
      </c>
      <c r="G533">
        <v>1</v>
      </c>
      <c r="H533">
        <v>1</v>
      </c>
      <c r="I533" t="s">
        <v>825</v>
      </c>
      <c r="J533" t="s">
        <v>3</v>
      </c>
      <c r="K533" t="s">
        <v>826</v>
      </c>
      <c r="L533">
        <v>1369</v>
      </c>
      <c r="N533">
        <v>1013</v>
      </c>
      <c r="O533" t="s">
        <v>784</v>
      </c>
      <c r="P533" t="s">
        <v>784</v>
      </c>
      <c r="Q533">
        <v>1</v>
      </c>
      <c r="W533">
        <v>0</v>
      </c>
      <c r="X533">
        <v>-1739886638</v>
      </c>
      <c r="Y533">
        <f t="shared" si="328"/>
        <v>25.31</v>
      </c>
      <c r="AA533">
        <v>0</v>
      </c>
      <c r="AB533">
        <v>0</v>
      </c>
      <c r="AC533">
        <v>0</v>
      </c>
      <c r="AD533">
        <v>9.6199999999999992</v>
      </c>
      <c r="AE533">
        <v>0</v>
      </c>
      <c r="AF533">
        <v>0</v>
      </c>
      <c r="AG533">
        <v>0</v>
      </c>
      <c r="AH533">
        <v>9.6199999999999992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25.31</v>
      </c>
      <c r="AU533" t="s">
        <v>3</v>
      </c>
      <c r="AV533">
        <v>1</v>
      </c>
      <c r="AW533">
        <v>2</v>
      </c>
      <c r="AX533">
        <v>64968068</v>
      </c>
      <c r="AY533">
        <v>1</v>
      </c>
      <c r="AZ533">
        <v>0</v>
      </c>
      <c r="BA533">
        <v>537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U533">
        <f>ROUND(AT533*Source!I317*AH533*AL533,2)</f>
        <v>87.65</v>
      </c>
      <c r="CV533">
        <f>ROUND(Y533*Source!I317,7)</f>
        <v>9.1115999999999993</v>
      </c>
      <c r="CW533">
        <v>0</v>
      </c>
      <c r="CX533">
        <f>ROUND(Y533*Source!I317,7)</f>
        <v>9.1115999999999993</v>
      </c>
      <c r="CY533">
        <f>AD533</f>
        <v>9.6199999999999992</v>
      </c>
      <c r="CZ533">
        <f>AH533</f>
        <v>9.6199999999999992</v>
      </c>
      <c r="DA533">
        <f>AL533</f>
        <v>1</v>
      </c>
      <c r="DB533">
        <f t="shared" si="329"/>
        <v>243.48</v>
      </c>
      <c r="DC533">
        <f t="shared" si="330"/>
        <v>0</v>
      </c>
      <c r="DD533" t="s">
        <v>3</v>
      </c>
      <c r="DE533" t="s">
        <v>3</v>
      </c>
      <c r="DF533">
        <f t="shared" ref="DF533:DF546" si="333">ROUND(ROUND(AE533,2)*CX533,2)</f>
        <v>0</v>
      </c>
      <c r="DG533">
        <f t="shared" si="331"/>
        <v>0</v>
      </c>
      <c r="DH533">
        <f t="shared" si="332"/>
        <v>0</v>
      </c>
      <c r="DI533">
        <f t="shared" si="326"/>
        <v>87.65</v>
      </c>
      <c r="DJ533">
        <f>DI533</f>
        <v>87.65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ROW(Source!A317)</f>
        <v>317</v>
      </c>
      <c r="B534">
        <v>64966527</v>
      </c>
      <c r="C534">
        <v>64968059</v>
      </c>
      <c r="D534">
        <v>121548</v>
      </c>
      <c r="E534">
        <v>1</v>
      </c>
      <c r="F534">
        <v>1</v>
      </c>
      <c r="G534">
        <v>1</v>
      </c>
      <c r="H534">
        <v>1</v>
      </c>
      <c r="I534" t="s">
        <v>38</v>
      </c>
      <c r="J534" t="s">
        <v>3</v>
      </c>
      <c r="K534" t="s">
        <v>785</v>
      </c>
      <c r="L534">
        <v>608254</v>
      </c>
      <c r="N534">
        <v>1013</v>
      </c>
      <c r="O534" t="s">
        <v>786</v>
      </c>
      <c r="P534" t="s">
        <v>786</v>
      </c>
      <c r="Q534">
        <v>1</v>
      </c>
      <c r="W534">
        <v>0</v>
      </c>
      <c r="X534">
        <v>-185737400</v>
      </c>
      <c r="Y534">
        <f t="shared" si="328"/>
        <v>12.05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12.05</v>
      </c>
      <c r="AU534" t="s">
        <v>3</v>
      </c>
      <c r="AV534">
        <v>2</v>
      </c>
      <c r="AW534">
        <v>2</v>
      </c>
      <c r="AX534">
        <v>64968069</v>
      </c>
      <c r="AY534">
        <v>1</v>
      </c>
      <c r="AZ534">
        <v>0</v>
      </c>
      <c r="BA534">
        <v>538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ROUND(Y534*Source!I317,7)</f>
        <v>4.3380000000000001</v>
      </c>
      <c r="CY534">
        <f>AD534</f>
        <v>0</v>
      </c>
      <c r="CZ534">
        <f>AH534</f>
        <v>0</v>
      </c>
      <c r="DA534">
        <f>AL534</f>
        <v>1</v>
      </c>
      <c r="DB534">
        <f t="shared" si="329"/>
        <v>0</v>
      </c>
      <c r="DC534">
        <f t="shared" si="330"/>
        <v>0</v>
      </c>
      <c r="DD534" t="s">
        <v>3</v>
      </c>
      <c r="DE534" t="s">
        <v>3</v>
      </c>
      <c r="DF534">
        <f t="shared" si="333"/>
        <v>0</v>
      </c>
      <c r="DG534">
        <f t="shared" si="331"/>
        <v>0</v>
      </c>
      <c r="DH534">
        <f t="shared" si="332"/>
        <v>0</v>
      </c>
      <c r="DI534">
        <f t="shared" si="326"/>
        <v>0</v>
      </c>
      <c r="DJ534">
        <f>DI534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ROW(Source!A317)</f>
        <v>317</v>
      </c>
      <c r="B535">
        <v>64966527</v>
      </c>
      <c r="C535">
        <v>64968059</v>
      </c>
      <c r="D535">
        <v>29172379</v>
      </c>
      <c r="E535">
        <v>1</v>
      </c>
      <c r="F535">
        <v>1</v>
      </c>
      <c r="G535">
        <v>1</v>
      </c>
      <c r="H535">
        <v>2</v>
      </c>
      <c r="I535" t="s">
        <v>830</v>
      </c>
      <c r="J535" t="s">
        <v>831</v>
      </c>
      <c r="K535" t="s">
        <v>832</v>
      </c>
      <c r="L535">
        <v>1368</v>
      </c>
      <c r="N535">
        <v>1011</v>
      </c>
      <c r="O535" t="s">
        <v>790</v>
      </c>
      <c r="P535" t="s">
        <v>790</v>
      </c>
      <c r="Q535">
        <v>1</v>
      </c>
      <c r="W535">
        <v>0</v>
      </c>
      <c r="X535">
        <v>1106923569</v>
      </c>
      <c r="Y535">
        <f t="shared" si="328"/>
        <v>0.4</v>
      </c>
      <c r="AA535">
        <v>0</v>
      </c>
      <c r="AB535">
        <v>112</v>
      </c>
      <c r="AC535">
        <v>13.5</v>
      </c>
      <c r="AD535">
        <v>0</v>
      </c>
      <c r="AE535">
        <v>0</v>
      </c>
      <c r="AF535">
        <v>112</v>
      </c>
      <c r="AG535">
        <v>13.5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0.4</v>
      </c>
      <c r="AU535" t="s">
        <v>3</v>
      </c>
      <c r="AV535">
        <v>0</v>
      </c>
      <c r="AW535">
        <v>2</v>
      </c>
      <c r="AX535">
        <v>64968070</v>
      </c>
      <c r="AY535">
        <v>1</v>
      </c>
      <c r="AZ535">
        <v>0</v>
      </c>
      <c r="BA535">
        <v>539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ROUND(Y535*Source!I317*DO535,7)</f>
        <v>0</v>
      </c>
      <c r="CX535">
        <f>ROUND(Y535*Source!I317,7)</f>
        <v>0.14399999999999999</v>
      </c>
      <c r="CY535">
        <f>AB535</f>
        <v>112</v>
      </c>
      <c r="CZ535">
        <f>AF535</f>
        <v>112</v>
      </c>
      <c r="DA535">
        <f>AJ535</f>
        <v>1</v>
      </c>
      <c r="DB535">
        <f t="shared" si="329"/>
        <v>44.8</v>
      </c>
      <c r="DC535">
        <f t="shared" si="330"/>
        <v>5.4</v>
      </c>
      <c r="DD535" t="s">
        <v>3</v>
      </c>
      <c r="DE535" t="s">
        <v>3</v>
      </c>
      <c r="DF535">
        <f t="shared" si="333"/>
        <v>0</v>
      </c>
      <c r="DG535">
        <f t="shared" si="331"/>
        <v>16.13</v>
      </c>
      <c r="DH535">
        <f t="shared" si="332"/>
        <v>1.94</v>
      </c>
      <c r="DI535">
        <f t="shared" si="326"/>
        <v>0</v>
      </c>
      <c r="DJ535">
        <f>DG535</f>
        <v>16.13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ROW(Source!A317)</f>
        <v>317</v>
      </c>
      <c r="B536">
        <v>64966527</v>
      </c>
      <c r="C536">
        <v>64968059</v>
      </c>
      <c r="D536">
        <v>29172871</v>
      </c>
      <c r="E536">
        <v>1</v>
      </c>
      <c r="F536">
        <v>1</v>
      </c>
      <c r="G536">
        <v>1</v>
      </c>
      <c r="H536">
        <v>2</v>
      </c>
      <c r="I536" t="s">
        <v>1126</v>
      </c>
      <c r="J536" t="s">
        <v>1127</v>
      </c>
      <c r="K536" t="s">
        <v>1128</v>
      </c>
      <c r="L536">
        <v>1368</v>
      </c>
      <c r="N536">
        <v>1011</v>
      </c>
      <c r="O536" t="s">
        <v>790</v>
      </c>
      <c r="P536" t="s">
        <v>790</v>
      </c>
      <c r="Q536">
        <v>1</v>
      </c>
      <c r="W536">
        <v>0</v>
      </c>
      <c r="X536">
        <v>-229935220</v>
      </c>
      <c r="Y536">
        <f t="shared" si="328"/>
        <v>0.53</v>
      </c>
      <c r="AA536">
        <v>0</v>
      </c>
      <c r="AB536">
        <v>80.010000000000005</v>
      </c>
      <c r="AC536">
        <v>13.5</v>
      </c>
      <c r="AD536">
        <v>0</v>
      </c>
      <c r="AE536">
        <v>0</v>
      </c>
      <c r="AF536">
        <v>80.010000000000005</v>
      </c>
      <c r="AG536">
        <v>13.5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0.53</v>
      </c>
      <c r="AU536" t="s">
        <v>3</v>
      </c>
      <c r="AV536">
        <v>0</v>
      </c>
      <c r="AW536">
        <v>2</v>
      </c>
      <c r="AX536">
        <v>64968071</v>
      </c>
      <c r="AY536">
        <v>1</v>
      </c>
      <c r="AZ536">
        <v>0</v>
      </c>
      <c r="BA536">
        <v>540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ROUND(Y536*Source!I317*DO536,7)</f>
        <v>0</v>
      </c>
      <c r="CX536">
        <f>ROUND(Y536*Source!I317,7)</f>
        <v>0.1908</v>
      </c>
      <c r="CY536">
        <f>AB536</f>
        <v>80.010000000000005</v>
      </c>
      <c r="CZ536">
        <f>AF536</f>
        <v>80.010000000000005</v>
      </c>
      <c r="DA536">
        <f>AJ536</f>
        <v>1</v>
      </c>
      <c r="DB536">
        <f t="shared" si="329"/>
        <v>42.41</v>
      </c>
      <c r="DC536">
        <f t="shared" si="330"/>
        <v>7.16</v>
      </c>
      <c r="DD536" t="s">
        <v>3</v>
      </c>
      <c r="DE536" t="s">
        <v>3</v>
      </c>
      <c r="DF536">
        <f t="shared" si="333"/>
        <v>0</v>
      </c>
      <c r="DG536">
        <f t="shared" si="331"/>
        <v>15.27</v>
      </c>
      <c r="DH536">
        <f t="shared" si="332"/>
        <v>2.58</v>
      </c>
      <c r="DI536">
        <f t="shared" si="326"/>
        <v>0</v>
      </c>
      <c r="DJ536">
        <f>DG536</f>
        <v>15.27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ROW(Source!A317)</f>
        <v>317</v>
      </c>
      <c r="B537">
        <v>64966527</v>
      </c>
      <c r="C537">
        <v>64968059</v>
      </c>
      <c r="D537">
        <v>29173531</v>
      </c>
      <c r="E537">
        <v>1</v>
      </c>
      <c r="F537">
        <v>1</v>
      </c>
      <c r="G537">
        <v>1</v>
      </c>
      <c r="H537">
        <v>2</v>
      </c>
      <c r="I537" t="s">
        <v>1129</v>
      </c>
      <c r="J537" t="s">
        <v>1130</v>
      </c>
      <c r="K537" t="s">
        <v>1131</v>
      </c>
      <c r="L537">
        <v>1368</v>
      </c>
      <c r="N537">
        <v>1011</v>
      </c>
      <c r="O537" t="s">
        <v>790</v>
      </c>
      <c r="P537" t="s">
        <v>790</v>
      </c>
      <c r="Q537">
        <v>1</v>
      </c>
      <c r="W537">
        <v>0</v>
      </c>
      <c r="X537">
        <v>1478891319</v>
      </c>
      <c r="Y537">
        <f t="shared" si="328"/>
        <v>11.12</v>
      </c>
      <c r="AA537">
        <v>0</v>
      </c>
      <c r="AB537">
        <v>218.17</v>
      </c>
      <c r="AC537">
        <v>13.5</v>
      </c>
      <c r="AD537">
        <v>0</v>
      </c>
      <c r="AE537">
        <v>0</v>
      </c>
      <c r="AF537">
        <v>218.17</v>
      </c>
      <c r="AG537">
        <v>13.5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11.12</v>
      </c>
      <c r="AU537" t="s">
        <v>3</v>
      </c>
      <c r="AV537">
        <v>0</v>
      </c>
      <c r="AW537">
        <v>2</v>
      </c>
      <c r="AX537">
        <v>64968072</v>
      </c>
      <c r="AY537">
        <v>1</v>
      </c>
      <c r="AZ537">
        <v>0</v>
      </c>
      <c r="BA537">
        <v>541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f>ROUND(Y537*Source!I317*DO537,7)</f>
        <v>0</v>
      </c>
      <c r="CX537">
        <f>ROUND(Y537*Source!I317,7)</f>
        <v>4.0031999999999996</v>
      </c>
      <c r="CY537">
        <f>AB537</f>
        <v>218.17</v>
      </c>
      <c r="CZ537">
        <f>AF537</f>
        <v>218.17</v>
      </c>
      <c r="DA537">
        <f>AJ537</f>
        <v>1</v>
      </c>
      <c r="DB537">
        <f t="shared" si="329"/>
        <v>2426.0500000000002</v>
      </c>
      <c r="DC537">
        <f t="shared" si="330"/>
        <v>150.12</v>
      </c>
      <c r="DD537" t="s">
        <v>3</v>
      </c>
      <c r="DE537" t="s">
        <v>3</v>
      </c>
      <c r="DF537">
        <f t="shared" si="333"/>
        <v>0</v>
      </c>
      <c r="DG537">
        <f t="shared" si="331"/>
        <v>873.38</v>
      </c>
      <c r="DH537">
        <f t="shared" si="332"/>
        <v>54.04</v>
      </c>
      <c r="DI537">
        <f t="shared" si="326"/>
        <v>0</v>
      </c>
      <c r="DJ537">
        <f>DG537</f>
        <v>873.38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ROW(Source!A317)</f>
        <v>317</v>
      </c>
      <c r="B538">
        <v>64966527</v>
      </c>
      <c r="C538">
        <v>64968059</v>
      </c>
      <c r="D538">
        <v>29174913</v>
      </c>
      <c r="E538">
        <v>1</v>
      </c>
      <c r="F538">
        <v>1</v>
      </c>
      <c r="G538">
        <v>1</v>
      </c>
      <c r="H538">
        <v>2</v>
      </c>
      <c r="I538" t="s">
        <v>839</v>
      </c>
      <c r="J538" t="s">
        <v>840</v>
      </c>
      <c r="K538" t="s">
        <v>841</v>
      </c>
      <c r="L538">
        <v>1368</v>
      </c>
      <c r="N538">
        <v>1011</v>
      </c>
      <c r="O538" t="s">
        <v>790</v>
      </c>
      <c r="P538" t="s">
        <v>790</v>
      </c>
      <c r="Q538">
        <v>1</v>
      </c>
      <c r="W538">
        <v>0</v>
      </c>
      <c r="X538">
        <v>1230759911</v>
      </c>
      <c r="Y538">
        <f t="shared" si="328"/>
        <v>0.6</v>
      </c>
      <c r="AA538">
        <v>0</v>
      </c>
      <c r="AB538">
        <v>87.17</v>
      </c>
      <c r="AC538">
        <v>11.6</v>
      </c>
      <c r="AD538">
        <v>0</v>
      </c>
      <c r="AE538">
        <v>0</v>
      </c>
      <c r="AF538">
        <v>87.17</v>
      </c>
      <c r="AG538">
        <v>11.6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0.6</v>
      </c>
      <c r="AU538" t="s">
        <v>3</v>
      </c>
      <c r="AV538">
        <v>0</v>
      </c>
      <c r="AW538">
        <v>2</v>
      </c>
      <c r="AX538">
        <v>64968073</v>
      </c>
      <c r="AY538">
        <v>1</v>
      </c>
      <c r="AZ538">
        <v>0</v>
      </c>
      <c r="BA538">
        <v>542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f>ROUND(Y538*Source!I317*DO538,7)</f>
        <v>0</v>
      </c>
      <c r="CX538">
        <f>ROUND(Y538*Source!I317,7)</f>
        <v>0.216</v>
      </c>
      <c r="CY538">
        <f>AB538</f>
        <v>87.17</v>
      </c>
      <c r="CZ538">
        <f>AF538</f>
        <v>87.17</v>
      </c>
      <c r="DA538">
        <f>AJ538</f>
        <v>1</v>
      </c>
      <c r="DB538">
        <f t="shared" si="329"/>
        <v>52.3</v>
      </c>
      <c r="DC538">
        <f t="shared" si="330"/>
        <v>6.96</v>
      </c>
      <c r="DD538" t="s">
        <v>3</v>
      </c>
      <c r="DE538" t="s">
        <v>3</v>
      </c>
      <c r="DF538">
        <f t="shared" si="333"/>
        <v>0</v>
      </c>
      <c r="DG538">
        <f t="shared" si="331"/>
        <v>18.829999999999998</v>
      </c>
      <c r="DH538">
        <f t="shared" si="332"/>
        <v>2.5099999999999998</v>
      </c>
      <c r="DI538">
        <f t="shared" si="326"/>
        <v>0</v>
      </c>
      <c r="DJ538">
        <f>DG538</f>
        <v>18.829999999999998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ROW(Source!A317)</f>
        <v>317</v>
      </c>
      <c r="B539">
        <v>64966527</v>
      </c>
      <c r="C539">
        <v>64968059</v>
      </c>
      <c r="D539">
        <v>29120909</v>
      </c>
      <c r="E539">
        <v>1</v>
      </c>
      <c r="F539">
        <v>1</v>
      </c>
      <c r="G539">
        <v>1</v>
      </c>
      <c r="H539">
        <v>3</v>
      </c>
      <c r="I539" t="s">
        <v>393</v>
      </c>
      <c r="J539" t="s">
        <v>395</v>
      </c>
      <c r="K539" t="s">
        <v>394</v>
      </c>
      <c r="L539">
        <v>1354</v>
      </c>
      <c r="N539">
        <v>1010</v>
      </c>
      <c r="O539" t="s">
        <v>51</v>
      </c>
      <c r="P539" t="s">
        <v>51</v>
      </c>
      <c r="Q539">
        <v>1</v>
      </c>
      <c r="W539">
        <v>0</v>
      </c>
      <c r="X539">
        <v>-1916564667</v>
      </c>
      <c r="Y539">
        <f t="shared" si="328"/>
        <v>4.8000000000000001E-2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0</v>
      </c>
      <c r="AN539">
        <v>0</v>
      </c>
      <c r="AO539">
        <v>0</v>
      </c>
      <c r="AP539">
        <v>1</v>
      </c>
      <c r="AQ539">
        <v>0</v>
      </c>
      <c r="AR539">
        <v>0</v>
      </c>
      <c r="AS539" t="s">
        <v>3</v>
      </c>
      <c r="AT539">
        <v>4.8000000000000001E-2</v>
      </c>
      <c r="AU539" t="s">
        <v>3</v>
      </c>
      <c r="AV539">
        <v>0</v>
      </c>
      <c r="AW539">
        <v>2</v>
      </c>
      <c r="AX539">
        <v>64968074</v>
      </c>
      <c r="AY539">
        <v>1</v>
      </c>
      <c r="AZ539">
        <v>0</v>
      </c>
      <c r="BA539">
        <v>543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ROUND(Y539*Source!I317,7)</f>
        <v>1.728E-2</v>
      </c>
      <c r="CY539">
        <f>AA539</f>
        <v>0</v>
      </c>
      <c r="CZ539">
        <f>AE539</f>
        <v>0</v>
      </c>
      <c r="DA539">
        <f>AI539</f>
        <v>1</v>
      </c>
      <c r="DB539">
        <f t="shared" si="329"/>
        <v>0</v>
      </c>
      <c r="DC539">
        <f t="shared" si="330"/>
        <v>0</v>
      </c>
      <c r="DD539" t="s">
        <v>3</v>
      </c>
      <c r="DE539" t="s">
        <v>3</v>
      </c>
      <c r="DF539">
        <f t="shared" si="333"/>
        <v>0</v>
      </c>
      <c r="DG539">
        <f t="shared" si="331"/>
        <v>0</v>
      </c>
      <c r="DH539">
        <f t="shared" si="332"/>
        <v>0</v>
      </c>
      <c r="DI539">
        <f t="shared" si="326"/>
        <v>0</v>
      </c>
      <c r="DJ539">
        <f>DF539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ROW(Source!A317)</f>
        <v>317</v>
      </c>
      <c r="B540">
        <v>64966527</v>
      </c>
      <c r="C540">
        <v>64968059</v>
      </c>
      <c r="D540">
        <v>29121172</v>
      </c>
      <c r="E540">
        <v>1</v>
      </c>
      <c r="F540">
        <v>1</v>
      </c>
      <c r="G540">
        <v>1</v>
      </c>
      <c r="H540">
        <v>3</v>
      </c>
      <c r="I540" t="s">
        <v>397</v>
      </c>
      <c r="J540" t="s">
        <v>399</v>
      </c>
      <c r="K540" t="s">
        <v>398</v>
      </c>
      <c r="L540">
        <v>1354</v>
      </c>
      <c r="N540">
        <v>1010</v>
      </c>
      <c r="O540" t="s">
        <v>51</v>
      </c>
      <c r="P540" t="s">
        <v>51</v>
      </c>
      <c r="Q540">
        <v>1</v>
      </c>
      <c r="W540">
        <v>0</v>
      </c>
      <c r="X540">
        <v>1317474735</v>
      </c>
      <c r="Y540">
        <f t="shared" si="328"/>
        <v>7.78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0</v>
      </c>
      <c r="AN540">
        <v>0</v>
      </c>
      <c r="AO540">
        <v>0</v>
      </c>
      <c r="AP540">
        <v>1</v>
      </c>
      <c r="AQ540">
        <v>0</v>
      </c>
      <c r="AR540">
        <v>0</v>
      </c>
      <c r="AS540" t="s">
        <v>3</v>
      </c>
      <c r="AT540">
        <v>7.78</v>
      </c>
      <c r="AU540" t="s">
        <v>3</v>
      </c>
      <c r="AV540">
        <v>0</v>
      </c>
      <c r="AW540">
        <v>2</v>
      </c>
      <c r="AX540">
        <v>64968075</v>
      </c>
      <c r="AY540">
        <v>1</v>
      </c>
      <c r="AZ540">
        <v>0</v>
      </c>
      <c r="BA540">
        <v>544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ROUND(Y540*Source!I317,7)</f>
        <v>2.8008000000000002</v>
      </c>
      <c r="CY540">
        <f>AA540</f>
        <v>0</v>
      </c>
      <c r="CZ540">
        <f>AE540</f>
        <v>0</v>
      </c>
      <c r="DA540">
        <f>AI540</f>
        <v>1</v>
      </c>
      <c r="DB540">
        <f t="shared" si="329"/>
        <v>0</v>
      </c>
      <c r="DC540">
        <f t="shared" si="330"/>
        <v>0</v>
      </c>
      <c r="DD540" t="s">
        <v>3</v>
      </c>
      <c r="DE540" t="s">
        <v>3</v>
      </c>
      <c r="DF540">
        <f t="shared" si="333"/>
        <v>0</v>
      </c>
      <c r="DG540">
        <f t="shared" si="331"/>
        <v>0</v>
      </c>
      <c r="DH540">
        <f t="shared" si="332"/>
        <v>0</v>
      </c>
      <c r="DI540">
        <f t="shared" si="326"/>
        <v>0</v>
      </c>
      <c r="DJ540">
        <f>DF540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ROW(Source!A318)</f>
        <v>318</v>
      </c>
      <c r="B541">
        <v>64966525</v>
      </c>
      <c r="C541">
        <v>64968059</v>
      </c>
      <c r="D541">
        <v>18411117</v>
      </c>
      <c r="E541">
        <v>1</v>
      </c>
      <c r="F541">
        <v>1</v>
      </c>
      <c r="G541">
        <v>1</v>
      </c>
      <c r="H541">
        <v>1</v>
      </c>
      <c r="I541" t="s">
        <v>825</v>
      </c>
      <c r="J541" t="s">
        <v>3</v>
      </c>
      <c r="K541" t="s">
        <v>826</v>
      </c>
      <c r="L541">
        <v>1369</v>
      </c>
      <c r="N541">
        <v>1013</v>
      </c>
      <c r="O541" t="s">
        <v>784</v>
      </c>
      <c r="P541" t="s">
        <v>784</v>
      </c>
      <c r="Q541">
        <v>1</v>
      </c>
      <c r="W541">
        <v>0</v>
      </c>
      <c r="X541">
        <v>-1739886638</v>
      </c>
      <c r="Y541">
        <f t="shared" si="328"/>
        <v>25.31</v>
      </c>
      <c r="AA541">
        <v>0</v>
      </c>
      <c r="AB541">
        <v>0</v>
      </c>
      <c r="AC541">
        <v>0</v>
      </c>
      <c r="AD541">
        <v>9.6199999999999992</v>
      </c>
      <c r="AE541">
        <v>0</v>
      </c>
      <c r="AF541">
        <v>0</v>
      </c>
      <c r="AG541">
        <v>0</v>
      </c>
      <c r="AH541">
        <v>9.6199999999999992</v>
      </c>
      <c r="AI541">
        <v>1</v>
      </c>
      <c r="AJ541">
        <v>1</v>
      </c>
      <c r="AK541">
        <v>1</v>
      </c>
      <c r="AL541">
        <v>1</v>
      </c>
      <c r="AM541">
        <v>5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25.31</v>
      </c>
      <c r="AU541" t="s">
        <v>3</v>
      </c>
      <c r="AV541">
        <v>1</v>
      </c>
      <c r="AW541">
        <v>2</v>
      </c>
      <c r="AX541">
        <v>64968068</v>
      </c>
      <c r="AY541">
        <v>1</v>
      </c>
      <c r="AZ541">
        <v>0</v>
      </c>
      <c r="BA541">
        <v>545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ROUND(AT541*Source!I318*AH541*AL541,2)</f>
        <v>87.65</v>
      </c>
      <c r="CV541">
        <f>ROUND(Y541*Source!I318,7)</f>
        <v>9.1115999999999993</v>
      </c>
      <c r="CW541">
        <v>0</v>
      </c>
      <c r="CX541">
        <f>ROUND(Y541*Source!I318,7)</f>
        <v>9.1115999999999993</v>
      </c>
      <c r="CY541">
        <f>AD541</f>
        <v>9.6199999999999992</v>
      </c>
      <c r="CZ541">
        <f>AH541</f>
        <v>9.6199999999999992</v>
      </c>
      <c r="DA541">
        <f>AL541</f>
        <v>1</v>
      </c>
      <c r="DB541">
        <f t="shared" si="329"/>
        <v>243.48</v>
      </c>
      <c r="DC541">
        <f t="shared" si="330"/>
        <v>0</v>
      </c>
      <c r="DD541" t="s">
        <v>3</v>
      </c>
      <c r="DE541" t="s">
        <v>3</v>
      </c>
      <c r="DF541">
        <f t="shared" si="333"/>
        <v>0</v>
      </c>
      <c r="DG541">
        <f t="shared" si="331"/>
        <v>0</v>
      </c>
      <c r="DH541">
        <f t="shared" si="332"/>
        <v>0</v>
      </c>
      <c r="DI541">
        <f t="shared" si="326"/>
        <v>87.65</v>
      </c>
      <c r="DJ541">
        <f>DI541</f>
        <v>87.65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ROW(Source!A318)</f>
        <v>318</v>
      </c>
      <c r="B542">
        <v>64966525</v>
      </c>
      <c r="C542">
        <v>64968059</v>
      </c>
      <c r="D542">
        <v>121548</v>
      </c>
      <c r="E542">
        <v>1</v>
      </c>
      <c r="F542">
        <v>1</v>
      </c>
      <c r="G542">
        <v>1</v>
      </c>
      <c r="H542">
        <v>1</v>
      </c>
      <c r="I542" t="s">
        <v>38</v>
      </c>
      <c r="J542" t="s">
        <v>3</v>
      </c>
      <c r="K542" t="s">
        <v>785</v>
      </c>
      <c r="L542">
        <v>608254</v>
      </c>
      <c r="N542">
        <v>1013</v>
      </c>
      <c r="O542" t="s">
        <v>786</v>
      </c>
      <c r="P542" t="s">
        <v>786</v>
      </c>
      <c r="Q542">
        <v>1</v>
      </c>
      <c r="W542">
        <v>0</v>
      </c>
      <c r="X542">
        <v>-185737400</v>
      </c>
      <c r="Y542">
        <f t="shared" si="328"/>
        <v>12.05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5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12.05</v>
      </c>
      <c r="AU542" t="s">
        <v>3</v>
      </c>
      <c r="AV542">
        <v>2</v>
      </c>
      <c r="AW542">
        <v>2</v>
      </c>
      <c r="AX542">
        <v>64968069</v>
      </c>
      <c r="AY542">
        <v>1</v>
      </c>
      <c r="AZ542">
        <v>0</v>
      </c>
      <c r="BA542">
        <v>546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ROUND(Y542*Source!I318,7)</f>
        <v>4.3380000000000001</v>
      </c>
      <c r="CY542">
        <f>AD542</f>
        <v>0</v>
      </c>
      <c r="CZ542">
        <f>AH542</f>
        <v>0</v>
      </c>
      <c r="DA542">
        <f>AL542</f>
        <v>1</v>
      </c>
      <c r="DB542">
        <f t="shared" si="329"/>
        <v>0</v>
      </c>
      <c r="DC542">
        <f t="shared" si="330"/>
        <v>0</v>
      </c>
      <c r="DD542" t="s">
        <v>3</v>
      </c>
      <c r="DE542" t="s">
        <v>3</v>
      </c>
      <c r="DF542">
        <f t="shared" si="333"/>
        <v>0</v>
      </c>
      <c r="DG542">
        <f t="shared" si="331"/>
        <v>0</v>
      </c>
      <c r="DH542">
        <f t="shared" si="332"/>
        <v>0</v>
      </c>
      <c r="DI542">
        <f t="shared" si="326"/>
        <v>0</v>
      </c>
      <c r="DJ542">
        <f>DI542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ROW(Source!A318)</f>
        <v>318</v>
      </c>
      <c r="B543">
        <v>64966525</v>
      </c>
      <c r="C543">
        <v>64968059</v>
      </c>
      <c r="D543">
        <v>29172379</v>
      </c>
      <c r="E543">
        <v>1</v>
      </c>
      <c r="F543">
        <v>1</v>
      </c>
      <c r="G543">
        <v>1</v>
      </c>
      <c r="H543">
        <v>2</v>
      </c>
      <c r="I543" t="s">
        <v>830</v>
      </c>
      <c r="J543" t="s">
        <v>831</v>
      </c>
      <c r="K543" t="s">
        <v>832</v>
      </c>
      <c r="L543">
        <v>1368</v>
      </c>
      <c r="N543">
        <v>1011</v>
      </c>
      <c r="O543" t="s">
        <v>790</v>
      </c>
      <c r="P543" t="s">
        <v>790</v>
      </c>
      <c r="Q543">
        <v>1</v>
      </c>
      <c r="W543">
        <v>0</v>
      </c>
      <c r="X543">
        <v>1106923569</v>
      </c>
      <c r="Y543">
        <f t="shared" si="328"/>
        <v>0.4</v>
      </c>
      <c r="AA543">
        <v>0</v>
      </c>
      <c r="AB543">
        <v>1471.68</v>
      </c>
      <c r="AC543">
        <v>687.56</v>
      </c>
      <c r="AD543">
        <v>0</v>
      </c>
      <c r="AE543">
        <v>0</v>
      </c>
      <c r="AF543">
        <v>112</v>
      </c>
      <c r="AG543">
        <v>13.5</v>
      </c>
      <c r="AH543">
        <v>0</v>
      </c>
      <c r="AI543">
        <v>1</v>
      </c>
      <c r="AJ543">
        <v>13.14</v>
      </c>
      <c r="AK543">
        <v>50.93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0.4</v>
      </c>
      <c r="AU543" t="s">
        <v>3</v>
      </c>
      <c r="AV543">
        <v>0</v>
      </c>
      <c r="AW543">
        <v>2</v>
      </c>
      <c r="AX543">
        <v>64968070</v>
      </c>
      <c r="AY543">
        <v>1</v>
      </c>
      <c r="AZ543">
        <v>0</v>
      </c>
      <c r="BA543">
        <v>547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ROUND(Y543*Source!I318*DO543,7)</f>
        <v>0</v>
      </c>
      <c r="CX543">
        <f>ROUND(Y543*Source!I318,7)</f>
        <v>0.14399999999999999</v>
      </c>
      <c r="CY543">
        <f>AB543</f>
        <v>1471.68</v>
      </c>
      <c r="CZ543">
        <f>AF543</f>
        <v>112</v>
      </c>
      <c r="DA543">
        <f>AJ543</f>
        <v>13.14</v>
      </c>
      <c r="DB543">
        <f t="shared" si="329"/>
        <v>44.8</v>
      </c>
      <c r="DC543">
        <f t="shared" si="330"/>
        <v>5.4</v>
      </c>
      <c r="DD543" t="s">
        <v>3</v>
      </c>
      <c r="DE543" t="s">
        <v>3</v>
      </c>
      <c r="DF543">
        <f t="shared" si="333"/>
        <v>0</v>
      </c>
      <c r="DG543">
        <f>ROUND(ROUND(AF543*AJ543,2)*CX543,2)</f>
        <v>211.92</v>
      </c>
      <c r="DH543">
        <f>ROUND(ROUND(AG543*AK543,2)*CX543,2)</f>
        <v>99.01</v>
      </c>
      <c r="DI543">
        <f t="shared" si="326"/>
        <v>0</v>
      </c>
      <c r="DJ543">
        <f>DG543</f>
        <v>211.92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ROW(Source!A318)</f>
        <v>318</v>
      </c>
      <c r="B544">
        <v>64966525</v>
      </c>
      <c r="C544">
        <v>64968059</v>
      </c>
      <c r="D544">
        <v>29172871</v>
      </c>
      <c r="E544">
        <v>1</v>
      </c>
      <c r="F544">
        <v>1</v>
      </c>
      <c r="G544">
        <v>1</v>
      </c>
      <c r="H544">
        <v>2</v>
      </c>
      <c r="I544" t="s">
        <v>1126</v>
      </c>
      <c r="J544" t="s">
        <v>1127</v>
      </c>
      <c r="K544" t="s">
        <v>1128</v>
      </c>
      <c r="L544">
        <v>1368</v>
      </c>
      <c r="N544">
        <v>1011</v>
      </c>
      <c r="O544" t="s">
        <v>790</v>
      </c>
      <c r="P544" t="s">
        <v>790</v>
      </c>
      <c r="Q544">
        <v>1</v>
      </c>
      <c r="W544">
        <v>0</v>
      </c>
      <c r="X544">
        <v>-229935220</v>
      </c>
      <c r="Y544">
        <f t="shared" si="328"/>
        <v>0.53</v>
      </c>
      <c r="AA544">
        <v>0</v>
      </c>
      <c r="AB544">
        <v>1340.97</v>
      </c>
      <c r="AC544">
        <v>687.56</v>
      </c>
      <c r="AD544">
        <v>0</v>
      </c>
      <c r="AE544">
        <v>0</v>
      </c>
      <c r="AF544">
        <v>80.010000000000005</v>
      </c>
      <c r="AG544">
        <v>13.5</v>
      </c>
      <c r="AH544">
        <v>0</v>
      </c>
      <c r="AI544">
        <v>1</v>
      </c>
      <c r="AJ544">
        <v>16.760000000000002</v>
      </c>
      <c r="AK544">
        <v>50.93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0.53</v>
      </c>
      <c r="AU544" t="s">
        <v>3</v>
      </c>
      <c r="AV544">
        <v>0</v>
      </c>
      <c r="AW544">
        <v>2</v>
      </c>
      <c r="AX544">
        <v>64968071</v>
      </c>
      <c r="AY544">
        <v>1</v>
      </c>
      <c r="AZ544">
        <v>0</v>
      </c>
      <c r="BA544">
        <v>548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ROUND(Y544*Source!I318*DO544,7)</f>
        <v>0</v>
      </c>
      <c r="CX544">
        <f>ROUND(Y544*Source!I318,7)</f>
        <v>0.1908</v>
      </c>
      <c r="CY544">
        <f>AB544</f>
        <v>1340.97</v>
      </c>
      <c r="CZ544">
        <f>AF544</f>
        <v>80.010000000000005</v>
      </c>
      <c r="DA544">
        <f>AJ544</f>
        <v>16.760000000000002</v>
      </c>
      <c r="DB544">
        <f t="shared" si="329"/>
        <v>42.41</v>
      </c>
      <c r="DC544">
        <f t="shared" si="330"/>
        <v>7.16</v>
      </c>
      <c r="DD544" t="s">
        <v>3</v>
      </c>
      <c r="DE544" t="s">
        <v>3</v>
      </c>
      <c r="DF544">
        <f t="shared" si="333"/>
        <v>0</v>
      </c>
      <c r="DG544">
        <f>ROUND(ROUND(AF544*AJ544,2)*CX544,2)</f>
        <v>255.86</v>
      </c>
      <c r="DH544">
        <f>ROUND(ROUND(AG544*AK544,2)*CX544,2)</f>
        <v>131.19</v>
      </c>
      <c r="DI544">
        <f t="shared" si="326"/>
        <v>0</v>
      </c>
      <c r="DJ544">
        <f>DG544</f>
        <v>255.86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ROW(Source!A318)</f>
        <v>318</v>
      </c>
      <c r="B545">
        <v>64966525</v>
      </c>
      <c r="C545">
        <v>64968059</v>
      </c>
      <c r="D545">
        <v>29173531</v>
      </c>
      <c r="E545">
        <v>1</v>
      </c>
      <c r="F545">
        <v>1</v>
      </c>
      <c r="G545">
        <v>1</v>
      </c>
      <c r="H545">
        <v>2</v>
      </c>
      <c r="I545" t="s">
        <v>1129</v>
      </c>
      <c r="J545" t="s">
        <v>1130</v>
      </c>
      <c r="K545" t="s">
        <v>1131</v>
      </c>
      <c r="L545">
        <v>1368</v>
      </c>
      <c r="N545">
        <v>1011</v>
      </c>
      <c r="O545" t="s">
        <v>790</v>
      </c>
      <c r="P545" t="s">
        <v>790</v>
      </c>
      <c r="Q545">
        <v>1</v>
      </c>
      <c r="W545">
        <v>0</v>
      </c>
      <c r="X545">
        <v>1478891319</v>
      </c>
      <c r="Y545">
        <f t="shared" si="328"/>
        <v>11.12</v>
      </c>
      <c r="AA545">
        <v>0</v>
      </c>
      <c r="AB545">
        <v>1252.3</v>
      </c>
      <c r="AC545">
        <v>687.56</v>
      </c>
      <c r="AD545">
        <v>0</v>
      </c>
      <c r="AE545">
        <v>0</v>
      </c>
      <c r="AF545">
        <v>218.17</v>
      </c>
      <c r="AG545">
        <v>13.5</v>
      </c>
      <c r="AH545">
        <v>0</v>
      </c>
      <c r="AI545">
        <v>1</v>
      </c>
      <c r="AJ545">
        <v>5.74</v>
      </c>
      <c r="AK545">
        <v>50.93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11.12</v>
      </c>
      <c r="AU545" t="s">
        <v>3</v>
      </c>
      <c r="AV545">
        <v>0</v>
      </c>
      <c r="AW545">
        <v>2</v>
      </c>
      <c r="AX545">
        <v>64968072</v>
      </c>
      <c r="AY545">
        <v>1</v>
      </c>
      <c r="AZ545">
        <v>0</v>
      </c>
      <c r="BA545">
        <v>549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f>ROUND(Y545*Source!I318*DO545,7)</f>
        <v>0</v>
      </c>
      <c r="CX545">
        <f>ROUND(Y545*Source!I318,7)</f>
        <v>4.0031999999999996</v>
      </c>
      <c r="CY545">
        <f>AB545</f>
        <v>1252.3</v>
      </c>
      <c r="CZ545">
        <f>AF545</f>
        <v>218.17</v>
      </c>
      <c r="DA545">
        <f>AJ545</f>
        <v>5.74</v>
      </c>
      <c r="DB545">
        <f t="shared" si="329"/>
        <v>2426.0500000000002</v>
      </c>
      <c r="DC545">
        <f t="shared" si="330"/>
        <v>150.12</v>
      </c>
      <c r="DD545" t="s">
        <v>3</v>
      </c>
      <c r="DE545" t="s">
        <v>3</v>
      </c>
      <c r="DF545">
        <f t="shared" si="333"/>
        <v>0</v>
      </c>
      <c r="DG545">
        <f>ROUND(ROUND(AF545*AJ545,2)*CX545,2)</f>
        <v>5013.21</v>
      </c>
      <c r="DH545">
        <f>ROUND(ROUND(AG545*AK545,2)*CX545,2)</f>
        <v>2752.44</v>
      </c>
      <c r="DI545">
        <f t="shared" si="326"/>
        <v>0</v>
      </c>
      <c r="DJ545">
        <f>DG545</f>
        <v>5013.21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ROW(Source!A318)</f>
        <v>318</v>
      </c>
      <c r="B546">
        <v>64966525</v>
      </c>
      <c r="C546">
        <v>64968059</v>
      </c>
      <c r="D546">
        <v>29174913</v>
      </c>
      <c r="E546">
        <v>1</v>
      </c>
      <c r="F546">
        <v>1</v>
      </c>
      <c r="G546">
        <v>1</v>
      </c>
      <c r="H546">
        <v>2</v>
      </c>
      <c r="I546" t="s">
        <v>839</v>
      </c>
      <c r="J546" t="s">
        <v>840</v>
      </c>
      <c r="K546" t="s">
        <v>841</v>
      </c>
      <c r="L546">
        <v>1368</v>
      </c>
      <c r="N546">
        <v>1011</v>
      </c>
      <c r="O546" t="s">
        <v>790</v>
      </c>
      <c r="P546" t="s">
        <v>790</v>
      </c>
      <c r="Q546">
        <v>1</v>
      </c>
      <c r="W546">
        <v>0</v>
      </c>
      <c r="X546">
        <v>1230759911</v>
      </c>
      <c r="Y546">
        <f t="shared" si="328"/>
        <v>0.6</v>
      </c>
      <c r="AA546">
        <v>0</v>
      </c>
      <c r="AB546">
        <v>2113</v>
      </c>
      <c r="AC546">
        <v>590.79</v>
      </c>
      <c r="AD546">
        <v>0</v>
      </c>
      <c r="AE546">
        <v>0</v>
      </c>
      <c r="AF546">
        <v>87.17</v>
      </c>
      <c r="AG546">
        <v>11.6</v>
      </c>
      <c r="AH546">
        <v>0</v>
      </c>
      <c r="AI546">
        <v>1</v>
      </c>
      <c r="AJ546">
        <v>24.24</v>
      </c>
      <c r="AK546">
        <v>50.93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0.6</v>
      </c>
      <c r="AU546" t="s">
        <v>3</v>
      </c>
      <c r="AV546">
        <v>0</v>
      </c>
      <c r="AW546">
        <v>2</v>
      </c>
      <c r="AX546">
        <v>64968073</v>
      </c>
      <c r="AY546">
        <v>1</v>
      </c>
      <c r="AZ546">
        <v>0</v>
      </c>
      <c r="BA546">
        <v>550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ROUND(Y546*Source!I318*DO546,7)</f>
        <v>0</v>
      </c>
      <c r="CX546">
        <f>ROUND(Y546*Source!I318,7)</f>
        <v>0.216</v>
      </c>
      <c r="CY546">
        <f>AB546</f>
        <v>2113</v>
      </c>
      <c r="CZ546">
        <f>AF546</f>
        <v>87.17</v>
      </c>
      <c r="DA546">
        <f>AJ546</f>
        <v>24.24</v>
      </c>
      <c r="DB546">
        <f t="shared" si="329"/>
        <v>52.3</v>
      </c>
      <c r="DC546">
        <f t="shared" si="330"/>
        <v>6.96</v>
      </c>
      <c r="DD546" t="s">
        <v>3</v>
      </c>
      <c r="DE546" t="s">
        <v>3</v>
      </c>
      <c r="DF546">
        <f t="shared" si="333"/>
        <v>0</v>
      </c>
      <c r="DG546">
        <f>ROUND(ROUND(AF546*AJ546,2)*CX546,2)</f>
        <v>456.41</v>
      </c>
      <c r="DH546">
        <f>ROUND(ROUND(AG546*AK546,2)*CX546,2)</f>
        <v>127.61</v>
      </c>
      <c r="DI546">
        <f t="shared" si="326"/>
        <v>0</v>
      </c>
      <c r="DJ546">
        <f>DG546</f>
        <v>456.41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ROW(Source!A318)</f>
        <v>318</v>
      </c>
      <c r="B547">
        <v>64966525</v>
      </c>
      <c r="C547">
        <v>64968059</v>
      </c>
      <c r="D547">
        <v>29120909</v>
      </c>
      <c r="E547">
        <v>1</v>
      </c>
      <c r="F547">
        <v>1</v>
      </c>
      <c r="G547">
        <v>1</v>
      </c>
      <c r="H547">
        <v>3</v>
      </c>
      <c r="I547" t="s">
        <v>393</v>
      </c>
      <c r="J547" t="s">
        <v>395</v>
      </c>
      <c r="K547" t="s">
        <v>394</v>
      </c>
      <c r="L547">
        <v>1354</v>
      </c>
      <c r="N547">
        <v>1010</v>
      </c>
      <c r="O547" t="s">
        <v>51</v>
      </c>
      <c r="P547" t="s">
        <v>51</v>
      </c>
      <c r="Q547">
        <v>1</v>
      </c>
      <c r="W547">
        <v>0</v>
      </c>
      <c r="X547">
        <v>-1916564667</v>
      </c>
      <c r="Y547">
        <f t="shared" si="328"/>
        <v>4.8000000000000001E-2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9.66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1</v>
      </c>
      <c r="AQ547">
        <v>0</v>
      </c>
      <c r="AR547">
        <v>0</v>
      </c>
      <c r="AS547" t="s">
        <v>3</v>
      </c>
      <c r="AT547">
        <v>4.8000000000000001E-2</v>
      </c>
      <c r="AU547" t="s">
        <v>3</v>
      </c>
      <c r="AV547">
        <v>0</v>
      </c>
      <c r="AW547">
        <v>2</v>
      </c>
      <c r="AX547">
        <v>64968074</v>
      </c>
      <c r="AY547">
        <v>1</v>
      </c>
      <c r="AZ547">
        <v>0</v>
      </c>
      <c r="BA547">
        <v>551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ROUND(Y547*Source!I318,7)</f>
        <v>1.728E-2</v>
      </c>
      <c r="CY547">
        <f>AA547</f>
        <v>0</v>
      </c>
      <c r="CZ547">
        <f>AE547</f>
        <v>0</v>
      </c>
      <c r="DA547">
        <f>AI547</f>
        <v>9.66</v>
      </c>
      <c r="DB547">
        <f t="shared" si="329"/>
        <v>0</v>
      </c>
      <c r="DC547">
        <f t="shared" si="330"/>
        <v>0</v>
      </c>
      <c r="DD547" t="s">
        <v>3</v>
      </c>
      <c r="DE547" t="s">
        <v>3</v>
      </c>
      <c r="DF547">
        <f>ROUND(ROUND(AE547*AI547,2)*CX547,2)</f>
        <v>0</v>
      </c>
      <c r="DG547">
        <f t="shared" ref="DG547:DG556" si="334">ROUND(ROUND(AF547,2)*CX547,2)</f>
        <v>0</v>
      </c>
      <c r="DH547">
        <f t="shared" ref="DH547:DH556" si="335">ROUND(ROUND(AG547,2)*CX547,2)</f>
        <v>0</v>
      </c>
      <c r="DI547">
        <f t="shared" si="326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ROW(Source!A318)</f>
        <v>318</v>
      </c>
      <c r="B548">
        <v>64966525</v>
      </c>
      <c r="C548">
        <v>64968059</v>
      </c>
      <c r="D548">
        <v>29121172</v>
      </c>
      <c r="E548">
        <v>1</v>
      </c>
      <c r="F548">
        <v>1</v>
      </c>
      <c r="G548">
        <v>1</v>
      </c>
      <c r="H548">
        <v>3</v>
      </c>
      <c r="I548" t="s">
        <v>397</v>
      </c>
      <c r="J548" t="s">
        <v>399</v>
      </c>
      <c r="K548" t="s">
        <v>398</v>
      </c>
      <c r="L548">
        <v>1354</v>
      </c>
      <c r="N548">
        <v>1010</v>
      </c>
      <c r="O548" t="s">
        <v>51</v>
      </c>
      <c r="P548" t="s">
        <v>51</v>
      </c>
      <c r="Q548">
        <v>1</v>
      </c>
      <c r="W548">
        <v>0</v>
      </c>
      <c r="X548">
        <v>1317474735</v>
      </c>
      <c r="Y548">
        <f t="shared" si="328"/>
        <v>7.78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9.66</v>
      </c>
      <c r="AJ548">
        <v>1</v>
      </c>
      <c r="AK548">
        <v>1</v>
      </c>
      <c r="AL548">
        <v>1</v>
      </c>
      <c r="AM548">
        <v>0</v>
      </c>
      <c r="AN548">
        <v>0</v>
      </c>
      <c r="AO548">
        <v>0</v>
      </c>
      <c r="AP548">
        <v>1</v>
      </c>
      <c r="AQ548">
        <v>0</v>
      </c>
      <c r="AR548">
        <v>0</v>
      </c>
      <c r="AS548" t="s">
        <v>3</v>
      </c>
      <c r="AT548">
        <v>7.78</v>
      </c>
      <c r="AU548" t="s">
        <v>3</v>
      </c>
      <c r="AV548">
        <v>0</v>
      </c>
      <c r="AW548">
        <v>2</v>
      </c>
      <c r="AX548">
        <v>64968075</v>
      </c>
      <c r="AY548">
        <v>1</v>
      </c>
      <c r="AZ548">
        <v>0</v>
      </c>
      <c r="BA548">
        <v>552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ROUND(Y548*Source!I318,7)</f>
        <v>2.8008000000000002</v>
      </c>
      <c r="CY548">
        <f>AA548</f>
        <v>0</v>
      </c>
      <c r="CZ548">
        <f>AE548</f>
        <v>0</v>
      </c>
      <c r="DA548">
        <f>AI548</f>
        <v>9.66</v>
      </c>
      <c r="DB548">
        <f t="shared" si="329"/>
        <v>0</v>
      </c>
      <c r="DC548">
        <f t="shared" si="330"/>
        <v>0</v>
      </c>
      <c r="DD548" t="s">
        <v>3</v>
      </c>
      <c r="DE548" t="s">
        <v>3</v>
      </c>
      <c r="DF548">
        <f>ROUND(ROUND(AE548*AI548,2)*CX548,2)</f>
        <v>0</v>
      </c>
      <c r="DG548">
        <f t="shared" si="334"/>
        <v>0</v>
      </c>
      <c r="DH548">
        <f t="shared" si="335"/>
        <v>0</v>
      </c>
      <c r="DI548">
        <f t="shared" si="326"/>
        <v>0</v>
      </c>
      <c r="DJ548">
        <f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ROW(Source!A323)</f>
        <v>323</v>
      </c>
      <c r="B549">
        <v>64966527</v>
      </c>
      <c r="C549">
        <v>64968078</v>
      </c>
      <c r="D549">
        <v>18411117</v>
      </c>
      <c r="E549">
        <v>1</v>
      </c>
      <c r="F549">
        <v>1</v>
      </c>
      <c r="G549">
        <v>1</v>
      </c>
      <c r="H549">
        <v>1</v>
      </c>
      <c r="I549" t="s">
        <v>825</v>
      </c>
      <c r="J549" t="s">
        <v>3</v>
      </c>
      <c r="K549" t="s">
        <v>826</v>
      </c>
      <c r="L549">
        <v>1369</v>
      </c>
      <c r="N549">
        <v>1013</v>
      </c>
      <c r="O549" t="s">
        <v>784</v>
      </c>
      <c r="P549" t="s">
        <v>784</v>
      </c>
      <c r="Q549">
        <v>1</v>
      </c>
      <c r="W549">
        <v>0</v>
      </c>
      <c r="X549">
        <v>-1739886638</v>
      </c>
      <c r="Y549">
        <f>(AT549*ROUND(1.2,7))</f>
        <v>102.84</v>
      </c>
      <c r="AA549">
        <v>0</v>
      </c>
      <c r="AB549">
        <v>0</v>
      </c>
      <c r="AC549">
        <v>0</v>
      </c>
      <c r="AD549">
        <v>9.6199999999999992</v>
      </c>
      <c r="AE549">
        <v>0</v>
      </c>
      <c r="AF549">
        <v>0</v>
      </c>
      <c r="AG549">
        <v>0</v>
      </c>
      <c r="AH549">
        <v>9.6199999999999992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85.7</v>
      </c>
      <c r="AU549" t="s">
        <v>60</v>
      </c>
      <c r="AV549">
        <v>1</v>
      </c>
      <c r="AW549">
        <v>2</v>
      </c>
      <c r="AX549">
        <v>64968085</v>
      </c>
      <c r="AY549">
        <v>1</v>
      </c>
      <c r="AZ549">
        <v>0</v>
      </c>
      <c r="BA549">
        <v>553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U549">
        <f>ROUND(AT549*Source!I323*AH549*AL549,2)</f>
        <v>296.8</v>
      </c>
      <c r="CV549">
        <f>ROUND(Y549*Source!I323,7)</f>
        <v>37.022399999999998</v>
      </c>
      <c r="CW549">
        <v>0</v>
      </c>
      <c r="CX549">
        <f>ROUND(Y549*Source!I323,7)</f>
        <v>37.022399999999998</v>
      </c>
      <c r="CY549">
        <f>AD549</f>
        <v>9.6199999999999992</v>
      </c>
      <c r="CZ549">
        <f>AH549</f>
        <v>9.6199999999999992</v>
      </c>
      <c r="DA549">
        <f>AL549</f>
        <v>1</v>
      </c>
      <c r="DB549">
        <f>ROUND((ROUND(AT549*CZ549,2)*ROUND(1.2,7)),2)</f>
        <v>989.32</v>
      </c>
      <c r="DC549">
        <f>ROUND((ROUND(AT549*AG549,2)*ROUND(1.2,7)),2)</f>
        <v>0</v>
      </c>
      <c r="DD549" t="s">
        <v>3</v>
      </c>
      <c r="DE549" t="s">
        <v>3</v>
      </c>
      <c r="DF549">
        <f t="shared" ref="DF549:DF558" si="336">ROUND(ROUND(AE549,2)*CX549,2)</f>
        <v>0</v>
      </c>
      <c r="DG549">
        <f t="shared" si="334"/>
        <v>0</v>
      </c>
      <c r="DH549">
        <f t="shared" si="335"/>
        <v>0</v>
      </c>
      <c r="DI549">
        <f t="shared" si="326"/>
        <v>356.16</v>
      </c>
      <c r="DJ549">
        <f>DI549</f>
        <v>356.16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ROW(Source!A323)</f>
        <v>323</v>
      </c>
      <c r="B550">
        <v>64966527</v>
      </c>
      <c r="C550">
        <v>64968078</v>
      </c>
      <c r="D550">
        <v>121548</v>
      </c>
      <c r="E550">
        <v>1</v>
      </c>
      <c r="F550">
        <v>1</v>
      </c>
      <c r="G550">
        <v>1</v>
      </c>
      <c r="H550">
        <v>1</v>
      </c>
      <c r="I550" t="s">
        <v>38</v>
      </c>
      <c r="J550" t="s">
        <v>3</v>
      </c>
      <c r="K550" t="s">
        <v>785</v>
      </c>
      <c r="L550">
        <v>608254</v>
      </c>
      <c r="N550">
        <v>1013</v>
      </c>
      <c r="O550" t="s">
        <v>786</v>
      </c>
      <c r="P550" t="s">
        <v>786</v>
      </c>
      <c r="Q550">
        <v>1</v>
      </c>
      <c r="W550">
        <v>0</v>
      </c>
      <c r="X550">
        <v>-185737400</v>
      </c>
      <c r="Y550">
        <f>(AT550*ROUND(1.2,7))</f>
        <v>52.895999999999994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44.08</v>
      </c>
      <c r="AU550" t="s">
        <v>60</v>
      </c>
      <c r="AV550">
        <v>2</v>
      </c>
      <c r="AW550">
        <v>2</v>
      </c>
      <c r="AX550">
        <v>64968086</v>
      </c>
      <c r="AY550">
        <v>1</v>
      </c>
      <c r="AZ550">
        <v>0</v>
      </c>
      <c r="BA550">
        <v>554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ROUND(Y550*Source!I323,7)</f>
        <v>19.042560000000002</v>
      </c>
      <c r="CY550">
        <f>AD550</f>
        <v>0</v>
      </c>
      <c r="CZ550">
        <f>AH550</f>
        <v>0</v>
      </c>
      <c r="DA550">
        <f>AL550</f>
        <v>1</v>
      </c>
      <c r="DB550">
        <f>ROUND((ROUND(AT550*CZ550,2)*ROUND(1.2,7)),2)</f>
        <v>0</v>
      </c>
      <c r="DC550">
        <f>ROUND((ROUND(AT550*AG550,2)*ROUND(1.2,7)),2)</f>
        <v>0</v>
      </c>
      <c r="DD550" t="s">
        <v>3</v>
      </c>
      <c r="DE550" t="s">
        <v>3</v>
      </c>
      <c r="DF550">
        <f t="shared" si="336"/>
        <v>0</v>
      </c>
      <c r="DG550">
        <f t="shared" si="334"/>
        <v>0</v>
      </c>
      <c r="DH550">
        <f t="shared" si="335"/>
        <v>0</v>
      </c>
      <c r="DI550">
        <f t="shared" si="326"/>
        <v>0</v>
      </c>
      <c r="DJ550">
        <f>DI550</f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ROW(Source!A323)</f>
        <v>323</v>
      </c>
      <c r="B551">
        <v>64966527</v>
      </c>
      <c r="C551">
        <v>64968078</v>
      </c>
      <c r="D551">
        <v>29173028</v>
      </c>
      <c r="E551">
        <v>1</v>
      </c>
      <c r="F551">
        <v>1</v>
      </c>
      <c r="G551">
        <v>1</v>
      </c>
      <c r="H551">
        <v>2</v>
      </c>
      <c r="I551" t="s">
        <v>1132</v>
      </c>
      <c r="J551" t="s">
        <v>1133</v>
      </c>
      <c r="K551" t="s">
        <v>1134</v>
      </c>
      <c r="L551">
        <v>1368</v>
      </c>
      <c r="N551">
        <v>1011</v>
      </c>
      <c r="O551" t="s">
        <v>790</v>
      </c>
      <c r="P551" t="s">
        <v>790</v>
      </c>
      <c r="Q551">
        <v>1</v>
      </c>
      <c r="W551">
        <v>0</v>
      </c>
      <c r="X551">
        <v>-1754027669</v>
      </c>
      <c r="Y551">
        <f>(AT551*ROUND(1.2,7))</f>
        <v>52.895999999999994</v>
      </c>
      <c r="AA551">
        <v>0</v>
      </c>
      <c r="AB551">
        <v>87.6</v>
      </c>
      <c r="AC551">
        <v>13.5</v>
      </c>
      <c r="AD551">
        <v>0</v>
      </c>
      <c r="AE551">
        <v>0</v>
      </c>
      <c r="AF551">
        <v>87.6</v>
      </c>
      <c r="AG551">
        <v>13.5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44.08</v>
      </c>
      <c r="AU551" t="s">
        <v>60</v>
      </c>
      <c r="AV551">
        <v>0</v>
      </c>
      <c r="AW551">
        <v>2</v>
      </c>
      <c r="AX551">
        <v>64968087</v>
      </c>
      <c r="AY551">
        <v>1</v>
      </c>
      <c r="AZ551">
        <v>0</v>
      </c>
      <c r="BA551">
        <v>555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ROUND(Y551*Source!I323*DO551,7)</f>
        <v>0</v>
      </c>
      <c r="CX551">
        <f>ROUND(Y551*Source!I323,7)</f>
        <v>19.042560000000002</v>
      </c>
      <c r="CY551">
        <f>AB551</f>
        <v>87.6</v>
      </c>
      <c r="CZ551">
        <f>AF551</f>
        <v>87.6</v>
      </c>
      <c r="DA551">
        <f>AJ551</f>
        <v>1</v>
      </c>
      <c r="DB551">
        <f>ROUND((ROUND(AT551*CZ551,2)*ROUND(1.2,7)),2)</f>
        <v>4633.6899999999996</v>
      </c>
      <c r="DC551">
        <f>ROUND((ROUND(AT551*AG551,2)*ROUND(1.2,7)),2)</f>
        <v>714.1</v>
      </c>
      <c r="DD551" t="s">
        <v>3</v>
      </c>
      <c r="DE551" t="s">
        <v>3</v>
      </c>
      <c r="DF551">
        <f t="shared" si="336"/>
        <v>0</v>
      </c>
      <c r="DG551">
        <f t="shared" si="334"/>
        <v>1668.13</v>
      </c>
      <c r="DH551">
        <f t="shared" si="335"/>
        <v>257.07</v>
      </c>
      <c r="DI551">
        <f t="shared" si="326"/>
        <v>0</v>
      </c>
      <c r="DJ551">
        <f>DG551</f>
        <v>1668.13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ROW(Source!A323)</f>
        <v>323</v>
      </c>
      <c r="B552">
        <v>64966527</v>
      </c>
      <c r="C552">
        <v>64968078</v>
      </c>
      <c r="D552">
        <v>29174913</v>
      </c>
      <c r="E552">
        <v>1</v>
      </c>
      <c r="F552">
        <v>1</v>
      </c>
      <c r="G552">
        <v>1</v>
      </c>
      <c r="H552">
        <v>2</v>
      </c>
      <c r="I552" t="s">
        <v>839</v>
      </c>
      <c r="J552" t="s">
        <v>840</v>
      </c>
      <c r="K552" t="s">
        <v>841</v>
      </c>
      <c r="L552">
        <v>1368</v>
      </c>
      <c r="N552">
        <v>1011</v>
      </c>
      <c r="O552" t="s">
        <v>790</v>
      </c>
      <c r="P552" t="s">
        <v>790</v>
      </c>
      <c r="Q552">
        <v>1</v>
      </c>
      <c r="W552">
        <v>0</v>
      </c>
      <c r="X552">
        <v>1230759911</v>
      </c>
      <c r="Y552">
        <f>(AT552*ROUND(1.2,7))</f>
        <v>0.88800000000000001</v>
      </c>
      <c r="AA552">
        <v>0</v>
      </c>
      <c r="AB552">
        <v>87.17</v>
      </c>
      <c r="AC552">
        <v>11.6</v>
      </c>
      <c r="AD552">
        <v>0</v>
      </c>
      <c r="AE552">
        <v>0</v>
      </c>
      <c r="AF552">
        <v>87.17</v>
      </c>
      <c r="AG552">
        <v>11.6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0.74</v>
      </c>
      <c r="AU552" t="s">
        <v>60</v>
      </c>
      <c r="AV552">
        <v>0</v>
      </c>
      <c r="AW552">
        <v>2</v>
      </c>
      <c r="AX552">
        <v>64968088</v>
      </c>
      <c r="AY552">
        <v>1</v>
      </c>
      <c r="AZ552">
        <v>0</v>
      </c>
      <c r="BA552">
        <v>556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ROUND(Y552*Source!I323*DO552,7)</f>
        <v>0</v>
      </c>
      <c r="CX552">
        <f>ROUND(Y552*Source!I323,7)</f>
        <v>0.31968000000000002</v>
      </c>
      <c r="CY552">
        <f>AB552</f>
        <v>87.17</v>
      </c>
      <c r="CZ552">
        <f>AF552</f>
        <v>87.17</v>
      </c>
      <c r="DA552">
        <f>AJ552</f>
        <v>1</v>
      </c>
      <c r="DB552">
        <f>ROUND((ROUND(AT552*CZ552,2)*ROUND(1.2,7)),2)</f>
        <v>77.41</v>
      </c>
      <c r="DC552">
        <f>ROUND((ROUND(AT552*AG552,2)*ROUND(1.2,7)),2)</f>
        <v>10.3</v>
      </c>
      <c r="DD552" t="s">
        <v>3</v>
      </c>
      <c r="DE552" t="s">
        <v>3</v>
      </c>
      <c r="DF552">
        <f t="shared" si="336"/>
        <v>0</v>
      </c>
      <c r="DG552">
        <f t="shared" si="334"/>
        <v>27.87</v>
      </c>
      <c r="DH552">
        <f t="shared" si="335"/>
        <v>3.71</v>
      </c>
      <c r="DI552">
        <f t="shared" si="326"/>
        <v>0</v>
      </c>
      <c r="DJ552">
        <f>DG552</f>
        <v>27.87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ROW(Source!A323)</f>
        <v>323</v>
      </c>
      <c r="B553">
        <v>64966527</v>
      </c>
      <c r="C553">
        <v>64968078</v>
      </c>
      <c r="D553">
        <v>29121174</v>
      </c>
      <c r="E553">
        <v>1</v>
      </c>
      <c r="F553">
        <v>1</v>
      </c>
      <c r="G553">
        <v>1</v>
      </c>
      <c r="H553">
        <v>3</v>
      </c>
      <c r="I553" t="s">
        <v>1135</v>
      </c>
      <c r="J553" t="s">
        <v>1136</v>
      </c>
      <c r="K553" t="s">
        <v>1137</v>
      </c>
      <c r="L553">
        <v>1354</v>
      </c>
      <c r="N553">
        <v>1010</v>
      </c>
      <c r="O553" t="s">
        <v>51</v>
      </c>
      <c r="P553" t="s">
        <v>51</v>
      </c>
      <c r="Q553">
        <v>1</v>
      </c>
      <c r="W553">
        <v>0</v>
      </c>
      <c r="X553">
        <v>184001073</v>
      </c>
      <c r="Y553">
        <f>AT553</f>
        <v>15.6</v>
      </c>
      <c r="AA553">
        <v>597.01</v>
      </c>
      <c r="AB553">
        <v>0</v>
      </c>
      <c r="AC553">
        <v>0</v>
      </c>
      <c r="AD553">
        <v>0</v>
      </c>
      <c r="AE553">
        <v>597.01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15.6</v>
      </c>
      <c r="AU553" t="s">
        <v>3</v>
      </c>
      <c r="AV553">
        <v>0</v>
      </c>
      <c r="AW553">
        <v>2</v>
      </c>
      <c r="AX553">
        <v>64968089</v>
      </c>
      <c r="AY553">
        <v>1</v>
      </c>
      <c r="AZ553">
        <v>0</v>
      </c>
      <c r="BA553">
        <v>557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ROUND(Y553*Source!I323,7)</f>
        <v>5.6159999999999997</v>
      </c>
      <c r="CY553">
        <f>AA553</f>
        <v>597.01</v>
      </c>
      <c r="CZ553">
        <f>AE553</f>
        <v>597.01</v>
      </c>
      <c r="DA553">
        <f>AI553</f>
        <v>1</v>
      </c>
      <c r="DB553">
        <f>ROUND(ROUND(AT553*CZ553,2),2)</f>
        <v>9313.36</v>
      </c>
      <c r="DC553">
        <f>ROUND(ROUND(AT553*AG553,2),2)</f>
        <v>0</v>
      </c>
      <c r="DD553" t="s">
        <v>3</v>
      </c>
      <c r="DE553" t="s">
        <v>3</v>
      </c>
      <c r="DF553">
        <f t="shared" si="336"/>
        <v>3352.81</v>
      </c>
      <c r="DG553">
        <f t="shared" si="334"/>
        <v>0</v>
      </c>
      <c r="DH553">
        <f t="shared" si="335"/>
        <v>0</v>
      </c>
      <c r="DI553">
        <f t="shared" si="326"/>
        <v>0</v>
      </c>
      <c r="DJ553">
        <f>DF553</f>
        <v>3352.81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ROW(Source!A323)</f>
        <v>323</v>
      </c>
      <c r="B554">
        <v>64966527</v>
      </c>
      <c r="C554">
        <v>64968078</v>
      </c>
      <c r="D554">
        <v>29120909</v>
      </c>
      <c r="E554">
        <v>1</v>
      </c>
      <c r="F554">
        <v>1</v>
      </c>
      <c r="G554">
        <v>1</v>
      </c>
      <c r="H554">
        <v>3</v>
      </c>
      <c r="I554" t="s">
        <v>393</v>
      </c>
      <c r="J554" t="s">
        <v>395</v>
      </c>
      <c r="K554" t="s">
        <v>394</v>
      </c>
      <c r="L554">
        <v>1354</v>
      </c>
      <c r="N554">
        <v>1010</v>
      </c>
      <c r="O554" t="s">
        <v>51</v>
      </c>
      <c r="P554" t="s">
        <v>51</v>
      </c>
      <c r="Q554">
        <v>1</v>
      </c>
      <c r="W554">
        <v>0</v>
      </c>
      <c r="X554">
        <v>-1916564667</v>
      </c>
      <c r="Y554">
        <f>AT554</f>
        <v>0.14399999999999999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1</v>
      </c>
      <c r="AQ554">
        <v>0</v>
      </c>
      <c r="AR554">
        <v>0</v>
      </c>
      <c r="AS554" t="s">
        <v>3</v>
      </c>
      <c r="AT554">
        <v>0.14399999999999999</v>
      </c>
      <c r="AU554" t="s">
        <v>3</v>
      </c>
      <c r="AV554">
        <v>0</v>
      </c>
      <c r="AW554">
        <v>2</v>
      </c>
      <c r="AX554">
        <v>64968090</v>
      </c>
      <c r="AY554">
        <v>1</v>
      </c>
      <c r="AZ554">
        <v>0</v>
      </c>
      <c r="BA554">
        <v>558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ROUND(Y554*Source!I323,7)</f>
        <v>5.1839999999999997E-2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ROUND(ROUND(AT554*CZ554,2),2)</f>
        <v>0</v>
      </c>
      <c r="DC554">
        <f>ROUND(ROUND(AT554*AG554,2),2)</f>
        <v>0</v>
      </c>
      <c r="DD554" t="s">
        <v>3</v>
      </c>
      <c r="DE554" t="s">
        <v>3</v>
      </c>
      <c r="DF554">
        <f t="shared" si="336"/>
        <v>0</v>
      </c>
      <c r="DG554">
        <f t="shared" si="334"/>
        <v>0</v>
      </c>
      <c r="DH554">
        <f t="shared" si="335"/>
        <v>0</v>
      </c>
      <c r="DI554">
        <f t="shared" si="326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ROW(Source!A324)</f>
        <v>324</v>
      </c>
      <c r="B555">
        <v>64966525</v>
      </c>
      <c r="C555">
        <v>64968078</v>
      </c>
      <c r="D555">
        <v>18411117</v>
      </c>
      <c r="E555">
        <v>1</v>
      </c>
      <c r="F555">
        <v>1</v>
      </c>
      <c r="G555">
        <v>1</v>
      </c>
      <c r="H555">
        <v>1</v>
      </c>
      <c r="I555" t="s">
        <v>825</v>
      </c>
      <c r="J555" t="s">
        <v>3</v>
      </c>
      <c r="K555" t="s">
        <v>826</v>
      </c>
      <c r="L555">
        <v>1369</v>
      </c>
      <c r="N555">
        <v>1013</v>
      </c>
      <c r="O555" t="s">
        <v>784</v>
      </c>
      <c r="P555" t="s">
        <v>784</v>
      </c>
      <c r="Q555">
        <v>1</v>
      </c>
      <c r="W555">
        <v>0</v>
      </c>
      <c r="X555">
        <v>-1739886638</v>
      </c>
      <c r="Y555">
        <f>(AT555*ROUND(1.2,7))</f>
        <v>102.84</v>
      </c>
      <c r="AA555">
        <v>0</v>
      </c>
      <c r="AB555">
        <v>0</v>
      </c>
      <c r="AC555">
        <v>0</v>
      </c>
      <c r="AD555">
        <v>9.6199999999999992</v>
      </c>
      <c r="AE555">
        <v>0</v>
      </c>
      <c r="AF555">
        <v>0</v>
      </c>
      <c r="AG555">
        <v>0</v>
      </c>
      <c r="AH555">
        <v>9.6199999999999992</v>
      </c>
      <c r="AI555">
        <v>1</v>
      </c>
      <c r="AJ555">
        <v>1</v>
      </c>
      <c r="AK555">
        <v>1</v>
      </c>
      <c r="AL555">
        <v>1</v>
      </c>
      <c r="AM555">
        <v>5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85.7</v>
      </c>
      <c r="AU555" t="s">
        <v>60</v>
      </c>
      <c r="AV555">
        <v>1</v>
      </c>
      <c r="AW555">
        <v>2</v>
      </c>
      <c r="AX555">
        <v>64968085</v>
      </c>
      <c r="AY555">
        <v>1</v>
      </c>
      <c r="AZ555">
        <v>0</v>
      </c>
      <c r="BA555">
        <v>559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U555">
        <f>ROUND(AT555*Source!I324*AH555*AL555,2)</f>
        <v>296.8</v>
      </c>
      <c r="CV555">
        <f>ROUND(Y555*Source!I324,7)</f>
        <v>37.022399999999998</v>
      </c>
      <c r="CW555">
        <v>0</v>
      </c>
      <c r="CX555">
        <f>ROUND(Y555*Source!I324,7)</f>
        <v>37.022399999999998</v>
      </c>
      <c r="CY555">
        <f>AD555</f>
        <v>9.6199999999999992</v>
      </c>
      <c r="CZ555">
        <f>AH555</f>
        <v>9.6199999999999992</v>
      </c>
      <c r="DA555">
        <f>AL555</f>
        <v>1</v>
      </c>
      <c r="DB555">
        <f>ROUND((ROUND(AT555*CZ555,2)*ROUND(1.2,7)),2)</f>
        <v>989.32</v>
      </c>
      <c r="DC555">
        <f>ROUND((ROUND(AT555*AG555,2)*ROUND(1.2,7)),2)</f>
        <v>0</v>
      </c>
      <c r="DD555" t="s">
        <v>3</v>
      </c>
      <c r="DE555" t="s">
        <v>3</v>
      </c>
      <c r="DF555">
        <f t="shared" si="336"/>
        <v>0</v>
      </c>
      <c r="DG555">
        <f t="shared" si="334"/>
        <v>0</v>
      </c>
      <c r="DH555">
        <f t="shared" si="335"/>
        <v>0</v>
      </c>
      <c r="DI555">
        <f t="shared" si="326"/>
        <v>356.16</v>
      </c>
      <c r="DJ555">
        <f>DI555</f>
        <v>356.16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ROW(Source!A324)</f>
        <v>324</v>
      </c>
      <c r="B556">
        <v>64966525</v>
      </c>
      <c r="C556">
        <v>64968078</v>
      </c>
      <c r="D556">
        <v>121548</v>
      </c>
      <c r="E556">
        <v>1</v>
      </c>
      <c r="F556">
        <v>1</v>
      </c>
      <c r="G556">
        <v>1</v>
      </c>
      <c r="H556">
        <v>1</v>
      </c>
      <c r="I556" t="s">
        <v>38</v>
      </c>
      <c r="J556" t="s">
        <v>3</v>
      </c>
      <c r="K556" t="s">
        <v>785</v>
      </c>
      <c r="L556">
        <v>608254</v>
      </c>
      <c r="N556">
        <v>1013</v>
      </c>
      <c r="O556" t="s">
        <v>786</v>
      </c>
      <c r="P556" t="s">
        <v>786</v>
      </c>
      <c r="Q556">
        <v>1</v>
      </c>
      <c r="W556">
        <v>0</v>
      </c>
      <c r="X556">
        <v>-185737400</v>
      </c>
      <c r="Y556">
        <f>(AT556*ROUND(1.2,7))</f>
        <v>52.895999999999994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5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44.08</v>
      </c>
      <c r="AU556" t="s">
        <v>60</v>
      </c>
      <c r="AV556">
        <v>2</v>
      </c>
      <c r="AW556">
        <v>2</v>
      </c>
      <c r="AX556">
        <v>64968086</v>
      </c>
      <c r="AY556">
        <v>1</v>
      </c>
      <c r="AZ556">
        <v>0</v>
      </c>
      <c r="BA556">
        <v>560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ROUND(Y556*Source!I324,7)</f>
        <v>19.042560000000002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ROUND((ROUND(AT556*CZ556,2)*ROUND(1.2,7)),2)</f>
        <v>0</v>
      </c>
      <c r="DC556">
        <f>ROUND((ROUND(AT556*AG556,2)*ROUND(1.2,7)),2)</f>
        <v>0</v>
      </c>
      <c r="DD556" t="s">
        <v>3</v>
      </c>
      <c r="DE556" t="s">
        <v>3</v>
      </c>
      <c r="DF556">
        <f t="shared" si="336"/>
        <v>0</v>
      </c>
      <c r="DG556">
        <f t="shared" si="334"/>
        <v>0</v>
      </c>
      <c r="DH556">
        <f t="shared" si="335"/>
        <v>0</v>
      </c>
      <c r="DI556">
        <f t="shared" si="326"/>
        <v>0</v>
      </c>
      <c r="DJ556">
        <f>DI556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ROW(Source!A324)</f>
        <v>324</v>
      </c>
      <c r="B557">
        <v>64966525</v>
      </c>
      <c r="C557">
        <v>64968078</v>
      </c>
      <c r="D557">
        <v>29173028</v>
      </c>
      <c r="E557">
        <v>1</v>
      </c>
      <c r="F557">
        <v>1</v>
      </c>
      <c r="G557">
        <v>1</v>
      </c>
      <c r="H557">
        <v>2</v>
      </c>
      <c r="I557" t="s">
        <v>1132</v>
      </c>
      <c r="J557" t="s">
        <v>1133</v>
      </c>
      <c r="K557" t="s">
        <v>1134</v>
      </c>
      <c r="L557">
        <v>1368</v>
      </c>
      <c r="N557">
        <v>1011</v>
      </c>
      <c r="O557" t="s">
        <v>790</v>
      </c>
      <c r="P557" t="s">
        <v>790</v>
      </c>
      <c r="Q557">
        <v>1</v>
      </c>
      <c r="W557">
        <v>0</v>
      </c>
      <c r="X557">
        <v>-1754027669</v>
      </c>
      <c r="Y557">
        <f>(AT557*ROUND(1.2,7))</f>
        <v>52.895999999999994</v>
      </c>
      <c r="AA557">
        <v>0</v>
      </c>
      <c r="AB557">
        <v>1540.88</v>
      </c>
      <c r="AC557">
        <v>687.56</v>
      </c>
      <c r="AD557">
        <v>0</v>
      </c>
      <c r="AE557">
        <v>0</v>
      </c>
      <c r="AF557">
        <v>87.6</v>
      </c>
      <c r="AG557">
        <v>13.5</v>
      </c>
      <c r="AH557">
        <v>0</v>
      </c>
      <c r="AI557">
        <v>1</v>
      </c>
      <c r="AJ557">
        <v>17.59</v>
      </c>
      <c r="AK557">
        <v>50.93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44.08</v>
      </c>
      <c r="AU557" t="s">
        <v>60</v>
      </c>
      <c r="AV557">
        <v>0</v>
      </c>
      <c r="AW557">
        <v>2</v>
      </c>
      <c r="AX557">
        <v>64968087</v>
      </c>
      <c r="AY557">
        <v>1</v>
      </c>
      <c r="AZ557">
        <v>0</v>
      </c>
      <c r="BA557">
        <v>561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ROUND(Y557*Source!I324*DO557,7)</f>
        <v>0</v>
      </c>
      <c r="CX557">
        <f>ROUND(Y557*Source!I324,7)</f>
        <v>19.042560000000002</v>
      </c>
      <c r="CY557">
        <f>AB557</f>
        <v>1540.88</v>
      </c>
      <c r="CZ557">
        <f>AF557</f>
        <v>87.6</v>
      </c>
      <c r="DA557">
        <f>AJ557</f>
        <v>17.59</v>
      </c>
      <c r="DB557">
        <f>ROUND((ROUND(AT557*CZ557,2)*ROUND(1.2,7)),2)</f>
        <v>4633.6899999999996</v>
      </c>
      <c r="DC557">
        <f>ROUND((ROUND(AT557*AG557,2)*ROUND(1.2,7)),2)</f>
        <v>714.1</v>
      </c>
      <c r="DD557" t="s">
        <v>3</v>
      </c>
      <c r="DE557" t="s">
        <v>3</v>
      </c>
      <c r="DF557">
        <f t="shared" si="336"/>
        <v>0</v>
      </c>
      <c r="DG557">
        <f>ROUND(ROUND(AF557*AJ557,2)*CX557,2)</f>
        <v>29342.3</v>
      </c>
      <c r="DH557">
        <f>ROUND(ROUND(AG557*AK557,2)*CX557,2)</f>
        <v>13092.9</v>
      </c>
      <c r="DI557">
        <f t="shared" si="326"/>
        <v>0</v>
      </c>
      <c r="DJ557">
        <f>DG557</f>
        <v>29342.3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ROW(Source!A324)</f>
        <v>324</v>
      </c>
      <c r="B558">
        <v>64966525</v>
      </c>
      <c r="C558">
        <v>64968078</v>
      </c>
      <c r="D558">
        <v>29174913</v>
      </c>
      <c r="E558">
        <v>1</v>
      </c>
      <c r="F558">
        <v>1</v>
      </c>
      <c r="G558">
        <v>1</v>
      </c>
      <c r="H558">
        <v>2</v>
      </c>
      <c r="I558" t="s">
        <v>839</v>
      </c>
      <c r="J558" t="s">
        <v>840</v>
      </c>
      <c r="K558" t="s">
        <v>841</v>
      </c>
      <c r="L558">
        <v>1368</v>
      </c>
      <c r="N558">
        <v>1011</v>
      </c>
      <c r="O558" t="s">
        <v>790</v>
      </c>
      <c r="P558" t="s">
        <v>790</v>
      </c>
      <c r="Q558">
        <v>1</v>
      </c>
      <c r="W558">
        <v>0</v>
      </c>
      <c r="X558">
        <v>1230759911</v>
      </c>
      <c r="Y558">
        <f>(AT558*ROUND(1.2,7))</f>
        <v>0.88800000000000001</v>
      </c>
      <c r="AA558">
        <v>0</v>
      </c>
      <c r="AB558">
        <v>2113</v>
      </c>
      <c r="AC558">
        <v>590.79</v>
      </c>
      <c r="AD558">
        <v>0</v>
      </c>
      <c r="AE558">
        <v>0</v>
      </c>
      <c r="AF558">
        <v>87.17</v>
      </c>
      <c r="AG558">
        <v>11.6</v>
      </c>
      <c r="AH558">
        <v>0</v>
      </c>
      <c r="AI558">
        <v>1</v>
      </c>
      <c r="AJ558">
        <v>24.24</v>
      </c>
      <c r="AK558">
        <v>50.93</v>
      </c>
      <c r="AL558">
        <v>1</v>
      </c>
      <c r="AM558">
        <v>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0.74</v>
      </c>
      <c r="AU558" t="s">
        <v>60</v>
      </c>
      <c r="AV558">
        <v>0</v>
      </c>
      <c r="AW558">
        <v>2</v>
      </c>
      <c r="AX558">
        <v>64968088</v>
      </c>
      <c r="AY558">
        <v>1</v>
      </c>
      <c r="AZ558">
        <v>0</v>
      </c>
      <c r="BA558">
        <v>562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ROUND(Y558*Source!I324*DO558,7)</f>
        <v>0</v>
      </c>
      <c r="CX558">
        <f>ROUND(Y558*Source!I324,7)</f>
        <v>0.31968000000000002</v>
      </c>
      <c r="CY558">
        <f>AB558</f>
        <v>2113</v>
      </c>
      <c r="CZ558">
        <f>AF558</f>
        <v>87.17</v>
      </c>
      <c r="DA558">
        <f>AJ558</f>
        <v>24.24</v>
      </c>
      <c r="DB558">
        <f>ROUND((ROUND(AT558*CZ558,2)*ROUND(1.2,7)),2)</f>
        <v>77.41</v>
      </c>
      <c r="DC558">
        <f>ROUND((ROUND(AT558*AG558,2)*ROUND(1.2,7)),2)</f>
        <v>10.3</v>
      </c>
      <c r="DD558" t="s">
        <v>3</v>
      </c>
      <c r="DE558" t="s">
        <v>3</v>
      </c>
      <c r="DF558">
        <f t="shared" si="336"/>
        <v>0</v>
      </c>
      <c r="DG558">
        <f>ROUND(ROUND(AF558*AJ558,2)*CX558,2)</f>
        <v>675.48</v>
      </c>
      <c r="DH558">
        <f>ROUND(ROUND(AG558*AK558,2)*CX558,2)</f>
        <v>188.86</v>
      </c>
      <c r="DI558">
        <f t="shared" si="326"/>
        <v>0</v>
      </c>
      <c r="DJ558">
        <f>DG558</f>
        <v>675.48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ROW(Source!A324)</f>
        <v>324</v>
      </c>
      <c r="B559">
        <v>64966525</v>
      </c>
      <c r="C559">
        <v>64968078</v>
      </c>
      <c r="D559">
        <v>29121174</v>
      </c>
      <c r="E559">
        <v>1</v>
      </c>
      <c r="F559">
        <v>1</v>
      </c>
      <c r="G559">
        <v>1</v>
      </c>
      <c r="H559">
        <v>3</v>
      </c>
      <c r="I559" t="s">
        <v>1135</v>
      </c>
      <c r="J559" t="s">
        <v>1136</v>
      </c>
      <c r="K559" t="s">
        <v>1137</v>
      </c>
      <c r="L559">
        <v>1354</v>
      </c>
      <c r="N559">
        <v>1010</v>
      </c>
      <c r="O559" t="s">
        <v>51</v>
      </c>
      <c r="P559" t="s">
        <v>51</v>
      </c>
      <c r="Q559">
        <v>1</v>
      </c>
      <c r="W559">
        <v>0</v>
      </c>
      <c r="X559">
        <v>184001073</v>
      </c>
      <c r="Y559">
        <f>AT559</f>
        <v>15.6</v>
      </c>
      <c r="AA559">
        <v>6817.85</v>
      </c>
      <c r="AB559">
        <v>0</v>
      </c>
      <c r="AC559">
        <v>0</v>
      </c>
      <c r="AD559">
        <v>0</v>
      </c>
      <c r="AE559">
        <v>597.01</v>
      </c>
      <c r="AF559">
        <v>0</v>
      </c>
      <c r="AG559">
        <v>0</v>
      </c>
      <c r="AH559">
        <v>0</v>
      </c>
      <c r="AI559">
        <v>11.42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15.6</v>
      </c>
      <c r="AU559" t="s">
        <v>3</v>
      </c>
      <c r="AV559">
        <v>0</v>
      </c>
      <c r="AW559">
        <v>2</v>
      </c>
      <c r="AX559">
        <v>64968089</v>
      </c>
      <c r="AY559">
        <v>1</v>
      </c>
      <c r="AZ559">
        <v>0</v>
      </c>
      <c r="BA559">
        <v>563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ROUND(Y559*Source!I324,7)</f>
        <v>5.6159999999999997</v>
      </c>
      <c r="CY559">
        <f>AA559</f>
        <v>6817.85</v>
      </c>
      <c r="CZ559">
        <f>AE559</f>
        <v>597.01</v>
      </c>
      <c r="DA559">
        <f>AI559</f>
        <v>11.42</v>
      </c>
      <c r="DB559">
        <f>ROUND(ROUND(AT559*CZ559,2),2)</f>
        <v>9313.36</v>
      </c>
      <c r="DC559">
        <f>ROUND(ROUND(AT559*AG559,2),2)</f>
        <v>0</v>
      </c>
      <c r="DD559" t="s">
        <v>3</v>
      </c>
      <c r="DE559" t="s">
        <v>3</v>
      </c>
      <c r="DF559">
        <f>ROUND(ROUND(AE559*AI559,2)*CX559,2)</f>
        <v>38289.050000000003</v>
      </c>
      <c r="DG559">
        <f t="shared" ref="DG559:DG570" si="337">ROUND(ROUND(AF559,2)*CX559,2)</f>
        <v>0</v>
      </c>
      <c r="DH559">
        <f t="shared" ref="DH559:DH570" si="338">ROUND(ROUND(AG559,2)*CX559,2)</f>
        <v>0</v>
      </c>
      <c r="DI559">
        <f t="shared" si="326"/>
        <v>0</v>
      </c>
      <c r="DJ559">
        <f>DF559</f>
        <v>38289.050000000003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ROW(Source!A324)</f>
        <v>324</v>
      </c>
      <c r="B560">
        <v>64966525</v>
      </c>
      <c r="C560">
        <v>64968078</v>
      </c>
      <c r="D560">
        <v>29120909</v>
      </c>
      <c r="E560">
        <v>1</v>
      </c>
      <c r="F560">
        <v>1</v>
      </c>
      <c r="G560">
        <v>1</v>
      </c>
      <c r="H560">
        <v>3</v>
      </c>
      <c r="I560" t="s">
        <v>393</v>
      </c>
      <c r="J560" t="s">
        <v>395</v>
      </c>
      <c r="K560" t="s">
        <v>394</v>
      </c>
      <c r="L560">
        <v>1354</v>
      </c>
      <c r="N560">
        <v>1010</v>
      </c>
      <c r="O560" t="s">
        <v>51</v>
      </c>
      <c r="P560" t="s">
        <v>51</v>
      </c>
      <c r="Q560">
        <v>1</v>
      </c>
      <c r="W560">
        <v>0</v>
      </c>
      <c r="X560">
        <v>-1916564667</v>
      </c>
      <c r="Y560">
        <f>AT560</f>
        <v>0.14399999999999999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9.66</v>
      </c>
      <c r="AJ560">
        <v>1</v>
      </c>
      <c r="AK560">
        <v>1</v>
      </c>
      <c r="AL560">
        <v>1</v>
      </c>
      <c r="AM560">
        <v>0</v>
      </c>
      <c r="AN560">
        <v>0</v>
      </c>
      <c r="AO560">
        <v>0</v>
      </c>
      <c r="AP560">
        <v>1</v>
      </c>
      <c r="AQ560">
        <v>0</v>
      </c>
      <c r="AR560">
        <v>0</v>
      </c>
      <c r="AS560" t="s">
        <v>3</v>
      </c>
      <c r="AT560">
        <v>0.14399999999999999</v>
      </c>
      <c r="AU560" t="s">
        <v>3</v>
      </c>
      <c r="AV560">
        <v>0</v>
      </c>
      <c r="AW560">
        <v>2</v>
      </c>
      <c r="AX560">
        <v>64968090</v>
      </c>
      <c r="AY560">
        <v>1</v>
      </c>
      <c r="AZ560">
        <v>0</v>
      </c>
      <c r="BA560">
        <v>564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ROUND(Y560*Source!I324,7)</f>
        <v>5.1839999999999997E-2</v>
      </c>
      <c r="CY560">
        <f>AA560</f>
        <v>0</v>
      </c>
      <c r="CZ560">
        <f>AE560</f>
        <v>0</v>
      </c>
      <c r="DA560">
        <f>AI560</f>
        <v>9.66</v>
      </c>
      <c r="DB560">
        <f>ROUND(ROUND(AT560*CZ560,2),2)</f>
        <v>0</v>
      </c>
      <c r="DC560">
        <f>ROUND(ROUND(AT560*AG560,2),2)</f>
        <v>0</v>
      </c>
      <c r="DD560" t="s">
        <v>3</v>
      </c>
      <c r="DE560" t="s">
        <v>3</v>
      </c>
      <c r="DF560">
        <f>ROUND(ROUND(AE560*AI560,2)*CX560,2)</f>
        <v>0</v>
      </c>
      <c r="DG560">
        <f t="shared" si="337"/>
        <v>0</v>
      </c>
      <c r="DH560">
        <f t="shared" si="338"/>
        <v>0</v>
      </c>
      <c r="DI560">
        <f t="shared" si="326"/>
        <v>0</v>
      </c>
      <c r="DJ560">
        <f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ROW(Source!A327)</f>
        <v>327</v>
      </c>
      <c r="B561">
        <v>64966527</v>
      </c>
      <c r="C561">
        <v>64968092</v>
      </c>
      <c r="D561">
        <v>18411117</v>
      </c>
      <c r="E561">
        <v>1</v>
      </c>
      <c r="F561">
        <v>1</v>
      </c>
      <c r="G561">
        <v>1</v>
      </c>
      <c r="H561">
        <v>1</v>
      </c>
      <c r="I561" t="s">
        <v>825</v>
      </c>
      <c r="J561" t="s">
        <v>3</v>
      </c>
      <c r="K561" t="s">
        <v>826</v>
      </c>
      <c r="L561">
        <v>1369</v>
      </c>
      <c r="N561">
        <v>1013</v>
      </c>
      <c r="O561" t="s">
        <v>784</v>
      </c>
      <c r="P561" t="s">
        <v>784</v>
      </c>
      <c r="Q561">
        <v>1</v>
      </c>
      <c r="W561">
        <v>0</v>
      </c>
      <c r="X561">
        <v>-1739886638</v>
      </c>
      <c r="Y561">
        <f t="shared" ref="Y561:Y566" si="339">(AT561*ROUND(1.2,7))</f>
        <v>5.3519999999999994</v>
      </c>
      <c r="AA561">
        <v>0</v>
      </c>
      <c r="AB561">
        <v>0</v>
      </c>
      <c r="AC561">
        <v>0</v>
      </c>
      <c r="AD561">
        <v>9.6199999999999992</v>
      </c>
      <c r="AE561">
        <v>0</v>
      </c>
      <c r="AF561">
        <v>0</v>
      </c>
      <c r="AG561">
        <v>0</v>
      </c>
      <c r="AH561">
        <v>9.6199999999999992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4.46</v>
      </c>
      <c r="AU561" t="s">
        <v>60</v>
      </c>
      <c r="AV561">
        <v>1</v>
      </c>
      <c r="AW561">
        <v>2</v>
      </c>
      <c r="AX561">
        <v>64968101</v>
      </c>
      <c r="AY561">
        <v>1</v>
      </c>
      <c r="AZ561">
        <v>0</v>
      </c>
      <c r="BA561">
        <v>565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U561">
        <f>ROUND(AT561*Source!I327*AH561*AL561,2)</f>
        <v>154.46</v>
      </c>
      <c r="CV561">
        <f>ROUND(Y561*Source!I327,7)</f>
        <v>19.267199999999999</v>
      </c>
      <c r="CW561">
        <v>0</v>
      </c>
      <c r="CX561">
        <f>ROUND(Y561*Source!I327,7)</f>
        <v>19.267199999999999</v>
      </c>
      <c r="CY561">
        <f>AD561</f>
        <v>9.6199999999999992</v>
      </c>
      <c r="CZ561">
        <f>AH561</f>
        <v>9.6199999999999992</v>
      </c>
      <c r="DA561">
        <f>AL561</f>
        <v>1</v>
      </c>
      <c r="DB561">
        <f t="shared" ref="DB561:DB566" si="340">ROUND((ROUND(AT561*CZ561,2)*ROUND(1.2,7)),2)</f>
        <v>51.49</v>
      </c>
      <c r="DC561">
        <f t="shared" ref="DC561:DC566" si="341">ROUND((ROUND(AT561*AG561,2)*ROUND(1.2,7)),2)</f>
        <v>0</v>
      </c>
      <c r="DD561" t="s">
        <v>3</v>
      </c>
      <c r="DE561" t="s">
        <v>3</v>
      </c>
      <c r="DF561">
        <f t="shared" ref="DF561:DF574" si="342">ROUND(ROUND(AE561,2)*CX561,2)</f>
        <v>0</v>
      </c>
      <c r="DG561">
        <f t="shared" si="337"/>
        <v>0</v>
      </c>
      <c r="DH561">
        <f t="shared" si="338"/>
        <v>0</v>
      </c>
      <c r="DI561">
        <f t="shared" si="326"/>
        <v>185.35</v>
      </c>
      <c r="DJ561">
        <f>DI561</f>
        <v>185.35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ROW(Source!A327)</f>
        <v>327</v>
      </c>
      <c r="B562">
        <v>64966527</v>
      </c>
      <c r="C562">
        <v>64968092</v>
      </c>
      <c r="D562">
        <v>121548</v>
      </c>
      <c r="E562">
        <v>1</v>
      </c>
      <c r="F562">
        <v>1</v>
      </c>
      <c r="G562">
        <v>1</v>
      </c>
      <c r="H562">
        <v>1</v>
      </c>
      <c r="I562" t="s">
        <v>38</v>
      </c>
      <c r="J562" t="s">
        <v>3</v>
      </c>
      <c r="K562" t="s">
        <v>785</v>
      </c>
      <c r="L562">
        <v>608254</v>
      </c>
      <c r="N562">
        <v>1013</v>
      </c>
      <c r="O562" t="s">
        <v>786</v>
      </c>
      <c r="P562" t="s">
        <v>786</v>
      </c>
      <c r="Q562">
        <v>1</v>
      </c>
      <c r="W562">
        <v>0</v>
      </c>
      <c r="X562">
        <v>-185737400</v>
      </c>
      <c r="Y562">
        <f t="shared" si="339"/>
        <v>1.38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1.1499999999999999</v>
      </c>
      <c r="AU562" t="s">
        <v>60</v>
      </c>
      <c r="AV562">
        <v>2</v>
      </c>
      <c r="AW562">
        <v>2</v>
      </c>
      <c r="AX562">
        <v>64968102</v>
      </c>
      <c r="AY562">
        <v>1</v>
      </c>
      <c r="AZ562">
        <v>0</v>
      </c>
      <c r="BA562">
        <v>566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ROUND(Y562*Source!I327,7)</f>
        <v>4.968</v>
      </c>
      <c r="CY562">
        <f>AD562</f>
        <v>0</v>
      </c>
      <c r="CZ562">
        <f>AH562</f>
        <v>0</v>
      </c>
      <c r="DA562">
        <f>AL562</f>
        <v>1</v>
      </c>
      <c r="DB562">
        <f t="shared" si="340"/>
        <v>0</v>
      </c>
      <c r="DC562">
        <f t="shared" si="341"/>
        <v>0</v>
      </c>
      <c r="DD562" t="s">
        <v>3</v>
      </c>
      <c r="DE562" t="s">
        <v>3</v>
      </c>
      <c r="DF562">
        <f t="shared" si="342"/>
        <v>0</v>
      </c>
      <c r="DG562">
        <f t="shared" si="337"/>
        <v>0</v>
      </c>
      <c r="DH562">
        <f t="shared" si="338"/>
        <v>0</v>
      </c>
      <c r="DI562">
        <f t="shared" si="326"/>
        <v>0</v>
      </c>
      <c r="DJ562">
        <f>DI562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ROW(Source!A327)</f>
        <v>327</v>
      </c>
      <c r="B563">
        <v>64966527</v>
      </c>
      <c r="C563">
        <v>64968092</v>
      </c>
      <c r="D563">
        <v>29172379</v>
      </c>
      <c r="E563">
        <v>1</v>
      </c>
      <c r="F563">
        <v>1</v>
      </c>
      <c r="G563">
        <v>1</v>
      </c>
      <c r="H563">
        <v>2</v>
      </c>
      <c r="I563" t="s">
        <v>830</v>
      </c>
      <c r="J563" t="s">
        <v>831</v>
      </c>
      <c r="K563" t="s">
        <v>832</v>
      </c>
      <c r="L563">
        <v>1368</v>
      </c>
      <c r="N563">
        <v>1011</v>
      </c>
      <c r="O563" t="s">
        <v>790</v>
      </c>
      <c r="P563" t="s">
        <v>790</v>
      </c>
      <c r="Q563">
        <v>1</v>
      </c>
      <c r="W563">
        <v>0</v>
      </c>
      <c r="X563">
        <v>1106923569</v>
      </c>
      <c r="Y563">
        <f t="shared" si="339"/>
        <v>0.06</v>
      </c>
      <c r="AA563">
        <v>0</v>
      </c>
      <c r="AB563">
        <v>112</v>
      </c>
      <c r="AC563">
        <v>13.5</v>
      </c>
      <c r="AD563">
        <v>0</v>
      </c>
      <c r="AE563">
        <v>0</v>
      </c>
      <c r="AF563">
        <v>112</v>
      </c>
      <c r="AG563">
        <v>13.5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0.05</v>
      </c>
      <c r="AU563" t="s">
        <v>60</v>
      </c>
      <c r="AV563">
        <v>0</v>
      </c>
      <c r="AW563">
        <v>2</v>
      </c>
      <c r="AX563">
        <v>64968103</v>
      </c>
      <c r="AY563">
        <v>1</v>
      </c>
      <c r="AZ563">
        <v>0</v>
      </c>
      <c r="BA563">
        <v>567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f>ROUND(Y563*Source!I327*DO563,7)</f>
        <v>0</v>
      </c>
      <c r="CX563">
        <f>ROUND(Y563*Source!I327,7)</f>
        <v>0.216</v>
      </c>
      <c r="CY563">
        <f>AB563</f>
        <v>112</v>
      </c>
      <c r="CZ563">
        <f>AF563</f>
        <v>112</v>
      </c>
      <c r="DA563">
        <f>AJ563</f>
        <v>1</v>
      </c>
      <c r="DB563">
        <f t="shared" si="340"/>
        <v>6.72</v>
      </c>
      <c r="DC563">
        <f t="shared" si="341"/>
        <v>0.82</v>
      </c>
      <c r="DD563" t="s">
        <v>3</v>
      </c>
      <c r="DE563" t="s">
        <v>3</v>
      </c>
      <c r="DF563">
        <f t="shared" si="342"/>
        <v>0</v>
      </c>
      <c r="DG563">
        <f t="shared" si="337"/>
        <v>24.19</v>
      </c>
      <c r="DH563">
        <f t="shared" si="338"/>
        <v>2.92</v>
      </c>
      <c r="DI563">
        <f t="shared" si="326"/>
        <v>0</v>
      </c>
      <c r="DJ563">
        <f>DG563</f>
        <v>24.19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ROW(Source!A327)</f>
        <v>327</v>
      </c>
      <c r="B564">
        <v>64966527</v>
      </c>
      <c r="C564">
        <v>64968092</v>
      </c>
      <c r="D564">
        <v>29172646</v>
      </c>
      <c r="E564">
        <v>1</v>
      </c>
      <c r="F564">
        <v>1</v>
      </c>
      <c r="G564">
        <v>1</v>
      </c>
      <c r="H564">
        <v>2</v>
      </c>
      <c r="I564" t="s">
        <v>1029</v>
      </c>
      <c r="J564" t="s">
        <v>1030</v>
      </c>
      <c r="K564" t="s">
        <v>1031</v>
      </c>
      <c r="L564">
        <v>1368</v>
      </c>
      <c r="N564">
        <v>1011</v>
      </c>
      <c r="O564" t="s">
        <v>790</v>
      </c>
      <c r="P564" t="s">
        <v>790</v>
      </c>
      <c r="Q564">
        <v>1</v>
      </c>
      <c r="W564">
        <v>0</v>
      </c>
      <c r="X564">
        <v>180222472</v>
      </c>
      <c r="Y564">
        <f t="shared" si="339"/>
        <v>1.4039999999999999</v>
      </c>
      <c r="AA564">
        <v>0</v>
      </c>
      <c r="AB564">
        <v>14</v>
      </c>
      <c r="AC564">
        <v>0</v>
      </c>
      <c r="AD564">
        <v>0</v>
      </c>
      <c r="AE564">
        <v>0</v>
      </c>
      <c r="AF564">
        <v>14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1.17</v>
      </c>
      <c r="AU564" t="s">
        <v>60</v>
      </c>
      <c r="AV564">
        <v>0</v>
      </c>
      <c r="AW564">
        <v>2</v>
      </c>
      <c r="AX564">
        <v>64968104</v>
      </c>
      <c r="AY564">
        <v>1</v>
      </c>
      <c r="AZ564">
        <v>0</v>
      </c>
      <c r="BA564">
        <v>568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ROUND(Y564*Source!I327*DO564,7)</f>
        <v>0</v>
      </c>
      <c r="CX564">
        <f>ROUND(Y564*Source!I327,7)</f>
        <v>5.0544000000000002</v>
      </c>
      <c r="CY564">
        <f>AB564</f>
        <v>14</v>
      </c>
      <c r="CZ564">
        <f>AF564</f>
        <v>14</v>
      </c>
      <c r="DA564">
        <f>AJ564</f>
        <v>1</v>
      </c>
      <c r="DB564">
        <f t="shared" si="340"/>
        <v>19.66</v>
      </c>
      <c r="DC564">
        <f t="shared" si="341"/>
        <v>0</v>
      </c>
      <c r="DD564" t="s">
        <v>3</v>
      </c>
      <c r="DE564" t="s">
        <v>3</v>
      </c>
      <c r="DF564">
        <f t="shared" si="342"/>
        <v>0</v>
      </c>
      <c r="DG564">
        <f t="shared" si="337"/>
        <v>70.760000000000005</v>
      </c>
      <c r="DH564">
        <f t="shared" si="338"/>
        <v>0</v>
      </c>
      <c r="DI564">
        <f t="shared" si="326"/>
        <v>0</v>
      </c>
      <c r="DJ564">
        <f>DG564</f>
        <v>70.760000000000005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ROW(Source!A327)</f>
        <v>327</v>
      </c>
      <c r="B565">
        <v>64966527</v>
      </c>
      <c r="C565">
        <v>64968092</v>
      </c>
      <c r="D565">
        <v>29173028</v>
      </c>
      <c r="E565">
        <v>1</v>
      </c>
      <c r="F565">
        <v>1</v>
      </c>
      <c r="G565">
        <v>1</v>
      </c>
      <c r="H565">
        <v>2</v>
      </c>
      <c r="I565" t="s">
        <v>1132</v>
      </c>
      <c r="J565" t="s">
        <v>1133</v>
      </c>
      <c r="K565" t="s">
        <v>1134</v>
      </c>
      <c r="L565">
        <v>1368</v>
      </c>
      <c r="N565">
        <v>1011</v>
      </c>
      <c r="O565" t="s">
        <v>790</v>
      </c>
      <c r="P565" t="s">
        <v>790</v>
      </c>
      <c r="Q565">
        <v>1</v>
      </c>
      <c r="W565">
        <v>0</v>
      </c>
      <c r="X565">
        <v>-1754027669</v>
      </c>
      <c r="Y565">
        <f t="shared" si="339"/>
        <v>1.32</v>
      </c>
      <c r="AA565">
        <v>0</v>
      </c>
      <c r="AB565">
        <v>87.6</v>
      </c>
      <c r="AC565">
        <v>13.5</v>
      </c>
      <c r="AD565">
        <v>0</v>
      </c>
      <c r="AE565">
        <v>0</v>
      </c>
      <c r="AF565">
        <v>87.6</v>
      </c>
      <c r="AG565">
        <v>13.5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1.1000000000000001</v>
      </c>
      <c r="AU565" t="s">
        <v>60</v>
      </c>
      <c r="AV565">
        <v>0</v>
      </c>
      <c r="AW565">
        <v>2</v>
      </c>
      <c r="AX565">
        <v>64968105</v>
      </c>
      <c r="AY565">
        <v>1</v>
      </c>
      <c r="AZ565">
        <v>0</v>
      </c>
      <c r="BA565">
        <v>569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ROUND(Y565*Source!I327*DO565,7)</f>
        <v>0</v>
      </c>
      <c r="CX565">
        <f>ROUND(Y565*Source!I327,7)</f>
        <v>4.7519999999999998</v>
      </c>
      <c r="CY565">
        <f>AB565</f>
        <v>87.6</v>
      </c>
      <c r="CZ565">
        <f>AF565</f>
        <v>87.6</v>
      </c>
      <c r="DA565">
        <f>AJ565</f>
        <v>1</v>
      </c>
      <c r="DB565">
        <f t="shared" si="340"/>
        <v>115.63</v>
      </c>
      <c r="DC565">
        <f t="shared" si="341"/>
        <v>17.82</v>
      </c>
      <c r="DD565" t="s">
        <v>3</v>
      </c>
      <c r="DE565" t="s">
        <v>3</v>
      </c>
      <c r="DF565">
        <f t="shared" si="342"/>
        <v>0</v>
      </c>
      <c r="DG565">
        <f t="shared" si="337"/>
        <v>416.28</v>
      </c>
      <c r="DH565">
        <f t="shared" si="338"/>
        <v>64.150000000000006</v>
      </c>
      <c r="DI565">
        <f t="shared" si="326"/>
        <v>0</v>
      </c>
      <c r="DJ565">
        <f>DG565</f>
        <v>416.28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ROW(Source!A327)</f>
        <v>327</v>
      </c>
      <c r="B566">
        <v>64966527</v>
      </c>
      <c r="C566">
        <v>64968092</v>
      </c>
      <c r="D566">
        <v>29174913</v>
      </c>
      <c r="E566">
        <v>1</v>
      </c>
      <c r="F566">
        <v>1</v>
      </c>
      <c r="G566">
        <v>1</v>
      </c>
      <c r="H566">
        <v>2</v>
      </c>
      <c r="I566" t="s">
        <v>839</v>
      </c>
      <c r="J566" t="s">
        <v>840</v>
      </c>
      <c r="K566" t="s">
        <v>841</v>
      </c>
      <c r="L566">
        <v>1368</v>
      </c>
      <c r="N566">
        <v>1011</v>
      </c>
      <c r="O566" t="s">
        <v>790</v>
      </c>
      <c r="P566" t="s">
        <v>790</v>
      </c>
      <c r="Q566">
        <v>1</v>
      </c>
      <c r="W566">
        <v>0</v>
      </c>
      <c r="X566">
        <v>1230759911</v>
      </c>
      <c r="Y566">
        <f t="shared" si="339"/>
        <v>9.6000000000000002E-2</v>
      </c>
      <c r="AA566">
        <v>0</v>
      </c>
      <c r="AB566">
        <v>87.17</v>
      </c>
      <c r="AC566">
        <v>11.6</v>
      </c>
      <c r="AD566">
        <v>0</v>
      </c>
      <c r="AE566">
        <v>0</v>
      </c>
      <c r="AF566">
        <v>87.17</v>
      </c>
      <c r="AG566">
        <v>11.6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0.08</v>
      </c>
      <c r="AU566" t="s">
        <v>60</v>
      </c>
      <c r="AV566">
        <v>0</v>
      </c>
      <c r="AW566">
        <v>2</v>
      </c>
      <c r="AX566">
        <v>64968106</v>
      </c>
      <c r="AY566">
        <v>1</v>
      </c>
      <c r="AZ566">
        <v>0</v>
      </c>
      <c r="BA566">
        <v>570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ROUND(Y566*Source!I327*DO566,7)</f>
        <v>0</v>
      </c>
      <c r="CX566">
        <f>ROUND(Y566*Source!I327,7)</f>
        <v>0.34560000000000002</v>
      </c>
      <c r="CY566">
        <f>AB566</f>
        <v>87.17</v>
      </c>
      <c r="CZ566">
        <f>AF566</f>
        <v>87.17</v>
      </c>
      <c r="DA566">
        <f>AJ566</f>
        <v>1</v>
      </c>
      <c r="DB566">
        <f t="shared" si="340"/>
        <v>8.36</v>
      </c>
      <c r="DC566">
        <f t="shared" si="341"/>
        <v>1.1200000000000001</v>
      </c>
      <c r="DD566" t="s">
        <v>3</v>
      </c>
      <c r="DE566" t="s">
        <v>3</v>
      </c>
      <c r="DF566">
        <f t="shared" si="342"/>
        <v>0</v>
      </c>
      <c r="DG566">
        <f t="shared" si="337"/>
        <v>30.13</v>
      </c>
      <c r="DH566">
        <f t="shared" si="338"/>
        <v>4.01</v>
      </c>
      <c r="DI566">
        <f t="shared" si="326"/>
        <v>0</v>
      </c>
      <c r="DJ566">
        <f>DG566</f>
        <v>30.13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ROW(Source!A327)</f>
        <v>327</v>
      </c>
      <c r="B567">
        <v>64966527</v>
      </c>
      <c r="C567">
        <v>64968092</v>
      </c>
      <c r="D567">
        <v>29112724</v>
      </c>
      <c r="E567">
        <v>1</v>
      </c>
      <c r="F567">
        <v>1</v>
      </c>
      <c r="G567">
        <v>1</v>
      </c>
      <c r="H567">
        <v>3</v>
      </c>
      <c r="I567" t="s">
        <v>1138</v>
      </c>
      <c r="J567" t="s">
        <v>1139</v>
      </c>
      <c r="K567" t="s">
        <v>1140</v>
      </c>
      <c r="L567">
        <v>1348</v>
      </c>
      <c r="N567">
        <v>1009</v>
      </c>
      <c r="O567" t="s">
        <v>380</v>
      </c>
      <c r="P567" t="s">
        <v>380</v>
      </c>
      <c r="Q567">
        <v>1000</v>
      </c>
      <c r="W567">
        <v>0</v>
      </c>
      <c r="X567">
        <v>1645202039</v>
      </c>
      <c r="Y567">
        <f>AT567</f>
        <v>2.9999999999999997E-4</v>
      </c>
      <c r="AA567">
        <v>5989</v>
      </c>
      <c r="AB567">
        <v>0</v>
      </c>
      <c r="AC567">
        <v>0</v>
      </c>
      <c r="AD567">
        <v>0</v>
      </c>
      <c r="AE567">
        <v>5989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2.9999999999999997E-4</v>
      </c>
      <c r="AU567" t="s">
        <v>3</v>
      </c>
      <c r="AV567">
        <v>0</v>
      </c>
      <c r="AW567">
        <v>2</v>
      </c>
      <c r="AX567">
        <v>64968107</v>
      </c>
      <c r="AY567">
        <v>1</v>
      </c>
      <c r="AZ567">
        <v>0</v>
      </c>
      <c r="BA567">
        <v>571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ROUND(Y567*Source!I327,7)</f>
        <v>1.08E-3</v>
      </c>
      <c r="CY567">
        <f>AA567</f>
        <v>5989</v>
      </c>
      <c r="CZ567">
        <f>AE567</f>
        <v>5989</v>
      </c>
      <c r="DA567">
        <f>AI567</f>
        <v>1</v>
      </c>
      <c r="DB567">
        <f>ROUND(ROUND(AT567*CZ567,2),2)</f>
        <v>1.8</v>
      </c>
      <c r="DC567">
        <f>ROUND(ROUND(AT567*AG567,2),2)</f>
        <v>0</v>
      </c>
      <c r="DD567" t="s">
        <v>3</v>
      </c>
      <c r="DE567" t="s">
        <v>3</v>
      </c>
      <c r="DF567">
        <f t="shared" si="342"/>
        <v>6.47</v>
      </c>
      <c r="DG567">
        <f t="shared" si="337"/>
        <v>0</v>
      </c>
      <c r="DH567">
        <f t="shared" si="338"/>
        <v>0</v>
      </c>
      <c r="DI567">
        <f t="shared" si="326"/>
        <v>0</v>
      </c>
      <c r="DJ567">
        <f>DF567</f>
        <v>6.47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ROW(Source!A327)</f>
        <v>327</v>
      </c>
      <c r="B568">
        <v>64966527</v>
      </c>
      <c r="C568">
        <v>64968092</v>
      </c>
      <c r="D568">
        <v>29114007</v>
      </c>
      <c r="E568">
        <v>1</v>
      </c>
      <c r="F568">
        <v>1</v>
      </c>
      <c r="G568">
        <v>1</v>
      </c>
      <c r="H568">
        <v>3</v>
      </c>
      <c r="I568" t="s">
        <v>1141</v>
      </c>
      <c r="J568" t="s">
        <v>1142</v>
      </c>
      <c r="K568" t="s">
        <v>1143</v>
      </c>
      <c r="L568">
        <v>1348</v>
      </c>
      <c r="N568">
        <v>1009</v>
      </c>
      <c r="O568" t="s">
        <v>380</v>
      </c>
      <c r="P568" t="s">
        <v>380</v>
      </c>
      <c r="Q568">
        <v>1000</v>
      </c>
      <c r="W568">
        <v>0</v>
      </c>
      <c r="X568">
        <v>913614565</v>
      </c>
      <c r="Y568">
        <f>AT568</f>
        <v>1.1999999999999999E-3</v>
      </c>
      <c r="AA568">
        <v>11623.98</v>
      </c>
      <c r="AB568">
        <v>0</v>
      </c>
      <c r="AC568">
        <v>0</v>
      </c>
      <c r="AD568">
        <v>0</v>
      </c>
      <c r="AE568">
        <v>11623.98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1.1999999999999999E-3</v>
      </c>
      <c r="AU568" t="s">
        <v>3</v>
      </c>
      <c r="AV568">
        <v>0</v>
      </c>
      <c r="AW568">
        <v>2</v>
      </c>
      <c r="AX568">
        <v>64968108</v>
      </c>
      <c r="AY568">
        <v>1</v>
      </c>
      <c r="AZ568">
        <v>0</v>
      </c>
      <c r="BA568">
        <v>572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ROUND(Y568*Source!I327,7)</f>
        <v>4.3200000000000001E-3</v>
      </c>
      <c r="CY568">
        <f>AA568</f>
        <v>11623.98</v>
      </c>
      <c r="CZ568">
        <f>AE568</f>
        <v>11623.98</v>
      </c>
      <c r="DA568">
        <f>AI568</f>
        <v>1</v>
      </c>
      <c r="DB568">
        <f>ROUND(ROUND(AT568*CZ568,2),2)</f>
        <v>13.95</v>
      </c>
      <c r="DC568">
        <f>ROUND(ROUND(AT568*AG568,2),2)</f>
        <v>0</v>
      </c>
      <c r="DD568" t="s">
        <v>3</v>
      </c>
      <c r="DE568" t="s">
        <v>3</v>
      </c>
      <c r="DF568">
        <f t="shared" si="342"/>
        <v>50.22</v>
      </c>
      <c r="DG568">
        <f t="shared" si="337"/>
        <v>0</v>
      </c>
      <c r="DH568">
        <f t="shared" si="338"/>
        <v>0</v>
      </c>
      <c r="DI568">
        <f t="shared" si="326"/>
        <v>0</v>
      </c>
      <c r="DJ568">
        <f>DF568</f>
        <v>50.22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ROW(Source!A328)</f>
        <v>328</v>
      </c>
      <c r="B569">
        <v>64966525</v>
      </c>
      <c r="C569">
        <v>64968092</v>
      </c>
      <c r="D569">
        <v>18411117</v>
      </c>
      <c r="E569">
        <v>1</v>
      </c>
      <c r="F569">
        <v>1</v>
      </c>
      <c r="G569">
        <v>1</v>
      </c>
      <c r="H569">
        <v>1</v>
      </c>
      <c r="I569" t="s">
        <v>825</v>
      </c>
      <c r="J569" t="s">
        <v>3</v>
      </c>
      <c r="K569" t="s">
        <v>826</v>
      </c>
      <c r="L569">
        <v>1369</v>
      </c>
      <c r="N569">
        <v>1013</v>
      </c>
      <c r="O569" t="s">
        <v>784</v>
      </c>
      <c r="P569" t="s">
        <v>784</v>
      </c>
      <c r="Q569">
        <v>1</v>
      </c>
      <c r="W569">
        <v>0</v>
      </c>
      <c r="X569">
        <v>-1739886638</v>
      </c>
      <c r="Y569">
        <f t="shared" ref="Y569:Y574" si="343">(AT569*ROUND(1.2,7))</f>
        <v>5.3519999999999994</v>
      </c>
      <c r="AA569">
        <v>0</v>
      </c>
      <c r="AB569">
        <v>0</v>
      </c>
      <c r="AC569">
        <v>0</v>
      </c>
      <c r="AD569">
        <v>9.6199999999999992</v>
      </c>
      <c r="AE569">
        <v>0</v>
      </c>
      <c r="AF569">
        <v>0</v>
      </c>
      <c r="AG569">
        <v>0</v>
      </c>
      <c r="AH569">
        <v>9.6199999999999992</v>
      </c>
      <c r="AI569">
        <v>1</v>
      </c>
      <c r="AJ569">
        <v>1</v>
      </c>
      <c r="AK569">
        <v>1</v>
      </c>
      <c r="AL569">
        <v>1</v>
      </c>
      <c r="AM569">
        <v>5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4.46</v>
      </c>
      <c r="AU569" t="s">
        <v>60</v>
      </c>
      <c r="AV569">
        <v>1</v>
      </c>
      <c r="AW569">
        <v>2</v>
      </c>
      <c r="AX569">
        <v>64968101</v>
      </c>
      <c r="AY569">
        <v>1</v>
      </c>
      <c r="AZ569">
        <v>0</v>
      </c>
      <c r="BA569">
        <v>575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ROUND(AT569*Source!I328*AH569*AL569,2)</f>
        <v>154.46</v>
      </c>
      <c r="CV569">
        <f>ROUND(Y569*Source!I328,7)</f>
        <v>19.267199999999999</v>
      </c>
      <c r="CW569">
        <v>0</v>
      </c>
      <c r="CX569">
        <f>ROUND(Y569*Source!I328,7)</f>
        <v>19.267199999999999</v>
      </c>
      <c r="CY569">
        <f>AD569</f>
        <v>9.6199999999999992</v>
      </c>
      <c r="CZ569">
        <f>AH569</f>
        <v>9.6199999999999992</v>
      </c>
      <c r="DA569">
        <f>AL569</f>
        <v>1</v>
      </c>
      <c r="DB569">
        <f t="shared" ref="DB569:DB574" si="344">ROUND((ROUND(AT569*CZ569,2)*ROUND(1.2,7)),2)</f>
        <v>51.49</v>
      </c>
      <c r="DC569">
        <f t="shared" ref="DC569:DC574" si="345">ROUND((ROUND(AT569*AG569,2)*ROUND(1.2,7)),2)</f>
        <v>0</v>
      </c>
      <c r="DD569" t="s">
        <v>3</v>
      </c>
      <c r="DE569" t="s">
        <v>3</v>
      </c>
      <c r="DF569">
        <f t="shared" si="342"/>
        <v>0</v>
      </c>
      <c r="DG569">
        <f t="shared" si="337"/>
        <v>0</v>
      </c>
      <c r="DH569">
        <f t="shared" si="338"/>
        <v>0</v>
      </c>
      <c r="DI569">
        <f t="shared" si="326"/>
        <v>185.35</v>
      </c>
      <c r="DJ569">
        <f>DI569</f>
        <v>185.35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ROW(Source!A328)</f>
        <v>328</v>
      </c>
      <c r="B570">
        <v>64966525</v>
      </c>
      <c r="C570">
        <v>64968092</v>
      </c>
      <c r="D570">
        <v>121548</v>
      </c>
      <c r="E570">
        <v>1</v>
      </c>
      <c r="F570">
        <v>1</v>
      </c>
      <c r="G570">
        <v>1</v>
      </c>
      <c r="H570">
        <v>1</v>
      </c>
      <c r="I570" t="s">
        <v>38</v>
      </c>
      <c r="J570" t="s">
        <v>3</v>
      </c>
      <c r="K570" t="s">
        <v>785</v>
      </c>
      <c r="L570">
        <v>608254</v>
      </c>
      <c r="N570">
        <v>1013</v>
      </c>
      <c r="O570" t="s">
        <v>786</v>
      </c>
      <c r="P570" t="s">
        <v>786</v>
      </c>
      <c r="Q570">
        <v>1</v>
      </c>
      <c r="W570">
        <v>0</v>
      </c>
      <c r="X570">
        <v>-185737400</v>
      </c>
      <c r="Y570">
        <f t="shared" si="343"/>
        <v>1.38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5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1.1499999999999999</v>
      </c>
      <c r="AU570" t="s">
        <v>60</v>
      </c>
      <c r="AV570">
        <v>2</v>
      </c>
      <c r="AW570">
        <v>2</v>
      </c>
      <c r="AX570">
        <v>64968102</v>
      </c>
      <c r="AY570">
        <v>1</v>
      </c>
      <c r="AZ570">
        <v>0</v>
      </c>
      <c r="BA570">
        <v>576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ROUND(Y570*Source!I328,7)</f>
        <v>4.968</v>
      </c>
      <c r="CY570">
        <f>AD570</f>
        <v>0</v>
      </c>
      <c r="CZ570">
        <f>AH570</f>
        <v>0</v>
      </c>
      <c r="DA570">
        <f>AL570</f>
        <v>1</v>
      </c>
      <c r="DB570">
        <f t="shared" si="344"/>
        <v>0</v>
      </c>
      <c r="DC570">
        <f t="shared" si="345"/>
        <v>0</v>
      </c>
      <c r="DD570" t="s">
        <v>3</v>
      </c>
      <c r="DE570" t="s">
        <v>3</v>
      </c>
      <c r="DF570">
        <f t="shared" si="342"/>
        <v>0</v>
      </c>
      <c r="DG570">
        <f t="shared" si="337"/>
        <v>0</v>
      </c>
      <c r="DH570">
        <f t="shared" si="338"/>
        <v>0</v>
      </c>
      <c r="DI570">
        <f t="shared" si="326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ROW(Source!A328)</f>
        <v>328</v>
      </c>
      <c r="B571">
        <v>64966525</v>
      </c>
      <c r="C571">
        <v>64968092</v>
      </c>
      <c r="D571">
        <v>29172379</v>
      </c>
      <c r="E571">
        <v>1</v>
      </c>
      <c r="F571">
        <v>1</v>
      </c>
      <c r="G571">
        <v>1</v>
      </c>
      <c r="H571">
        <v>2</v>
      </c>
      <c r="I571" t="s">
        <v>830</v>
      </c>
      <c r="J571" t="s">
        <v>831</v>
      </c>
      <c r="K571" t="s">
        <v>832</v>
      </c>
      <c r="L571">
        <v>1368</v>
      </c>
      <c r="N571">
        <v>1011</v>
      </c>
      <c r="O571" t="s">
        <v>790</v>
      </c>
      <c r="P571" t="s">
        <v>790</v>
      </c>
      <c r="Q571">
        <v>1</v>
      </c>
      <c r="W571">
        <v>0</v>
      </c>
      <c r="X571">
        <v>1106923569</v>
      </c>
      <c r="Y571">
        <f t="shared" si="343"/>
        <v>0.06</v>
      </c>
      <c r="AA571">
        <v>0</v>
      </c>
      <c r="AB571">
        <v>1471.68</v>
      </c>
      <c r="AC571">
        <v>687.56</v>
      </c>
      <c r="AD571">
        <v>0</v>
      </c>
      <c r="AE571">
        <v>0</v>
      </c>
      <c r="AF571">
        <v>112</v>
      </c>
      <c r="AG571">
        <v>13.5</v>
      </c>
      <c r="AH571">
        <v>0</v>
      </c>
      <c r="AI571">
        <v>1</v>
      </c>
      <c r="AJ571">
        <v>13.14</v>
      </c>
      <c r="AK571">
        <v>50.93</v>
      </c>
      <c r="AL571">
        <v>1</v>
      </c>
      <c r="AM571">
        <v>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0.05</v>
      </c>
      <c r="AU571" t="s">
        <v>60</v>
      </c>
      <c r="AV571">
        <v>0</v>
      </c>
      <c r="AW571">
        <v>2</v>
      </c>
      <c r="AX571">
        <v>64968103</v>
      </c>
      <c r="AY571">
        <v>1</v>
      </c>
      <c r="AZ571">
        <v>0</v>
      </c>
      <c r="BA571">
        <v>577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ROUND(Y571*Source!I328*DO571,7)</f>
        <v>0</v>
      </c>
      <c r="CX571">
        <f>ROUND(Y571*Source!I328,7)</f>
        <v>0.216</v>
      </c>
      <c r="CY571">
        <f>AB571</f>
        <v>1471.68</v>
      </c>
      <c r="CZ571">
        <f>AF571</f>
        <v>112</v>
      </c>
      <c r="DA571">
        <f>AJ571</f>
        <v>13.14</v>
      </c>
      <c r="DB571">
        <f t="shared" si="344"/>
        <v>6.72</v>
      </c>
      <c r="DC571">
        <f t="shared" si="345"/>
        <v>0.82</v>
      </c>
      <c r="DD571" t="s">
        <v>3</v>
      </c>
      <c r="DE571" t="s">
        <v>3</v>
      </c>
      <c r="DF571">
        <f t="shared" si="342"/>
        <v>0</v>
      </c>
      <c r="DG571">
        <f>ROUND(ROUND(AF571*AJ571,2)*CX571,2)</f>
        <v>317.88</v>
      </c>
      <c r="DH571">
        <f>ROUND(ROUND(AG571*AK571,2)*CX571,2)</f>
        <v>148.51</v>
      </c>
      <c r="DI571">
        <f t="shared" si="326"/>
        <v>0</v>
      </c>
      <c r="DJ571">
        <f>DG571</f>
        <v>317.88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ROW(Source!A328)</f>
        <v>328</v>
      </c>
      <c r="B572">
        <v>64966525</v>
      </c>
      <c r="C572">
        <v>64968092</v>
      </c>
      <c r="D572">
        <v>29172646</v>
      </c>
      <c r="E572">
        <v>1</v>
      </c>
      <c r="F572">
        <v>1</v>
      </c>
      <c r="G572">
        <v>1</v>
      </c>
      <c r="H572">
        <v>2</v>
      </c>
      <c r="I572" t="s">
        <v>1029</v>
      </c>
      <c r="J572" t="s">
        <v>1030</v>
      </c>
      <c r="K572" t="s">
        <v>1031</v>
      </c>
      <c r="L572">
        <v>1368</v>
      </c>
      <c r="N572">
        <v>1011</v>
      </c>
      <c r="O572" t="s">
        <v>790</v>
      </c>
      <c r="P572" t="s">
        <v>790</v>
      </c>
      <c r="Q572">
        <v>1</v>
      </c>
      <c r="W572">
        <v>0</v>
      </c>
      <c r="X572">
        <v>180222472</v>
      </c>
      <c r="Y572">
        <f t="shared" si="343"/>
        <v>1.4039999999999999</v>
      </c>
      <c r="AA572">
        <v>0</v>
      </c>
      <c r="AB572">
        <v>139.58000000000001</v>
      </c>
      <c r="AC572">
        <v>0</v>
      </c>
      <c r="AD572">
        <v>0</v>
      </c>
      <c r="AE572">
        <v>0</v>
      </c>
      <c r="AF572">
        <v>14</v>
      </c>
      <c r="AG572">
        <v>0</v>
      </c>
      <c r="AH572">
        <v>0</v>
      </c>
      <c r="AI572">
        <v>1</v>
      </c>
      <c r="AJ572">
        <v>9.9700000000000006</v>
      </c>
      <c r="AK572">
        <v>50.93</v>
      </c>
      <c r="AL572">
        <v>1</v>
      </c>
      <c r="AM572">
        <v>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1.17</v>
      </c>
      <c r="AU572" t="s">
        <v>60</v>
      </c>
      <c r="AV572">
        <v>0</v>
      </c>
      <c r="AW572">
        <v>2</v>
      </c>
      <c r="AX572">
        <v>64968104</v>
      </c>
      <c r="AY572">
        <v>1</v>
      </c>
      <c r="AZ572">
        <v>0</v>
      </c>
      <c r="BA572">
        <v>578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ROUND(Y572*Source!I328*DO572,7)</f>
        <v>0</v>
      </c>
      <c r="CX572">
        <f>ROUND(Y572*Source!I328,7)</f>
        <v>5.0544000000000002</v>
      </c>
      <c r="CY572">
        <f>AB572</f>
        <v>139.58000000000001</v>
      </c>
      <c r="CZ572">
        <f>AF572</f>
        <v>14</v>
      </c>
      <c r="DA572">
        <f>AJ572</f>
        <v>9.9700000000000006</v>
      </c>
      <c r="DB572">
        <f t="shared" si="344"/>
        <v>19.66</v>
      </c>
      <c r="DC572">
        <f t="shared" si="345"/>
        <v>0</v>
      </c>
      <c r="DD572" t="s">
        <v>3</v>
      </c>
      <c r="DE572" t="s">
        <v>3</v>
      </c>
      <c r="DF572">
        <f t="shared" si="342"/>
        <v>0</v>
      </c>
      <c r="DG572">
        <f>ROUND(ROUND(AF572*AJ572,2)*CX572,2)</f>
        <v>705.49</v>
      </c>
      <c r="DH572">
        <f>ROUND(ROUND(AG572*AK572,2)*CX572,2)</f>
        <v>0</v>
      </c>
      <c r="DI572">
        <f t="shared" si="326"/>
        <v>0</v>
      </c>
      <c r="DJ572">
        <f>DG572</f>
        <v>705.49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ROW(Source!A328)</f>
        <v>328</v>
      </c>
      <c r="B573">
        <v>64966525</v>
      </c>
      <c r="C573">
        <v>64968092</v>
      </c>
      <c r="D573">
        <v>29173028</v>
      </c>
      <c r="E573">
        <v>1</v>
      </c>
      <c r="F573">
        <v>1</v>
      </c>
      <c r="G573">
        <v>1</v>
      </c>
      <c r="H573">
        <v>2</v>
      </c>
      <c r="I573" t="s">
        <v>1132</v>
      </c>
      <c r="J573" t="s">
        <v>1133</v>
      </c>
      <c r="K573" t="s">
        <v>1134</v>
      </c>
      <c r="L573">
        <v>1368</v>
      </c>
      <c r="N573">
        <v>1011</v>
      </c>
      <c r="O573" t="s">
        <v>790</v>
      </c>
      <c r="P573" t="s">
        <v>790</v>
      </c>
      <c r="Q573">
        <v>1</v>
      </c>
      <c r="W573">
        <v>0</v>
      </c>
      <c r="X573">
        <v>-1754027669</v>
      </c>
      <c r="Y573">
        <f t="shared" si="343"/>
        <v>1.32</v>
      </c>
      <c r="AA573">
        <v>0</v>
      </c>
      <c r="AB573">
        <v>1540.88</v>
      </c>
      <c r="AC573">
        <v>687.56</v>
      </c>
      <c r="AD573">
        <v>0</v>
      </c>
      <c r="AE573">
        <v>0</v>
      </c>
      <c r="AF573">
        <v>87.6</v>
      </c>
      <c r="AG573">
        <v>13.5</v>
      </c>
      <c r="AH573">
        <v>0</v>
      </c>
      <c r="AI573">
        <v>1</v>
      </c>
      <c r="AJ573">
        <v>17.59</v>
      </c>
      <c r="AK573">
        <v>50.93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1.1000000000000001</v>
      </c>
      <c r="AU573" t="s">
        <v>60</v>
      </c>
      <c r="AV573">
        <v>0</v>
      </c>
      <c r="AW573">
        <v>2</v>
      </c>
      <c r="AX573">
        <v>64968105</v>
      </c>
      <c r="AY573">
        <v>1</v>
      </c>
      <c r="AZ573">
        <v>0</v>
      </c>
      <c r="BA573">
        <v>579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ROUND(Y573*Source!I328*DO573,7)</f>
        <v>0</v>
      </c>
      <c r="CX573">
        <f>ROUND(Y573*Source!I328,7)</f>
        <v>4.7519999999999998</v>
      </c>
      <c r="CY573">
        <f>AB573</f>
        <v>1540.88</v>
      </c>
      <c r="CZ573">
        <f>AF573</f>
        <v>87.6</v>
      </c>
      <c r="DA573">
        <f>AJ573</f>
        <v>17.59</v>
      </c>
      <c r="DB573">
        <f t="shared" si="344"/>
        <v>115.63</v>
      </c>
      <c r="DC573">
        <f t="shared" si="345"/>
        <v>17.82</v>
      </c>
      <c r="DD573" t="s">
        <v>3</v>
      </c>
      <c r="DE573" t="s">
        <v>3</v>
      </c>
      <c r="DF573">
        <f t="shared" si="342"/>
        <v>0</v>
      </c>
      <c r="DG573">
        <f>ROUND(ROUND(AF573*AJ573,2)*CX573,2)</f>
        <v>7322.26</v>
      </c>
      <c r="DH573">
        <f>ROUND(ROUND(AG573*AK573,2)*CX573,2)</f>
        <v>3267.29</v>
      </c>
      <c r="DI573">
        <f t="shared" si="326"/>
        <v>0</v>
      </c>
      <c r="DJ573">
        <f>DG573</f>
        <v>7322.26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ROW(Source!A328)</f>
        <v>328</v>
      </c>
      <c r="B574">
        <v>64966525</v>
      </c>
      <c r="C574">
        <v>64968092</v>
      </c>
      <c r="D574">
        <v>29174913</v>
      </c>
      <c r="E574">
        <v>1</v>
      </c>
      <c r="F574">
        <v>1</v>
      </c>
      <c r="G574">
        <v>1</v>
      </c>
      <c r="H574">
        <v>2</v>
      </c>
      <c r="I574" t="s">
        <v>839</v>
      </c>
      <c r="J574" t="s">
        <v>840</v>
      </c>
      <c r="K574" t="s">
        <v>841</v>
      </c>
      <c r="L574">
        <v>1368</v>
      </c>
      <c r="N574">
        <v>1011</v>
      </c>
      <c r="O574" t="s">
        <v>790</v>
      </c>
      <c r="P574" t="s">
        <v>790</v>
      </c>
      <c r="Q574">
        <v>1</v>
      </c>
      <c r="W574">
        <v>0</v>
      </c>
      <c r="X574">
        <v>1230759911</v>
      </c>
      <c r="Y574">
        <f t="shared" si="343"/>
        <v>9.6000000000000002E-2</v>
      </c>
      <c r="AA574">
        <v>0</v>
      </c>
      <c r="AB574">
        <v>2113</v>
      </c>
      <c r="AC574">
        <v>590.79</v>
      </c>
      <c r="AD574">
        <v>0</v>
      </c>
      <c r="AE574">
        <v>0</v>
      </c>
      <c r="AF574">
        <v>87.17</v>
      </c>
      <c r="AG574">
        <v>11.6</v>
      </c>
      <c r="AH574">
        <v>0</v>
      </c>
      <c r="AI574">
        <v>1</v>
      </c>
      <c r="AJ574">
        <v>24.24</v>
      </c>
      <c r="AK574">
        <v>50.93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0.08</v>
      </c>
      <c r="AU574" t="s">
        <v>60</v>
      </c>
      <c r="AV574">
        <v>0</v>
      </c>
      <c r="AW574">
        <v>2</v>
      </c>
      <c r="AX574">
        <v>64968106</v>
      </c>
      <c r="AY574">
        <v>1</v>
      </c>
      <c r="AZ574">
        <v>0</v>
      </c>
      <c r="BA574">
        <v>580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ROUND(Y574*Source!I328*DO574,7)</f>
        <v>0</v>
      </c>
      <c r="CX574">
        <f>ROUND(Y574*Source!I328,7)</f>
        <v>0.34560000000000002</v>
      </c>
      <c r="CY574">
        <f>AB574</f>
        <v>2113</v>
      </c>
      <c r="CZ574">
        <f>AF574</f>
        <v>87.17</v>
      </c>
      <c r="DA574">
        <f>AJ574</f>
        <v>24.24</v>
      </c>
      <c r="DB574">
        <f t="shared" si="344"/>
        <v>8.36</v>
      </c>
      <c r="DC574">
        <f t="shared" si="345"/>
        <v>1.1200000000000001</v>
      </c>
      <c r="DD574" t="s">
        <v>3</v>
      </c>
      <c r="DE574" t="s">
        <v>3</v>
      </c>
      <c r="DF574">
        <f t="shared" si="342"/>
        <v>0</v>
      </c>
      <c r="DG574">
        <f>ROUND(ROUND(AF574*AJ574,2)*CX574,2)</f>
        <v>730.25</v>
      </c>
      <c r="DH574">
        <f>ROUND(ROUND(AG574*AK574,2)*CX574,2)</f>
        <v>204.18</v>
      </c>
      <c r="DI574">
        <f t="shared" si="326"/>
        <v>0</v>
      </c>
      <c r="DJ574">
        <f>DG574</f>
        <v>730.25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ROW(Source!A328)</f>
        <v>328</v>
      </c>
      <c r="B575">
        <v>64966525</v>
      </c>
      <c r="C575">
        <v>64968092</v>
      </c>
      <c r="D575">
        <v>29112724</v>
      </c>
      <c r="E575">
        <v>1</v>
      </c>
      <c r="F575">
        <v>1</v>
      </c>
      <c r="G575">
        <v>1</v>
      </c>
      <c r="H575">
        <v>3</v>
      </c>
      <c r="I575" t="s">
        <v>1138</v>
      </c>
      <c r="J575" t="s">
        <v>1139</v>
      </c>
      <c r="K575" t="s">
        <v>1140</v>
      </c>
      <c r="L575">
        <v>1348</v>
      </c>
      <c r="N575">
        <v>1009</v>
      </c>
      <c r="O575" t="s">
        <v>380</v>
      </c>
      <c r="P575" t="s">
        <v>380</v>
      </c>
      <c r="Q575">
        <v>1000</v>
      </c>
      <c r="W575">
        <v>0</v>
      </c>
      <c r="X575">
        <v>1645202039</v>
      </c>
      <c r="Y575">
        <f>AT575</f>
        <v>2.9999999999999997E-4</v>
      </c>
      <c r="AA575">
        <v>56116.93</v>
      </c>
      <c r="AB575">
        <v>0</v>
      </c>
      <c r="AC575">
        <v>0</v>
      </c>
      <c r="AD575">
        <v>0</v>
      </c>
      <c r="AE575">
        <v>5989</v>
      </c>
      <c r="AF575">
        <v>0</v>
      </c>
      <c r="AG575">
        <v>0</v>
      </c>
      <c r="AH575">
        <v>0</v>
      </c>
      <c r="AI575">
        <v>9.3699999999999992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2.9999999999999997E-4</v>
      </c>
      <c r="AU575" t="s">
        <v>3</v>
      </c>
      <c r="AV575">
        <v>0</v>
      </c>
      <c r="AW575">
        <v>2</v>
      </c>
      <c r="AX575">
        <v>64968107</v>
      </c>
      <c r="AY575">
        <v>1</v>
      </c>
      <c r="AZ575">
        <v>0</v>
      </c>
      <c r="BA575">
        <v>581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ROUND(Y575*Source!I328,7)</f>
        <v>1.08E-3</v>
      </c>
      <c r="CY575">
        <f>AA575</f>
        <v>56116.93</v>
      </c>
      <c r="CZ575">
        <f>AE575</f>
        <v>5989</v>
      </c>
      <c r="DA575">
        <f>AI575</f>
        <v>9.3699999999999992</v>
      </c>
      <c r="DB575">
        <f>ROUND(ROUND(AT575*CZ575,2),2)</f>
        <v>1.8</v>
      </c>
      <c r="DC575">
        <f>ROUND(ROUND(AT575*AG575,2),2)</f>
        <v>0</v>
      </c>
      <c r="DD575" t="s">
        <v>3</v>
      </c>
      <c r="DE575" t="s">
        <v>3</v>
      </c>
      <c r="DF575">
        <f>ROUND(ROUND(AE575*AI575,2)*CX575,2)</f>
        <v>60.61</v>
      </c>
      <c r="DG575">
        <f t="shared" ref="DG575:DG586" si="346">ROUND(ROUND(AF575,2)*CX575,2)</f>
        <v>0</v>
      </c>
      <c r="DH575">
        <f t="shared" ref="DH575:DH586" si="347">ROUND(ROUND(AG575,2)*CX575,2)</f>
        <v>0</v>
      </c>
      <c r="DI575">
        <f t="shared" si="326"/>
        <v>0</v>
      </c>
      <c r="DJ575">
        <f>DF575</f>
        <v>60.61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ROW(Source!A328)</f>
        <v>328</v>
      </c>
      <c r="B576">
        <v>64966525</v>
      </c>
      <c r="C576">
        <v>64968092</v>
      </c>
      <c r="D576">
        <v>29114007</v>
      </c>
      <c r="E576">
        <v>1</v>
      </c>
      <c r="F576">
        <v>1</v>
      </c>
      <c r="G576">
        <v>1</v>
      </c>
      <c r="H576">
        <v>3</v>
      </c>
      <c r="I576" t="s">
        <v>1141</v>
      </c>
      <c r="J576" t="s">
        <v>1142</v>
      </c>
      <c r="K576" t="s">
        <v>1143</v>
      </c>
      <c r="L576">
        <v>1348</v>
      </c>
      <c r="N576">
        <v>1009</v>
      </c>
      <c r="O576" t="s">
        <v>380</v>
      </c>
      <c r="P576" t="s">
        <v>380</v>
      </c>
      <c r="Q576">
        <v>1000</v>
      </c>
      <c r="W576">
        <v>0</v>
      </c>
      <c r="X576">
        <v>913614565</v>
      </c>
      <c r="Y576">
        <f>AT576</f>
        <v>1.1999999999999999E-3</v>
      </c>
      <c r="AA576">
        <v>179590.49</v>
      </c>
      <c r="AB576">
        <v>0</v>
      </c>
      <c r="AC576">
        <v>0</v>
      </c>
      <c r="AD576">
        <v>0</v>
      </c>
      <c r="AE576">
        <v>11623.98</v>
      </c>
      <c r="AF576">
        <v>0</v>
      </c>
      <c r="AG576">
        <v>0</v>
      </c>
      <c r="AH576">
        <v>0</v>
      </c>
      <c r="AI576">
        <v>15.45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1.1999999999999999E-3</v>
      </c>
      <c r="AU576" t="s">
        <v>3</v>
      </c>
      <c r="AV576">
        <v>0</v>
      </c>
      <c r="AW576">
        <v>2</v>
      </c>
      <c r="AX576">
        <v>64968108</v>
      </c>
      <c r="AY576">
        <v>1</v>
      </c>
      <c r="AZ576">
        <v>0</v>
      </c>
      <c r="BA576">
        <v>582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ROUND(Y576*Source!I328,7)</f>
        <v>4.3200000000000001E-3</v>
      </c>
      <c r="CY576">
        <f>AA576</f>
        <v>179590.49</v>
      </c>
      <c r="CZ576">
        <f>AE576</f>
        <v>11623.98</v>
      </c>
      <c r="DA576">
        <f>AI576</f>
        <v>15.45</v>
      </c>
      <c r="DB576">
        <f>ROUND(ROUND(AT576*CZ576,2),2)</f>
        <v>13.95</v>
      </c>
      <c r="DC576">
        <f>ROUND(ROUND(AT576*AG576,2),2)</f>
        <v>0</v>
      </c>
      <c r="DD576" t="s">
        <v>3</v>
      </c>
      <c r="DE576" t="s">
        <v>3</v>
      </c>
      <c r="DF576">
        <f>ROUND(ROUND(AE576*AI576,2)*CX576,2)</f>
        <v>775.83</v>
      </c>
      <c r="DG576">
        <f t="shared" si="346"/>
        <v>0</v>
      </c>
      <c r="DH576">
        <f t="shared" si="347"/>
        <v>0</v>
      </c>
      <c r="DI576">
        <f t="shared" si="326"/>
        <v>0</v>
      </c>
      <c r="DJ576">
        <f>DF576</f>
        <v>775.83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ROW(Source!A332)</f>
        <v>332</v>
      </c>
      <c r="B577">
        <v>64966527</v>
      </c>
      <c r="C577">
        <v>64968113</v>
      </c>
      <c r="D577">
        <v>18411117</v>
      </c>
      <c r="E577">
        <v>1</v>
      </c>
      <c r="F577">
        <v>1</v>
      </c>
      <c r="G577">
        <v>1</v>
      </c>
      <c r="H577">
        <v>1</v>
      </c>
      <c r="I577" t="s">
        <v>825</v>
      </c>
      <c r="J577" t="s">
        <v>3</v>
      </c>
      <c r="K577" t="s">
        <v>826</v>
      </c>
      <c r="L577">
        <v>1369</v>
      </c>
      <c r="N577">
        <v>1013</v>
      </c>
      <c r="O577" t="s">
        <v>784</v>
      </c>
      <c r="P577" t="s">
        <v>784</v>
      </c>
      <c r="Q577">
        <v>1</v>
      </c>
      <c r="W577">
        <v>0</v>
      </c>
      <c r="X577">
        <v>-1739886638</v>
      </c>
      <c r="Y577">
        <f t="shared" ref="Y577:Y582" si="348">(AT577*ROUND(1.2,7))</f>
        <v>30.371999999999996</v>
      </c>
      <c r="AA577">
        <v>0</v>
      </c>
      <c r="AB577">
        <v>0</v>
      </c>
      <c r="AC577">
        <v>0</v>
      </c>
      <c r="AD577">
        <v>9.6199999999999992</v>
      </c>
      <c r="AE577">
        <v>0</v>
      </c>
      <c r="AF577">
        <v>0</v>
      </c>
      <c r="AG577">
        <v>0</v>
      </c>
      <c r="AH577">
        <v>9.6199999999999992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25.31</v>
      </c>
      <c r="AU577" t="s">
        <v>60</v>
      </c>
      <c r="AV577">
        <v>1</v>
      </c>
      <c r="AW577">
        <v>2</v>
      </c>
      <c r="AX577">
        <v>64968128</v>
      </c>
      <c r="AY577">
        <v>1</v>
      </c>
      <c r="AZ577">
        <v>0</v>
      </c>
      <c r="BA577">
        <v>585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U577">
        <f>ROUND(AT577*Source!I332*AH577*AL577,2)</f>
        <v>204.53</v>
      </c>
      <c r="CV577">
        <f>ROUND(Y577*Source!I332,7)</f>
        <v>25.51248</v>
      </c>
      <c r="CW577">
        <v>0</v>
      </c>
      <c r="CX577">
        <f>ROUND(Y577*Source!I332,7)</f>
        <v>25.51248</v>
      </c>
      <c r="CY577">
        <f>AD577</f>
        <v>9.6199999999999992</v>
      </c>
      <c r="CZ577">
        <f>AH577</f>
        <v>9.6199999999999992</v>
      </c>
      <c r="DA577">
        <f>AL577</f>
        <v>1</v>
      </c>
      <c r="DB577">
        <f t="shared" ref="DB577:DB582" si="349">ROUND((ROUND(AT577*CZ577,2)*ROUND(1.2,7)),2)</f>
        <v>292.18</v>
      </c>
      <c r="DC577">
        <f t="shared" ref="DC577:DC582" si="350">ROUND((ROUND(AT577*AG577,2)*ROUND(1.2,7)),2)</f>
        <v>0</v>
      </c>
      <c r="DD577" t="s">
        <v>3</v>
      </c>
      <c r="DE577" t="s">
        <v>3</v>
      </c>
      <c r="DF577">
        <f t="shared" ref="DF577:DF590" si="351">ROUND(ROUND(AE577,2)*CX577,2)</f>
        <v>0</v>
      </c>
      <c r="DG577">
        <f t="shared" si="346"/>
        <v>0</v>
      </c>
      <c r="DH577">
        <f t="shared" si="347"/>
        <v>0</v>
      </c>
      <c r="DI577">
        <f t="shared" ref="DI577:DI640" si="352">ROUND(ROUND(AH577,2)*CX577,2)</f>
        <v>245.43</v>
      </c>
      <c r="DJ577">
        <f>DI577</f>
        <v>245.43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ROW(Source!A332)</f>
        <v>332</v>
      </c>
      <c r="B578">
        <v>64966527</v>
      </c>
      <c r="C578">
        <v>64968113</v>
      </c>
      <c r="D578">
        <v>121548</v>
      </c>
      <c r="E578">
        <v>1</v>
      </c>
      <c r="F578">
        <v>1</v>
      </c>
      <c r="G578">
        <v>1</v>
      </c>
      <c r="H578">
        <v>1</v>
      </c>
      <c r="I578" t="s">
        <v>38</v>
      </c>
      <c r="J578" t="s">
        <v>3</v>
      </c>
      <c r="K578" t="s">
        <v>785</v>
      </c>
      <c r="L578">
        <v>608254</v>
      </c>
      <c r="N578">
        <v>1013</v>
      </c>
      <c r="O578" t="s">
        <v>786</v>
      </c>
      <c r="P578" t="s">
        <v>786</v>
      </c>
      <c r="Q578">
        <v>1</v>
      </c>
      <c r="W578">
        <v>0</v>
      </c>
      <c r="X578">
        <v>-185737400</v>
      </c>
      <c r="Y578">
        <f t="shared" si="348"/>
        <v>14.46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12.05</v>
      </c>
      <c r="AU578" t="s">
        <v>60</v>
      </c>
      <c r="AV578">
        <v>2</v>
      </c>
      <c r="AW578">
        <v>2</v>
      </c>
      <c r="AX578">
        <v>64968129</v>
      </c>
      <c r="AY578">
        <v>1</v>
      </c>
      <c r="AZ578">
        <v>0</v>
      </c>
      <c r="BA578">
        <v>586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ROUND(Y578*Source!I332,7)</f>
        <v>12.1464</v>
      </c>
      <c r="CY578">
        <f>AD578</f>
        <v>0</v>
      </c>
      <c r="CZ578">
        <f>AH578</f>
        <v>0</v>
      </c>
      <c r="DA578">
        <f>AL578</f>
        <v>1</v>
      </c>
      <c r="DB578">
        <f t="shared" si="349"/>
        <v>0</v>
      </c>
      <c r="DC578">
        <f t="shared" si="350"/>
        <v>0</v>
      </c>
      <c r="DD578" t="s">
        <v>3</v>
      </c>
      <c r="DE578" t="s">
        <v>3</v>
      </c>
      <c r="DF578">
        <f t="shared" si="351"/>
        <v>0</v>
      </c>
      <c r="DG578">
        <f t="shared" si="346"/>
        <v>0</v>
      </c>
      <c r="DH578">
        <f t="shared" si="347"/>
        <v>0</v>
      </c>
      <c r="DI578">
        <f t="shared" si="352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ROW(Source!A332)</f>
        <v>332</v>
      </c>
      <c r="B579">
        <v>64966527</v>
      </c>
      <c r="C579">
        <v>64968113</v>
      </c>
      <c r="D579">
        <v>29172379</v>
      </c>
      <c r="E579">
        <v>1</v>
      </c>
      <c r="F579">
        <v>1</v>
      </c>
      <c r="G579">
        <v>1</v>
      </c>
      <c r="H579">
        <v>2</v>
      </c>
      <c r="I579" t="s">
        <v>830</v>
      </c>
      <c r="J579" t="s">
        <v>831</v>
      </c>
      <c r="K579" t="s">
        <v>832</v>
      </c>
      <c r="L579">
        <v>1368</v>
      </c>
      <c r="N579">
        <v>1011</v>
      </c>
      <c r="O579" t="s">
        <v>790</v>
      </c>
      <c r="P579" t="s">
        <v>790</v>
      </c>
      <c r="Q579">
        <v>1</v>
      </c>
      <c r="W579">
        <v>0</v>
      </c>
      <c r="X579">
        <v>1106923569</v>
      </c>
      <c r="Y579">
        <f t="shared" si="348"/>
        <v>0.48</v>
      </c>
      <c r="AA579">
        <v>0</v>
      </c>
      <c r="AB579">
        <v>112</v>
      </c>
      <c r="AC579">
        <v>13.5</v>
      </c>
      <c r="AD579">
        <v>0</v>
      </c>
      <c r="AE579">
        <v>0</v>
      </c>
      <c r="AF579">
        <v>112</v>
      </c>
      <c r="AG579">
        <v>13.5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0.4</v>
      </c>
      <c r="AU579" t="s">
        <v>60</v>
      </c>
      <c r="AV579">
        <v>0</v>
      </c>
      <c r="AW579">
        <v>2</v>
      </c>
      <c r="AX579">
        <v>64968130</v>
      </c>
      <c r="AY579">
        <v>1</v>
      </c>
      <c r="AZ579">
        <v>0</v>
      </c>
      <c r="BA579">
        <v>587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ROUND(Y579*Source!I332*DO579,7)</f>
        <v>0</v>
      </c>
      <c r="CX579">
        <f>ROUND(Y579*Source!I332,7)</f>
        <v>0.4032</v>
      </c>
      <c r="CY579">
        <f>AB579</f>
        <v>112</v>
      </c>
      <c r="CZ579">
        <f>AF579</f>
        <v>112</v>
      </c>
      <c r="DA579">
        <f>AJ579</f>
        <v>1</v>
      </c>
      <c r="DB579">
        <f t="shared" si="349"/>
        <v>53.76</v>
      </c>
      <c r="DC579">
        <f t="shared" si="350"/>
        <v>6.48</v>
      </c>
      <c r="DD579" t="s">
        <v>3</v>
      </c>
      <c r="DE579" t="s">
        <v>3</v>
      </c>
      <c r="DF579">
        <f t="shared" si="351"/>
        <v>0</v>
      </c>
      <c r="DG579">
        <f t="shared" si="346"/>
        <v>45.16</v>
      </c>
      <c r="DH579">
        <f t="shared" si="347"/>
        <v>5.44</v>
      </c>
      <c r="DI579">
        <f t="shared" si="352"/>
        <v>0</v>
      </c>
      <c r="DJ579">
        <f>DG579</f>
        <v>45.16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ROW(Source!A332)</f>
        <v>332</v>
      </c>
      <c r="B580">
        <v>64966527</v>
      </c>
      <c r="C580">
        <v>64968113</v>
      </c>
      <c r="D580">
        <v>29172871</v>
      </c>
      <c r="E580">
        <v>1</v>
      </c>
      <c r="F580">
        <v>1</v>
      </c>
      <c r="G580">
        <v>1</v>
      </c>
      <c r="H580">
        <v>2</v>
      </c>
      <c r="I580" t="s">
        <v>1126</v>
      </c>
      <c r="J580" t="s">
        <v>1127</v>
      </c>
      <c r="K580" t="s">
        <v>1128</v>
      </c>
      <c r="L580">
        <v>1368</v>
      </c>
      <c r="N580">
        <v>1011</v>
      </c>
      <c r="O580" t="s">
        <v>790</v>
      </c>
      <c r="P580" t="s">
        <v>790</v>
      </c>
      <c r="Q580">
        <v>1</v>
      </c>
      <c r="W580">
        <v>0</v>
      </c>
      <c r="X580">
        <v>-229935220</v>
      </c>
      <c r="Y580">
        <f t="shared" si="348"/>
        <v>0.63600000000000001</v>
      </c>
      <c r="AA580">
        <v>0</v>
      </c>
      <c r="AB580">
        <v>80.010000000000005</v>
      </c>
      <c r="AC580">
        <v>13.5</v>
      </c>
      <c r="AD580">
        <v>0</v>
      </c>
      <c r="AE580">
        <v>0</v>
      </c>
      <c r="AF580">
        <v>80.010000000000005</v>
      </c>
      <c r="AG580">
        <v>13.5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0.53</v>
      </c>
      <c r="AU580" t="s">
        <v>60</v>
      </c>
      <c r="AV580">
        <v>0</v>
      </c>
      <c r="AW580">
        <v>2</v>
      </c>
      <c r="AX580">
        <v>64968131</v>
      </c>
      <c r="AY580">
        <v>1</v>
      </c>
      <c r="AZ580">
        <v>0</v>
      </c>
      <c r="BA580">
        <v>588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ROUND(Y580*Source!I332*DO580,7)</f>
        <v>0</v>
      </c>
      <c r="CX580">
        <f>ROUND(Y580*Source!I332,7)</f>
        <v>0.53424000000000005</v>
      </c>
      <c r="CY580">
        <f>AB580</f>
        <v>80.010000000000005</v>
      </c>
      <c r="CZ580">
        <f>AF580</f>
        <v>80.010000000000005</v>
      </c>
      <c r="DA580">
        <f>AJ580</f>
        <v>1</v>
      </c>
      <c r="DB580">
        <f t="shared" si="349"/>
        <v>50.89</v>
      </c>
      <c r="DC580">
        <f t="shared" si="350"/>
        <v>8.59</v>
      </c>
      <c r="DD580" t="s">
        <v>3</v>
      </c>
      <c r="DE580" t="s">
        <v>3</v>
      </c>
      <c r="DF580">
        <f t="shared" si="351"/>
        <v>0</v>
      </c>
      <c r="DG580">
        <f t="shared" si="346"/>
        <v>42.74</v>
      </c>
      <c r="DH580">
        <f t="shared" si="347"/>
        <v>7.21</v>
      </c>
      <c r="DI580">
        <f t="shared" si="352"/>
        <v>0</v>
      </c>
      <c r="DJ580">
        <f>DG580</f>
        <v>42.74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ROW(Source!A332)</f>
        <v>332</v>
      </c>
      <c r="B581">
        <v>64966527</v>
      </c>
      <c r="C581">
        <v>64968113</v>
      </c>
      <c r="D581">
        <v>29173531</v>
      </c>
      <c r="E581">
        <v>1</v>
      </c>
      <c r="F581">
        <v>1</v>
      </c>
      <c r="G581">
        <v>1</v>
      </c>
      <c r="H581">
        <v>2</v>
      </c>
      <c r="I581" t="s">
        <v>1129</v>
      </c>
      <c r="J581" t="s">
        <v>1130</v>
      </c>
      <c r="K581" t="s">
        <v>1131</v>
      </c>
      <c r="L581">
        <v>1368</v>
      </c>
      <c r="N581">
        <v>1011</v>
      </c>
      <c r="O581" t="s">
        <v>790</v>
      </c>
      <c r="P581" t="s">
        <v>790</v>
      </c>
      <c r="Q581">
        <v>1</v>
      </c>
      <c r="W581">
        <v>0</v>
      </c>
      <c r="X581">
        <v>1478891319</v>
      </c>
      <c r="Y581">
        <f t="shared" si="348"/>
        <v>13.343999999999999</v>
      </c>
      <c r="AA581">
        <v>0</v>
      </c>
      <c r="AB581">
        <v>218.17</v>
      </c>
      <c r="AC581">
        <v>13.5</v>
      </c>
      <c r="AD581">
        <v>0</v>
      </c>
      <c r="AE581">
        <v>0</v>
      </c>
      <c r="AF581">
        <v>218.17</v>
      </c>
      <c r="AG581">
        <v>13.5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11.12</v>
      </c>
      <c r="AU581" t="s">
        <v>60</v>
      </c>
      <c r="AV581">
        <v>0</v>
      </c>
      <c r="AW581">
        <v>2</v>
      </c>
      <c r="AX581">
        <v>64968132</v>
      </c>
      <c r="AY581">
        <v>1</v>
      </c>
      <c r="AZ581">
        <v>0</v>
      </c>
      <c r="BA581">
        <v>589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ROUND(Y581*Source!I332*DO581,7)</f>
        <v>0</v>
      </c>
      <c r="CX581">
        <f>ROUND(Y581*Source!I332,7)</f>
        <v>11.208959999999999</v>
      </c>
      <c r="CY581">
        <f>AB581</f>
        <v>218.17</v>
      </c>
      <c r="CZ581">
        <f>AF581</f>
        <v>218.17</v>
      </c>
      <c r="DA581">
        <f>AJ581</f>
        <v>1</v>
      </c>
      <c r="DB581">
        <f t="shared" si="349"/>
        <v>2911.26</v>
      </c>
      <c r="DC581">
        <f t="shared" si="350"/>
        <v>180.14</v>
      </c>
      <c r="DD581" t="s">
        <v>3</v>
      </c>
      <c r="DE581" t="s">
        <v>3</v>
      </c>
      <c r="DF581">
        <f t="shared" si="351"/>
        <v>0</v>
      </c>
      <c r="DG581">
        <f t="shared" si="346"/>
        <v>2445.46</v>
      </c>
      <c r="DH581">
        <f t="shared" si="347"/>
        <v>151.32</v>
      </c>
      <c r="DI581">
        <f t="shared" si="352"/>
        <v>0</v>
      </c>
      <c r="DJ581">
        <f>DG581</f>
        <v>2445.46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ROW(Source!A332)</f>
        <v>332</v>
      </c>
      <c r="B582">
        <v>64966527</v>
      </c>
      <c r="C582">
        <v>64968113</v>
      </c>
      <c r="D582">
        <v>29174913</v>
      </c>
      <c r="E582">
        <v>1</v>
      </c>
      <c r="F582">
        <v>1</v>
      </c>
      <c r="G582">
        <v>1</v>
      </c>
      <c r="H582">
        <v>2</v>
      </c>
      <c r="I582" t="s">
        <v>839</v>
      </c>
      <c r="J582" t="s">
        <v>840</v>
      </c>
      <c r="K582" t="s">
        <v>841</v>
      </c>
      <c r="L582">
        <v>1368</v>
      </c>
      <c r="N582">
        <v>1011</v>
      </c>
      <c r="O582" t="s">
        <v>790</v>
      </c>
      <c r="P582" t="s">
        <v>790</v>
      </c>
      <c r="Q582">
        <v>1</v>
      </c>
      <c r="W582">
        <v>0</v>
      </c>
      <c r="X582">
        <v>1230759911</v>
      </c>
      <c r="Y582">
        <f t="shared" si="348"/>
        <v>0.72</v>
      </c>
      <c r="AA582">
        <v>0</v>
      </c>
      <c r="AB582">
        <v>87.17</v>
      </c>
      <c r="AC582">
        <v>11.6</v>
      </c>
      <c r="AD582">
        <v>0</v>
      </c>
      <c r="AE582">
        <v>0</v>
      </c>
      <c r="AF582">
        <v>87.17</v>
      </c>
      <c r="AG582">
        <v>11.6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0.6</v>
      </c>
      <c r="AU582" t="s">
        <v>60</v>
      </c>
      <c r="AV582">
        <v>0</v>
      </c>
      <c r="AW582">
        <v>2</v>
      </c>
      <c r="AX582">
        <v>64968133</v>
      </c>
      <c r="AY582">
        <v>1</v>
      </c>
      <c r="AZ582">
        <v>0</v>
      </c>
      <c r="BA582">
        <v>590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f>ROUND(Y582*Source!I332*DO582,7)</f>
        <v>0</v>
      </c>
      <c r="CX582">
        <f>ROUND(Y582*Source!I332,7)</f>
        <v>0.6048</v>
      </c>
      <c r="CY582">
        <f>AB582</f>
        <v>87.17</v>
      </c>
      <c r="CZ582">
        <f>AF582</f>
        <v>87.17</v>
      </c>
      <c r="DA582">
        <f>AJ582</f>
        <v>1</v>
      </c>
      <c r="DB582">
        <f t="shared" si="349"/>
        <v>62.76</v>
      </c>
      <c r="DC582">
        <f t="shared" si="350"/>
        <v>8.35</v>
      </c>
      <c r="DD582" t="s">
        <v>3</v>
      </c>
      <c r="DE582" t="s">
        <v>3</v>
      </c>
      <c r="DF582">
        <f t="shared" si="351"/>
        <v>0</v>
      </c>
      <c r="DG582">
        <f t="shared" si="346"/>
        <v>52.72</v>
      </c>
      <c r="DH582">
        <f t="shared" si="347"/>
        <v>7.02</v>
      </c>
      <c r="DI582">
        <f t="shared" si="352"/>
        <v>0</v>
      </c>
      <c r="DJ582">
        <f>DG582</f>
        <v>52.72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ROW(Source!A332)</f>
        <v>332</v>
      </c>
      <c r="B583">
        <v>64966527</v>
      </c>
      <c r="C583">
        <v>64968113</v>
      </c>
      <c r="D583">
        <v>29120909</v>
      </c>
      <c r="E583">
        <v>1</v>
      </c>
      <c r="F583">
        <v>1</v>
      </c>
      <c r="G583">
        <v>1</v>
      </c>
      <c r="H583">
        <v>3</v>
      </c>
      <c r="I583" t="s">
        <v>393</v>
      </c>
      <c r="J583" t="s">
        <v>395</v>
      </c>
      <c r="K583" t="s">
        <v>394</v>
      </c>
      <c r="L583">
        <v>1354</v>
      </c>
      <c r="N583">
        <v>1010</v>
      </c>
      <c r="O583" t="s">
        <v>51</v>
      </c>
      <c r="P583" t="s">
        <v>51</v>
      </c>
      <c r="Q583">
        <v>1</v>
      </c>
      <c r="W583">
        <v>0</v>
      </c>
      <c r="X583">
        <v>-1916564667</v>
      </c>
      <c r="Y583">
        <f>AT583</f>
        <v>4.8000000000000001E-2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0</v>
      </c>
      <c r="AN583">
        <v>0</v>
      </c>
      <c r="AO583">
        <v>0</v>
      </c>
      <c r="AP583">
        <v>1</v>
      </c>
      <c r="AQ583">
        <v>0</v>
      </c>
      <c r="AR583">
        <v>0</v>
      </c>
      <c r="AS583" t="s">
        <v>3</v>
      </c>
      <c r="AT583">
        <v>4.8000000000000001E-2</v>
      </c>
      <c r="AU583" t="s">
        <v>3</v>
      </c>
      <c r="AV583">
        <v>0</v>
      </c>
      <c r="AW583">
        <v>2</v>
      </c>
      <c r="AX583">
        <v>64968134</v>
      </c>
      <c r="AY583">
        <v>1</v>
      </c>
      <c r="AZ583">
        <v>0</v>
      </c>
      <c r="BA583">
        <v>591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ROUND(Y583*Source!I332,7)</f>
        <v>4.0320000000000002E-2</v>
      </c>
      <c r="CY583">
        <f>AA583</f>
        <v>0</v>
      </c>
      <c r="CZ583">
        <f>AE583</f>
        <v>0</v>
      </c>
      <c r="DA583">
        <f>AI583</f>
        <v>1</v>
      </c>
      <c r="DB583">
        <f>ROUND(ROUND(AT583*CZ583,2),2)</f>
        <v>0</v>
      </c>
      <c r="DC583">
        <f>ROUND(ROUND(AT583*AG583,2),2)</f>
        <v>0</v>
      </c>
      <c r="DD583" t="s">
        <v>3</v>
      </c>
      <c r="DE583" t="s">
        <v>3</v>
      </c>
      <c r="DF583">
        <f t="shared" si="351"/>
        <v>0</v>
      </c>
      <c r="DG583">
        <f t="shared" si="346"/>
        <v>0</v>
      </c>
      <c r="DH583">
        <f t="shared" si="347"/>
        <v>0</v>
      </c>
      <c r="DI583">
        <f t="shared" si="352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ROW(Source!A332)</f>
        <v>332</v>
      </c>
      <c r="B584">
        <v>64966527</v>
      </c>
      <c r="C584">
        <v>64968113</v>
      </c>
      <c r="D584">
        <v>29121172</v>
      </c>
      <c r="E584">
        <v>1</v>
      </c>
      <c r="F584">
        <v>1</v>
      </c>
      <c r="G584">
        <v>1</v>
      </c>
      <c r="H584">
        <v>3</v>
      </c>
      <c r="I584" t="s">
        <v>397</v>
      </c>
      <c r="J584" t="s">
        <v>399</v>
      </c>
      <c r="K584" t="s">
        <v>398</v>
      </c>
      <c r="L584">
        <v>1354</v>
      </c>
      <c r="N584">
        <v>1010</v>
      </c>
      <c r="O584" t="s">
        <v>51</v>
      </c>
      <c r="P584" t="s">
        <v>51</v>
      </c>
      <c r="Q584">
        <v>1</v>
      </c>
      <c r="W584">
        <v>0</v>
      </c>
      <c r="X584">
        <v>1317474735</v>
      </c>
      <c r="Y584">
        <f>AT584</f>
        <v>7.78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1</v>
      </c>
      <c r="AQ584">
        <v>0</v>
      </c>
      <c r="AR584">
        <v>0</v>
      </c>
      <c r="AS584" t="s">
        <v>3</v>
      </c>
      <c r="AT584">
        <v>7.78</v>
      </c>
      <c r="AU584" t="s">
        <v>3</v>
      </c>
      <c r="AV584">
        <v>0</v>
      </c>
      <c r="AW584">
        <v>2</v>
      </c>
      <c r="AX584">
        <v>64968135</v>
      </c>
      <c r="AY584">
        <v>1</v>
      </c>
      <c r="AZ584">
        <v>0</v>
      </c>
      <c r="BA584">
        <v>592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ROUND(Y584*Source!I332,7)</f>
        <v>6.5351999999999997</v>
      </c>
      <c r="CY584">
        <f>AA584</f>
        <v>0</v>
      </c>
      <c r="CZ584">
        <f>AE584</f>
        <v>0</v>
      </c>
      <c r="DA584">
        <f>AI584</f>
        <v>1</v>
      </c>
      <c r="DB584">
        <f>ROUND(ROUND(AT584*CZ584,2),2)</f>
        <v>0</v>
      </c>
      <c r="DC584">
        <f>ROUND(ROUND(AT584*AG584,2),2)</f>
        <v>0</v>
      </c>
      <c r="DD584" t="s">
        <v>3</v>
      </c>
      <c r="DE584" t="s">
        <v>3</v>
      </c>
      <c r="DF584">
        <f t="shared" si="351"/>
        <v>0</v>
      </c>
      <c r="DG584">
        <f t="shared" si="346"/>
        <v>0</v>
      </c>
      <c r="DH584">
        <f t="shared" si="347"/>
        <v>0</v>
      </c>
      <c r="DI584">
        <f t="shared" si="352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ROW(Source!A333)</f>
        <v>333</v>
      </c>
      <c r="B585">
        <v>64966525</v>
      </c>
      <c r="C585">
        <v>64968113</v>
      </c>
      <c r="D585">
        <v>18411117</v>
      </c>
      <c r="E585">
        <v>1</v>
      </c>
      <c r="F585">
        <v>1</v>
      </c>
      <c r="G585">
        <v>1</v>
      </c>
      <c r="H585">
        <v>1</v>
      </c>
      <c r="I585" t="s">
        <v>825</v>
      </c>
      <c r="J585" t="s">
        <v>3</v>
      </c>
      <c r="K585" t="s">
        <v>826</v>
      </c>
      <c r="L585">
        <v>1369</v>
      </c>
      <c r="N585">
        <v>1013</v>
      </c>
      <c r="O585" t="s">
        <v>784</v>
      </c>
      <c r="P585" t="s">
        <v>784</v>
      </c>
      <c r="Q585">
        <v>1</v>
      </c>
      <c r="W585">
        <v>0</v>
      </c>
      <c r="X585">
        <v>-1739886638</v>
      </c>
      <c r="Y585">
        <f t="shared" ref="Y585:Y590" si="353">(AT585*ROUND(1.2,7))</f>
        <v>30.371999999999996</v>
      </c>
      <c r="AA585">
        <v>0</v>
      </c>
      <c r="AB585">
        <v>0</v>
      </c>
      <c r="AC585">
        <v>0</v>
      </c>
      <c r="AD585">
        <v>9.6199999999999992</v>
      </c>
      <c r="AE585">
        <v>0</v>
      </c>
      <c r="AF585">
        <v>0</v>
      </c>
      <c r="AG585">
        <v>0</v>
      </c>
      <c r="AH585">
        <v>9.6199999999999992</v>
      </c>
      <c r="AI585">
        <v>1</v>
      </c>
      <c r="AJ585">
        <v>1</v>
      </c>
      <c r="AK585">
        <v>1</v>
      </c>
      <c r="AL585">
        <v>1</v>
      </c>
      <c r="AM585">
        <v>5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25.31</v>
      </c>
      <c r="AU585" t="s">
        <v>60</v>
      </c>
      <c r="AV585">
        <v>1</v>
      </c>
      <c r="AW585">
        <v>2</v>
      </c>
      <c r="AX585">
        <v>64968128</v>
      </c>
      <c r="AY585">
        <v>1</v>
      </c>
      <c r="AZ585">
        <v>0</v>
      </c>
      <c r="BA585">
        <v>593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U585">
        <f>ROUND(AT585*Source!I333*AH585*AL585,2)</f>
        <v>204.53</v>
      </c>
      <c r="CV585">
        <f>ROUND(Y585*Source!I333,7)</f>
        <v>25.51248</v>
      </c>
      <c r="CW585">
        <v>0</v>
      </c>
      <c r="CX585">
        <f>ROUND(Y585*Source!I333,7)</f>
        <v>25.51248</v>
      </c>
      <c r="CY585">
        <f>AD585</f>
        <v>9.6199999999999992</v>
      </c>
      <c r="CZ585">
        <f>AH585</f>
        <v>9.6199999999999992</v>
      </c>
      <c r="DA585">
        <f>AL585</f>
        <v>1</v>
      </c>
      <c r="DB585">
        <f t="shared" ref="DB585:DB590" si="354">ROUND((ROUND(AT585*CZ585,2)*ROUND(1.2,7)),2)</f>
        <v>292.18</v>
      </c>
      <c r="DC585">
        <f t="shared" ref="DC585:DC590" si="355">ROUND((ROUND(AT585*AG585,2)*ROUND(1.2,7)),2)</f>
        <v>0</v>
      </c>
      <c r="DD585" t="s">
        <v>3</v>
      </c>
      <c r="DE585" t="s">
        <v>3</v>
      </c>
      <c r="DF585">
        <f t="shared" si="351"/>
        <v>0</v>
      </c>
      <c r="DG585">
        <f t="shared" si="346"/>
        <v>0</v>
      </c>
      <c r="DH585">
        <f t="shared" si="347"/>
        <v>0</v>
      </c>
      <c r="DI585">
        <f t="shared" si="352"/>
        <v>245.43</v>
      </c>
      <c r="DJ585">
        <f>DI585</f>
        <v>245.43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ROW(Source!A333)</f>
        <v>333</v>
      </c>
      <c r="B586">
        <v>64966525</v>
      </c>
      <c r="C586">
        <v>64968113</v>
      </c>
      <c r="D586">
        <v>121548</v>
      </c>
      <c r="E586">
        <v>1</v>
      </c>
      <c r="F586">
        <v>1</v>
      </c>
      <c r="G586">
        <v>1</v>
      </c>
      <c r="H586">
        <v>1</v>
      </c>
      <c r="I586" t="s">
        <v>38</v>
      </c>
      <c r="J586" t="s">
        <v>3</v>
      </c>
      <c r="K586" t="s">
        <v>785</v>
      </c>
      <c r="L586">
        <v>608254</v>
      </c>
      <c r="N586">
        <v>1013</v>
      </c>
      <c r="O586" t="s">
        <v>786</v>
      </c>
      <c r="P586" t="s">
        <v>786</v>
      </c>
      <c r="Q586">
        <v>1</v>
      </c>
      <c r="W586">
        <v>0</v>
      </c>
      <c r="X586">
        <v>-185737400</v>
      </c>
      <c r="Y586">
        <f t="shared" si="353"/>
        <v>14.46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5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12.05</v>
      </c>
      <c r="AU586" t="s">
        <v>60</v>
      </c>
      <c r="AV586">
        <v>2</v>
      </c>
      <c r="AW586">
        <v>2</v>
      </c>
      <c r="AX586">
        <v>64968129</v>
      </c>
      <c r="AY586">
        <v>1</v>
      </c>
      <c r="AZ586">
        <v>0</v>
      </c>
      <c r="BA586">
        <v>594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ROUND(Y586*Source!I333,7)</f>
        <v>12.1464</v>
      </c>
      <c r="CY586">
        <f>AD586</f>
        <v>0</v>
      </c>
      <c r="CZ586">
        <f>AH586</f>
        <v>0</v>
      </c>
      <c r="DA586">
        <f>AL586</f>
        <v>1</v>
      </c>
      <c r="DB586">
        <f t="shared" si="354"/>
        <v>0</v>
      </c>
      <c r="DC586">
        <f t="shared" si="355"/>
        <v>0</v>
      </c>
      <c r="DD586" t="s">
        <v>3</v>
      </c>
      <c r="DE586" t="s">
        <v>3</v>
      </c>
      <c r="DF586">
        <f t="shared" si="351"/>
        <v>0</v>
      </c>
      <c r="DG586">
        <f t="shared" si="346"/>
        <v>0</v>
      </c>
      <c r="DH586">
        <f t="shared" si="347"/>
        <v>0</v>
      </c>
      <c r="DI586">
        <f t="shared" si="352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ROW(Source!A333)</f>
        <v>333</v>
      </c>
      <c r="B587">
        <v>64966525</v>
      </c>
      <c r="C587">
        <v>64968113</v>
      </c>
      <c r="D587">
        <v>29172379</v>
      </c>
      <c r="E587">
        <v>1</v>
      </c>
      <c r="F587">
        <v>1</v>
      </c>
      <c r="G587">
        <v>1</v>
      </c>
      <c r="H587">
        <v>2</v>
      </c>
      <c r="I587" t="s">
        <v>830</v>
      </c>
      <c r="J587" t="s">
        <v>831</v>
      </c>
      <c r="K587" t="s">
        <v>832</v>
      </c>
      <c r="L587">
        <v>1368</v>
      </c>
      <c r="N587">
        <v>1011</v>
      </c>
      <c r="O587" t="s">
        <v>790</v>
      </c>
      <c r="P587" t="s">
        <v>790</v>
      </c>
      <c r="Q587">
        <v>1</v>
      </c>
      <c r="W587">
        <v>0</v>
      </c>
      <c r="X587">
        <v>1106923569</v>
      </c>
      <c r="Y587">
        <f t="shared" si="353"/>
        <v>0.48</v>
      </c>
      <c r="AA587">
        <v>0</v>
      </c>
      <c r="AB587">
        <v>1471.68</v>
      </c>
      <c r="AC587">
        <v>687.56</v>
      </c>
      <c r="AD587">
        <v>0</v>
      </c>
      <c r="AE587">
        <v>0</v>
      </c>
      <c r="AF587">
        <v>112</v>
      </c>
      <c r="AG587">
        <v>13.5</v>
      </c>
      <c r="AH587">
        <v>0</v>
      </c>
      <c r="AI587">
        <v>1</v>
      </c>
      <c r="AJ587">
        <v>13.14</v>
      </c>
      <c r="AK587">
        <v>50.93</v>
      </c>
      <c r="AL587">
        <v>1</v>
      </c>
      <c r="AM587">
        <v>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0.4</v>
      </c>
      <c r="AU587" t="s">
        <v>60</v>
      </c>
      <c r="AV587">
        <v>0</v>
      </c>
      <c r="AW587">
        <v>2</v>
      </c>
      <c r="AX587">
        <v>64968130</v>
      </c>
      <c r="AY587">
        <v>1</v>
      </c>
      <c r="AZ587">
        <v>0</v>
      </c>
      <c r="BA587">
        <v>595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ROUND(Y587*Source!I333*DO587,7)</f>
        <v>0</v>
      </c>
      <c r="CX587">
        <f>ROUND(Y587*Source!I333,7)</f>
        <v>0.4032</v>
      </c>
      <c r="CY587">
        <f>AB587</f>
        <v>1471.68</v>
      </c>
      <c r="CZ587">
        <f>AF587</f>
        <v>112</v>
      </c>
      <c r="DA587">
        <f>AJ587</f>
        <v>13.14</v>
      </c>
      <c r="DB587">
        <f t="shared" si="354"/>
        <v>53.76</v>
      </c>
      <c r="DC587">
        <f t="shared" si="355"/>
        <v>6.48</v>
      </c>
      <c r="DD587" t="s">
        <v>3</v>
      </c>
      <c r="DE587" t="s">
        <v>3</v>
      </c>
      <c r="DF587">
        <f t="shared" si="351"/>
        <v>0</v>
      </c>
      <c r="DG587">
        <f>ROUND(ROUND(AF587*AJ587,2)*CX587,2)</f>
        <v>593.38</v>
      </c>
      <c r="DH587">
        <f>ROUND(ROUND(AG587*AK587,2)*CX587,2)</f>
        <v>277.22000000000003</v>
      </c>
      <c r="DI587">
        <f t="shared" si="352"/>
        <v>0</v>
      </c>
      <c r="DJ587">
        <f>DG587</f>
        <v>593.38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ROW(Source!A333)</f>
        <v>333</v>
      </c>
      <c r="B588">
        <v>64966525</v>
      </c>
      <c r="C588">
        <v>64968113</v>
      </c>
      <c r="D588">
        <v>29172871</v>
      </c>
      <c r="E588">
        <v>1</v>
      </c>
      <c r="F588">
        <v>1</v>
      </c>
      <c r="G588">
        <v>1</v>
      </c>
      <c r="H588">
        <v>2</v>
      </c>
      <c r="I588" t="s">
        <v>1126</v>
      </c>
      <c r="J588" t="s">
        <v>1127</v>
      </c>
      <c r="K588" t="s">
        <v>1128</v>
      </c>
      <c r="L588">
        <v>1368</v>
      </c>
      <c r="N588">
        <v>1011</v>
      </c>
      <c r="O588" t="s">
        <v>790</v>
      </c>
      <c r="P588" t="s">
        <v>790</v>
      </c>
      <c r="Q588">
        <v>1</v>
      </c>
      <c r="W588">
        <v>0</v>
      </c>
      <c r="X588">
        <v>-229935220</v>
      </c>
      <c r="Y588">
        <f t="shared" si="353"/>
        <v>0.63600000000000001</v>
      </c>
      <c r="AA588">
        <v>0</v>
      </c>
      <c r="AB588">
        <v>1340.97</v>
      </c>
      <c r="AC588">
        <v>687.56</v>
      </c>
      <c r="AD588">
        <v>0</v>
      </c>
      <c r="AE588">
        <v>0</v>
      </c>
      <c r="AF588">
        <v>80.010000000000005</v>
      </c>
      <c r="AG588">
        <v>13.5</v>
      </c>
      <c r="AH588">
        <v>0</v>
      </c>
      <c r="AI588">
        <v>1</v>
      </c>
      <c r="AJ588">
        <v>16.760000000000002</v>
      </c>
      <c r="AK588">
        <v>50.93</v>
      </c>
      <c r="AL588">
        <v>1</v>
      </c>
      <c r="AM588">
        <v>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0.53</v>
      </c>
      <c r="AU588" t="s">
        <v>60</v>
      </c>
      <c r="AV588">
        <v>0</v>
      </c>
      <c r="AW588">
        <v>2</v>
      </c>
      <c r="AX588">
        <v>64968131</v>
      </c>
      <c r="AY588">
        <v>1</v>
      </c>
      <c r="AZ588">
        <v>0</v>
      </c>
      <c r="BA588">
        <v>596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ROUND(Y588*Source!I333*DO588,7)</f>
        <v>0</v>
      </c>
      <c r="CX588">
        <f>ROUND(Y588*Source!I333,7)</f>
        <v>0.53424000000000005</v>
      </c>
      <c r="CY588">
        <f>AB588</f>
        <v>1340.97</v>
      </c>
      <c r="CZ588">
        <f>AF588</f>
        <v>80.010000000000005</v>
      </c>
      <c r="DA588">
        <f>AJ588</f>
        <v>16.760000000000002</v>
      </c>
      <c r="DB588">
        <f t="shared" si="354"/>
        <v>50.89</v>
      </c>
      <c r="DC588">
        <f t="shared" si="355"/>
        <v>8.59</v>
      </c>
      <c r="DD588" t="s">
        <v>3</v>
      </c>
      <c r="DE588" t="s">
        <v>3</v>
      </c>
      <c r="DF588">
        <f t="shared" si="351"/>
        <v>0</v>
      </c>
      <c r="DG588">
        <f>ROUND(ROUND(AF588*AJ588,2)*CX588,2)</f>
        <v>716.4</v>
      </c>
      <c r="DH588">
        <f>ROUND(ROUND(AG588*AK588,2)*CX588,2)</f>
        <v>367.32</v>
      </c>
      <c r="DI588">
        <f t="shared" si="352"/>
        <v>0</v>
      </c>
      <c r="DJ588">
        <f>DG588</f>
        <v>716.4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ROW(Source!A333)</f>
        <v>333</v>
      </c>
      <c r="B589">
        <v>64966525</v>
      </c>
      <c r="C589">
        <v>64968113</v>
      </c>
      <c r="D589">
        <v>29173531</v>
      </c>
      <c r="E589">
        <v>1</v>
      </c>
      <c r="F589">
        <v>1</v>
      </c>
      <c r="G589">
        <v>1</v>
      </c>
      <c r="H589">
        <v>2</v>
      </c>
      <c r="I589" t="s">
        <v>1129</v>
      </c>
      <c r="J589" t="s">
        <v>1130</v>
      </c>
      <c r="K589" t="s">
        <v>1131</v>
      </c>
      <c r="L589">
        <v>1368</v>
      </c>
      <c r="N589">
        <v>1011</v>
      </c>
      <c r="O589" t="s">
        <v>790</v>
      </c>
      <c r="P589" t="s">
        <v>790</v>
      </c>
      <c r="Q589">
        <v>1</v>
      </c>
      <c r="W589">
        <v>0</v>
      </c>
      <c r="X589">
        <v>1478891319</v>
      </c>
      <c r="Y589">
        <f t="shared" si="353"/>
        <v>13.343999999999999</v>
      </c>
      <c r="AA589">
        <v>0</v>
      </c>
      <c r="AB589">
        <v>1252.3</v>
      </c>
      <c r="AC589">
        <v>687.56</v>
      </c>
      <c r="AD589">
        <v>0</v>
      </c>
      <c r="AE589">
        <v>0</v>
      </c>
      <c r="AF589">
        <v>218.17</v>
      </c>
      <c r="AG589">
        <v>13.5</v>
      </c>
      <c r="AH589">
        <v>0</v>
      </c>
      <c r="AI589">
        <v>1</v>
      </c>
      <c r="AJ589">
        <v>5.74</v>
      </c>
      <c r="AK589">
        <v>50.93</v>
      </c>
      <c r="AL589">
        <v>1</v>
      </c>
      <c r="AM589">
        <v>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11.12</v>
      </c>
      <c r="AU589" t="s">
        <v>60</v>
      </c>
      <c r="AV589">
        <v>0</v>
      </c>
      <c r="AW589">
        <v>2</v>
      </c>
      <c r="AX589">
        <v>64968132</v>
      </c>
      <c r="AY589">
        <v>1</v>
      </c>
      <c r="AZ589">
        <v>0</v>
      </c>
      <c r="BA589">
        <v>597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ROUND(Y589*Source!I333*DO589,7)</f>
        <v>0</v>
      </c>
      <c r="CX589">
        <f>ROUND(Y589*Source!I333,7)</f>
        <v>11.208959999999999</v>
      </c>
      <c r="CY589">
        <f>AB589</f>
        <v>1252.3</v>
      </c>
      <c r="CZ589">
        <f>AF589</f>
        <v>218.17</v>
      </c>
      <c r="DA589">
        <f>AJ589</f>
        <v>5.74</v>
      </c>
      <c r="DB589">
        <f t="shared" si="354"/>
        <v>2911.26</v>
      </c>
      <c r="DC589">
        <f t="shared" si="355"/>
        <v>180.14</v>
      </c>
      <c r="DD589" t="s">
        <v>3</v>
      </c>
      <c r="DE589" t="s">
        <v>3</v>
      </c>
      <c r="DF589">
        <f t="shared" si="351"/>
        <v>0</v>
      </c>
      <c r="DG589">
        <f>ROUND(ROUND(AF589*AJ589,2)*CX589,2)</f>
        <v>14036.98</v>
      </c>
      <c r="DH589">
        <f>ROUND(ROUND(AG589*AK589,2)*CX589,2)</f>
        <v>7706.83</v>
      </c>
      <c r="DI589">
        <f t="shared" si="352"/>
        <v>0</v>
      </c>
      <c r="DJ589">
        <f>DG589</f>
        <v>14036.98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ROW(Source!A333)</f>
        <v>333</v>
      </c>
      <c r="B590">
        <v>64966525</v>
      </c>
      <c r="C590">
        <v>64968113</v>
      </c>
      <c r="D590">
        <v>29174913</v>
      </c>
      <c r="E590">
        <v>1</v>
      </c>
      <c r="F590">
        <v>1</v>
      </c>
      <c r="G590">
        <v>1</v>
      </c>
      <c r="H590">
        <v>2</v>
      </c>
      <c r="I590" t="s">
        <v>839</v>
      </c>
      <c r="J590" t="s">
        <v>840</v>
      </c>
      <c r="K590" t="s">
        <v>841</v>
      </c>
      <c r="L590">
        <v>1368</v>
      </c>
      <c r="N590">
        <v>1011</v>
      </c>
      <c r="O590" t="s">
        <v>790</v>
      </c>
      <c r="P590" t="s">
        <v>790</v>
      </c>
      <c r="Q590">
        <v>1</v>
      </c>
      <c r="W590">
        <v>0</v>
      </c>
      <c r="X590">
        <v>1230759911</v>
      </c>
      <c r="Y590">
        <f t="shared" si="353"/>
        <v>0.72</v>
      </c>
      <c r="AA590">
        <v>0</v>
      </c>
      <c r="AB590">
        <v>2113</v>
      </c>
      <c r="AC590">
        <v>590.79</v>
      </c>
      <c r="AD590">
        <v>0</v>
      </c>
      <c r="AE590">
        <v>0</v>
      </c>
      <c r="AF590">
        <v>87.17</v>
      </c>
      <c r="AG590">
        <v>11.6</v>
      </c>
      <c r="AH590">
        <v>0</v>
      </c>
      <c r="AI590">
        <v>1</v>
      </c>
      <c r="AJ590">
        <v>24.24</v>
      </c>
      <c r="AK590">
        <v>50.93</v>
      </c>
      <c r="AL590">
        <v>1</v>
      </c>
      <c r="AM590">
        <v>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0.6</v>
      </c>
      <c r="AU590" t="s">
        <v>60</v>
      </c>
      <c r="AV590">
        <v>0</v>
      </c>
      <c r="AW590">
        <v>2</v>
      </c>
      <c r="AX590">
        <v>64968133</v>
      </c>
      <c r="AY590">
        <v>1</v>
      </c>
      <c r="AZ590">
        <v>0</v>
      </c>
      <c r="BA590">
        <v>598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ROUND(Y590*Source!I333*DO590,7)</f>
        <v>0</v>
      </c>
      <c r="CX590">
        <f>ROUND(Y590*Source!I333,7)</f>
        <v>0.6048</v>
      </c>
      <c r="CY590">
        <f>AB590</f>
        <v>2113</v>
      </c>
      <c r="CZ590">
        <f>AF590</f>
        <v>87.17</v>
      </c>
      <c r="DA590">
        <f>AJ590</f>
        <v>24.24</v>
      </c>
      <c r="DB590">
        <f t="shared" si="354"/>
        <v>62.76</v>
      </c>
      <c r="DC590">
        <f t="shared" si="355"/>
        <v>8.35</v>
      </c>
      <c r="DD590" t="s">
        <v>3</v>
      </c>
      <c r="DE590" t="s">
        <v>3</v>
      </c>
      <c r="DF590">
        <f t="shared" si="351"/>
        <v>0</v>
      </c>
      <c r="DG590">
        <f>ROUND(ROUND(AF590*AJ590,2)*CX590,2)</f>
        <v>1277.94</v>
      </c>
      <c r="DH590">
        <f>ROUND(ROUND(AG590*AK590,2)*CX590,2)</f>
        <v>357.31</v>
      </c>
      <c r="DI590">
        <f t="shared" si="352"/>
        <v>0</v>
      </c>
      <c r="DJ590">
        <f>DG590</f>
        <v>1277.94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ROW(Source!A333)</f>
        <v>333</v>
      </c>
      <c r="B591">
        <v>64966525</v>
      </c>
      <c r="C591">
        <v>64968113</v>
      </c>
      <c r="D591">
        <v>29120909</v>
      </c>
      <c r="E591">
        <v>1</v>
      </c>
      <c r="F591">
        <v>1</v>
      </c>
      <c r="G591">
        <v>1</v>
      </c>
      <c r="H591">
        <v>3</v>
      </c>
      <c r="I591" t="s">
        <v>393</v>
      </c>
      <c r="J591" t="s">
        <v>395</v>
      </c>
      <c r="K591" t="s">
        <v>394</v>
      </c>
      <c r="L591">
        <v>1354</v>
      </c>
      <c r="N591">
        <v>1010</v>
      </c>
      <c r="O591" t="s">
        <v>51</v>
      </c>
      <c r="P591" t="s">
        <v>51</v>
      </c>
      <c r="Q591">
        <v>1</v>
      </c>
      <c r="W591">
        <v>0</v>
      </c>
      <c r="X591">
        <v>-1916564667</v>
      </c>
      <c r="Y591">
        <f>AT591</f>
        <v>4.8000000000000001E-2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9.66</v>
      </c>
      <c r="AJ591">
        <v>1</v>
      </c>
      <c r="AK591">
        <v>1</v>
      </c>
      <c r="AL591">
        <v>1</v>
      </c>
      <c r="AM591">
        <v>0</v>
      </c>
      <c r="AN591">
        <v>0</v>
      </c>
      <c r="AO591">
        <v>0</v>
      </c>
      <c r="AP591">
        <v>1</v>
      </c>
      <c r="AQ591">
        <v>0</v>
      </c>
      <c r="AR591">
        <v>0</v>
      </c>
      <c r="AS591" t="s">
        <v>3</v>
      </c>
      <c r="AT591">
        <v>4.8000000000000001E-2</v>
      </c>
      <c r="AU591" t="s">
        <v>3</v>
      </c>
      <c r="AV591">
        <v>0</v>
      </c>
      <c r="AW591">
        <v>2</v>
      </c>
      <c r="AX591">
        <v>64968134</v>
      </c>
      <c r="AY591">
        <v>1</v>
      </c>
      <c r="AZ591">
        <v>0</v>
      </c>
      <c r="BA591">
        <v>599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ROUND(Y591*Source!I333,7)</f>
        <v>4.0320000000000002E-2</v>
      </c>
      <c r="CY591">
        <f>AA591</f>
        <v>0</v>
      </c>
      <c r="CZ591">
        <f>AE591</f>
        <v>0</v>
      </c>
      <c r="DA591">
        <f>AI591</f>
        <v>9.66</v>
      </c>
      <c r="DB591">
        <f>ROUND(ROUND(AT591*CZ591,2),2)</f>
        <v>0</v>
      </c>
      <c r="DC591">
        <f>ROUND(ROUND(AT591*AG591,2),2)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ref="DG591:DG602" si="356">ROUND(ROUND(AF591,2)*CX591,2)</f>
        <v>0</v>
      </c>
      <c r="DH591">
        <f t="shared" ref="DH591:DH602" si="357">ROUND(ROUND(AG591,2)*CX591,2)</f>
        <v>0</v>
      </c>
      <c r="DI591">
        <f t="shared" si="352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ROW(Source!A333)</f>
        <v>333</v>
      </c>
      <c r="B592">
        <v>64966525</v>
      </c>
      <c r="C592">
        <v>64968113</v>
      </c>
      <c r="D592">
        <v>29121172</v>
      </c>
      <c r="E592">
        <v>1</v>
      </c>
      <c r="F592">
        <v>1</v>
      </c>
      <c r="G592">
        <v>1</v>
      </c>
      <c r="H592">
        <v>3</v>
      </c>
      <c r="I592" t="s">
        <v>397</v>
      </c>
      <c r="J592" t="s">
        <v>399</v>
      </c>
      <c r="K592" t="s">
        <v>398</v>
      </c>
      <c r="L592">
        <v>1354</v>
      </c>
      <c r="N592">
        <v>1010</v>
      </c>
      <c r="O592" t="s">
        <v>51</v>
      </c>
      <c r="P592" t="s">
        <v>51</v>
      </c>
      <c r="Q592">
        <v>1</v>
      </c>
      <c r="W592">
        <v>0</v>
      </c>
      <c r="X592">
        <v>1317474735</v>
      </c>
      <c r="Y592">
        <f>AT592</f>
        <v>7.78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9.66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 t="s">
        <v>3</v>
      </c>
      <c r="AT592">
        <v>7.78</v>
      </c>
      <c r="AU592" t="s">
        <v>3</v>
      </c>
      <c r="AV592">
        <v>0</v>
      </c>
      <c r="AW592">
        <v>2</v>
      </c>
      <c r="AX592">
        <v>64968135</v>
      </c>
      <c r="AY592">
        <v>1</v>
      </c>
      <c r="AZ592">
        <v>0</v>
      </c>
      <c r="BA592">
        <v>600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ROUND(Y592*Source!I333,7)</f>
        <v>6.5351999999999997</v>
      </c>
      <c r="CY592">
        <f>AA592</f>
        <v>0</v>
      </c>
      <c r="CZ592">
        <f>AE592</f>
        <v>0</v>
      </c>
      <c r="DA592">
        <f>AI592</f>
        <v>9.66</v>
      </c>
      <c r="DB592">
        <f>ROUND(ROUND(AT592*CZ592,2),2)</f>
        <v>0</v>
      </c>
      <c r="DC592">
        <f>ROUND(ROUND(AT592*AG592,2),2)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356"/>
        <v>0</v>
      </c>
      <c r="DH592">
        <f t="shared" si="357"/>
        <v>0</v>
      </c>
      <c r="DI592">
        <f t="shared" si="352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ROW(Source!A338)</f>
        <v>338</v>
      </c>
      <c r="B593">
        <v>64966527</v>
      </c>
      <c r="C593">
        <v>64968138</v>
      </c>
      <c r="D593">
        <v>18411117</v>
      </c>
      <c r="E593">
        <v>1</v>
      </c>
      <c r="F593">
        <v>1</v>
      </c>
      <c r="G593">
        <v>1</v>
      </c>
      <c r="H593">
        <v>1</v>
      </c>
      <c r="I593" t="s">
        <v>825</v>
      </c>
      <c r="J593" t="s">
        <v>3</v>
      </c>
      <c r="K593" t="s">
        <v>826</v>
      </c>
      <c r="L593">
        <v>1369</v>
      </c>
      <c r="N593">
        <v>1013</v>
      </c>
      <c r="O593" t="s">
        <v>784</v>
      </c>
      <c r="P593" t="s">
        <v>784</v>
      </c>
      <c r="Q593">
        <v>1</v>
      </c>
      <c r="W593">
        <v>0</v>
      </c>
      <c r="X593">
        <v>-1739886638</v>
      </c>
      <c r="Y593">
        <f t="shared" ref="Y593:Y598" si="358">(AT593*ROUND(1.2,7))</f>
        <v>5.3519999999999994</v>
      </c>
      <c r="AA593">
        <v>0</v>
      </c>
      <c r="AB593">
        <v>0</v>
      </c>
      <c r="AC593">
        <v>0</v>
      </c>
      <c r="AD593">
        <v>9.6199999999999992</v>
      </c>
      <c r="AE593">
        <v>0</v>
      </c>
      <c r="AF593">
        <v>0</v>
      </c>
      <c r="AG593">
        <v>0</v>
      </c>
      <c r="AH593">
        <v>9.6199999999999992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4.46</v>
      </c>
      <c r="AU593" t="s">
        <v>60</v>
      </c>
      <c r="AV593">
        <v>1</v>
      </c>
      <c r="AW593">
        <v>2</v>
      </c>
      <c r="AX593">
        <v>64968152</v>
      </c>
      <c r="AY593">
        <v>1</v>
      </c>
      <c r="AZ593">
        <v>0</v>
      </c>
      <c r="BA593">
        <v>601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U593">
        <f>ROUND(AT593*Source!I338*AH593*AL593,2)</f>
        <v>360.4</v>
      </c>
      <c r="CV593">
        <f>ROUND(Y593*Source!I338,7)</f>
        <v>44.956800000000001</v>
      </c>
      <c r="CW593">
        <v>0</v>
      </c>
      <c r="CX593">
        <f>ROUND(Y593*Source!I338,7)</f>
        <v>44.956800000000001</v>
      </c>
      <c r="CY593">
        <f>AD593</f>
        <v>9.6199999999999992</v>
      </c>
      <c r="CZ593">
        <f>AH593</f>
        <v>9.6199999999999992</v>
      </c>
      <c r="DA593">
        <f>AL593</f>
        <v>1</v>
      </c>
      <c r="DB593">
        <f t="shared" ref="DB593:DB598" si="359">ROUND((ROUND(AT593*CZ593,2)*ROUND(1.2,7)),2)</f>
        <v>51.49</v>
      </c>
      <c r="DC593">
        <f t="shared" ref="DC593:DC598" si="360">ROUND((ROUND(AT593*AG593,2)*ROUND(1.2,7)),2)</f>
        <v>0</v>
      </c>
      <c r="DD593" t="s">
        <v>3</v>
      </c>
      <c r="DE593" t="s">
        <v>3</v>
      </c>
      <c r="DF593">
        <f t="shared" ref="DF593:DF606" si="361">ROUND(ROUND(AE593,2)*CX593,2)</f>
        <v>0</v>
      </c>
      <c r="DG593">
        <f t="shared" si="356"/>
        <v>0</v>
      </c>
      <c r="DH593">
        <f t="shared" si="357"/>
        <v>0</v>
      </c>
      <c r="DI593">
        <f t="shared" si="352"/>
        <v>432.48</v>
      </c>
      <c r="DJ593">
        <f>DI593</f>
        <v>432.48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ROW(Source!A338)</f>
        <v>338</v>
      </c>
      <c r="B594">
        <v>64966527</v>
      </c>
      <c r="C594">
        <v>64968138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38</v>
      </c>
      <c r="J594" t="s">
        <v>3</v>
      </c>
      <c r="K594" t="s">
        <v>785</v>
      </c>
      <c r="L594">
        <v>608254</v>
      </c>
      <c r="N594">
        <v>1013</v>
      </c>
      <c r="O594" t="s">
        <v>786</v>
      </c>
      <c r="P594" t="s">
        <v>786</v>
      </c>
      <c r="Q594">
        <v>1</v>
      </c>
      <c r="W594">
        <v>0</v>
      </c>
      <c r="X594">
        <v>-185737400</v>
      </c>
      <c r="Y594">
        <f t="shared" si="358"/>
        <v>1.38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1.1499999999999999</v>
      </c>
      <c r="AU594" t="s">
        <v>60</v>
      </c>
      <c r="AV594">
        <v>2</v>
      </c>
      <c r="AW594">
        <v>2</v>
      </c>
      <c r="AX594">
        <v>64968153</v>
      </c>
      <c r="AY594">
        <v>1</v>
      </c>
      <c r="AZ594">
        <v>0</v>
      </c>
      <c r="BA594">
        <v>602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ROUND(Y594*Source!I338,7)</f>
        <v>11.592000000000001</v>
      </c>
      <c r="CY594">
        <f>AD594</f>
        <v>0</v>
      </c>
      <c r="CZ594">
        <f>AH594</f>
        <v>0</v>
      </c>
      <c r="DA594">
        <f>AL594</f>
        <v>1</v>
      </c>
      <c r="DB594">
        <f t="shared" si="359"/>
        <v>0</v>
      </c>
      <c r="DC594">
        <f t="shared" si="360"/>
        <v>0</v>
      </c>
      <c r="DD594" t="s">
        <v>3</v>
      </c>
      <c r="DE594" t="s">
        <v>3</v>
      </c>
      <c r="DF594">
        <f t="shared" si="361"/>
        <v>0</v>
      </c>
      <c r="DG594">
        <f t="shared" si="356"/>
        <v>0</v>
      </c>
      <c r="DH594">
        <f t="shared" si="357"/>
        <v>0</v>
      </c>
      <c r="DI594">
        <f t="shared" si="352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ROW(Source!A338)</f>
        <v>338</v>
      </c>
      <c r="B595">
        <v>64966527</v>
      </c>
      <c r="C595">
        <v>64968138</v>
      </c>
      <c r="D595">
        <v>29172379</v>
      </c>
      <c r="E595">
        <v>1</v>
      </c>
      <c r="F595">
        <v>1</v>
      </c>
      <c r="G595">
        <v>1</v>
      </c>
      <c r="H595">
        <v>2</v>
      </c>
      <c r="I595" t="s">
        <v>830</v>
      </c>
      <c r="J595" t="s">
        <v>831</v>
      </c>
      <c r="K595" t="s">
        <v>832</v>
      </c>
      <c r="L595">
        <v>1368</v>
      </c>
      <c r="N595">
        <v>1011</v>
      </c>
      <c r="O595" t="s">
        <v>790</v>
      </c>
      <c r="P595" t="s">
        <v>790</v>
      </c>
      <c r="Q595">
        <v>1</v>
      </c>
      <c r="W595">
        <v>0</v>
      </c>
      <c r="X595">
        <v>1106923569</v>
      </c>
      <c r="Y595">
        <f t="shared" si="358"/>
        <v>0.06</v>
      </c>
      <c r="AA595">
        <v>0</v>
      </c>
      <c r="AB595">
        <v>112</v>
      </c>
      <c r="AC595">
        <v>13.5</v>
      </c>
      <c r="AD595">
        <v>0</v>
      </c>
      <c r="AE595">
        <v>0</v>
      </c>
      <c r="AF595">
        <v>112</v>
      </c>
      <c r="AG595">
        <v>13.5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0.05</v>
      </c>
      <c r="AU595" t="s">
        <v>60</v>
      </c>
      <c r="AV595">
        <v>0</v>
      </c>
      <c r="AW595">
        <v>2</v>
      </c>
      <c r="AX595">
        <v>64968154</v>
      </c>
      <c r="AY595">
        <v>1</v>
      </c>
      <c r="AZ595">
        <v>0</v>
      </c>
      <c r="BA595">
        <v>603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ROUND(Y595*Source!I338*DO595,7)</f>
        <v>0</v>
      </c>
      <c r="CX595">
        <f>ROUND(Y595*Source!I338,7)</f>
        <v>0.504</v>
      </c>
      <c r="CY595">
        <f>AB595</f>
        <v>112</v>
      </c>
      <c r="CZ595">
        <f>AF595</f>
        <v>112</v>
      </c>
      <c r="DA595">
        <f>AJ595</f>
        <v>1</v>
      </c>
      <c r="DB595">
        <f t="shared" si="359"/>
        <v>6.72</v>
      </c>
      <c r="DC595">
        <f t="shared" si="360"/>
        <v>0.82</v>
      </c>
      <c r="DD595" t="s">
        <v>3</v>
      </c>
      <c r="DE595" t="s">
        <v>3</v>
      </c>
      <c r="DF595">
        <f t="shared" si="361"/>
        <v>0</v>
      </c>
      <c r="DG595">
        <f t="shared" si="356"/>
        <v>56.45</v>
      </c>
      <c r="DH595">
        <f t="shared" si="357"/>
        <v>6.8</v>
      </c>
      <c r="DI595">
        <f t="shared" si="352"/>
        <v>0</v>
      </c>
      <c r="DJ595">
        <f>DG595</f>
        <v>56.45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ROW(Source!A338)</f>
        <v>338</v>
      </c>
      <c r="B596">
        <v>64966527</v>
      </c>
      <c r="C596">
        <v>64968138</v>
      </c>
      <c r="D596">
        <v>29172646</v>
      </c>
      <c r="E596">
        <v>1</v>
      </c>
      <c r="F596">
        <v>1</v>
      </c>
      <c r="G596">
        <v>1</v>
      </c>
      <c r="H596">
        <v>2</v>
      </c>
      <c r="I596" t="s">
        <v>1029</v>
      </c>
      <c r="J596" t="s">
        <v>1030</v>
      </c>
      <c r="K596" t="s">
        <v>1031</v>
      </c>
      <c r="L596">
        <v>1368</v>
      </c>
      <c r="N596">
        <v>1011</v>
      </c>
      <c r="O596" t="s">
        <v>790</v>
      </c>
      <c r="P596" t="s">
        <v>790</v>
      </c>
      <c r="Q596">
        <v>1</v>
      </c>
      <c r="W596">
        <v>0</v>
      </c>
      <c r="X596">
        <v>180222472</v>
      </c>
      <c r="Y596">
        <f t="shared" si="358"/>
        <v>1.4039999999999999</v>
      </c>
      <c r="AA596">
        <v>0</v>
      </c>
      <c r="AB596">
        <v>14</v>
      </c>
      <c r="AC596">
        <v>0</v>
      </c>
      <c r="AD596">
        <v>0</v>
      </c>
      <c r="AE596">
        <v>0</v>
      </c>
      <c r="AF596">
        <v>14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1.17</v>
      </c>
      <c r="AU596" t="s">
        <v>60</v>
      </c>
      <c r="AV596">
        <v>0</v>
      </c>
      <c r="AW596">
        <v>2</v>
      </c>
      <c r="AX596">
        <v>64968155</v>
      </c>
      <c r="AY596">
        <v>1</v>
      </c>
      <c r="AZ596">
        <v>0</v>
      </c>
      <c r="BA596">
        <v>604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ROUND(Y596*Source!I338*DO596,7)</f>
        <v>0</v>
      </c>
      <c r="CX596">
        <f>ROUND(Y596*Source!I338,7)</f>
        <v>11.7936</v>
      </c>
      <c r="CY596">
        <f>AB596</f>
        <v>14</v>
      </c>
      <c r="CZ596">
        <f>AF596</f>
        <v>14</v>
      </c>
      <c r="DA596">
        <f>AJ596</f>
        <v>1</v>
      </c>
      <c r="DB596">
        <f t="shared" si="359"/>
        <v>19.66</v>
      </c>
      <c r="DC596">
        <f t="shared" si="360"/>
        <v>0</v>
      </c>
      <c r="DD596" t="s">
        <v>3</v>
      </c>
      <c r="DE596" t="s">
        <v>3</v>
      </c>
      <c r="DF596">
        <f t="shared" si="361"/>
        <v>0</v>
      </c>
      <c r="DG596">
        <f t="shared" si="356"/>
        <v>165.11</v>
      </c>
      <c r="DH596">
        <f t="shared" si="357"/>
        <v>0</v>
      </c>
      <c r="DI596">
        <f t="shared" si="352"/>
        <v>0</v>
      </c>
      <c r="DJ596">
        <f>DG596</f>
        <v>165.11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ROW(Source!A338)</f>
        <v>338</v>
      </c>
      <c r="B597">
        <v>64966527</v>
      </c>
      <c r="C597">
        <v>64968138</v>
      </c>
      <c r="D597">
        <v>29173028</v>
      </c>
      <c r="E597">
        <v>1</v>
      </c>
      <c r="F597">
        <v>1</v>
      </c>
      <c r="G597">
        <v>1</v>
      </c>
      <c r="H597">
        <v>2</v>
      </c>
      <c r="I597" t="s">
        <v>1132</v>
      </c>
      <c r="J597" t="s">
        <v>1133</v>
      </c>
      <c r="K597" t="s">
        <v>1134</v>
      </c>
      <c r="L597">
        <v>1368</v>
      </c>
      <c r="N597">
        <v>1011</v>
      </c>
      <c r="O597" t="s">
        <v>790</v>
      </c>
      <c r="P597" t="s">
        <v>790</v>
      </c>
      <c r="Q597">
        <v>1</v>
      </c>
      <c r="W597">
        <v>0</v>
      </c>
      <c r="X597">
        <v>-1754027669</v>
      </c>
      <c r="Y597">
        <f t="shared" si="358"/>
        <v>1.32</v>
      </c>
      <c r="AA597">
        <v>0</v>
      </c>
      <c r="AB597">
        <v>87.6</v>
      </c>
      <c r="AC597">
        <v>13.5</v>
      </c>
      <c r="AD597">
        <v>0</v>
      </c>
      <c r="AE597">
        <v>0</v>
      </c>
      <c r="AF597">
        <v>87.6</v>
      </c>
      <c r="AG597">
        <v>13.5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1.1000000000000001</v>
      </c>
      <c r="AU597" t="s">
        <v>60</v>
      </c>
      <c r="AV597">
        <v>0</v>
      </c>
      <c r="AW597">
        <v>2</v>
      </c>
      <c r="AX597">
        <v>64968156</v>
      </c>
      <c r="AY597">
        <v>1</v>
      </c>
      <c r="AZ597">
        <v>0</v>
      </c>
      <c r="BA597">
        <v>605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ROUND(Y597*Source!I338*DO597,7)</f>
        <v>0</v>
      </c>
      <c r="CX597">
        <f>ROUND(Y597*Source!I338,7)</f>
        <v>11.087999999999999</v>
      </c>
      <c r="CY597">
        <f>AB597</f>
        <v>87.6</v>
      </c>
      <c r="CZ597">
        <f>AF597</f>
        <v>87.6</v>
      </c>
      <c r="DA597">
        <f>AJ597</f>
        <v>1</v>
      </c>
      <c r="DB597">
        <f t="shared" si="359"/>
        <v>115.63</v>
      </c>
      <c r="DC597">
        <f t="shared" si="360"/>
        <v>17.82</v>
      </c>
      <c r="DD597" t="s">
        <v>3</v>
      </c>
      <c r="DE597" t="s">
        <v>3</v>
      </c>
      <c r="DF597">
        <f t="shared" si="361"/>
        <v>0</v>
      </c>
      <c r="DG597">
        <f t="shared" si="356"/>
        <v>971.31</v>
      </c>
      <c r="DH597">
        <f t="shared" si="357"/>
        <v>149.69</v>
      </c>
      <c r="DI597">
        <f t="shared" si="352"/>
        <v>0</v>
      </c>
      <c r="DJ597">
        <f>DG597</f>
        <v>971.31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ROW(Source!A338)</f>
        <v>338</v>
      </c>
      <c r="B598">
        <v>64966527</v>
      </c>
      <c r="C598">
        <v>64968138</v>
      </c>
      <c r="D598">
        <v>29174913</v>
      </c>
      <c r="E598">
        <v>1</v>
      </c>
      <c r="F598">
        <v>1</v>
      </c>
      <c r="G598">
        <v>1</v>
      </c>
      <c r="H598">
        <v>2</v>
      </c>
      <c r="I598" t="s">
        <v>839</v>
      </c>
      <c r="J598" t="s">
        <v>840</v>
      </c>
      <c r="K598" t="s">
        <v>841</v>
      </c>
      <c r="L598">
        <v>1368</v>
      </c>
      <c r="N598">
        <v>1011</v>
      </c>
      <c r="O598" t="s">
        <v>790</v>
      </c>
      <c r="P598" t="s">
        <v>790</v>
      </c>
      <c r="Q598">
        <v>1</v>
      </c>
      <c r="W598">
        <v>0</v>
      </c>
      <c r="X598">
        <v>1230759911</v>
      </c>
      <c r="Y598">
        <f t="shared" si="358"/>
        <v>9.6000000000000002E-2</v>
      </c>
      <c r="AA598">
        <v>0</v>
      </c>
      <c r="AB598">
        <v>87.17</v>
      </c>
      <c r="AC598">
        <v>11.6</v>
      </c>
      <c r="AD598">
        <v>0</v>
      </c>
      <c r="AE598">
        <v>0</v>
      </c>
      <c r="AF598">
        <v>87.17</v>
      </c>
      <c r="AG598">
        <v>11.6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0.08</v>
      </c>
      <c r="AU598" t="s">
        <v>60</v>
      </c>
      <c r="AV598">
        <v>0</v>
      </c>
      <c r="AW598">
        <v>2</v>
      </c>
      <c r="AX598">
        <v>64968157</v>
      </c>
      <c r="AY598">
        <v>1</v>
      </c>
      <c r="AZ598">
        <v>0</v>
      </c>
      <c r="BA598">
        <v>606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ROUND(Y598*Source!I338*DO598,7)</f>
        <v>0</v>
      </c>
      <c r="CX598">
        <f>ROUND(Y598*Source!I338,7)</f>
        <v>0.80640000000000001</v>
      </c>
      <c r="CY598">
        <f>AB598</f>
        <v>87.17</v>
      </c>
      <c r="CZ598">
        <f>AF598</f>
        <v>87.17</v>
      </c>
      <c r="DA598">
        <f>AJ598</f>
        <v>1</v>
      </c>
      <c r="DB598">
        <f t="shared" si="359"/>
        <v>8.36</v>
      </c>
      <c r="DC598">
        <f t="shared" si="360"/>
        <v>1.1200000000000001</v>
      </c>
      <c r="DD598" t="s">
        <v>3</v>
      </c>
      <c r="DE598" t="s">
        <v>3</v>
      </c>
      <c r="DF598">
        <f t="shared" si="361"/>
        <v>0</v>
      </c>
      <c r="DG598">
        <f t="shared" si="356"/>
        <v>70.290000000000006</v>
      </c>
      <c r="DH598">
        <f t="shared" si="357"/>
        <v>9.35</v>
      </c>
      <c r="DI598">
        <f t="shared" si="352"/>
        <v>0</v>
      </c>
      <c r="DJ598">
        <f>DG598</f>
        <v>70.290000000000006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ROW(Source!A338)</f>
        <v>338</v>
      </c>
      <c r="B599">
        <v>64966527</v>
      </c>
      <c r="C599">
        <v>64968138</v>
      </c>
      <c r="D599">
        <v>29112724</v>
      </c>
      <c r="E599">
        <v>1</v>
      </c>
      <c r="F599">
        <v>1</v>
      </c>
      <c r="G599">
        <v>1</v>
      </c>
      <c r="H599">
        <v>3</v>
      </c>
      <c r="I599" t="s">
        <v>1138</v>
      </c>
      <c r="J599" t="s">
        <v>1139</v>
      </c>
      <c r="K599" t="s">
        <v>1140</v>
      </c>
      <c r="L599">
        <v>1348</v>
      </c>
      <c r="N599">
        <v>1009</v>
      </c>
      <c r="O599" t="s">
        <v>380</v>
      </c>
      <c r="P599" t="s">
        <v>380</v>
      </c>
      <c r="Q599">
        <v>1000</v>
      </c>
      <c r="W599">
        <v>0</v>
      </c>
      <c r="X599">
        <v>1645202039</v>
      </c>
      <c r="Y599">
        <f>AT599</f>
        <v>2.9999999999999997E-4</v>
      </c>
      <c r="AA599">
        <v>5989</v>
      </c>
      <c r="AB599">
        <v>0</v>
      </c>
      <c r="AC599">
        <v>0</v>
      </c>
      <c r="AD599">
        <v>0</v>
      </c>
      <c r="AE599">
        <v>5989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2.9999999999999997E-4</v>
      </c>
      <c r="AU599" t="s">
        <v>3</v>
      </c>
      <c r="AV599">
        <v>0</v>
      </c>
      <c r="AW599">
        <v>2</v>
      </c>
      <c r="AX599">
        <v>64968158</v>
      </c>
      <c r="AY599">
        <v>1</v>
      </c>
      <c r="AZ599">
        <v>0</v>
      </c>
      <c r="BA599">
        <v>607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ROUND(Y599*Source!I338,7)</f>
        <v>2.5200000000000001E-3</v>
      </c>
      <c r="CY599">
        <f>AA599</f>
        <v>5989</v>
      </c>
      <c r="CZ599">
        <f>AE599</f>
        <v>5989</v>
      </c>
      <c r="DA599">
        <f>AI599</f>
        <v>1</v>
      </c>
      <c r="DB599">
        <f>ROUND(ROUND(AT599*CZ599,2),2)</f>
        <v>1.8</v>
      </c>
      <c r="DC599">
        <f>ROUND(ROUND(AT599*AG599,2),2)</f>
        <v>0</v>
      </c>
      <c r="DD599" t="s">
        <v>3</v>
      </c>
      <c r="DE599" t="s">
        <v>3</v>
      </c>
      <c r="DF599">
        <f t="shared" si="361"/>
        <v>15.09</v>
      </c>
      <c r="DG599">
        <f t="shared" si="356"/>
        <v>0</v>
      </c>
      <c r="DH599">
        <f t="shared" si="357"/>
        <v>0</v>
      </c>
      <c r="DI599">
        <f t="shared" si="352"/>
        <v>0</v>
      </c>
      <c r="DJ599">
        <f>DF599</f>
        <v>15.09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ROW(Source!A338)</f>
        <v>338</v>
      </c>
      <c r="B600">
        <v>64966527</v>
      </c>
      <c r="C600">
        <v>64968138</v>
      </c>
      <c r="D600">
        <v>29114007</v>
      </c>
      <c r="E600">
        <v>1</v>
      </c>
      <c r="F600">
        <v>1</v>
      </c>
      <c r="G600">
        <v>1</v>
      </c>
      <c r="H600">
        <v>3</v>
      </c>
      <c r="I600" t="s">
        <v>1141</v>
      </c>
      <c r="J600" t="s">
        <v>1142</v>
      </c>
      <c r="K600" t="s">
        <v>1143</v>
      </c>
      <c r="L600">
        <v>1348</v>
      </c>
      <c r="N600">
        <v>1009</v>
      </c>
      <c r="O600" t="s">
        <v>380</v>
      </c>
      <c r="P600" t="s">
        <v>380</v>
      </c>
      <c r="Q600">
        <v>1000</v>
      </c>
      <c r="W600">
        <v>0</v>
      </c>
      <c r="X600">
        <v>913614565</v>
      </c>
      <c r="Y600">
        <f>AT600</f>
        <v>1.1999999999999999E-3</v>
      </c>
      <c r="AA600">
        <v>11623.98</v>
      </c>
      <c r="AB600">
        <v>0</v>
      </c>
      <c r="AC600">
        <v>0</v>
      </c>
      <c r="AD600">
        <v>0</v>
      </c>
      <c r="AE600">
        <v>11623.98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1.1999999999999999E-3</v>
      </c>
      <c r="AU600" t="s">
        <v>3</v>
      </c>
      <c r="AV600">
        <v>0</v>
      </c>
      <c r="AW600">
        <v>2</v>
      </c>
      <c r="AX600">
        <v>64968159</v>
      </c>
      <c r="AY600">
        <v>1</v>
      </c>
      <c r="AZ600">
        <v>0</v>
      </c>
      <c r="BA600">
        <v>608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ROUND(Y600*Source!I338,7)</f>
        <v>1.008E-2</v>
      </c>
      <c r="CY600">
        <f>AA600</f>
        <v>11623.98</v>
      </c>
      <c r="CZ600">
        <f>AE600</f>
        <v>11623.98</v>
      </c>
      <c r="DA600">
        <f>AI600</f>
        <v>1</v>
      </c>
      <c r="DB600">
        <f>ROUND(ROUND(AT600*CZ600,2),2)</f>
        <v>13.95</v>
      </c>
      <c r="DC600">
        <f>ROUND(ROUND(AT600*AG600,2),2)</f>
        <v>0</v>
      </c>
      <c r="DD600" t="s">
        <v>3</v>
      </c>
      <c r="DE600" t="s">
        <v>3</v>
      </c>
      <c r="DF600">
        <f t="shared" si="361"/>
        <v>117.17</v>
      </c>
      <c r="DG600">
        <f t="shared" si="356"/>
        <v>0</v>
      </c>
      <c r="DH600">
        <f t="shared" si="357"/>
        <v>0</v>
      </c>
      <c r="DI600">
        <f t="shared" si="352"/>
        <v>0</v>
      </c>
      <c r="DJ600">
        <f>DF600</f>
        <v>117.17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ROW(Source!A339)</f>
        <v>339</v>
      </c>
      <c r="B601">
        <v>64966525</v>
      </c>
      <c r="C601">
        <v>64968138</v>
      </c>
      <c r="D601">
        <v>18411117</v>
      </c>
      <c r="E601">
        <v>1</v>
      </c>
      <c r="F601">
        <v>1</v>
      </c>
      <c r="G601">
        <v>1</v>
      </c>
      <c r="H601">
        <v>1</v>
      </c>
      <c r="I601" t="s">
        <v>825</v>
      </c>
      <c r="J601" t="s">
        <v>3</v>
      </c>
      <c r="K601" t="s">
        <v>826</v>
      </c>
      <c r="L601">
        <v>1369</v>
      </c>
      <c r="N601">
        <v>1013</v>
      </c>
      <c r="O601" t="s">
        <v>784</v>
      </c>
      <c r="P601" t="s">
        <v>784</v>
      </c>
      <c r="Q601">
        <v>1</v>
      </c>
      <c r="W601">
        <v>0</v>
      </c>
      <c r="X601">
        <v>-1739886638</v>
      </c>
      <c r="Y601">
        <f t="shared" ref="Y601:Y606" si="362">(AT601*ROUND(1.2,7))</f>
        <v>5.3519999999999994</v>
      </c>
      <c r="AA601">
        <v>0</v>
      </c>
      <c r="AB601">
        <v>0</v>
      </c>
      <c r="AC601">
        <v>0</v>
      </c>
      <c r="AD601">
        <v>9.6199999999999992</v>
      </c>
      <c r="AE601">
        <v>0</v>
      </c>
      <c r="AF601">
        <v>0</v>
      </c>
      <c r="AG601">
        <v>0</v>
      </c>
      <c r="AH601">
        <v>9.6199999999999992</v>
      </c>
      <c r="AI601">
        <v>1</v>
      </c>
      <c r="AJ601">
        <v>1</v>
      </c>
      <c r="AK601">
        <v>1</v>
      </c>
      <c r="AL601">
        <v>1</v>
      </c>
      <c r="AM601">
        <v>5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4.46</v>
      </c>
      <c r="AU601" t="s">
        <v>60</v>
      </c>
      <c r="AV601">
        <v>1</v>
      </c>
      <c r="AW601">
        <v>2</v>
      </c>
      <c r="AX601">
        <v>64968152</v>
      </c>
      <c r="AY601">
        <v>1</v>
      </c>
      <c r="AZ601">
        <v>0</v>
      </c>
      <c r="BA601">
        <v>611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U601">
        <f>ROUND(AT601*Source!I339*AH601*AL601,2)</f>
        <v>360.4</v>
      </c>
      <c r="CV601">
        <f>ROUND(Y601*Source!I339,7)</f>
        <v>44.956800000000001</v>
      </c>
      <c r="CW601">
        <v>0</v>
      </c>
      <c r="CX601">
        <f>ROUND(Y601*Source!I339,7)</f>
        <v>44.956800000000001</v>
      </c>
      <c r="CY601">
        <f>AD601</f>
        <v>9.6199999999999992</v>
      </c>
      <c r="CZ601">
        <f>AH601</f>
        <v>9.6199999999999992</v>
      </c>
      <c r="DA601">
        <f>AL601</f>
        <v>1</v>
      </c>
      <c r="DB601">
        <f t="shared" ref="DB601:DB606" si="363">ROUND((ROUND(AT601*CZ601,2)*ROUND(1.2,7)),2)</f>
        <v>51.49</v>
      </c>
      <c r="DC601">
        <f t="shared" ref="DC601:DC606" si="364">ROUND((ROUND(AT601*AG601,2)*ROUND(1.2,7)),2)</f>
        <v>0</v>
      </c>
      <c r="DD601" t="s">
        <v>3</v>
      </c>
      <c r="DE601" t="s">
        <v>3</v>
      </c>
      <c r="DF601">
        <f t="shared" si="361"/>
        <v>0</v>
      </c>
      <c r="DG601">
        <f t="shared" si="356"/>
        <v>0</v>
      </c>
      <c r="DH601">
        <f t="shared" si="357"/>
        <v>0</v>
      </c>
      <c r="DI601">
        <f t="shared" si="352"/>
        <v>432.48</v>
      </c>
      <c r="DJ601">
        <f>DI601</f>
        <v>432.48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ROW(Source!A339)</f>
        <v>339</v>
      </c>
      <c r="B602">
        <v>64966525</v>
      </c>
      <c r="C602">
        <v>64968138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38</v>
      </c>
      <c r="J602" t="s">
        <v>3</v>
      </c>
      <c r="K602" t="s">
        <v>785</v>
      </c>
      <c r="L602">
        <v>608254</v>
      </c>
      <c r="N602">
        <v>1013</v>
      </c>
      <c r="O602" t="s">
        <v>786</v>
      </c>
      <c r="P602" t="s">
        <v>786</v>
      </c>
      <c r="Q602">
        <v>1</v>
      </c>
      <c r="W602">
        <v>0</v>
      </c>
      <c r="X602">
        <v>-185737400</v>
      </c>
      <c r="Y602">
        <f t="shared" si="362"/>
        <v>1.38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5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1.1499999999999999</v>
      </c>
      <c r="AU602" t="s">
        <v>60</v>
      </c>
      <c r="AV602">
        <v>2</v>
      </c>
      <c r="AW602">
        <v>2</v>
      </c>
      <c r="AX602">
        <v>64968153</v>
      </c>
      <c r="AY602">
        <v>1</v>
      </c>
      <c r="AZ602">
        <v>0</v>
      </c>
      <c r="BA602">
        <v>612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ROUND(Y602*Source!I339,7)</f>
        <v>11.592000000000001</v>
      </c>
      <c r="CY602">
        <f>AD602</f>
        <v>0</v>
      </c>
      <c r="CZ602">
        <f>AH602</f>
        <v>0</v>
      </c>
      <c r="DA602">
        <f>AL602</f>
        <v>1</v>
      </c>
      <c r="DB602">
        <f t="shared" si="363"/>
        <v>0</v>
      </c>
      <c r="DC602">
        <f t="shared" si="364"/>
        <v>0</v>
      </c>
      <c r="DD602" t="s">
        <v>3</v>
      </c>
      <c r="DE602" t="s">
        <v>3</v>
      </c>
      <c r="DF602">
        <f t="shared" si="361"/>
        <v>0</v>
      </c>
      <c r="DG602">
        <f t="shared" si="356"/>
        <v>0</v>
      </c>
      <c r="DH602">
        <f t="shared" si="357"/>
        <v>0</v>
      </c>
      <c r="DI602">
        <f t="shared" si="352"/>
        <v>0</v>
      </c>
      <c r="DJ602">
        <f>DI602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ROW(Source!A339)</f>
        <v>339</v>
      </c>
      <c r="B603">
        <v>64966525</v>
      </c>
      <c r="C603">
        <v>64968138</v>
      </c>
      <c r="D603">
        <v>29172379</v>
      </c>
      <c r="E603">
        <v>1</v>
      </c>
      <c r="F603">
        <v>1</v>
      </c>
      <c r="G603">
        <v>1</v>
      </c>
      <c r="H603">
        <v>2</v>
      </c>
      <c r="I603" t="s">
        <v>830</v>
      </c>
      <c r="J603" t="s">
        <v>831</v>
      </c>
      <c r="K603" t="s">
        <v>832</v>
      </c>
      <c r="L603">
        <v>1368</v>
      </c>
      <c r="N603">
        <v>1011</v>
      </c>
      <c r="O603" t="s">
        <v>790</v>
      </c>
      <c r="P603" t="s">
        <v>790</v>
      </c>
      <c r="Q603">
        <v>1</v>
      </c>
      <c r="W603">
        <v>0</v>
      </c>
      <c r="X603">
        <v>1106923569</v>
      </c>
      <c r="Y603">
        <f t="shared" si="362"/>
        <v>0.06</v>
      </c>
      <c r="AA603">
        <v>0</v>
      </c>
      <c r="AB603">
        <v>1471.68</v>
      </c>
      <c r="AC603">
        <v>687.56</v>
      </c>
      <c r="AD603">
        <v>0</v>
      </c>
      <c r="AE603">
        <v>0</v>
      </c>
      <c r="AF603">
        <v>112</v>
      </c>
      <c r="AG603">
        <v>13.5</v>
      </c>
      <c r="AH603">
        <v>0</v>
      </c>
      <c r="AI603">
        <v>1</v>
      </c>
      <c r="AJ603">
        <v>13.14</v>
      </c>
      <c r="AK603">
        <v>50.93</v>
      </c>
      <c r="AL603">
        <v>1</v>
      </c>
      <c r="AM603">
        <v>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0.05</v>
      </c>
      <c r="AU603" t="s">
        <v>60</v>
      </c>
      <c r="AV603">
        <v>0</v>
      </c>
      <c r="AW603">
        <v>2</v>
      </c>
      <c r="AX603">
        <v>64968154</v>
      </c>
      <c r="AY603">
        <v>1</v>
      </c>
      <c r="AZ603">
        <v>0</v>
      </c>
      <c r="BA603">
        <v>613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ROUND(Y603*Source!I339*DO603,7)</f>
        <v>0</v>
      </c>
      <c r="CX603">
        <f>ROUND(Y603*Source!I339,7)</f>
        <v>0.504</v>
      </c>
      <c r="CY603">
        <f>AB603</f>
        <v>1471.68</v>
      </c>
      <c r="CZ603">
        <f>AF603</f>
        <v>112</v>
      </c>
      <c r="DA603">
        <f>AJ603</f>
        <v>13.14</v>
      </c>
      <c r="DB603">
        <f t="shared" si="363"/>
        <v>6.72</v>
      </c>
      <c r="DC603">
        <f t="shared" si="364"/>
        <v>0.82</v>
      </c>
      <c r="DD603" t="s">
        <v>3</v>
      </c>
      <c r="DE603" t="s">
        <v>3</v>
      </c>
      <c r="DF603">
        <f t="shared" si="361"/>
        <v>0</v>
      </c>
      <c r="DG603">
        <f>ROUND(ROUND(AF603*AJ603,2)*CX603,2)</f>
        <v>741.73</v>
      </c>
      <c r="DH603">
        <f>ROUND(ROUND(AG603*AK603,2)*CX603,2)</f>
        <v>346.53</v>
      </c>
      <c r="DI603">
        <f t="shared" si="352"/>
        <v>0</v>
      </c>
      <c r="DJ603">
        <f>DG603</f>
        <v>741.73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ROW(Source!A339)</f>
        <v>339</v>
      </c>
      <c r="B604">
        <v>64966525</v>
      </c>
      <c r="C604">
        <v>64968138</v>
      </c>
      <c r="D604">
        <v>29172646</v>
      </c>
      <c r="E604">
        <v>1</v>
      </c>
      <c r="F604">
        <v>1</v>
      </c>
      <c r="G604">
        <v>1</v>
      </c>
      <c r="H604">
        <v>2</v>
      </c>
      <c r="I604" t="s">
        <v>1029</v>
      </c>
      <c r="J604" t="s">
        <v>1030</v>
      </c>
      <c r="K604" t="s">
        <v>1031</v>
      </c>
      <c r="L604">
        <v>1368</v>
      </c>
      <c r="N604">
        <v>1011</v>
      </c>
      <c r="O604" t="s">
        <v>790</v>
      </c>
      <c r="P604" t="s">
        <v>790</v>
      </c>
      <c r="Q604">
        <v>1</v>
      </c>
      <c r="W604">
        <v>0</v>
      </c>
      <c r="X604">
        <v>180222472</v>
      </c>
      <c r="Y604">
        <f t="shared" si="362"/>
        <v>1.4039999999999999</v>
      </c>
      <c r="AA604">
        <v>0</v>
      </c>
      <c r="AB604">
        <v>139.58000000000001</v>
      </c>
      <c r="AC604">
        <v>0</v>
      </c>
      <c r="AD604">
        <v>0</v>
      </c>
      <c r="AE604">
        <v>0</v>
      </c>
      <c r="AF604">
        <v>14</v>
      </c>
      <c r="AG604">
        <v>0</v>
      </c>
      <c r="AH604">
        <v>0</v>
      </c>
      <c r="AI604">
        <v>1</v>
      </c>
      <c r="AJ604">
        <v>9.9700000000000006</v>
      </c>
      <c r="AK604">
        <v>50.93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1.17</v>
      </c>
      <c r="AU604" t="s">
        <v>60</v>
      </c>
      <c r="AV604">
        <v>0</v>
      </c>
      <c r="AW604">
        <v>2</v>
      </c>
      <c r="AX604">
        <v>64968155</v>
      </c>
      <c r="AY604">
        <v>1</v>
      </c>
      <c r="AZ604">
        <v>0</v>
      </c>
      <c r="BA604">
        <v>614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ROUND(Y604*Source!I339*DO604,7)</f>
        <v>0</v>
      </c>
      <c r="CX604">
        <f>ROUND(Y604*Source!I339,7)</f>
        <v>11.7936</v>
      </c>
      <c r="CY604">
        <f>AB604</f>
        <v>139.58000000000001</v>
      </c>
      <c r="CZ604">
        <f>AF604</f>
        <v>14</v>
      </c>
      <c r="DA604">
        <f>AJ604</f>
        <v>9.9700000000000006</v>
      </c>
      <c r="DB604">
        <f t="shared" si="363"/>
        <v>19.66</v>
      </c>
      <c r="DC604">
        <f t="shared" si="364"/>
        <v>0</v>
      </c>
      <c r="DD604" t="s">
        <v>3</v>
      </c>
      <c r="DE604" t="s">
        <v>3</v>
      </c>
      <c r="DF604">
        <f t="shared" si="361"/>
        <v>0</v>
      </c>
      <c r="DG604">
        <f>ROUND(ROUND(AF604*AJ604,2)*CX604,2)</f>
        <v>1646.15</v>
      </c>
      <c r="DH604">
        <f>ROUND(ROUND(AG604*AK604,2)*CX604,2)</f>
        <v>0</v>
      </c>
      <c r="DI604">
        <f t="shared" si="352"/>
        <v>0</v>
      </c>
      <c r="DJ604">
        <f>DG604</f>
        <v>1646.15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ROW(Source!A339)</f>
        <v>339</v>
      </c>
      <c r="B605">
        <v>64966525</v>
      </c>
      <c r="C605">
        <v>64968138</v>
      </c>
      <c r="D605">
        <v>29173028</v>
      </c>
      <c r="E605">
        <v>1</v>
      </c>
      <c r="F605">
        <v>1</v>
      </c>
      <c r="G605">
        <v>1</v>
      </c>
      <c r="H605">
        <v>2</v>
      </c>
      <c r="I605" t="s">
        <v>1132</v>
      </c>
      <c r="J605" t="s">
        <v>1133</v>
      </c>
      <c r="K605" t="s">
        <v>1134</v>
      </c>
      <c r="L605">
        <v>1368</v>
      </c>
      <c r="N605">
        <v>1011</v>
      </c>
      <c r="O605" t="s">
        <v>790</v>
      </c>
      <c r="P605" t="s">
        <v>790</v>
      </c>
      <c r="Q605">
        <v>1</v>
      </c>
      <c r="W605">
        <v>0</v>
      </c>
      <c r="X605">
        <v>-1754027669</v>
      </c>
      <c r="Y605">
        <f t="shared" si="362"/>
        <v>1.32</v>
      </c>
      <c r="AA605">
        <v>0</v>
      </c>
      <c r="AB605">
        <v>1540.88</v>
      </c>
      <c r="AC605">
        <v>687.56</v>
      </c>
      <c r="AD605">
        <v>0</v>
      </c>
      <c r="AE605">
        <v>0</v>
      </c>
      <c r="AF605">
        <v>87.6</v>
      </c>
      <c r="AG605">
        <v>13.5</v>
      </c>
      <c r="AH605">
        <v>0</v>
      </c>
      <c r="AI605">
        <v>1</v>
      </c>
      <c r="AJ605">
        <v>17.59</v>
      </c>
      <c r="AK605">
        <v>50.93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1.1000000000000001</v>
      </c>
      <c r="AU605" t="s">
        <v>60</v>
      </c>
      <c r="AV605">
        <v>0</v>
      </c>
      <c r="AW605">
        <v>2</v>
      </c>
      <c r="AX605">
        <v>64968156</v>
      </c>
      <c r="AY605">
        <v>1</v>
      </c>
      <c r="AZ605">
        <v>0</v>
      </c>
      <c r="BA605">
        <v>615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ROUND(Y605*Source!I339*DO605,7)</f>
        <v>0</v>
      </c>
      <c r="CX605">
        <f>ROUND(Y605*Source!I339,7)</f>
        <v>11.087999999999999</v>
      </c>
      <c r="CY605">
        <f>AB605</f>
        <v>1540.88</v>
      </c>
      <c r="CZ605">
        <f>AF605</f>
        <v>87.6</v>
      </c>
      <c r="DA605">
        <f>AJ605</f>
        <v>17.59</v>
      </c>
      <c r="DB605">
        <f t="shared" si="363"/>
        <v>115.63</v>
      </c>
      <c r="DC605">
        <f t="shared" si="364"/>
        <v>17.82</v>
      </c>
      <c r="DD605" t="s">
        <v>3</v>
      </c>
      <c r="DE605" t="s">
        <v>3</v>
      </c>
      <c r="DF605">
        <f t="shared" si="361"/>
        <v>0</v>
      </c>
      <c r="DG605">
        <f>ROUND(ROUND(AF605*AJ605,2)*CX605,2)</f>
        <v>17085.28</v>
      </c>
      <c r="DH605">
        <f>ROUND(ROUND(AG605*AK605,2)*CX605,2)</f>
        <v>7623.67</v>
      </c>
      <c r="DI605">
        <f t="shared" si="352"/>
        <v>0</v>
      </c>
      <c r="DJ605">
        <f>DG605</f>
        <v>17085.28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ROW(Source!A339)</f>
        <v>339</v>
      </c>
      <c r="B606">
        <v>64966525</v>
      </c>
      <c r="C606">
        <v>64968138</v>
      </c>
      <c r="D606">
        <v>29174913</v>
      </c>
      <c r="E606">
        <v>1</v>
      </c>
      <c r="F606">
        <v>1</v>
      </c>
      <c r="G606">
        <v>1</v>
      </c>
      <c r="H606">
        <v>2</v>
      </c>
      <c r="I606" t="s">
        <v>839</v>
      </c>
      <c r="J606" t="s">
        <v>840</v>
      </c>
      <c r="K606" t="s">
        <v>841</v>
      </c>
      <c r="L606">
        <v>1368</v>
      </c>
      <c r="N606">
        <v>1011</v>
      </c>
      <c r="O606" t="s">
        <v>790</v>
      </c>
      <c r="P606" t="s">
        <v>790</v>
      </c>
      <c r="Q606">
        <v>1</v>
      </c>
      <c r="W606">
        <v>0</v>
      </c>
      <c r="X606">
        <v>1230759911</v>
      </c>
      <c r="Y606">
        <f t="shared" si="362"/>
        <v>9.6000000000000002E-2</v>
      </c>
      <c r="AA606">
        <v>0</v>
      </c>
      <c r="AB606">
        <v>2113</v>
      </c>
      <c r="AC606">
        <v>590.79</v>
      </c>
      <c r="AD606">
        <v>0</v>
      </c>
      <c r="AE606">
        <v>0</v>
      </c>
      <c r="AF606">
        <v>87.17</v>
      </c>
      <c r="AG606">
        <v>11.6</v>
      </c>
      <c r="AH606">
        <v>0</v>
      </c>
      <c r="AI606">
        <v>1</v>
      </c>
      <c r="AJ606">
        <v>24.24</v>
      </c>
      <c r="AK606">
        <v>50.93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0.08</v>
      </c>
      <c r="AU606" t="s">
        <v>60</v>
      </c>
      <c r="AV606">
        <v>0</v>
      </c>
      <c r="AW606">
        <v>2</v>
      </c>
      <c r="AX606">
        <v>64968157</v>
      </c>
      <c r="AY606">
        <v>1</v>
      </c>
      <c r="AZ606">
        <v>0</v>
      </c>
      <c r="BA606">
        <v>616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ROUND(Y606*Source!I339*DO606,7)</f>
        <v>0</v>
      </c>
      <c r="CX606">
        <f>ROUND(Y606*Source!I339,7)</f>
        <v>0.80640000000000001</v>
      </c>
      <c r="CY606">
        <f>AB606</f>
        <v>2113</v>
      </c>
      <c r="CZ606">
        <f>AF606</f>
        <v>87.17</v>
      </c>
      <c r="DA606">
        <f>AJ606</f>
        <v>24.24</v>
      </c>
      <c r="DB606">
        <f t="shared" si="363"/>
        <v>8.36</v>
      </c>
      <c r="DC606">
        <f t="shared" si="364"/>
        <v>1.1200000000000001</v>
      </c>
      <c r="DD606" t="s">
        <v>3</v>
      </c>
      <c r="DE606" t="s">
        <v>3</v>
      </c>
      <c r="DF606">
        <f t="shared" si="361"/>
        <v>0</v>
      </c>
      <c r="DG606">
        <f>ROUND(ROUND(AF606*AJ606,2)*CX606,2)</f>
        <v>1703.92</v>
      </c>
      <c r="DH606">
        <f>ROUND(ROUND(AG606*AK606,2)*CX606,2)</f>
        <v>476.41</v>
      </c>
      <c r="DI606">
        <f t="shared" si="352"/>
        <v>0</v>
      </c>
      <c r="DJ606">
        <f>DG606</f>
        <v>1703.92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ROW(Source!A339)</f>
        <v>339</v>
      </c>
      <c r="B607">
        <v>64966525</v>
      </c>
      <c r="C607">
        <v>64968138</v>
      </c>
      <c r="D607">
        <v>29112724</v>
      </c>
      <c r="E607">
        <v>1</v>
      </c>
      <c r="F607">
        <v>1</v>
      </c>
      <c r="G607">
        <v>1</v>
      </c>
      <c r="H607">
        <v>3</v>
      </c>
      <c r="I607" t="s">
        <v>1138</v>
      </c>
      <c r="J607" t="s">
        <v>1139</v>
      </c>
      <c r="K607" t="s">
        <v>1140</v>
      </c>
      <c r="L607">
        <v>1348</v>
      </c>
      <c r="N607">
        <v>1009</v>
      </c>
      <c r="O607" t="s">
        <v>380</v>
      </c>
      <c r="P607" t="s">
        <v>380</v>
      </c>
      <c r="Q607">
        <v>1000</v>
      </c>
      <c r="W607">
        <v>0</v>
      </c>
      <c r="X607">
        <v>1645202039</v>
      </c>
      <c r="Y607">
        <f t="shared" ref="Y607:Y616" si="365">AT607</f>
        <v>2.9999999999999997E-4</v>
      </c>
      <c r="AA607">
        <v>56116.93</v>
      </c>
      <c r="AB607">
        <v>0</v>
      </c>
      <c r="AC607">
        <v>0</v>
      </c>
      <c r="AD607">
        <v>0</v>
      </c>
      <c r="AE607">
        <v>5989</v>
      </c>
      <c r="AF607">
        <v>0</v>
      </c>
      <c r="AG607">
        <v>0</v>
      </c>
      <c r="AH607">
        <v>0</v>
      </c>
      <c r="AI607">
        <v>9.3699999999999992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2.9999999999999997E-4</v>
      </c>
      <c r="AU607" t="s">
        <v>3</v>
      </c>
      <c r="AV607">
        <v>0</v>
      </c>
      <c r="AW607">
        <v>2</v>
      </c>
      <c r="AX607">
        <v>64968158</v>
      </c>
      <c r="AY607">
        <v>1</v>
      </c>
      <c r="AZ607">
        <v>0</v>
      </c>
      <c r="BA607">
        <v>617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ROUND(Y607*Source!I339,7)</f>
        <v>2.5200000000000001E-3</v>
      </c>
      <c r="CY607">
        <f>AA607</f>
        <v>56116.93</v>
      </c>
      <c r="CZ607">
        <f>AE607</f>
        <v>5989</v>
      </c>
      <c r="DA607">
        <f>AI607</f>
        <v>9.3699999999999992</v>
      </c>
      <c r="DB607">
        <f t="shared" ref="DB607:DB616" si="366">ROUND(ROUND(AT607*CZ607,2),2)</f>
        <v>1.8</v>
      </c>
      <c r="DC607">
        <f t="shared" ref="DC607:DC616" si="367">ROUND(ROUND(AT607*AG607,2),2)</f>
        <v>0</v>
      </c>
      <c r="DD607" t="s">
        <v>3</v>
      </c>
      <c r="DE607" t="s">
        <v>3</v>
      </c>
      <c r="DF607">
        <f>ROUND(ROUND(AE607*AI607,2)*CX607,2)</f>
        <v>141.41</v>
      </c>
      <c r="DG607">
        <f t="shared" ref="DG607:DG614" si="368">ROUND(ROUND(AF607,2)*CX607,2)</f>
        <v>0</v>
      </c>
      <c r="DH607">
        <f t="shared" ref="DH607:DH614" si="369">ROUND(ROUND(AG607,2)*CX607,2)</f>
        <v>0</v>
      </c>
      <c r="DI607">
        <f t="shared" si="352"/>
        <v>0</v>
      </c>
      <c r="DJ607">
        <f>DF607</f>
        <v>141.41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ROW(Source!A339)</f>
        <v>339</v>
      </c>
      <c r="B608">
        <v>64966525</v>
      </c>
      <c r="C608">
        <v>64968138</v>
      </c>
      <c r="D608">
        <v>29114007</v>
      </c>
      <c r="E608">
        <v>1</v>
      </c>
      <c r="F608">
        <v>1</v>
      </c>
      <c r="G608">
        <v>1</v>
      </c>
      <c r="H608">
        <v>3</v>
      </c>
      <c r="I608" t="s">
        <v>1141</v>
      </c>
      <c r="J608" t="s">
        <v>1142</v>
      </c>
      <c r="K608" t="s">
        <v>1143</v>
      </c>
      <c r="L608">
        <v>1348</v>
      </c>
      <c r="N608">
        <v>1009</v>
      </c>
      <c r="O608" t="s">
        <v>380</v>
      </c>
      <c r="P608" t="s">
        <v>380</v>
      </c>
      <c r="Q608">
        <v>1000</v>
      </c>
      <c r="W608">
        <v>0</v>
      </c>
      <c r="X608">
        <v>913614565</v>
      </c>
      <c r="Y608">
        <f t="shared" si="365"/>
        <v>1.1999999999999999E-3</v>
      </c>
      <c r="AA608">
        <v>179590.49</v>
      </c>
      <c r="AB608">
        <v>0</v>
      </c>
      <c r="AC608">
        <v>0</v>
      </c>
      <c r="AD608">
        <v>0</v>
      </c>
      <c r="AE608">
        <v>11623.98</v>
      </c>
      <c r="AF608">
        <v>0</v>
      </c>
      <c r="AG608">
        <v>0</v>
      </c>
      <c r="AH608">
        <v>0</v>
      </c>
      <c r="AI608">
        <v>15.45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1.1999999999999999E-3</v>
      </c>
      <c r="AU608" t="s">
        <v>3</v>
      </c>
      <c r="AV608">
        <v>0</v>
      </c>
      <c r="AW608">
        <v>2</v>
      </c>
      <c r="AX608">
        <v>64968159</v>
      </c>
      <c r="AY608">
        <v>1</v>
      </c>
      <c r="AZ608">
        <v>0</v>
      </c>
      <c r="BA608">
        <v>618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ROUND(Y608*Source!I339,7)</f>
        <v>1.008E-2</v>
      </c>
      <c r="CY608">
        <f>AA608</f>
        <v>179590.49</v>
      </c>
      <c r="CZ608">
        <f>AE608</f>
        <v>11623.98</v>
      </c>
      <c r="DA608">
        <f>AI608</f>
        <v>15.45</v>
      </c>
      <c r="DB608">
        <f t="shared" si="366"/>
        <v>13.95</v>
      </c>
      <c r="DC608">
        <f t="shared" si="367"/>
        <v>0</v>
      </c>
      <c r="DD608" t="s">
        <v>3</v>
      </c>
      <c r="DE608" t="s">
        <v>3</v>
      </c>
      <c r="DF608">
        <f>ROUND(ROUND(AE608*AI608,2)*CX608,2)</f>
        <v>1810.27</v>
      </c>
      <c r="DG608">
        <f t="shared" si="368"/>
        <v>0</v>
      </c>
      <c r="DH608">
        <f t="shared" si="369"/>
        <v>0</v>
      </c>
      <c r="DI608">
        <f t="shared" si="352"/>
        <v>0</v>
      </c>
      <c r="DJ608">
        <f>DF608</f>
        <v>1810.27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ROW(Source!A342)</f>
        <v>342</v>
      </c>
      <c r="B609">
        <v>64966527</v>
      </c>
      <c r="C609">
        <v>64968163</v>
      </c>
      <c r="D609">
        <v>18411568</v>
      </c>
      <c r="E609">
        <v>1</v>
      </c>
      <c r="F609">
        <v>1</v>
      </c>
      <c r="G609">
        <v>1</v>
      </c>
      <c r="H609">
        <v>1</v>
      </c>
      <c r="I609" t="s">
        <v>1144</v>
      </c>
      <c r="J609" t="s">
        <v>3</v>
      </c>
      <c r="K609" t="s">
        <v>1145</v>
      </c>
      <c r="L609">
        <v>1369</v>
      </c>
      <c r="N609">
        <v>1013</v>
      </c>
      <c r="O609" t="s">
        <v>784</v>
      </c>
      <c r="P609" t="s">
        <v>784</v>
      </c>
      <c r="Q609">
        <v>1</v>
      </c>
      <c r="W609">
        <v>0</v>
      </c>
      <c r="X609">
        <v>-667300694</v>
      </c>
      <c r="Y609">
        <f t="shared" si="365"/>
        <v>13.91</v>
      </c>
      <c r="AA609">
        <v>0</v>
      </c>
      <c r="AB609">
        <v>0</v>
      </c>
      <c r="AC609">
        <v>0</v>
      </c>
      <c r="AD609">
        <v>7.19</v>
      </c>
      <c r="AE609">
        <v>0</v>
      </c>
      <c r="AF609">
        <v>0</v>
      </c>
      <c r="AG609">
        <v>0</v>
      </c>
      <c r="AH609">
        <v>7.19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13.91</v>
      </c>
      <c r="AU609" t="s">
        <v>3</v>
      </c>
      <c r="AV609">
        <v>1</v>
      </c>
      <c r="AW609">
        <v>2</v>
      </c>
      <c r="AX609">
        <v>64968168</v>
      </c>
      <c r="AY609">
        <v>1</v>
      </c>
      <c r="AZ609">
        <v>0</v>
      </c>
      <c r="BA609">
        <v>621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ROUND(AT609*Source!I342*AH609*AL609,2)</f>
        <v>0.01</v>
      </c>
      <c r="CV609">
        <f>ROUND(Y609*Source!I342,7)</f>
        <v>9.7369999999999998E-4</v>
      </c>
      <c r="CW609">
        <v>0</v>
      </c>
      <c r="CX609">
        <f>ROUND(Y609*Source!I342,7)</f>
        <v>9.7369999999999998E-4</v>
      </c>
      <c r="CY609">
        <f>AD609</f>
        <v>7.19</v>
      </c>
      <c r="CZ609">
        <f>AH609</f>
        <v>7.19</v>
      </c>
      <c r="DA609">
        <f>AL609</f>
        <v>1</v>
      </c>
      <c r="DB609">
        <f t="shared" si="366"/>
        <v>100.01</v>
      </c>
      <c r="DC609">
        <f t="shared" si="367"/>
        <v>0</v>
      </c>
      <c r="DD609" t="s">
        <v>3</v>
      </c>
      <c r="DE609" t="s">
        <v>3</v>
      </c>
      <c r="DF609">
        <f t="shared" ref="DF609:DF615" si="370">ROUND(ROUND(AE609,2)*CX609,2)</f>
        <v>0</v>
      </c>
      <c r="DG609">
        <f t="shared" si="368"/>
        <v>0</v>
      </c>
      <c r="DH609">
        <f t="shared" si="369"/>
        <v>0</v>
      </c>
      <c r="DI609">
        <f t="shared" si="352"/>
        <v>0.01</v>
      </c>
      <c r="DJ609">
        <f>DI609</f>
        <v>0.01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ROW(Source!A342)</f>
        <v>342</v>
      </c>
      <c r="B610">
        <v>64966527</v>
      </c>
      <c r="C610">
        <v>64968163</v>
      </c>
      <c r="D610">
        <v>121548</v>
      </c>
      <c r="E610">
        <v>1</v>
      </c>
      <c r="F610">
        <v>1</v>
      </c>
      <c r="G610">
        <v>1</v>
      </c>
      <c r="H610">
        <v>1</v>
      </c>
      <c r="I610" t="s">
        <v>38</v>
      </c>
      <c r="J610" t="s">
        <v>3</v>
      </c>
      <c r="K610" t="s">
        <v>785</v>
      </c>
      <c r="L610">
        <v>608254</v>
      </c>
      <c r="N610">
        <v>1013</v>
      </c>
      <c r="O610" t="s">
        <v>786</v>
      </c>
      <c r="P610" t="s">
        <v>786</v>
      </c>
      <c r="Q610">
        <v>1</v>
      </c>
      <c r="W610">
        <v>0</v>
      </c>
      <c r="X610">
        <v>-185737400</v>
      </c>
      <c r="Y610">
        <f t="shared" si="365"/>
        <v>13.91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13.91</v>
      </c>
      <c r="AU610" t="s">
        <v>3</v>
      </c>
      <c r="AV610">
        <v>2</v>
      </c>
      <c r="AW610">
        <v>2</v>
      </c>
      <c r="AX610">
        <v>64968169</v>
      </c>
      <c r="AY610">
        <v>1</v>
      </c>
      <c r="AZ610">
        <v>0</v>
      </c>
      <c r="BA610">
        <v>622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ROUND(Y610*Source!I342,7)</f>
        <v>9.7369999999999998E-4</v>
      </c>
      <c r="CY610">
        <f>AD610</f>
        <v>0</v>
      </c>
      <c r="CZ610">
        <f>AH610</f>
        <v>0</v>
      </c>
      <c r="DA610">
        <f>AL610</f>
        <v>1</v>
      </c>
      <c r="DB610">
        <f t="shared" si="366"/>
        <v>0</v>
      </c>
      <c r="DC610">
        <f t="shared" si="367"/>
        <v>0</v>
      </c>
      <c r="DD610" t="s">
        <v>3</v>
      </c>
      <c r="DE610" t="s">
        <v>3</v>
      </c>
      <c r="DF610">
        <f t="shared" si="370"/>
        <v>0</v>
      </c>
      <c r="DG610">
        <f t="shared" si="368"/>
        <v>0</v>
      </c>
      <c r="DH610">
        <f t="shared" si="369"/>
        <v>0</v>
      </c>
      <c r="DI610">
        <f t="shared" si="352"/>
        <v>0</v>
      </c>
      <c r="DJ610">
        <f>DI610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ROW(Source!A342)</f>
        <v>342</v>
      </c>
      <c r="B611">
        <v>64966527</v>
      </c>
      <c r="C611">
        <v>64968163</v>
      </c>
      <c r="D611">
        <v>29173290</v>
      </c>
      <c r="E611">
        <v>1</v>
      </c>
      <c r="F611">
        <v>1</v>
      </c>
      <c r="G611">
        <v>1</v>
      </c>
      <c r="H611">
        <v>2</v>
      </c>
      <c r="I611" t="s">
        <v>1146</v>
      </c>
      <c r="J611" t="s">
        <v>1147</v>
      </c>
      <c r="K611" t="s">
        <v>1148</v>
      </c>
      <c r="L611">
        <v>1368</v>
      </c>
      <c r="N611">
        <v>1011</v>
      </c>
      <c r="O611" t="s">
        <v>790</v>
      </c>
      <c r="P611" t="s">
        <v>790</v>
      </c>
      <c r="Q611">
        <v>1</v>
      </c>
      <c r="W611">
        <v>0</v>
      </c>
      <c r="X611">
        <v>-962845729</v>
      </c>
      <c r="Y611">
        <f t="shared" si="365"/>
        <v>13.91</v>
      </c>
      <c r="AA611">
        <v>0</v>
      </c>
      <c r="AB611">
        <v>110</v>
      </c>
      <c r="AC611">
        <v>11.6</v>
      </c>
      <c r="AD611">
        <v>0</v>
      </c>
      <c r="AE611">
        <v>0</v>
      </c>
      <c r="AF611">
        <v>110</v>
      </c>
      <c r="AG611">
        <v>11.6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13.91</v>
      </c>
      <c r="AU611" t="s">
        <v>3</v>
      </c>
      <c r="AV611">
        <v>0</v>
      </c>
      <c r="AW611">
        <v>2</v>
      </c>
      <c r="AX611">
        <v>64968170</v>
      </c>
      <c r="AY611">
        <v>1</v>
      </c>
      <c r="AZ611">
        <v>0</v>
      </c>
      <c r="BA611">
        <v>623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f>ROUND(Y611*Source!I342*DO611,7)</f>
        <v>0</v>
      </c>
      <c r="CX611">
        <f>ROUND(Y611*Source!I342,7)</f>
        <v>9.7369999999999998E-4</v>
      </c>
      <c r="CY611">
        <f>AB611</f>
        <v>110</v>
      </c>
      <c r="CZ611">
        <f>AF611</f>
        <v>110</v>
      </c>
      <c r="DA611">
        <f>AJ611</f>
        <v>1</v>
      </c>
      <c r="DB611">
        <f t="shared" si="366"/>
        <v>1530.1</v>
      </c>
      <c r="DC611">
        <f t="shared" si="367"/>
        <v>161.36000000000001</v>
      </c>
      <c r="DD611" t="s">
        <v>3</v>
      </c>
      <c r="DE611" t="s">
        <v>3</v>
      </c>
      <c r="DF611">
        <f t="shared" si="370"/>
        <v>0</v>
      </c>
      <c r="DG611">
        <f t="shared" si="368"/>
        <v>0.11</v>
      </c>
      <c r="DH611">
        <f t="shared" si="369"/>
        <v>0.01</v>
      </c>
      <c r="DI611">
        <f t="shared" si="352"/>
        <v>0</v>
      </c>
      <c r="DJ611">
        <f>DG611</f>
        <v>0.11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ROW(Source!A342)</f>
        <v>342</v>
      </c>
      <c r="B612">
        <v>64966527</v>
      </c>
      <c r="C612">
        <v>64968163</v>
      </c>
      <c r="D612">
        <v>29150040</v>
      </c>
      <c r="E612">
        <v>1</v>
      </c>
      <c r="F612">
        <v>1</v>
      </c>
      <c r="G612">
        <v>1</v>
      </c>
      <c r="H612">
        <v>3</v>
      </c>
      <c r="I612" t="s">
        <v>876</v>
      </c>
      <c r="J612" t="s">
        <v>877</v>
      </c>
      <c r="K612" t="s">
        <v>878</v>
      </c>
      <c r="L612">
        <v>1339</v>
      </c>
      <c r="N612">
        <v>1007</v>
      </c>
      <c r="O612" t="s">
        <v>189</v>
      </c>
      <c r="P612" t="s">
        <v>189</v>
      </c>
      <c r="Q612">
        <v>1</v>
      </c>
      <c r="W612">
        <v>0</v>
      </c>
      <c r="X612">
        <v>619799737</v>
      </c>
      <c r="Y612">
        <f t="shared" si="365"/>
        <v>100</v>
      </c>
      <c r="AA612">
        <v>2.44</v>
      </c>
      <c r="AB612">
        <v>0</v>
      </c>
      <c r="AC612">
        <v>0</v>
      </c>
      <c r="AD612">
        <v>0</v>
      </c>
      <c r="AE612">
        <v>2.44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100</v>
      </c>
      <c r="AU612" t="s">
        <v>3</v>
      </c>
      <c r="AV612">
        <v>0</v>
      </c>
      <c r="AW612">
        <v>2</v>
      </c>
      <c r="AX612">
        <v>64968171</v>
      </c>
      <c r="AY612">
        <v>1</v>
      </c>
      <c r="AZ612">
        <v>0</v>
      </c>
      <c r="BA612">
        <v>624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ROUND(Y612*Source!I342,7)</f>
        <v>7.0000000000000001E-3</v>
      </c>
      <c r="CY612">
        <f>AA612</f>
        <v>2.44</v>
      </c>
      <c r="CZ612">
        <f>AE612</f>
        <v>2.44</v>
      </c>
      <c r="DA612">
        <f>AI612</f>
        <v>1</v>
      </c>
      <c r="DB612">
        <f t="shared" si="366"/>
        <v>244</v>
      </c>
      <c r="DC612">
        <f t="shared" si="367"/>
        <v>0</v>
      </c>
      <c r="DD612" t="s">
        <v>3</v>
      </c>
      <c r="DE612" t="s">
        <v>3</v>
      </c>
      <c r="DF612">
        <f t="shared" si="370"/>
        <v>0.02</v>
      </c>
      <c r="DG612">
        <f t="shared" si="368"/>
        <v>0</v>
      </c>
      <c r="DH612">
        <f t="shared" si="369"/>
        <v>0</v>
      </c>
      <c r="DI612">
        <f t="shared" si="352"/>
        <v>0</v>
      </c>
      <c r="DJ612">
        <f>DF612</f>
        <v>0.02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ROW(Source!A343)</f>
        <v>343</v>
      </c>
      <c r="B613">
        <v>64966525</v>
      </c>
      <c r="C613">
        <v>64968163</v>
      </c>
      <c r="D613">
        <v>18411568</v>
      </c>
      <c r="E613">
        <v>1</v>
      </c>
      <c r="F613">
        <v>1</v>
      </c>
      <c r="G613">
        <v>1</v>
      </c>
      <c r="H613">
        <v>1</v>
      </c>
      <c r="I613" t="s">
        <v>1144</v>
      </c>
      <c r="J613" t="s">
        <v>3</v>
      </c>
      <c r="K613" t="s">
        <v>1145</v>
      </c>
      <c r="L613">
        <v>1369</v>
      </c>
      <c r="N613">
        <v>1013</v>
      </c>
      <c r="O613" t="s">
        <v>784</v>
      </c>
      <c r="P613" t="s">
        <v>784</v>
      </c>
      <c r="Q613">
        <v>1</v>
      </c>
      <c r="W613">
        <v>0</v>
      </c>
      <c r="X613">
        <v>-667300694</v>
      </c>
      <c r="Y613">
        <f t="shared" si="365"/>
        <v>13.91</v>
      </c>
      <c r="AA613">
        <v>0</v>
      </c>
      <c r="AB613">
        <v>0</v>
      </c>
      <c r="AC613">
        <v>0</v>
      </c>
      <c r="AD613">
        <v>7.19</v>
      </c>
      <c r="AE613">
        <v>0</v>
      </c>
      <c r="AF613">
        <v>0</v>
      </c>
      <c r="AG613">
        <v>0</v>
      </c>
      <c r="AH613">
        <v>7.19</v>
      </c>
      <c r="AI613">
        <v>1</v>
      </c>
      <c r="AJ613">
        <v>1</v>
      </c>
      <c r="AK613">
        <v>1</v>
      </c>
      <c r="AL613">
        <v>1</v>
      </c>
      <c r="AM613">
        <v>5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13.91</v>
      </c>
      <c r="AU613" t="s">
        <v>3</v>
      </c>
      <c r="AV613">
        <v>1</v>
      </c>
      <c r="AW613">
        <v>2</v>
      </c>
      <c r="AX613">
        <v>64968168</v>
      </c>
      <c r="AY613">
        <v>1</v>
      </c>
      <c r="AZ613">
        <v>0</v>
      </c>
      <c r="BA613">
        <v>625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U613">
        <f>ROUND(AT613*Source!I343*AH613*AL613,2)</f>
        <v>0.01</v>
      </c>
      <c r="CV613">
        <f>ROUND(Y613*Source!I343,7)</f>
        <v>9.7369999999999998E-4</v>
      </c>
      <c r="CW613">
        <v>0</v>
      </c>
      <c r="CX613">
        <f>ROUND(Y613*Source!I343,7)</f>
        <v>9.7369999999999998E-4</v>
      </c>
      <c r="CY613">
        <f>AD613</f>
        <v>7.19</v>
      </c>
      <c r="CZ613">
        <f>AH613</f>
        <v>7.19</v>
      </c>
      <c r="DA613">
        <f>AL613</f>
        <v>1</v>
      </c>
      <c r="DB613">
        <f t="shared" si="366"/>
        <v>100.01</v>
      </c>
      <c r="DC613">
        <f t="shared" si="367"/>
        <v>0</v>
      </c>
      <c r="DD613" t="s">
        <v>3</v>
      </c>
      <c r="DE613" t="s">
        <v>3</v>
      </c>
      <c r="DF613">
        <f t="shared" si="370"/>
        <v>0</v>
      </c>
      <c r="DG613">
        <f t="shared" si="368"/>
        <v>0</v>
      </c>
      <c r="DH613">
        <f t="shared" si="369"/>
        <v>0</v>
      </c>
      <c r="DI613">
        <f t="shared" si="352"/>
        <v>0.01</v>
      </c>
      <c r="DJ613">
        <f>DI613</f>
        <v>0.01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ROW(Source!A343)</f>
        <v>343</v>
      </c>
      <c r="B614">
        <v>64966525</v>
      </c>
      <c r="C614">
        <v>64968163</v>
      </c>
      <c r="D614">
        <v>121548</v>
      </c>
      <c r="E614">
        <v>1</v>
      </c>
      <c r="F614">
        <v>1</v>
      </c>
      <c r="G614">
        <v>1</v>
      </c>
      <c r="H614">
        <v>1</v>
      </c>
      <c r="I614" t="s">
        <v>38</v>
      </c>
      <c r="J614" t="s">
        <v>3</v>
      </c>
      <c r="K614" t="s">
        <v>785</v>
      </c>
      <c r="L614">
        <v>608254</v>
      </c>
      <c r="N614">
        <v>1013</v>
      </c>
      <c r="O614" t="s">
        <v>786</v>
      </c>
      <c r="P614" t="s">
        <v>786</v>
      </c>
      <c r="Q614">
        <v>1</v>
      </c>
      <c r="W614">
        <v>0</v>
      </c>
      <c r="X614">
        <v>-185737400</v>
      </c>
      <c r="Y614">
        <f t="shared" si="365"/>
        <v>13.91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5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13.91</v>
      </c>
      <c r="AU614" t="s">
        <v>3</v>
      </c>
      <c r="AV614">
        <v>2</v>
      </c>
      <c r="AW614">
        <v>2</v>
      </c>
      <c r="AX614">
        <v>64968169</v>
      </c>
      <c r="AY614">
        <v>1</v>
      </c>
      <c r="AZ614">
        <v>0</v>
      </c>
      <c r="BA614">
        <v>626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ROUND(Y614*Source!I343,7)</f>
        <v>9.7369999999999998E-4</v>
      </c>
      <c r="CY614">
        <f>AD614</f>
        <v>0</v>
      </c>
      <c r="CZ614">
        <f>AH614</f>
        <v>0</v>
      </c>
      <c r="DA614">
        <f>AL614</f>
        <v>1</v>
      </c>
      <c r="DB614">
        <f t="shared" si="366"/>
        <v>0</v>
      </c>
      <c r="DC614">
        <f t="shared" si="367"/>
        <v>0</v>
      </c>
      <c r="DD614" t="s">
        <v>3</v>
      </c>
      <c r="DE614" t="s">
        <v>3</v>
      </c>
      <c r="DF614">
        <f t="shared" si="370"/>
        <v>0</v>
      </c>
      <c r="DG614">
        <f t="shared" si="368"/>
        <v>0</v>
      </c>
      <c r="DH614">
        <f t="shared" si="369"/>
        <v>0</v>
      </c>
      <c r="DI614">
        <f t="shared" si="352"/>
        <v>0</v>
      </c>
      <c r="DJ614">
        <f>DI614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ROW(Source!A343)</f>
        <v>343</v>
      </c>
      <c r="B615">
        <v>64966525</v>
      </c>
      <c r="C615">
        <v>64968163</v>
      </c>
      <c r="D615">
        <v>29173290</v>
      </c>
      <c r="E615">
        <v>1</v>
      </c>
      <c r="F615">
        <v>1</v>
      </c>
      <c r="G615">
        <v>1</v>
      </c>
      <c r="H615">
        <v>2</v>
      </c>
      <c r="I615" t="s">
        <v>1146</v>
      </c>
      <c r="J615" t="s">
        <v>1147</v>
      </c>
      <c r="K615" t="s">
        <v>1148</v>
      </c>
      <c r="L615">
        <v>1368</v>
      </c>
      <c r="N615">
        <v>1011</v>
      </c>
      <c r="O615" t="s">
        <v>790</v>
      </c>
      <c r="P615" t="s">
        <v>790</v>
      </c>
      <c r="Q615">
        <v>1</v>
      </c>
      <c r="W615">
        <v>0</v>
      </c>
      <c r="X615">
        <v>-962845729</v>
      </c>
      <c r="Y615">
        <f t="shared" si="365"/>
        <v>13.91</v>
      </c>
      <c r="AA615">
        <v>0</v>
      </c>
      <c r="AB615">
        <v>1218.8</v>
      </c>
      <c r="AC615">
        <v>590.79</v>
      </c>
      <c r="AD615">
        <v>0</v>
      </c>
      <c r="AE615">
        <v>0</v>
      </c>
      <c r="AF615">
        <v>110</v>
      </c>
      <c r="AG615">
        <v>11.6</v>
      </c>
      <c r="AH615">
        <v>0</v>
      </c>
      <c r="AI615">
        <v>1</v>
      </c>
      <c r="AJ615">
        <v>11.08</v>
      </c>
      <c r="AK615">
        <v>50.93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13.91</v>
      </c>
      <c r="AU615" t="s">
        <v>3</v>
      </c>
      <c r="AV615">
        <v>0</v>
      </c>
      <c r="AW615">
        <v>2</v>
      </c>
      <c r="AX615">
        <v>64968170</v>
      </c>
      <c r="AY615">
        <v>1</v>
      </c>
      <c r="AZ615">
        <v>0</v>
      </c>
      <c r="BA615">
        <v>627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ROUND(Y615*Source!I343*DO615,7)</f>
        <v>0</v>
      </c>
      <c r="CX615">
        <f>ROUND(Y615*Source!I343,7)</f>
        <v>9.7369999999999998E-4</v>
      </c>
      <c r="CY615">
        <f>AB615</f>
        <v>1218.8</v>
      </c>
      <c r="CZ615">
        <f>AF615</f>
        <v>110</v>
      </c>
      <c r="DA615">
        <f>AJ615</f>
        <v>11.08</v>
      </c>
      <c r="DB615">
        <f t="shared" si="366"/>
        <v>1530.1</v>
      </c>
      <c r="DC615">
        <f t="shared" si="367"/>
        <v>161.36000000000001</v>
      </c>
      <c r="DD615" t="s">
        <v>3</v>
      </c>
      <c r="DE615" t="s">
        <v>3</v>
      </c>
      <c r="DF615">
        <f t="shared" si="370"/>
        <v>0</v>
      </c>
      <c r="DG615">
        <f>ROUND(ROUND(AF615*AJ615,2)*CX615,2)</f>
        <v>1.19</v>
      </c>
      <c r="DH615">
        <f>ROUND(ROUND(AG615*AK615,2)*CX615,2)</f>
        <v>0.57999999999999996</v>
      </c>
      <c r="DI615">
        <f t="shared" si="352"/>
        <v>0</v>
      </c>
      <c r="DJ615">
        <f>DG615</f>
        <v>1.19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ROW(Source!A343)</f>
        <v>343</v>
      </c>
      <c r="B616">
        <v>64966525</v>
      </c>
      <c r="C616">
        <v>64968163</v>
      </c>
      <c r="D616">
        <v>29150040</v>
      </c>
      <c r="E616">
        <v>1</v>
      </c>
      <c r="F616">
        <v>1</v>
      </c>
      <c r="G616">
        <v>1</v>
      </c>
      <c r="H616">
        <v>3</v>
      </c>
      <c r="I616" t="s">
        <v>876</v>
      </c>
      <c r="J616" t="s">
        <v>877</v>
      </c>
      <c r="K616" t="s">
        <v>878</v>
      </c>
      <c r="L616">
        <v>1339</v>
      </c>
      <c r="N616">
        <v>1007</v>
      </c>
      <c r="O616" t="s">
        <v>189</v>
      </c>
      <c r="P616" t="s">
        <v>189</v>
      </c>
      <c r="Q616">
        <v>1</v>
      </c>
      <c r="W616">
        <v>0</v>
      </c>
      <c r="X616">
        <v>619799737</v>
      </c>
      <c r="Y616">
        <f t="shared" si="365"/>
        <v>100</v>
      </c>
      <c r="AA616">
        <v>31.28</v>
      </c>
      <c r="AB616">
        <v>0</v>
      </c>
      <c r="AC616">
        <v>0</v>
      </c>
      <c r="AD616">
        <v>0</v>
      </c>
      <c r="AE616">
        <v>2.44</v>
      </c>
      <c r="AF616">
        <v>0</v>
      </c>
      <c r="AG616">
        <v>0</v>
      </c>
      <c r="AH616">
        <v>0</v>
      </c>
      <c r="AI616">
        <v>12.82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100</v>
      </c>
      <c r="AU616" t="s">
        <v>3</v>
      </c>
      <c r="AV616">
        <v>0</v>
      </c>
      <c r="AW616">
        <v>2</v>
      </c>
      <c r="AX616">
        <v>64968171</v>
      </c>
      <c r="AY616">
        <v>1</v>
      </c>
      <c r="AZ616">
        <v>0</v>
      </c>
      <c r="BA616">
        <v>628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ROUND(Y616*Source!I343,7)</f>
        <v>7.0000000000000001E-3</v>
      </c>
      <c r="CY616">
        <f>AA616</f>
        <v>31.28</v>
      </c>
      <c r="CZ616">
        <f>AE616</f>
        <v>2.44</v>
      </c>
      <c r="DA616">
        <f>AI616</f>
        <v>12.82</v>
      </c>
      <c r="DB616">
        <f t="shared" si="366"/>
        <v>244</v>
      </c>
      <c r="DC616">
        <f t="shared" si="367"/>
        <v>0</v>
      </c>
      <c r="DD616" t="s">
        <v>3</v>
      </c>
      <c r="DE616" t="s">
        <v>3</v>
      </c>
      <c r="DF616">
        <f>ROUND(ROUND(AE616*AI616,2)*CX616,2)</f>
        <v>0.22</v>
      </c>
      <c r="DG616">
        <f t="shared" ref="DG616:DG630" si="371">ROUND(ROUND(AF616,2)*CX616,2)</f>
        <v>0</v>
      </c>
      <c r="DH616">
        <f t="shared" ref="DH616:DH630" si="372">ROUND(ROUND(AG616,2)*CX616,2)</f>
        <v>0</v>
      </c>
      <c r="DI616">
        <f t="shared" si="352"/>
        <v>0</v>
      </c>
      <c r="DJ616">
        <f>DF616</f>
        <v>0.22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ROW(Source!A344)</f>
        <v>344</v>
      </c>
      <c r="B617">
        <v>64966527</v>
      </c>
      <c r="C617">
        <v>64968172</v>
      </c>
      <c r="D617">
        <v>18407150</v>
      </c>
      <c r="E617">
        <v>1</v>
      </c>
      <c r="F617">
        <v>1</v>
      </c>
      <c r="G617">
        <v>1</v>
      </c>
      <c r="H617">
        <v>1</v>
      </c>
      <c r="I617" t="s">
        <v>939</v>
      </c>
      <c r="J617" t="s">
        <v>3</v>
      </c>
      <c r="K617" t="s">
        <v>940</v>
      </c>
      <c r="L617">
        <v>1369</v>
      </c>
      <c r="N617">
        <v>1013</v>
      </c>
      <c r="O617" t="s">
        <v>784</v>
      </c>
      <c r="P617" t="s">
        <v>784</v>
      </c>
      <c r="Q617">
        <v>1</v>
      </c>
      <c r="W617">
        <v>0</v>
      </c>
      <c r="X617">
        <v>-931037793</v>
      </c>
      <c r="Y617">
        <f>(AT617*ROUND(1.2,7))</f>
        <v>136.79999999999998</v>
      </c>
      <c r="AA617">
        <v>0</v>
      </c>
      <c r="AB617">
        <v>0</v>
      </c>
      <c r="AC617">
        <v>0</v>
      </c>
      <c r="AD617">
        <v>8.5299999999999994</v>
      </c>
      <c r="AE617">
        <v>0</v>
      </c>
      <c r="AF617">
        <v>0</v>
      </c>
      <c r="AG617">
        <v>0</v>
      </c>
      <c r="AH617">
        <v>8.5299999999999994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114</v>
      </c>
      <c r="AU617" t="s">
        <v>60</v>
      </c>
      <c r="AV617">
        <v>1</v>
      </c>
      <c r="AW617">
        <v>2</v>
      </c>
      <c r="AX617">
        <v>64968175</v>
      </c>
      <c r="AY617">
        <v>1</v>
      </c>
      <c r="AZ617">
        <v>0</v>
      </c>
      <c r="BA617">
        <v>629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U617">
        <f>ROUND(AT617*Source!I344*AH617*AL617,2)</f>
        <v>505.95</v>
      </c>
      <c r="CV617">
        <f>ROUND(Y617*Source!I344,7)</f>
        <v>71.177040000000005</v>
      </c>
      <c r="CW617">
        <v>0</v>
      </c>
      <c r="CX617">
        <f>ROUND(Y617*Source!I344,7)</f>
        <v>71.177040000000005</v>
      </c>
      <c r="CY617">
        <f>AD617</f>
        <v>8.5299999999999994</v>
      </c>
      <c r="CZ617">
        <f>AH617</f>
        <v>8.5299999999999994</v>
      </c>
      <c r="DA617">
        <f>AL617</f>
        <v>1</v>
      </c>
      <c r="DB617">
        <f>ROUND((ROUND(AT617*CZ617,2)*ROUND(1.2,7)),2)</f>
        <v>1166.9000000000001</v>
      </c>
      <c r="DC617">
        <f>ROUND((ROUND(AT617*AG617,2)*ROUND(1.2,7)),2)</f>
        <v>0</v>
      </c>
      <c r="DD617" t="s">
        <v>3</v>
      </c>
      <c r="DE617" t="s">
        <v>3</v>
      </c>
      <c r="DF617">
        <f>ROUND(ROUND(AE617,2)*CX617,2)</f>
        <v>0</v>
      </c>
      <c r="DG617">
        <f t="shared" si="371"/>
        <v>0</v>
      </c>
      <c r="DH617">
        <f t="shared" si="372"/>
        <v>0</v>
      </c>
      <c r="DI617">
        <f t="shared" si="352"/>
        <v>607.14</v>
      </c>
      <c r="DJ617">
        <f>DI617</f>
        <v>607.14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ROW(Source!A344)</f>
        <v>344</v>
      </c>
      <c r="B618">
        <v>64966527</v>
      </c>
      <c r="C618">
        <v>64968172</v>
      </c>
      <c r="D618">
        <v>29149604</v>
      </c>
      <c r="E618">
        <v>1</v>
      </c>
      <c r="F618">
        <v>1</v>
      </c>
      <c r="G618">
        <v>1</v>
      </c>
      <c r="H618">
        <v>3</v>
      </c>
      <c r="I618" t="s">
        <v>1149</v>
      </c>
      <c r="J618" t="s">
        <v>1150</v>
      </c>
      <c r="K618" t="s">
        <v>1151</v>
      </c>
      <c r="L618">
        <v>1339</v>
      </c>
      <c r="N618">
        <v>1007</v>
      </c>
      <c r="O618" t="s">
        <v>189</v>
      </c>
      <c r="P618" t="s">
        <v>189</v>
      </c>
      <c r="Q618">
        <v>1</v>
      </c>
      <c r="W618">
        <v>0</v>
      </c>
      <c r="X618">
        <v>-919095963</v>
      </c>
      <c r="Y618">
        <f>AT618</f>
        <v>10.1</v>
      </c>
      <c r="AA618">
        <v>83.43</v>
      </c>
      <c r="AB618">
        <v>0</v>
      </c>
      <c r="AC618">
        <v>0</v>
      </c>
      <c r="AD618">
        <v>0</v>
      </c>
      <c r="AE618">
        <v>83.43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10.1</v>
      </c>
      <c r="AU618" t="s">
        <v>3</v>
      </c>
      <c r="AV618">
        <v>0</v>
      </c>
      <c r="AW618">
        <v>2</v>
      </c>
      <c r="AX618">
        <v>64968177</v>
      </c>
      <c r="AY618">
        <v>1</v>
      </c>
      <c r="AZ618">
        <v>0</v>
      </c>
      <c r="BA618">
        <v>631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ROUND(Y618*Source!I344,7)</f>
        <v>5.2550299999999996</v>
      </c>
      <c r="CY618">
        <f>AA618</f>
        <v>83.43</v>
      </c>
      <c r="CZ618">
        <f>AE618</f>
        <v>83.43</v>
      </c>
      <c r="DA618">
        <f>AI618</f>
        <v>1</v>
      </c>
      <c r="DB618">
        <f>ROUND(ROUND(AT618*CZ618,2),2)</f>
        <v>842.64</v>
      </c>
      <c r="DC618">
        <f>ROUND(ROUND(AT618*AG618,2),2)</f>
        <v>0</v>
      </c>
      <c r="DD618" t="s">
        <v>3</v>
      </c>
      <c r="DE618" t="s">
        <v>3</v>
      </c>
      <c r="DF618">
        <f>ROUND(ROUND(AE618,2)*CX618,2)</f>
        <v>438.43</v>
      </c>
      <c r="DG618">
        <f t="shared" si="371"/>
        <v>0</v>
      </c>
      <c r="DH618">
        <f t="shared" si="372"/>
        <v>0</v>
      </c>
      <c r="DI618">
        <f t="shared" si="352"/>
        <v>0</v>
      </c>
      <c r="DJ618">
        <f>DF618</f>
        <v>438.43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ROW(Source!A345)</f>
        <v>345</v>
      </c>
      <c r="B619">
        <v>64966525</v>
      </c>
      <c r="C619">
        <v>64968172</v>
      </c>
      <c r="D619">
        <v>18407150</v>
      </c>
      <c r="E619">
        <v>1</v>
      </c>
      <c r="F619">
        <v>1</v>
      </c>
      <c r="G619">
        <v>1</v>
      </c>
      <c r="H619">
        <v>1</v>
      </c>
      <c r="I619" t="s">
        <v>939</v>
      </c>
      <c r="J619" t="s">
        <v>3</v>
      </c>
      <c r="K619" t="s">
        <v>940</v>
      </c>
      <c r="L619">
        <v>1369</v>
      </c>
      <c r="N619">
        <v>1013</v>
      </c>
      <c r="O619" t="s">
        <v>784</v>
      </c>
      <c r="P619" t="s">
        <v>784</v>
      </c>
      <c r="Q619">
        <v>1</v>
      </c>
      <c r="W619">
        <v>0</v>
      </c>
      <c r="X619">
        <v>-931037793</v>
      </c>
      <c r="Y619">
        <f>(AT619*ROUND(1.2,7))</f>
        <v>136.79999999999998</v>
      </c>
      <c r="AA619">
        <v>0</v>
      </c>
      <c r="AB619">
        <v>0</v>
      </c>
      <c r="AC619">
        <v>0</v>
      </c>
      <c r="AD619">
        <v>8.5299999999999994</v>
      </c>
      <c r="AE619">
        <v>0</v>
      </c>
      <c r="AF619">
        <v>0</v>
      </c>
      <c r="AG619">
        <v>0</v>
      </c>
      <c r="AH619">
        <v>8.5299999999999994</v>
      </c>
      <c r="AI619">
        <v>1</v>
      </c>
      <c r="AJ619">
        <v>1</v>
      </c>
      <c r="AK619">
        <v>1</v>
      </c>
      <c r="AL619">
        <v>1</v>
      </c>
      <c r="AM619">
        <v>5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114</v>
      </c>
      <c r="AU619" t="s">
        <v>60</v>
      </c>
      <c r="AV619">
        <v>1</v>
      </c>
      <c r="AW619">
        <v>2</v>
      </c>
      <c r="AX619">
        <v>64968175</v>
      </c>
      <c r="AY619">
        <v>1</v>
      </c>
      <c r="AZ619">
        <v>0</v>
      </c>
      <c r="BA619">
        <v>632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U619">
        <f>ROUND(AT619*Source!I345*AH619*AL619,2)</f>
        <v>505.95</v>
      </c>
      <c r="CV619">
        <f>ROUND(Y619*Source!I345,7)</f>
        <v>71.177040000000005</v>
      </c>
      <c r="CW619">
        <v>0</v>
      </c>
      <c r="CX619">
        <f>ROUND(Y619*Source!I345,7)</f>
        <v>71.177040000000005</v>
      </c>
      <c r="CY619">
        <f>AD619</f>
        <v>8.5299999999999994</v>
      </c>
      <c r="CZ619">
        <f>AH619</f>
        <v>8.5299999999999994</v>
      </c>
      <c r="DA619">
        <f>AL619</f>
        <v>1</v>
      </c>
      <c r="DB619">
        <f>ROUND((ROUND(AT619*CZ619,2)*ROUND(1.2,7)),2)</f>
        <v>1166.9000000000001</v>
      </c>
      <c r="DC619">
        <f>ROUND((ROUND(AT619*AG619,2)*ROUND(1.2,7)),2)</f>
        <v>0</v>
      </c>
      <c r="DD619" t="s">
        <v>3</v>
      </c>
      <c r="DE619" t="s">
        <v>3</v>
      </c>
      <c r="DF619">
        <f>ROUND(ROUND(AE619,2)*CX619,2)</f>
        <v>0</v>
      </c>
      <c r="DG619">
        <f t="shared" si="371"/>
        <v>0</v>
      </c>
      <c r="DH619">
        <f t="shared" si="372"/>
        <v>0</v>
      </c>
      <c r="DI619">
        <f t="shared" si="352"/>
        <v>607.14</v>
      </c>
      <c r="DJ619">
        <f>DI619</f>
        <v>607.14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ROW(Source!A345)</f>
        <v>345</v>
      </c>
      <c r="B620">
        <v>64966525</v>
      </c>
      <c r="C620">
        <v>64968172</v>
      </c>
      <c r="D620">
        <v>29149604</v>
      </c>
      <c r="E620">
        <v>1</v>
      </c>
      <c r="F620">
        <v>1</v>
      </c>
      <c r="G620">
        <v>1</v>
      </c>
      <c r="H620">
        <v>3</v>
      </c>
      <c r="I620" t="s">
        <v>1149</v>
      </c>
      <c r="J620" t="s">
        <v>1150</v>
      </c>
      <c r="K620" t="s">
        <v>1151</v>
      </c>
      <c r="L620">
        <v>1339</v>
      </c>
      <c r="N620">
        <v>1007</v>
      </c>
      <c r="O620" t="s">
        <v>189</v>
      </c>
      <c r="P620" t="s">
        <v>189</v>
      </c>
      <c r="Q620">
        <v>1</v>
      </c>
      <c r="W620">
        <v>0</v>
      </c>
      <c r="X620">
        <v>-919095963</v>
      </c>
      <c r="Y620">
        <f>AT620</f>
        <v>10.1</v>
      </c>
      <c r="AA620">
        <v>573.16</v>
      </c>
      <c r="AB620">
        <v>0</v>
      </c>
      <c r="AC620">
        <v>0</v>
      </c>
      <c r="AD620">
        <v>0</v>
      </c>
      <c r="AE620">
        <v>83.43</v>
      </c>
      <c r="AF620">
        <v>0</v>
      </c>
      <c r="AG620">
        <v>0</v>
      </c>
      <c r="AH620">
        <v>0</v>
      </c>
      <c r="AI620">
        <v>6.87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10.1</v>
      </c>
      <c r="AU620" t="s">
        <v>3</v>
      </c>
      <c r="AV620">
        <v>0</v>
      </c>
      <c r="AW620">
        <v>2</v>
      </c>
      <c r="AX620">
        <v>64968177</v>
      </c>
      <c r="AY620">
        <v>1</v>
      </c>
      <c r="AZ620">
        <v>0</v>
      </c>
      <c r="BA620">
        <v>634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ROUND(Y620*Source!I345,7)</f>
        <v>5.2550299999999996</v>
      </c>
      <c r="CY620">
        <f>AA620</f>
        <v>573.16</v>
      </c>
      <c r="CZ620">
        <f>AE620</f>
        <v>83.43</v>
      </c>
      <c r="DA620">
        <f>AI620</f>
        <v>6.87</v>
      </c>
      <c r="DB620">
        <f>ROUND(ROUND(AT620*CZ620,2),2)</f>
        <v>842.64</v>
      </c>
      <c r="DC620">
        <f>ROUND(ROUND(AT620*AG620,2),2)</f>
        <v>0</v>
      </c>
      <c r="DD620" t="s">
        <v>3</v>
      </c>
      <c r="DE620" t="s">
        <v>3</v>
      </c>
      <c r="DF620">
        <f>ROUND(ROUND(AE620*AI620,2)*CX620,2)</f>
        <v>3011.97</v>
      </c>
      <c r="DG620">
        <f t="shared" si="371"/>
        <v>0</v>
      </c>
      <c r="DH620">
        <f t="shared" si="372"/>
        <v>0</v>
      </c>
      <c r="DI620">
        <f t="shared" si="352"/>
        <v>0</v>
      </c>
      <c r="DJ620">
        <f>DF620</f>
        <v>3011.97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ROW(Source!A346)</f>
        <v>346</v>
      </c>
      <c r="B621">
        <v>64966527</v>
      </c>
      <c r="C621">
        <v>64968178</v>
      </c>
      <c r="D621">
        <v>29361034</v>
      </c>
      <c r="E621">
        <v>1</v>
      </c>
      <c r="F621">
        <v>1</v>
      </c>
      <c r="G621">
        <v>1</v>
      </c>
      <c r="H621">
        <v>1</v>
      </c>
      <c r="I621" t="s">
        <v>845</v>
      </c>
      <c r="J621" t="s">
        <v>3</v>
      </c>
      <c r="K621" t="s">
        <v>846</v>
      </c>
      <c r="L621">
        <v>1369</v>
      </c>
      <c r="N621">
        <v>1013</v>
      </c>
      <c r="O621" t="s">
        <v>784</v>
      </c>
      <c r="P621" t="s">
        <v>784</v>
      </c>
      <c r="Q621">
        <v>1</v>
      </c>
      <c r="W621">
        <v>0</v>
      </c>
      <c r="X621">
        <v>184923391</v>
      </c>
      <c r="Y621">
        <f>(AT621*ROUND(1.2,7))</f>
        <v>38.591999999999992</v>
      </c>
      <c r="AA621">
        <v>0</v>
      </c>
      <c r="AB621">
        <v>0</v>
      </c>
      <c r="AC621">
        <v>0</v>
      </c>
      <c r="AD621">
        <v>9.4</v>
      </c>
      <c r="AE621">
        <v>0</v>
      </c>
      <c r="AF621">
        <v>0</v>
      </c>
      <c r="AG621">
        <v>0</v>
      </c>
      <c r="AH621">
        <v>9.4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32.159999999999997</v>
      </c>
      <c r="AU621" t="s">
        <v>60</v>
      </c>
      <c r="AV621">
        <v>1</v>
      </c>
      <c r="AW621">
        <v>2</v>
      </c>
      <c r="AX621">
        <v>64968202</v>
      </c>
      <c r="AY621">
        <v>1</v>
      </c>
      <c r="AZ621">
        <v>0</v>
      </c>
      <c r="BA621">
        <v>635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U621">
        <f>ROUND(AT621*Source!I346*AH621*AL621,2)</f>
        <v>63.48</v>
      </c>
      <c r="CV621">
        <f>ROUND(Y621*Source!I346,7)</f>
        <v>8.1043199999999995</v>
      </c>
      <c r="CW621">
        <v>0</v>
      </c>
      <c r="CX621">
        <f>ROUND(Y621*Source!I346,7)</f>
        <v>8.1043199999999995</v>
      </c>
      <c r="CY621">
        <f>AD621</f>
        <v>9.4</v>
      </c>
      <c r="CZ621">
        <f>AH621</f>
        <v>9.4</v>
      </c>
      <c r="DA621">
        <f>AL621</f>
        <v>1</v>
      </c>
      <c r="DB621">
        <f>ROUND((ROUND(AT621*CZ621,2)*ROUND(1.2,7)),2)</f>
        <v>362.76</v>
      </c>
      <c r="DC621">
        <f>ROUND((ROUND(AT621*AG621,2)*ROUND(1.2,7)),2)</f>
        <v>0</v>
      </c>
      <c r="DD621" t="s">
        <v>3</v>
      </c>
      <c r="DE621" t="s">
        <v>3</v>
      </c>
      <c r="DF621">
        <f t="shared" ref="DF621:DF633" si="373">ROUND(ROUND(AE621,2)*CX621,2)</f>
        <v>0</v>
      </c>
      <c r="DG621">
        <f t="shared" si="371"/>
        <v>0</v>
      </c>
      <c r="DH621">
        <f t="shared" si="372"/>
        <v>0</v>
      </c>
      <c r="DI621">
        <f t="shared" si="352"/>
        <v>76.180000000000007</v>
      </c>
      <c r="DJ621">
        <f>DI621</f>
        <v>76.180000000000007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ROW(Source!A346)</f>
        <v>346</v>
      </c>
      <c r="B622">
        <v>64966527</v>
      </c>
      <c r="C622">
        <v>64968178</v>
      </c>
      <c r="D622">
        <v>121548</v>
      </c>
      <c r="E622">
        <v>1</v>
      </c>
      <c r="F622">
        <v>1</v>
      </c>
      <c r="G622">
        <v>1</v>
      </c>
      <c r="H622">
        <v>1</v>
      </c>
      <c r="I622" t="s">
        <v>38</v>
      </c>
      <c r="J622" t="s">
        <v>3</v>
      </c>
      <c r="K622" t="s">
        <v>785</v>
      </c>
      <c r="L622">
        <v>608254</v>
      </c>
      <c r="N622">
        <v>1013</v>
      </c>
      <c r="O622" t="s">
        <v>786</v>
      </c>
      <c r="P622" t="s">
        <v>786</v>
      </c>
      <c r="Q622">
        <v>1</v>
      </c>
      <c r="W622">
        <v>0</v>
      </c>
      <c r="X622">
        <v>-185737400</v>
      </c>
      <c r="Y622">
        <f>(AT622*ROUND(1.2,7))</f>
        <v>3.5999999999999997E-2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0.03</v>
      </c>
      <c r="AU622" t="s">
        <v>60</v>
      </c>
      <c r="AV622">
        <v>2</v>
      </c>
      <c r="AW622">
        <v>2</v>
      </c>
      <c r="AX622">
        <v>64968203</v>
      </c>
      <c r="AY622">
        <v>1</v>
      </c>
      <c r="AZ622">
        <v>0</v>
      </c>
      <c r="BA622">
        <v>636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ROUND(Y622*Source!I346,7)</f>
        <v>7.5599999999999999E-3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ROUND((ROUND(AT622*CZ622,2)*ROUND(1.2,7)),2)</f>
        <v>0</v>
      </c>
      <c r="DC622">
        <f>ROUND((ROUND(AT622*AG622,2)*ROUND(1.2,7)),2)</f>
        <v>0</v>
      </c>
      <c r="DD622" t="s">
        <v>3</v>
      </c>
      <c r="DE622" t="s">
        <v>3</v>
      </c>
      <c r="DF622">
        <f t="shared" si="373"/>
        <v>0</v>
      </c>
      <c r="DG622">
        <f t="shared" si="371"/>
        <v>0</v>
      </c>
      <c r="DH622">
        <f t="shared" si="372"/>
        <v>0</v>
      </c>
      <c r="DI622">
        <f t="shared" si="352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ROW(Source!A346)</f>
        <v>346</v>
      </c>
      <c r="B623">
        <v>64966527</v>
      </c>
      <c r="C623">
        <v>64968178</v>
      </c>
      <c r="D623">
        <v>29172362</v>
      </c>
      <c r="E623">
        <v>1</v>
      </c>
      <c r="F623">
        <v>1</v>
      </c>
      <c r="G623">
        <v>1</v>
      </c>
      <c r="H623">
        <v>2</v>
      </c>
      <c r="I623" t="s">
        <v>847</v>
      </c>
      <c r="J623" t="s">
        <v>848</v>
      </c>
      <c r="K623" t="s">
        <v>849</v>
      </c>
      <c r="L623">
        <v>1368</v>
      </c>
      <c r="N623">
        <v>1011</v>
      </c>
      <c r="O623" t="s">
        <v>790</v>
      </c>
      <c r="P623" t="s">
        <v>790</v>
      </c>
      <c r="Q623">
        <v>1</v>
      </c>
      <c r="W623">
        <v>0</v>
      </c>
      <c r="X623">
        <v>783836208</v>
      </c>
      <c r="Y623">
        <f>(AT623*ROUND(1.2,7))</f>
        <v>3.5999999999999997E-2</v>
      </c>
      <c r="AA623">
        <v>0</v>
      </c>
      <c r="AB623">
        <v>134.65</v>
      </c>
      <c r="AC623">
        <v>13.5</v>
      </c>
      <c r="AD623">
        <v>0</v>
      </c>
      <c r="AE623">
        <v>0</v>
      </c>
      <c r="AF623">
        <v>134.65</v>
      </c>
      <c r="AG623">
        <v>13.5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0.03</v>
      </c>
      <c r="AU623" t="s">
        <v>60</v>
      </c>
      <c r="AV623">
        <v>0</v>
      </c>
      <c r="AW623">
        <v>2</v>
      </c>
      <c r="AX623">
        <v>64968204</v>
      </c>
      <c r="AY623">
        <v>1</v>
      </c>
      <c r="AZ623">
        <v>0</v>
      </c>
      <c r="BA623">
        <v>637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ROUND(Y623*Source!I346*DO623,7)</f>
        <v>0</v>
      </c>
      <c r="CX623">
        <f>ROUND(Y623*Source!I346,7)</f>
        <v>7.5599999999999999E-3</v>
      </c>
      <c r="CY623">
        <f>AB623</f>
        <v>134.65</v>
      </c>
      <c r="CZ623">
        <f>AF623</f>
        <v>134.65</v>
      </c>
      <c r="DA623">
        <f>AJ623</f>
        <v>1</v>
      </c>
      <c r="DB623">
        <f>ROUND((ROUND(AT623*CZ623,2)*ROUND(1.2,7)),2)</f>
        <v>4.8499999999999996</v>
      </c>
      <c r="DC623">
        <f>ROUND((ROUND(AT623*AG623,2)*ROUND(1.2,7)),2)</f>
        <v>0.49</v>
      </c>
      <c r="DD623" t="s">
        <v>3</v>
      </c>
      <c r="DE623" t="s">
        <v>3</v>
      </c>
      <c r="DF623">
        <f t="shared" si="373"/>
        <v>0</v>
      </c>
      <c r="DG623">
        <f t="shared" si="371"/>
        <v>1.02</v>
      </c>
      <c r="DH623">
        <f t="shared" si="372"/>
        <v>0.1</v>
      </c>
      <c r="DI623">
        <f t="shared" si="352"/>
        <v>0</v>
      </c>
      <c r="DJ623">
        <f>DG623</f>
        <v>1.02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ROW(Source!A346)</f>
        <v>346</v>
      </c>
      <c r="B624">
        <v>64966527</v>
      </c>
      <c r="C624">
        <v>64968178</v>
      </c>
      <c r="D624">
        <v>29174500</v>
      </c>
      <c r="E624">
        <v>1</v>
      </c>
      <c r="F624">
        <v>1</v>
      </c>
      <c r="G624">
        <v>1</v>
      </c>
      <c r="H624">
        <v>2</v>
      </c>
      <c r="I624" t="s">
        <v>1006</v>
      </c>
      <c r="J624" t="s">
        <v>1007</v>
      </c>
      <c r="K624" t="s">
        <v>1008</v>
      </c>
      <c r="L624">
        <v>1368</v>
      </c>
      <c r="N624">
        <v>1011</v>
      </c>
      <c r="O624" t="s">
        <v>790</v>
      </c>
      <c r="P624" t="s">
        <v>790</v>
      </c>
      <c r="Q624">
        <v>1</v>
      </c>
      <c r="W624">
        <v>0</v>
      </c>
      <c r="X624">
        <v>-1867053656</v>
      </c>
      <c r="Y624">
        <f>(AT624*ROUND(1.2,7))</f>
        <v>15.36</v>
      </c>
      <c r="AA624">
        <v>0</v>
      </c>
      <c r="AB624">
        <v>1.95</v>
      </c>
      <c r="AC624">
        <v>0</v>
      </c>
      <c r="AD624">
        <v>0</v>
      </c>
      <c r="AE624">
        <v>0</v>
      </c>
      <c r="AF624">
        <v>1.95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12.8</v>
      </c>
      <c r="AU624" t="s">
        <v>60</v>
      </c>
      <c r="AV624">
        <v>0</v>
      </c>
      <c r="AW624">
        <v>2</v>
      </c>
      <c r="AX624">
        <v>64968205</v>
      </c>
      <c r="AY624">
        <v>1</v>
      </c>
      <c r="AZ624">
        <v>0</v>
      </c>
      <c r="BA624">
        <v>638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ROUND(Y624*Source!I346*DO624,7)</f>
        <v>0</v>
      </c>
      <c r="CX624">
        <f>ROUND(Y624*Source!I346,7)</f>
        <v>3.2256</v>
      </c>
      <c r="CY624">
        <f>AB624</f>
        <v>1.95</v>
      </c>
      <c r="CZ624">
        <f>AF624</f>
        <v>1.95</v>
      </c>
      <c r="DA624">
        <f>AJ624</f>
        <v>1</v>
      </c>
      <c r="DB624">
        <f>ROUND((ROUND(AT624*CZ624,2)*ROUND(1.2,7)),2)</f>
        <v>29.95</v>
      </c>
      <c r="DC624">
        <f>ROUND((ROUND(AT624*AG624,2)*ROUND(1.2,7)),2)</f>
        <v>0</v>
      </c>
      <c r="DD624" t="s">
        <v>3</v>
      </c>
      <c r="DE624" t="s">
        <v>3</v>
      </c>
      <c r="DF624">
        <f t="shared" si="373"/>
        <v>0</v>
      </c>
      <c r="DG624">
        <f t="shared" si="371"/>
        <v>6.29</v>
      </c>
      <c r="DH624">
        <f t="shared" si="372"/>
        <v>0</v>
      </c>
      <c r="DI624">
        <f t="shared" si="352"/>
        <v>0</v>
      </c>
      <c r="DJ624">
        <f>DG624</f>
        <v>6.29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ROW(Source!A346)</f>
        <v>346</v>
      </c>
      <c r="B625">
        <v>64966527</v>
      </c>
      <c r="C625">
        <v>64968178</v>
      </c>
      <c r="D625">
        <v>29174913</v>
      </c>
      <c r="E625">
        <v>1</v>
      </c>
      <c r="F625">
        <v>1</v>
      </c>
      <c r="G625">
        <v>1</v>
      </c>
      <c r="H625">
        <v>2</v>
      </c>
      <c r="I625" t="s">
        <v>839</v>
      </c>
      <c r="J625" t="s">
        <v>840</v>
      </c>
      <c r="K625" t="s">
        <v>841</v>
      </c>
      <c r="L625">
        <v>1368</v>
      </c>
      <c r="N625">
        <v>1011</v>
      </c>
      <c r="O625" t="s">
        <v>790</v>
      </c>
      <c r="P625" t="s">
        <v>790</v>
      </c>
      <c r="Q625">
        <v>1</v>
      </c>
      <c r="W625">
        <v>0</v>
      </c>
      <c r="X625">
        <v>1230759911</v>
      </c>
      <c r="Y625">
        <f>(AT625*ROUND(1.2,7))</f>
        <v>3.5999999999999997E-2</v>
      </c>
      <c r="AA625">
        <v>0</v>
      </c>
      <c r="AB625">
        <v>87.17</v>
      </c>
      <c r="AC625">
        <v>11.6</v>
      </c>
      <c r="AD625">
        <v>0</v>
      </c>
      <c r="AE625">
        <v>0</v>
      </c>
      <c r="AF625">
        <v>87.17</v>
      </c>
      <c r="AG625">
        <v>11.6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0.03</v>
      </c>
      <c r="AU625" t="s">
        <v>60</v>
      </c>
      <c r="AV625">
        <v>0</v>
      </c>
      <c r="AW625">
        <v>2</v>
      </c>
      <c r="AX625">
        <v>64968206</v>
      </c>
      <c r="AY625">
        <v>1</v>
      </c>
      <c r="AZ625">
        <v>0</v>
      </c>
      <c r="BA625">
        <v>639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f>ROUND(Y625*Source!I346*DO625,7)</f>
        <v>0</v>
      </c>
      <c r="CX625">
        <f>ROUND(Y625*Source!I346,7)</f>
        <v>7.5599999999999999E-3</v>
      </c>
      <c r="CY625">
        <f>AB625</f>
        <v>87.17</v>
      </c>
      <c r="CZ625">
        <f>AF625</f>
        <v>87.17</v>
      </c>
      <c r="DA625">
        <f>AJ625</f>
        <v>1</v>
      </c>
      <c r="DB625">
        <f>ROUND((ROUND(AT625*CZ625,2)*ROUND(1.2,7)),2)</f>
        <v>3.14</v>
      </c>
      <c r="DC625">
        <f>ROUND((ROUND(AT625*AG625,2)*ROUND(1.2,7)),2)</f>
        <v>0.42</v>
      </c>
      <c r="DD625" t="s">
        <v>3</v>
      </c>
      <c r="DE625" t="s">
        <v>3</v>
      </c>
      <c r="DF625">
        <f t="shared" si="373"/>
        <v>0</v>
      </c>
      <c r="DG625">
        <f t="shared" si="371"/>
        <v>0.66</v>
      </c>
      <c r="DH625">
        <f t="shared" si="372"/>
        <v>0.09</v>
      </c>
      <c r="DI625">
        <f t="shared" si="352"/>
        <v>0</v>
      </c>
      <c r="DJ625">
        <f>DG625</f>
        <v>0.66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ROW(Source!A346)</f>
        <v>346</v>
      </c>
      <c r="B626">
        <v>64966527</v>
      </c>
      <c r="C626">
        <v>64968178</v>
      </c>
      <c r="D626">
        <v>29114470</v>
      </c>
      <c r="E626">
        <v>1</v>
      </c>
      <c r="F626">
        <v>1</v>
      </c>
      <c r="G626">
        <v>1</v>
      </c>
      <c r="H626">
        <v>3</v>
      </c>
      <c r="I626" t="s">
        <v>1152</v>
      </c>
      <c r="J626" t="s">
        <v>1153</v>
      </c>
      <c r="K626" t="s">
        <v>1154</v>
      </c>
      <c r="L626">
        <v>1355</v>
      </c>
      <c r="N626">
        <v>1010</v>
      </c>
      <c r="O626" t="s">
        <v>437</v>
      </c>
      <c r="P626" t="s">
        <v>437</v>
      </c>
      <c r="Q626">
        <v>100</v>
      </c>
      <c r="W626">
        <v>0</v>
      </c>
      <c r="X626">
        <v>1627582661</v>
      </c>
      <c r="Y626">
        <f>AT626</f>
        <v>2.04</v>
      </c>
      <c r="AA626">
        <v>86.24</v>
      </c>
      <c r="AB626">
        <v>0</v>
      </c>
      <c r="AC626">
        <v>0</v>
      </c>
      <c r="AD626">
        <v>0</v>
      </c>
      <c r="AE626">
        <v>86.24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2.04</v>
      </c>
      <c r="AU626" t="s">
        <v>3</v>
      </c>
      <c r="AV626">
        <v>0</v>
      </c>
      <c r="AW626">
        <v>2</v>
      </c>
      <c r="AX626">
        <v>64968207</v>
      </c>
      <c r="AY626">
        <v>1</v>
      </c>
      <c r="AZ626">
        <v>0</v>
      </c>
      <c r="BA626">
        <v>640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ROUND(Y626*Source!I346,7)</f>
        <v>0.4284</v>
      </c>
      <c r="CY626">
        <f>AA626</f>
        <v>86.24</v>
      </c>
      <c r="CZ626">
        <f>AE626</f>
        <v>86.24</v>
      </c>
      <c r="DA626">
        <f>AI626</f>
        <v>1</v>
      </c>
      <c r="DB626">
        <f>ROUND(ROUND(AT626*CZ626,2),2)</f>
        <v>175.93</v>
      </c>
      <c r="DC626">
        <f>ROUND(ROUND(AT626*AG626,2),2)</f>
        <v>0</v>
      </c>
      <c r="DD626" t="s">
        <v>3</v>
      </c>
      <c r="DE626" t="s">
        <v>3</v>
      </c>
      <c r="DF626">
        <f t="shared" si="373"/>
        <v>36.950000000000003</v>
      </c>
      <c r="DG626">
        <f t="shared" si="371"/>
        <v>0</v>
      </c>
      <c r="DH626">
        <f t="shared" si="372"/>
        <v>0</v>
      </c>
      <c r="DI626">
        <f t="shared" si="352"/>
        <v>0</v>
      </c>
      <c r="DJ626">
        <f>DF626</f>
        <v>36.950000000000003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ROW(Source!A346)</f>
        <v>346</v>
      </c>
      <c r="B627">
        <v>64966527</v>
      </c>
      <c r="C627">
        <v>64968178</v>
      </c>
      <c r="D627">
        <v>29114732</v>
      </c>
      <c r="E627">
        <v>1</v>
      </c>
      <c r="F627">
        <v>1</v>
      </c>
      <c r="G627">
        <v>1</v>
      </c>
      <c r="H627">
        <v>3</v>
      </c>
      <c r="I627" t="s">
        <v>1155</v>
      </c>
      <c r="J627" t="s">
        <v>1156</v>
      </c>
      <c r="K627" t="s">
        <v>1157</v>
      </c>
      <c r="L627">
        <v>1355</v>
      </c>
      <c r="N627">
        <v>1010</v>
      </c>
      <c r="O627" t="s">
        <v>437</v>
      </c>
      <c r="P627" t="s">
        <v>437</v>
      </c>
      <c r="Q627">
        <v>100</v>
      </c>
      <c r="W627">
        <v>0</v>
      </c>
      <c r="X627">
        <v>1454712393</v>
      </c>
      <c r="Y627">
        <f>AT627</f>
        <v>2.04</v>
      </c>
      <c r="AA627">
        <v>2</v>
      </c>
      <c r="AB627">
        <v>0</v>
      </c>
      <c r="AC627">
        <v>0</v>
      </c>
      <c r="AD627">
        <v>0</v>
      </c>
      <c r="AE627">
        <v>2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2.04</v>
      </c>
      <c r="AU627" t="s">
        <v>3</v>
      </c>
      <c r="AV627">
        <v>0</v>
      </c>
      <c r="AW627">
        <v>2</v>
      </c>
      <c r="AX627">
        <v>64968208</v>
      </c>
      <c r="AY627">
        <v>1</v>
      </c>
      <c r="AZ627">
        <v>0</v>
      </c>
      <c r="BA627">
        <v>641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ROUND(Y627*Source!I346,7)</f>
        <v>0.4284</v>
      </c>
      <c r="CY627">
        <f>AA627</f>
        <v>2</v>
      </c>
      <c r="CZ627">
        <f>AE627</f>
        <v>2</v>
      </c>
      <c r="DA627">
        <f>AI627</f>
        <v>1</v>
      </c>
      <c r="DB627">
        <f>ROUND(ROUND(AT627*CZ627,2),2)</f>
        <v>4.08</v>
      </c>
      <c r="DC627">
        <f>ROUND(ROUND(AT627*AG627,2),2)</f>
        <v>0</v>
      </c>
      <c r="DD627" t="s">
        <v>3</v>
      </c>
      <c r="DE627" t="s">
        <v>3</v>
      </c>
      <c r="DF627">
        <f t="shared" si="373"/>
        <v>0.86</v>
      </c>
      <c r="DG627">
        <f t="shared" si="371"/>
        <v>0</v>
      </c>
      <c r="DH627">
        <f t="shared" si="372"/>
        <v>0</v>
      </c>
      <c r="DI627">
        <f t="shared" si="352"/>
        <v>0</v>
      </c>
      <c r="DJ627">
        <f>DF627</f>
        <v>0.86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ROW(Source!A346)</f>
        <v>346</v>
      </c>
      <c r="B628">
        <v>64966527</v>
      </c>
      <c r="C628">
        <v>64968178</v>
      </c>
      <c r="D628">
        <v>29171808</v>
      </c>
      <c r="E628">
        <v>1</v>
      </c>
      <c r="F628">
        <v>1</v>
      </c>
      <c r="G628">
        <v>1</v>
      </c>
      <c r="H628">
        <v>3</v>
      </c>
      <c r="I628" t="s">
        <v>821</v>
      </c>
      <c r="J628" t="s">
        <v>822</v>
      </c>
      <c r="K628" t="s">
        <v>823</v>
      </c>
      <c r="L628">
        <v>1374</v>
      </c>
      <c r="N628">
        <v>1013</v>
      </c>
      <c r="O628" t="s">
        <v>824</v>
      </c>
      <c r="P628" t="s">
        <v>824</v>
      </c>
      <c r="Q628">
        <v>1</v>
      </c>
      <c r="W628">
        <v>0</v>
      </c>
      <c r="X628">
        <v>-915781824</v>
      </c>
      <c r="Y628">
        <f>AT628</f>
        <v>6.05</v>
      </c>
      <c r="AA628">
        <v>1</v>
      </c>
      <c r="AB628">
        <v>0</v>
      </c>
      <c r="AC628">
        <v>0</v>
      </c>
      <c r="AD628">
        <v>0</v>
      </c>
      <c r="AE628">
        <v>1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6.05</v>
      </c>
      <c r="AU628" t="s">
        <v>3</v>
      </c>
      <c r="AV628">
        <v>0</v>
      </c>
      <c r="AW628">
        <v>2</v>
      </c>
      <c r="AX628">
        <v>64968209</v>
      </c>
      <c r="AY628">
        <v>1</v>
      </c>
      <c r="AZ628">
        <v>0</v>
      </c>
      <c r="BA628">
        <v>642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ROUND(Y628*Source!I346,7)</f>
        <v>1.2705</v>
      </c>
      <c r="CY628">
        <f>AA628</f>
        <v>1</v>
      </c>
      <c r="CZ628">
        <f>AE628</f>
        <v>1</v>
      </c>
      <c r="DA628">
        <f>AI628</f>
        <v>1</v>
      </c>
      <c r="DB628">
        <f>ROUND(ROUND(AT628*CZ628,2),2)</f>
        <v>6.05</v>
      </c>
      <c r="DC628">
        <f>ROUND(ROUND(AT628*AG628,2),2)</f>
        <v>0</v>
      </c>
      <c r="DD628" t="s">
        <v>3</v>
      </c>
      <c r="DE628" t="s">
        <v>3</v>
      </c>
      <c r="DF628">
        <f t="shared" si="373"/>
        <v>1.27</v>
      </c>
      <c r="DG628">
        <f t="shared" si="371"/>
        <v>0</v>
      </c>
      <c r="DH628">
        <f t="shared" si="372"/>
        <v>0</v>
      </c>
      <c r="DI628">
        <f t="shared" si="352"/>
        <v>0</v>
      </c>
      <c r="DJ628">
        <f>DF628</f>
        <v>1.27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ROW(Source!A347)</f>
        <v>347</v>
      </c>
      <c r="B629">
        <v>64966525</v>
      </c>
      <c r="C629">
        <v>64968178</v>
      </c>
      <c r="D629">
        <v>29361034</v>
      </c>
      <c r="E629">
        <v>1</v>
      </c>
      <c r="F629">
        <v>1</v>
      </c>
      <c r="G629">
        <v>1</v>
      </c>
      <c r="H629">
        <v>1</v>
      </c>
      <c r="I629" t="s">
        <v>845</v>
      </c>
      <c r="J629" t="s">
        <v>3</v>
      </c>
      <c r="K629" t="s">
        <v>846</v>
      </c>
      <c r="L629">
        <v>1369</v>
      </c>
      <c r="N629">
        <v>1013</v>
      </c>
      <c r="O629" t="s">
        <v>784</v>
      </c>
      <c r="P629" t="s">
        <v>784</v>
      </c>
      <c r="Q629">
        <v>1</v>
      </c>
      <c r="W629">
        <v>0</v>
      </c>
      <c r="X629">
        <v>184923391</v>
      </c>
      <c r="Y629">
        <f>(AT629*ROUND(1.2,7))</f>
        <v>38.591999999999992</v>
      </c>
      <c r="AA629">
        <v>0</v>
      </c>
      <c r="AB629">
        <v>0</v>
      </c>
      <c r="AC629">
        <v>0</v>
      </c>
      <c r="AD629">
        <v>9.4</v>
      </c>
      <c r="AE629">
        <v>0</v>
      </c>
      <c r="AF629">
        <v>0</v>
      </c>
      <c r="AG629">
        <v>0</v>
      </c>
      <c r="AH629">
        <v>9.4</v>
      </c>
      <c r="AI629">
        <v>1</v>
      </c>
      <c r="AJ629">
        <v>1</v>
      </c>
      <c r="AK629">
        <v>1</v>
      </c>
      <c r="AL629">
        <v>1</v>
      </c>
      <c r="AM629">
        <v>5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32.159999999999997</v>
      </c>
      <c r="AU629" t="s">
        <v>60</v>
      </c>
      <c r="AV629">
        <v>1</v>
      </c>
      <c r="AW629">
        <v>2</v>
      </c>
      <c r="AX629">
        <v>64968202</v>
      </c>
      <c r="AY629">
        <v>1</v>
      </c>
      <c r="AZ629">
        <v>0</v>
      </c>
      <c r="BA629">
        <v>643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U629">
        <f>ROUND(AT629*Source!I347*AH629*AL629,2)</f>
        <v>63.48</v>
      </c>
      <c r="CV629">
        <f>ROUND(Y629*Source!I347,7)</f>
        <v>8.1043199999999995</v>
      </c>
      <c r="CW629">
        <v>0</v>
      </c>
      <c r="CX629">
        <f>ROUND(Y629*Source!I347,7)</f>
        <v>8.1043199999999995</v>
      </c>
      <c r="CY629">
        <f>AD629</f>
        <v>9.4</v>
      </c>
      <c r="CZ629">
        <f>AH629</f>
        <v>9.4</v>
      </c>
      <c r="DA629">
        <f>AL629</f>
        <v>1</v>
      </c>
      <c r="DB629">
        <f>ROUND((ROUND(AT629*CZ629,2)*ROUND(1.2,7)),2)</f>
        <v>362.76</v>
      </c>
      <c r="DC629">
        <f>ROUND((ROUND(AT629*AG629,2)*ROUND(1.2,7)),2)</f>
        <v>0</v>
      </c>
      <c r="DD629" t="s">
        <v>3</v>
      </c>
      <c r="DE629" t="s">
        <v>3</v>
      </c>
      <c r="DF629">
        <f t="shared" si="373"/>
        <v>0</v>
      </c>
      <c r="DG629">
        <f t="shared" si="371"/>
        <v>0</v>
      </c>
      <c r="DH629">
        <f t="shared" si="372"/>
        <v>0</v>
      </c>
      <c r="DI629">
        <f t="shared" si="352"/>
        <v>76.180000000000007</v>
      </c>
      <c r="DJ629">
        <f>DI629</f>
        <v>76.180000000000007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ROW(Source!A347)</f>
        <v>347</v>
      </c>
      <c r="B630">
        <v>64966525</v>
      </c>
      <c r="C630">
        <v>64968178</v>
      </c>
      <c r="D630">
        <v>121548</v>
      </c>
      <c r="E630">
        <v>1</v>
      </c>
      <c r="F630">
        <v>1</v>
      </c>
      <c r="G630">
        <v>1</v>
      </c>
      <c r="H630">
        <v>1</v>
      </c>
      <c r="I630" t="s">
        <v>38</v>
      </c>
      <c r="J630" t="s">
        <v>3</v>
      </c>
      <c r="K630" t="s">
        <v>785</v>
      </c>
      <c r="L630">
        <v>608254</v>
      </c>
      <c r="N630">
        <v>1013</v>
      </c>
      <c r="O630" t="s">
        <v>786</v>
      </c>
      <c r="P630" t="s">
        <v>786</v>
      </c>
      <c r="Q630">
        <v>1</v>
      </c>
      <c r="W630">
        <v>0</v>
      </c>
      <c r="X630">
        <v>-185737400</v>
      </c>
      <c r="Y630">
        <f>(AT630*ROUND(1.2,7))</f>
        <v>3.5999999999999997E-2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5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0.03</v>
      </c>
      <c r="AU630" t="s">
        <v>60</v>
      </c>
      <c r="AV630">
        <v>2</v>
      </c>
      <c r="AW630">
        <v>2</v>
      </c>
      <c r="AX630">
        <v>64968203</v>
      </c>
      <c r="AY630">
        <v>1</v>
      </c>
      <c r="AZ630">
        <v>0</v>
      </c>
      <c r="BA630">
        <v>644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ROUND(Y630*Source!I347,7)</f>
        <v>7.5599999999999999E-3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ROUND((ROUND(AT630*CZ630,2)*ROUND(1.2,7)),2)</f>
        <v>0</v>
      </c>
      <c r="DC630">
        <f>ROUND((ROUND(AT630*AG630,2)*ROUND(1.2,7)),2)</f>
        <v>0</v>
      </c>
      <c r="DD630" t="s">
        <v>3</v>
      </c>
      <c r="DE630" t="s">
        <v>3</v>
      </c>
      <c r="DF630">
        <f t="shared" si="373"/>
        <v>0</v>
      </c>
      <c r="DG630">
        <f t="shared" si="371"/>
        <v>0</v>
      </c>
      <c r="DH630">
        <f t="shared" si="372"/>
        <v>0</v>
      </c>
      <c r="DI630">
        <f t="shared" si="352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ROW(Source!A347)</f>
        <v>347</v>
      </c>
      <c r="B631">
        <v>64966525</v>
      </c>
      <c r="C631">
        <v>64968178</v>
      </c>
      <c r="D631">
        <v>29172362</v>
      </c>
      <c r="E631">
        <v>1</v>
      </c>
      <c r="F631">
        <v>1</v>
      </c>
      <c r="G631">
        <v>1</v>
      </c>
      <c r="H631">
        <v>2</v>
      </c>
      <c r="I631" t="s">
        <v>847</v>
      </c>
      <c r="J631" t="s">
        <v>848</v>
      </c>
      <c r="K631" t="s">
        <v>849</v>
      </c>
      <c r="L631">
        <v>1368</v>
      </c>
      <c r="N631">
        <v>1011</v>
      </c>
      <c r="O631" t="s">
        <v>790</v>
      </c>
      <c r="P631" t="s">
        <v>790</v>
      </c>
      <c r="Q631">
        <v>1</v>
      </c>
      <c r="W631">
        <v>0</v>
      </c>
      <c r="X631">
        <v>783836208</v>
      </c>
      <c r="Y631">
        <f>(AT631*ROUND(1.2,7))</f>
        <v>3.5999999999999997E-2</v>
      </c>
      <c r="AA631">
        <v>0</v>
      </c>
      <c r="AB631">
        <v>1485.19</v>
      </c>
      <c r="AC631">
        <v>687.56</v>
      </c>
      <c r="AD631">
        <v>0</v>
      </c>
      <c r="AE631">
        <v>0</v>
      </c>
      <c r="AF631">
        <v>134.65</v>
      </c>
      <c r="AG631">
        <v>13.5</v>
      </c>
      <c r="AH631">
        <v>0</v>
      </c>
      <c r="AI631">
        <v>1</v>
      </c>
      <c r="AJ631">
        <v>11.03</v>
      </c>
      <c r="AK631">
        <v>50.93</v>
      </c>
      <c r="AL631">
        <v>1</v>
      </c>
      <c r="AM631">
        <v>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0.03</v>
      </c>
      <c r="AU631" t="s">
        <v>60</v>
      </c>
      <c r="AV631">
        <v>0</v>
      </c>
      <c r="AW631">
        <v>2</v>
      </c>
      <c r="AX631">
        <v>64968204</v>
      </c>
      <c r="AY631">
        <v>1</v>
      </c>
      <c r="AZ631">
        <v>0</v>
      </c>
      <c r="BA631">
        <v>645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f>ROUND(Y631*Source!I347*DO631,7)</f>
        <v>0</v>
      </c>
      <c r="CX631">
        <f>ROUND(Y631*Source!I347,7)</f>
        <v>7.5599999999999999E-3</v>
      </c>
      <c r="CY631">
        <f>AB631</f>
        <v>1485.19</v>
      </c>
      <c r="CZ631">
        <f>AF631</f>
        <v>134.65</v>
      </c>
      <c r="DA631">
        <f>AJ631</f>
        <v>11.03</v>
      </c>
      <c r="DB631">
        <f>ROUND((ROUND(AT631*CZ631,2)*ROUND(1.2,7)),2)</f>
        <v>4.8499999999999996</v>
      </c>
      <c r="DC631">
        <f>ROUND((ROUND(AT631*AG631,2)*ROUND(1.2,7)),2)</f>
        <v>0.49</v>
      </c>
      <c r="DD631" t="s">
        <v>3</v>
      </c>
      <c r="DE631" t="s">
        <v>3</v>
      </c>
      <c r="DF631">
        <f t="shared" si="373"/>
        <v>0</v>
      </c>
      <c r="DG631">
        <f>ROUND(ROUND(AF631*AJ631,2)*CX631,2)</f>
        <v>11.23</v>
      </c>
      <c r="DH631">
        <f>ROUND(ROUND(AG631*AK631,2)*CX631,2)</f>
        <v>5.2</v>
      </c>
      <c r="DI631">
        <f t="shared" si="352"/>
        <v>0</v>
      </c>
      <c r="DJ631">
        <f>DG631</f>
        <v>11.23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ROW(Source!A347)</f>
        <v>347</v>
      </c>
      <c r="B632">
        <v>64966525</v>
      </c>
      <c r="C632">
        <v>64968178</v>
      </c>
      <c r="D632">
        <v>29174500</v>
      </c>
      <c r="E632">
        <v>1</v>
      </c>
      <c r="F632">
        <v>1</v>
      </c>
      <c r="G632">
        <v>1</v>
      </c>
      <c r="H632">
        <v>2</v>
      </c>
      <c r="I632" t="s">
        <v>1006</v>
      </c>
      <c r="J632" t="s">
        <v>1007</v>
      </c>
      <c r="K632" t="s">
        <v>1008</v>
      </c>
      <c r="L632">
        <v>1368</v>
      </c>
      <c r="N632">
        <v>1011</v>
      </c>
      <c r="O632" t="s">
        <v>790</v>
      </c>
      <c r="P632" t="s">
        <v>790</v>
      </c>
      <c r="Q632">
        <v>1</v>
      </c>
      <c r="W632">
        <v>0</v>
      </c>
      <c r="X632">
        <v>-1867053656</v>
      </c>
      <c r="Y632">
        <f>(AT632*ROUND(1.2,7))</f>
        <v>15.36</v>
      </c>
      <c r="AA632">
        <v>0</v>
      </c>
      <c r="AB632">
        <v>8.0299999999999994</v>
      </c>
      <c r="AC632">
        <v>0</v>
      </c>
      <c r="AD632">
        <v>0</v>
      </c>
      <c r="AE632">
        <v>0</v>
      </c>
      <c r="AF632">
        <v>1.95</v>
      </c>
      <c r="AG632">
        <v>0</v>
      </c>
      <c r="AH632">
        <v>0</v>
      </c>
      <c r="AI632">
        <v>1</v>
      </c>
      <c r="AJ632">
        <v>4.12</v>
      </c>
      <c r="AK632">
        <v>50.93</v>
      </c>
      <c r="AL632">
        <v>1</v>
      </c>
      <c r="AM632">
        <v>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12.8</v>
      </c>
      <c r="AU632" t="s">
        <v>60</v>
      </c>
      <c r="AV632">
        <v>0</v>
      </c>
      <c r="AW632">
        <v>2</v>
      </c>
      <c r="AX632">
        <v>64968205</v>
      </c>
      <c r="AY632">
        <v>1</v>
      </c>
      <c r="AZ632">
        <v>0</v>
      </c>
      <c r="BA632">
        <v>646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f>ROUND(Y632*Source!I347*DO632,7)</f>
        <v>0</v>
      </c>
      <c r="CX632">
        <f>ROUND(Y632*Source!I347,7)</f>
        <v>3.2256</v>
      </c>
      <c r="CY632">
        <f>AB632</f>
        <v>8.0299999999999994</v>
      </c>
      <c r="CZ632">
        <f>AF632</f>
        <v>1.95</v>
      </c>
      <c r="DA632">
        <f>AJ632</f>
        <v>4.12</v>
      </c>
      <c r="DB632">
        <f>ROUND((ROUND(AT632*CZ632,2)*ROUND(1.2,7)),2)</f>
        <v>29.95</v>
      </c>
      <c r="DC632">
        <f>ROUND((ROUND(AT632*AG632,2)*ROUND(1.2,7)),2)</f>
        <v>0</v>
      </c>
      <c r="DD632" t="s">
        <v>3</v>
      </c>
      <c r="DE632" t="s">
        <v>3</v>
      </c>
      <c r="DF632">
        <f t="shared" si="373"/>
        <v>0</v>
      </c>
      <c r="DG632">
        <f>ROUND(ROUND(AF632*AJ632,2)*CX632,2)</f>
        <v>25.9</v>
      </c>
      <c r="DH632">
        <f>ROUND(ROUND(AG632*AK632,2)*CX632,2)</f>
        <v>0</v>
      </c>
      <c r="DI632">
        <f t="shared" si="352"/>
        <v>0</v>
      </c>
      <c r="DJ632">
        <f>DG632</f>
        <v>25.9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ROW(Source!A347)</f>
        <v>347</v>
      </c>
      <c r="B633">
        <v>64966525</v>
      </c>
      <c r="C633">
        <v>64968178</v>
      </c>
      <c r="D633">
        <v>29174913</v>
      </c>
      <c r="E633">
        <v>1</v>
      </c>
      <c r="F633">
        <v>1</v>
      </c>
      <c r="G633">
        <v>1</v>
      </c>
      <c r="H633">
        <v>2</v>
      </c>
      <c r="I633" t="s">
        <v>839</v>
      </c>
      <c r="J633" t="s">
        <v>840</v>
      </c>
      <c r="K633" t="s">
        <v>841</v>
      </c>
      <c r="L633">
        <v>1368</v>
      </c>
      <c r="N633">
        <v>1011</v>
      </c>
      <c r="O633" t="s">
        <v>790</v>
      </c>
      <c r="P633" t="s">
        <v>790</v>
      </c>
      <c r="Q633">
        <v>1</v>
      </c>
      <c r="W633">
        <v>0</v>
      </c>
      <c r="X633">
        <v>1230759911</v>
      </c>
      <c r="Y633">
        <f>(AT633*ROUND(1.2,7))</f>
        <v>3.5999999999999997E-2</v>
      </c>
      <c r="AA633">
        <v>0</v>
      </c>
      <c r="AB633">
        <v>2113</v>
      </c>
      <c r="AC633">
        <v>590.79</v>
      </c>
      <c r="AD633">
        <v>0</v>
      </c>
      <c r="AE633">
        <v>0</v>
      </c>
      <c r="AF633">
        <v>87.17</v>
      </c>
      <c r="AG633">
        <v>11.6</v>
      </c>
      <c r="AH633">
        <v>0</v>
      </c>
      <c r="AI633">
        <v>1</v>
      </c>
      <c r="AJ633">
        <v>24.24</v>
      </c>
      <c r="AK633">
        <v>50.93</v>
      </c>
      <c r="AL633">
        <v>1</v>
      </c>
      <c r="AM633">
        <v>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0.03</v>
      </c>
      <c r="AU633" t="s">
        <v>60</v>
      </c>
      <c r="AV633">
        <v>0</v>
      </c>
      <c r="AW633">
        <v>2</v>
      </c>
      <c r="AX633">
        <v>64968206</v>
      </c>
      <c r="AY633">
        <v>1</v>
      </c>
      <c r="AZ633">
        <v>0</v>
      </c>
      <c r="BA633">
        <v>647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ROUND(Y633*Source!I347*DO633,7)</f>
        <v>0</v>
      </c>
      <c r="CX633">
        <f>ROUND(Y633*Source!I347,7)</f>
        <v>7.5599999999999999E-3</v>
      </c>
      <c r="CY633">
        <f>AB633</f>
        <v>2113</v>
      </c>
      <c r="CZ633">
        <f>AF633</f>
        <v>87.17</v>
      </c>
      <c r="DA633">
        <f>AJ633</f>
        <v>24.24</v>
      </c>
      <c r="DB633">
        <f>ROUND((ROUND(AT633*CZ633,2)*ROUND(1.2,7)),2)</f>
        <v>3.14</v>
      </c>
      <c r="DC633">
        <f>ROUND((ROUND(AT633*AG633,2)*ROUND(1.2,7)),2)</f>
        <v>0.42</v>
      </c>
      <c r="DD633" t="s">
        <v>3</v>
      </c>
      <c r="DE633" t="s">
        <v>3</v>
      </c>
      <c r="DF633">
        <f t="shared" si="373"/>
        <v>0</v>
      </c>
      <c r="DG633">
        <f>ROUND(ROUND(AF633*AJ633,2)*CX633,2)</f>
        <v>15.97</v>
      </c>
      <c r="DH633">
        <f>ROUND(ROUND(AG633*AK633,2)*CX633,2)</f>
        <v>4.47</v>
      </c>
      <c r="DI633">
        <f t="shared" si="352"/>
        <v>0</v>
      </c>
      <c r="DJ633">
        <f>DG633</f>
        <v>15.97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ROW(Source!A347)</f>
        <v>347</v>
      </c>
      <c r="B634">
        <v>64966525</v>
      </c>
      <c r="C634">
        <v>64968178</v>
      </c>
      <c r="D634">
        <v>29114470</v>
      </c>
      <c r="E634">
        <v>1</v>
      </c>
      <c r="F634">
        <v>1</v>
      </c>
      <c r="G634">
        <v>1</v>
      </c>
      <c r="H634">
        <v>3</v>
      </c>
      <c r="I634" t="s">
        <v>1152</v>
      </c>
      <c r="J634" t="s">
        <v>1153</v>
      </c>
      <c r="K634" t="s">
        <v>1154</v>
      </c>
      <c r="L634">
        <v>1355</v>
      </c>
      <c r="N634">
        <v>1010</v>
      </c>
      <c r="O634" t="s">
        <v>437</v>
      </c>
      <c r="P634" t="s">
        <v>437</v>
      </c>
      <c r="Q634">
        <v>100</v>
      </c>
      <c r="W634">
        <v>0</v>
      </c>
      <c r="X634">
        <v>1627582661</v>
      </c>
      <c r="Y634">
        <f>AT634</f>
        <v>2.04</v>
      </c>
      <c r="AA634">
        <v>78.48</v>
      </c>
      <c r="AB634">
        <v>0</v>
      </c>
      <c r="AC634">
        <v>0</v>
      </c>
      <c r="AD634">
        <v>0</v>
      </c>
      <c r="AE634">
        <v>86.24</v>
      </c>
      <c r="AF634">
        <v>0</v>
      </c>
      <c r="AG634">
        <v>0</v>
      </c>
      <c r="AH634">
        <v>0</v>
      </c>
      <c r="AI634">
        <v>0.91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2.04</v>
      </c>
      <c r="AU634" t="s">
        <v>3</v>
      </c>
      <c r="AV634">
        <v>0</v>
      </c>
      <c r="AW634">
        <v>2</v>
      </c>
      <c r="AX634">
        <v>64968207</v>
      </c>
      <c r="AY634">
        <v>1</v>
      </c>
      <c r="AZ634">
        <v>0</v>
      </c>
      <c r="BA634">
        <v>648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ROUND(Y634*Source!I347,7)</f>
        <v>0.4284</v>
      </c>
      <c r="CY634">
        <f>AA634</f>
        <v>78.48</v>
      </c>
      <c r="CZ634">
        <f>AE634</f>
        <v>86.24</v>
      </c>
      <c r="DA634">
        <f>AI634</f>
        <v>0.91</v>
      </c>
      <c r="DB634">
        <f>ROUND(ROUND(AT634*CZ634,2),2)</f>
        <v>175.93</v>
      </c>
      <c r="DC634">
        <f>ROUND(ROUND(AT634*AG634,2),2)</f>
        <v>0</v>
      </c>
      <c r="DD634" t="s">
        <v>3</v>
      </c>
      <c r="DE634" t="s">
        <v>3</v>
      </c>
      <c r="DF634">
        <f>ROUND(ROUND(AE634*AI634,2)*CX634,2)</f>
        <v>33.619999999999997</v>
      </c>
      <c r="DG634">
        <f t="shared" ref="DG634:DG647" si="374">ROUND(ROUND(AF634,2)*CX634,2)</f>
        <v>0</v>
      </c>
      <c r="DH634">
        <f t="shared" ref="DH634:DH647" si="375">ROUND(ROUND(AG634,2)*CX634,2)</f>
        <v>0</v>
      </c>
      <c r="DI634">
        <f t="shared" si="352"/>
        <v>0</v>
      </c>
      <c r="DJ634">
        <f>DF634</f>
        <v>33.619999999999997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ROW(Source!A347)</f>
        <v>347</v>
      </c>
      <c r="B635">
        <v>64966525</v>
      </c>
      <c r="C635">
        <v>64968178</v>
      </c>
      <c r="D635">
        <v>29114732</v>
      </c>
      <c r="E635">
        <v>1</v>
      </c>
      <c r="F635">
        <v>1</v>
      </c>
      <c r="G635">
        <v>1</v>
      </c>
      <c r="H635">
        <v>3</v>
      </c>
      <c r="I635" t="s">
        <v>1155</v>
      </c>
      <c r="J635" t="s">
        <v>1156</v>
      </c>
      <c r="K635" t="s">
        <v>1157</v>
      </c>
      <c r="L635">
        <v>1355</v>
      </c>
      <c r="N635">
        <v>1010</v>
      </c>
      <c r="O635" t="s">
        <v>437</v>
      </c>
      <c r="P635" t="s">
        <v>437</v>
      </c>
      <c r="Q635">
        <v>100</v>
      </c>
      <c r="W635">
        <v>0</v>
      </c>
      <c r="X635">
        <v>1454712393</v>
      </c>
      <c r="Y635">
        <f>AT635</f>
        <v>2.04</v>
      </c>
      <c r="AA635">
        <v>48.92</v>
      </c>
      <c r="AB635">
        <v>0</v>
      </c>
      <c r="AC635">
        <v>0</v>
      </c>
      <c r="AD635">
        <v>0</v>
      </c>
      <c r="AE635">
        <v>2</v>
      </c>
      <c r="AF635">
        <v>0</v>
      </c>
      <c r="AG635">
        <v>0</v>
      </c>
      <c r="AH635">
        <v>0</v>
      </c>
      <c r="AI635">
        <v>24.46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2.04</v>
      </c>
      <c r="AU635" t="s">
        <v>3</v>
      </c>
      <c r="AV635">
        <v>0</v>
      </c>
      <c r="AW635">
        <v>2</v>
      </c>
      <c r="AX635">
        <v>64968208</v>
      </c>
      <c r="AY635">
        <v>1</v>
      </c>
      <c r="AZ635">
        <v>0</v>
      </c>
      <c r="BA635">
        <v>649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ROUND(Y635*Source!I347,7)</f>
        <v>0.4284</v>
      </c>
      <c r="CY635">
        <f>AA635</f>
        <v>48.92</v>
      </c>
      <c r="CZ635">
        <f>AE635</f>
        <v>2</v>
      </c>
      <c r="DA635">
        <f>AI635</f>
        <v>24.46</v>
      </c>
      <c r="DB635">
        <f>ROUND(ROUND(AT635*CZ635,2),2)</f>
        <v>4.08</v>
      </c>
      <c r="DC635">
        <f>ROUND(ROUND(AT635*AG635,2),2)</f>
        <v>0</v>
      </c>
      <c r="DD635" t="s">
        <v>3</v>
      </c>
      <c r="DE635" t="s">
        <v>3</v>
      </c>
      <c r="DF635">
        <f>ROUND(ROUND(AE635*AI635,2)*CX635,2)</f>
        <v>20.96</v>
      </c>
      <c r="DG635">
        <f t="shared" si="374"/>
        <v>0</v>
      </c>
      <c r="DH635">
        <f t="shared" si="375"/>
        <v>0</v>
      </c>
      <c r="DI635">
        <f t="shared" si="352"/>
        <v>0</v>
      </c>
      <c r="DJ635">
        <f>DF635</f>
        <v>20.96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ROW(Source!A347)</f>
        <v>347</v>
      </c>
      <c r="B636">
        <v>64966525</v>
      </c>
      <c r="C636">
        <v>64968178</v>
      </c>
      <c r="D636">
        <v>29171808</v>
      </c>
      <c r="E636">
        <v>1</v>
      </c>
      <c r="F636">
        <v>1</v>
      </c>
      <c r="G636">
        <v>1</v>
      </c>
      <c r="H636">
        <v>3</v>
      </c>
      <c r="I636" t="s">
        <v>821</v>
      </c>
      <c r="J636" t="s">
        <v>822</v>
      </c>
      <c r="K636" t="s">
        <v>823</v>
      </c>
      <c r="L636">
        <v>1374</v>
      </c>
      <c r="N636">
        <v>1013</v>
      </c>
      <c r="O636" t="s">
        <v>824</v>
      </c>
      <c r="P636" t="s">
        <v>824</v>
      </c>
      <c r="Q636">
        <v>1</v>
      </c>
      <c r="W636">
        <v>0</v>
      </c>
      <c r="X636">
        <v>-915781824</v>
      </c>
      <c r="Y636">
        <f>AT636</f>
        <v>6.05</v>
      </c>
      <c r="AA636">
        <v>9.66</v>
      </c>
      <c r="AB636">
        <v>0</v>
      </c>
      <c r="AC636">
        <v>0</v>
      </c>
      <c r="AD636">
        <v>0</v>
      </c>
      <c r="AE636">
        <v>1</v>
      </c>
      <c r="AF636">
        <v>0</v>
      </c>
      <c r="AG636">
        <v>0</v>
      </c>
      <c r="AH636">
        <v>0</v>
      </c>
      <c r="AI636">
        <v>9.66</v>
      </c>
      <c r="AJ636">
        <v>1</v>
      </c>
      <c r="AK636">
        <v>1</v>
      </c>
      <c r="AL636">
        <v>1</v>
      </c>
      <c r="AM636">
        <v>5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6.05</v>
      </c>
      <c r="AU636" t="s">
        <v>3</v>
      </c>
      <c r="AV636">
        <v>0</v>
      </c>
      <c r="AW636">
        <v>2</v>
      </c>
      <c r="AX636">
        <v>64968209</v>
      </c>
      <c r="AY636">
        <v>1</v>
      </c>
      <c r="AZ636">
        <v>0</v>
      </c>
      <c r="BA636">
        <v>650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ROUND(Y636*Source!I347,7)</f>
        <v>1.2705</v>
      </c>
      <c r="CY636">
        <f>AA636</f>
        <v>9.66</v>
      </c>
      <c r="CZ636">
        <f>AE636</f>
        <v>1</v>
      </c>
      <c r="DA636">
        <f>AI636</f>
        <v>9.66</v>
      </c>
      <c r="DB636">
        <f>ROUND(ROUND(AT636*CZ636,2),2)</f>
        <v>6.05</v>
      </c>
      <c r="DC636">
        <f>ROUND(ROUND(AT636*AG636,2),2)</f>
        <v>0</v>
      </c>
      <c r="DD636" t="s">
        <v>3</v>
      </c>
      <c r="DE636" t="s">
        <v>3</v>
      </c>
      <c r="DF636">
        <f>ROUND(ROUND(AE636*AI636,2)*CX636,2)</f>
        <v>12.27</v>
      </c>
      <c r="DG636">
        <f t="shared" si="374"/>
        <v>0</v>
      </c>
      <c r="DH636">
        <f t="shared" si="375"/>
        <v>0</v>
      </c>
      <c r="DI636">
        <f t="shared" si="352"/>
        <v>0</v>
      </c>
      <c r="DJ636">
        <f>DF636</f>
        <v>12.27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ROW(Source!A348)</f>
        <v>348</v>
      </c>
      <c r="B637">
        <v>64966527</v>
      </c>
      <c r="C637">
        <v>64968210</v>
      </c>
      <c r="D637">
        <v>29362762</v>
      </c>
      <c r="E637">
        <v>1</v>
      </c>
      <c r="F637">
        <v>1</v>
      </c>
      <c r="G637">
        <v>1</v>
      </c>
      <c r="H637">
        <v>1</v>
      </c>
      <c r="I637" t="s">
        <v>782</v>
      </c>
      <c r="J637" t="s">
        <v>3</v>
      </c>
      <c r="K637" t="s">
        <v>783</v>
      </c>
      <c r="L637">
        <v>1369</v>
      </c>
      <c r="N637">
        <v>1013</v>
      </c>
      <c r="O637" t="s">
        <v>784</v>
      </c>
      <c r="P637" t="s">
        <v>784</v>
      </c>
      <c r="Q637">
        <v>1</v>
      </c>
      <c r="W637">
        <v>0</v>
      </c>
      <c r="X637">
        <v>604758886</v>
      </c>
      <c r="Y637">
        <f>(AT637*ROUND(1.2,7))</f>
        <v>56.4</v>
      </c>
      <c r="AA637">
        <v>0</v>
      </c>
      <c r="AB637">
        <v>0</v>
      </c>
      <c r="AC637">
        <v>0</v>
      </c>
      <c r="AD637">
        <v>9.6199999999999992</v>
      </c>
      <c r="AE637">
        <v>0</v>
      </c>
      <c r="AF637">
        <v>0</v>
      </c>
      <c r="AG637">
        <v>0</v>
      </c>
      <c r="AH637">
        <v>9.6199999999999992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47</v>
      </c>
      <c r="AU637" t="s">
        <v>60</v>
      </c>
      <c r="AV637">
        <v>1</v>
      </c>
      <c r="AW637">
        <v>2</v>
      </c>
      <c r="AX637">
        <v>64968220</v>
      </c>
      <c r="AY637">
        <v>1</v>
      </c>
      <c r="AZ637">
        <v>0</v>
      </c>
      <c r="BA637">
        <v>651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ROUND(AT637*Source!I348*AH637*AL637,2)</f>
        <v>63.3</v>
      </c>
      <c r="CV637">
        <f>ROUND(Y637*Source!I348,7)</f>
        <v>7.8959999999999999</v>
      </c>
      <c r="CW637">
        <v>0</v>
      </c>
      <c r="CX637">
        <f>ROUND(Y637*Source!I348,7)</f>
        <v>7.8959999999999999</v>
      </c>
      <c r="CY637">
        <f>AD637</f>
        <v>9.6199999999999992</v>
      </c>
      <c r="CZ637">
        <f>AH637</f>
        <v>9.6199999999999992</v>
      </c>
      <c r="DA637">
        <f>AL637</f>
        <v>1</v>
      </c>
      <c r="DB637">
        <f>ROUND((ROUND(AT637*CZ637,2)*ROUND(1.2,7)),2)</f>
        <v>542.57000000000005</v>
      </c>
      <c r="DC637">
        <f>ROUND((ROUND(AT637*AG637,2)*ROUND(1.2,7)),2)</f>
        <v>0</v>
      </c>
      <c r="DD637" t="s">
        <v>3</v>
      </c>
      <c r="DE637" t="s">
        <v>3</v>
      </c>
      <c r="DF637">
        <f t="shared" ref="DF637:DF650" si="376">ROUND(ROUND(AE637,2)*CX637,2)</f>
        <v>0</v>
      </c>
      <c r="DG637">
        <f t="shared" si="374"/>
        <v>0</v>
      </c>
      <c r="DH637">
        <f t="shared" si="375"/>
        <v>0</v>
      </c>
      <c r="DI637">
        <f t="shared" si="352"/>
        <v>75.959999999999994</v>
      </c>
      <c r="DJ637">
        <f>DI637</f>
        <v>75.959999999999994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ROW(Source!A348)</f>
        <v>348</v>
      </c>
      <c r="B638">
        <v>64966527</v>
      </c>
      <c r="C638">
        <v>64968210</v>
      </c>
      <c r="D638">
        <v>121548</v>
      </c>
      <c r="E638">
        <v>1</v>
      </c>
      <c r="F638">
        <v>1</v>
      </c>
      <c r="G638">
        <v>1</v>
      </c>
      <c r="H638">
        <v>1</v>
      </c>
      <c r="I638" t="s">
        <v>38</v>
      </c>
      <c r="J638" t="s">
        <v>3</v>
      </c>
      <c r="K638" t="s">
        <v>785</v>
      </c>
      <c r="L638">
        <v>608254</v>
      </c>
      <c r="N638">
        <v>1013</v>
      </c>
      <c r="O638" t="s">
        <v>786</v>
      </c>
      <c r="P638" t="s">
        <v>786</v>
      </c>
      <c r="Q638">
        <v>1</v>
      </c>
      <c r="W638">
        <v>0</v>
      </c>
      <c r="X638">
        <v>-185737400</v>
      </c>
      <c r="Y638">
        <f>(AT638*ROUND(1.2,7))</f>
        <v>0.13200000000000001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0.11</v>
      </c>
      <c r="AU638" t="s">
        <v>60</v>
      </c>
      <c r="AV638">
        <v>2</v>
      </c>
      <c r="AW638">
        <v>2</v>
      </c>
      <c r="AX638">
        <v>64968221</v>
      </c>
      <c r="AY638">
        <v>1</v>
      </c>
      <c r="AZ638">
        <v>0</v>
      </c>
      <c r="BA638">
        <v>652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ROUND(Y638*Source!I348,7)</f>
        <v>1.848E-2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ROUND((ROUND(AT638*CZ638,2)*ROUND(1.2,7)),2)</f>
        <v>0</v>
      </c>
      <c r="DC638">
        <f>ROUND((ROUND(AT638*AG638,2)*ROUND(1.2,7)),2)</f>
        <v>0</v>
      </c>
      <c r="DD638" t="s">
        <v>3</v>
      </c>
      <c r="DE638" t="s">
        <v>3</v>
      </c>
      <c r="DF638">
        <f t="shared" si="376"/>
        <v>0</v>
      </c>
      <c r="DG638">
        <f t="shared" si="374"/>
        <v>0</v>
      </c>
      <c r="DH638">
        <f t="shared" si="375"/>
        <v>0</v>
      </c>
      <c r="DI638">
        <f t="shared" si="352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ROW(Source!A348)</f>
        <v>348</v>
      </c>
      <c r="B639">
        <v>64966527</v>
      </c>
      <c r="C639">
        <v>64968210</v>
      </c>
      <c r="D639">
        <v>29172362</v>
      </c>
      <c r="E639">
        <v>1</v>
      </c>
      <c r="F639">
        <v>1</v>
      </c>
      <c r="G639">
        <v>1</v>
      </c>
      <c r="H639">
        <v>2</v>
      </c>
      <c r="I639" t="s">
        <v>847</v>
      </c>
      <c r="J639" t="s">
        <v>848</v>
      </c>
      <c r="K639" t="s">
        <v>849</v>
      </c>
      <c r="L639">
        <v>1368</v>
      </c>
      <c r="N639">
        <v>1011</v>
      </c>
      <c r="O639" t="s">
        <v>790</v>
      </c>
      <c r="P639" t="s">
        <v>790</v>
      </c>
      <c r="Q639">
        <v>1</v>
      </c>
      <c r="W639">
        <v>0</v>
      </c>
      <c r="X639">
        <v>783836208</v>
      </c>
      <c r="Y639">
        <f>(AT639*ROUND(1.2,7))</f>
        <v>0.13200000000000001</v>
      </c>
      <c r="AA639">
        <v>0</v>
      </c>
      <c r="AB639">
        <v>134.65</v>
      </c>
      <c r="AC639">
        <v>13.5</v>
      </c>
      <c r="AD639">
        <v>0</v>
      </c>
      <c r="AE639">
        <v>0</v>
      </c>
      <c r="AF639">
        <v>134.65</v>
      </c>
      <c r="AG639">
        <v>13.5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0.11</v>
      </c>
      <c r="AU639" t="s">
        <v>60</v>
      </c>
      <c r="AV639">
        <v>0</v>
      </c>
      <c r="AW639">
        <v>2</v>
      </c>
      <c r="AX639">
        <v>64968222</v>
      </c>
      <c r="AY639">
        <v>1</v>
      </c>
      <c r="AZ639">
        <v>0</v>
      </c>
      <c r="BA639">
        <v>653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ROUND(Y639*Source!I348*DO639,7)</f>
        <v>0</v>
      </c>
      <c r="CX639">
        <f>ROUND(Y639*Source!I348,7)</f>
        <v>1.848E-2</v>
      </c>
      <c r="CY639">
        <f>AB639</f>
        <v>134.65</v>
      </c>
      <c r="CZ639">
        <f>AF639</f>
        <v>134.65</v>
      </c>
      <c r="DA639">
        <f>AJ639</f>
        <v>1</v>
      </c>
      <c r="DB639">
        <f>ROUND((ROUND(AT639*CZ639,2)*ROUND(1.2,7)),2)</f>
        <v>17.77</v>
      </c>
      <c r="DC639">
        <f>ROUND((ROUND(AT639*AG639,2)*ROUND(1.2,7)),2)</f>
        <v>1.79</v>
      </c>
      <c r="DD639" t="s">
        <v>3</v>
      </c>
      <c r="DE639" t="s">
        <v>3</v>
      </c>
      <c r="DF639">
        <f t="shared" si="376"/>
        <v>0</v>
      </c>
      <c r="DG639">
        <f t="shared" si="374"/>
        <v>2.4900000000000002</v>
      </c>
      <c r="DH639">
        <f t="shared" si="375"/>
        <v>0.25</v>
      </c>
      <c r="DI639">
        <f t="shared" si="352"/>
        <v>0</v>
      </c>
      <c r="DJ639">
        <f>DG639</f>
        <v>2.4900000000000002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ROW(Source!A348)</f>
        <v>348</v>
      </c>
      <c r="B640">
        <v>64966527</v>
      </c>
      <c r="C640">
        <v>64968210</v>
      </c>
      <c r="D640">
        <v>29172657</v>
      </c>
      <c r="E640">
        <v>1</v>
      </c>
      <c r="F640">
        <v>1</v>
      </c>
      <c r="G640">
        <v>1</v>
      </c>
      <c r="H640">
        <v>2</v>
      </c>
      <c r="I640" t="s">
        <v>1003</v>
      </c>
      <c r="J640" t="s">
        <v>1004</v>
      </c>
      <c r="K640" t="s">
        <v>1005</v>
      </c>
      <c r="L640">
        <v>1368</v>
      </c>
      <c r="N640">
        <v>1011</v>
      </c>
      <c r="O640" t="s">
        <v>790</v>
      </c>
      <c r="P640" t="s">
        <v>790</v>
      </c>
      <c r="Q640">
        <v>1</v>
      </c>
      <c r="W640">
        <v>0</v>
      </c>
      <c r="X640">
        <v>1474986261</v>
      </c>
      <c r="Y640">
        <f>(AT640*ROUND(1.2,7))</f>
        <v>0.22799999999999998</v>
      </c>
      <c r="AA640">
        <v>0</v>
      </c>
      <c r="AB640">
        <v>8.1</v>
      </c>
      <c r="AC640">
        <v>0</v>
      </c>
      <c r="AD640">
        <v>0</v>
      </c>
      <c r="AE640">
        <v>0</v>
      </c>
      <c r="AF640">
        <v>8.1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0.19</v>
      </c>
      <c r="AU640" t="s">
        <v>60</v>
      </c>
      <c r="AV640">
        <v>0</v>
      </c>
      <c r="AW640">
        <v>2</v>
      </c>
      <c r="AX640">
        <v>64968223</v>
      </c>
      <c r="AY640">
        <v>1</v>
      </c>
      <c r="AZ640">
        <v>0</v>
      </c>
      <c r="BA640">
        <v>654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f>ROUND(Y640*Source!I348*DO640,7)</f>
        <v>0</v>
      </c>
      <c r="CX640">
        <f>ROUND(Y640*Source!I348,7)</f>
        <v>3.1919999999999997E-2</v>
      </c>
      <c r="CY640">
        <f>AB640</f>
        <v>8.1</v>
      </c>
      <c r="CZ640">
        <f>AF640</f>
        <v>8.1</v>
      </c>
      <c r="DA640">
        <f>AJ640</f>
        <v>1</v>
      </c>
      <c r="DB640">
        <f>ROUND((ROUND(AT640*CZ640,2)*ROUND(1.2,7)),2)</f>
        <v>1.85</v>
      </c>
      <c r="DC640">
        <f>ROUND((ROUND(AT640*AG640,2)*ROUND(1.2,7)),2)</f>
        <v>0</v>
      </c>
      <c r="DD640" t="s">
        <v>3</v>
      </c>
      <c r="DE640" t="s">
        <v>3</v>
      </c>
      <c r="DF640">
        <f t="shared" si="376"/>
        <v>0</v>
      </c>
      <c r="DG640">
        <f t="shared" si="374"/>
        <v>0.26</v>
      </c>
      <c r="DH640">
        <f t="shared" si="375"/>
        <v>0</v>
      </c>
      <c r="DI640">
        <f t="shared" si="352"/>
        <v>0</v>
      </c>
      <c r="DJ640">
        <f>DG640</f>
        <v>0.26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ROW(Source!A348)</f>
        <v>348</v>
      </c>
      <c r="B641">
        <v>64966527</v>
      </c>
      <c r="C641">
        <v>64968210</v>
      </c>
      <c r="D641">
        <v>29174913</v>
      </c>
      <c r="E641">
        <v>1</v>
      </c>
      <c r="F641">
        <v>1</v>
      </c>
      <c r="G641">
        <v>1</v>
      </c>
      <c r="H641">
        <v>2</v>
      </c>
      <c r="I641" t="s">
        <v>839</v>
      </c>
      <c r="J641" t="s">
        <v>840</v>
      </c>
      <c r="K641" t="s">
        <v>841</v>
      </c>
      <c r="L641">
        <v>1368</v>
      </c>
      <c r="N641">
        <v>1011</v>
      </c>
      <c r="O641" t="s">
        <v>790</v>
      </c>
      <c r="P641" t="s">
        <v>790</v>
      </c>
      <c r="Q641">
        <v>1</v>
      </c>
      <c r="W641">
        <v>0</v>
      </c>
      <c r="X641">
        <v>1230759911</v>
      </c>
      <c r="Y641">
        <f>(AT641*ROUND(1.2,7))</f>
        <v>0.13200000000000001</v>
      </c>
      <c r="AA641">
        <v>0</v>
      </c>
      <c r="AB641">
        <v>87.17</v>
      </c>
      <c r="AC641">
        <v>11.6</v>
      </c>
      <c r="AD641">
        <v>0</v>
      </c>
      <c r="AE641">
        <v>0</v>
      </c>
      <c r="AF641">
        <v>87.17</v>
      </c>
      <c r="AG641">
        <v>11.6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0.11</v>
      </c>
      <c r="AU641" t="s">
        <v>60</v>
      </c>
      <c r="AV641">
        <v>0</v>
      </c>
      <c r="AW641">
        <v>2</v>
      </c>
      <c r="AX641">
        <v>64968224</v>
      </c>
      <c r="AY641">
        <v>1</v>
      </c>
      <c r="AZ641">
        <v>0</v>
      </c>
      <c r="BA641">
        <v>655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f>ROUND(Y641*Source!I348*DO641,7)</f>
        <v>0</v>
      </c>
      <c r="CX641">
        <f>ROUND(Y641*Source!I348,7)</f>
        <v>1.848E-2</v>
      </c>
      <c r="CY641">
        <f>AB641</f>
        <v>87.17</v>
      </c>
      <c r="CZ641">
        <f>AF641</f>
        <v>87.17</v>
      </c>
      <c r="DA641">
        <f>AJ641</f>
        <v>1</v>
      </c>
      <c r="DB641">
        <f>ROUND((ROUND(AT641*CZ641,2)*ROUND(1.2,7)),2)</f>
        <v>11.51</v>
      </c>
      <c r="DC641">
        <f>ROUND((ROUND(AT641*AG641,2)*ROUND(1.2,7)),2)</f>
        <v>1.54</v>
      </c>
      <c r="DD641" t="s">
        <v>3</v>
      </c>
      <c r="DE641" t="s">
        <v>3</v>
      </c>
      <c r="DF641">
        <f t="shared" si="376"/>
        <v>0</v>
      </c>
      <c r="DG641">
        <f t="shared" si="374"/>
        <v>1.61</v>
      </c>
      <c r="DH641">
        <f t="shared" si="375"/>
        <v>0.21</v>
      </c>
      <c r="DI641">
        <f t="shared" ref="DI641:DI704" si="377">ROUND(ROUND(AH641,2)*CX641,2)</f>
        <v>0</v>
      </c>
      <c r="DJ641">
        <f>DG641</f>
        <v>1.61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ROW(Source!A348)</f>
        <v>348</v>
      </c>
      <c r="B642">
        <v>64966527</v>
      </c>
      <c r="C642">
        <v>64968210</v>
      </c>
      <c r="D642">
        <v>29113386</v>
      </c>
      <c r="E642">
        <v>1</v>
      </c>
      <c r="F642">
        <v>1</v>
      </c>
      <c r="G642">
        <v>1</v>
      </c>
      <c r="H642">
        <v>3</v>
      </c>
      <c r="I642" t="s">
        <v>1158</v>
      </c>
      <c r="J642" t="s">
        <v>1159</v>
      </c>
      <c r="K642" t="s">
        <v>1160</v>
      </c>
      <c r="L642">
        <v>1348</v>
      </c>
      <c r="N642">
        <v>1009</v>
      </c>
      <c r="O642" t="s">
        <v>380</v>
      </c>
      <c r="P642" t="s">
        <v>380</v>
      </c>
      <c r="Q642">
        <v>1000</v>
      </c>
      <c r="W642">
        <v>0</v>
      </c>
      <c r="X642">
        <v>-1452013394</v>
      </c>
      <c r="Y642">
        <f>AT642</f>
        <v>3.0000000000000001E-3</v>
      </c>
      <c r="AA642">
        <v>5000.01</v>
      </c>
      <c r="AB642">
        <v>0</v>
      </c>
      <c r="AC642">
        <v>0</v>
      </c>
      <c r="AD642">
        <v>0</v>
      </c>
      <c r="AE642">
        <v>5000.01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3.0000000000000001E-3</v>
      </c>
      <c r="AU642" t="s">
        <v>3</v>
      </c>
      <c r="AV642">
        <v>0</v>
      </c>
      <c r="AW642">
        <v>2</v>
      </c>
      <c r="AX642">
        <v>64968225</v>
      </c>
      <c r="AY642">
        <v>1</v>
      </c>
      <c r="AZ642">
        <v>0</v>
      </c>
      <c r="BA642">
        <v>656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ROUND(Y642*Source!I348,7)</f>
        <v>4.2000000000000002E-4</v>
      </c>
      <c r="CY642">
        <f>AA642</f>
        <v>5000.01</v>
      </c>
      <c r="CZ642">
        <f>AE642</f>
        <v>5000.01</v>
      </c>
      <c r="DA642">
        <f>AI642</f>
        <v>1</v>
      </c>
      <c r="DB642">
        <f>ROUND(ROUND(AT642*CZ642,2),2)</f>
        <v>15</v>
      </c>
      <c r="DC642">
        <f>ROUND(ROUND(AT642*AG642,2),2)</f>
        <v>0</v>
      </c>
      <c r="DD642" t="s">
        <v>3</v>
      </c>
      <c r="DE642" t="s">
        <v>3</v>
      </c>
      <c r="DF642">
        <f t="shared" si="376"/>
        <v>2.1</v>
      </c>
      <c r="DG642">
        <f t="shared" si="374"/>
        <v>0</v>
      </c>
      <c r="DH642">
        <f t="shared" si="375"/>
        <v>0</v>
      </c>
      <c r="DI642">
        <f t="shared" si="377"/>
        <v>0</v>
      </c>
      <c r="DJ642">
        <f>DF642</f>
        <v>2.1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ROW(Source!A348)</f>
        <v>348</v>
      </c>
      <c r="B643">
        <v>64966527</v>
      </c>
      <c r="C643">
        <v>64968210</v>
      </c>
      <c r="D643">
        <v>29110426</v>
      </c>
      <c r="E643">
        <v>1</v>
      </c>
      <c r="F643">
        <v>1</v>
      </c>
      <c r="G643">
        <v>1</v>
      </c>
      <c r="H643">
        <v>3</v>
      </c>
      <c r="I643" t="s">
        <v>853</v>
      </c>
      <c r="J643" t="s">
        <v>854</v>
      </c>
      <c r="K643" t="s">
        <v>855</v>
      </c>
      <c r="L643">
        <v>1346</v>
      </c>
      <c r="N643">
        <v>1009</v>
      </c>
      <c r="O643" t="s">
        <v>355</v>
      </c>
      <c r="P643" t="s">
        <v>355</v>
      </c>
      <c r="Q643">
        <v>1</v>
      </c>
      <c r="W643">
        <v>0</v>
      </c>
      <c r="X643">
        <v>-1768004575</v>
      </c>
      <c r="Y643">
        <f>AT643</f>
        <v>0.8</v>
      </c>
      <c r="AA643">
        <v>28.67</v>
      </c>
      <c r="AB643">
        <v>0</v>
      </c>
      <c r="AC643">
        <v>0</v>
      </c>
      <c r="AD643">
        <v>0</v>
      </c>
      <c r="AE643">
        <v>28.67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0.8</v>
      </c>
      <c r="AU643" t="s">
        <v>3</v>
      </c>
      <c r="AV643">
        <v>0</v>
      </c>
      <c r="AW643">
        <v>2</v>
      </c>
      <c r="AX643">
        <v>64968226</v>
      </c>
      <c r="AY643">
        <v>1</v>
      </c>
      <c r="AZ643">
        <v>0</v>
      </c>
      <c r="BA643">
        <v>657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ROUND(Y643*Source!I348,7)</f>
        <v>0.112</v>
      </c>
      <c r="CY643">
        <f>AA643</f>
        <v>28.67</v>
      </c>
      <c r="CZ643">
        <f>AE643</f>
        <v>28.67</v>
      </c>
      <c r="DA643">
        <f>AI643</f>
        <v>1</v>
      </c>
      <c r="DB643">
        <f>ROUND(ROUND(AT643*CZ643,2),2)</f>
        <v>22.94</v>
      </c>
      <c r="DC643">
        <f>ROUND(ROUND(AT643*AG643,2),2)</f>
        <v>0</v>
      </c>
      <c r="DD643" t="s">
        <v>3</v>
      </c>
      <c r="DE643" t="s">
        <v>3</v>
      </c>
      <c r="DF643">
        <f t="shared" si="376"/>
        <v>3.21</v>
      </c>
      <c r="DG643">
        <f t="shared" si="374"/>
        <v>0</v>
      </c>
      <c r="DH643">
        <f t="shared" si="375"/>
        <v>0</v>
      </c>
      <c r="DI643">
        <f t="shared" si="377"/>
        <v>0</v>
      </c>
      <c r="DJ643">
        <f>DF643</f>
        <v>3.21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ROW(Source!A348)</f>
        <v>348</v>
      </c>
      <c r="B644">
        <v>64966527</v>
      </c>
      <c r="C644">
        <v>64968210</v>
      </c>
      <c r="D644">
        <v>29163972</v>
      </c>
      <c r="E644">
        <v>1</v>
      </c>
      <c r="F644">
        <v>1</v>
      </c>
      <c r="G644">
        <v>1</v>
      </c>
      <c r="H644">
        <v>3</v>
      </c>
      <c r="I644" t="s">
        <v>1161</v>
      </c>
      <c r="J644" t="s">
        <v>1162</v>
      </c>
      <c r="K644" t="s">
        <v>1163</v>
      </c>
      <c r="L644">
        <v>1354</v>
      </c>
      <c r="N644">
        <v>1010</v>
      </c>
      <c r="O644" t="s">
        <v>51</v>
      </c>
      <c r="P644" t="s">
        <v>51</v>
      </c>
      <c r="Q644">
        <v>1</v>
      </c>
      <c r="W644">
        <v>0</v>
      </c>
      <c r="X644">
        <v>-1120339689</v>
      </c>
      <c r="Y644">
        <f>AT644</f>
        <v>102</v>
      </c>
      <c r="AA644">
        <v>3.67</v>
      </c>
      <c r="AB644">
        <v>0</v>
      </c>
      <c r="AC644">
        <v>0</v>
      </c>
      <c r="AD644">
        <v>0</v>
      </c>
      <c r="AE644">
        <v>3.67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102</v>
      </c>
      <c r="AU644" t="s">
        <v>3</v>
      </c>
      <c r="AV644">
        <v>0</v>
      </c>
      <c r="AW644">
        <v>2</v>
      </c>
      <c r="AX644">
        <v>64968227</v>
      </c>
      <c r="AY644">
        <v>1</v>
      </c>
      <c r="AZ644">
        <v>0</v>
      </c>
      <c r="BA644">
        <v>658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ROUND(Y644*Source!I348,7)</f>
        <v>14.28</v>
      </c>
      <c r="CY644">
        <f>AA644</f>
        <v>3.67</v>
      </c>
      <c r="CZ644">
        <f>AE644</f>
        <v>3.67</v>
      </c>
      <c r="DA644">
        <f>AI644</f>
        <v>1</v>
      </c>
      <c r="DB644">
        <f>ROUND(ROUND(AT644*CZ644,2),2)</f>
        <v>374.34</v>
      </c>
      <c r="DC644">
        <f>ROUND(ROUND(AT644*AG644,2),2)</f>
        <v>0</v>
      </c>
      <c r="DD644" t="s">
        <v>3</v>
      </c>
      <c r="DE644" t="s">
        <v>3</v>
      </c>
      <c r="DF644">
        <f t="shared" si="376"/>
        <v>52.41</v>
      </c>
      <c r="DG644">
        <f t="shared" si="374"/>
        <v>0</v>
      </c>
      <c r="DH644">
        <f t="shared" si="375"/>
        <v>0</v>
      </c>
      <c r="DI644">
        <f t="shared" si="377"/>
        <v>0</v>
      </c>
      <c r="DJ644">
        <f>DF644</f>
        <v>52.41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ROW(Source!A348)</f>
        <v>348</v>
      </c>
      <c r="B645">
        <v>64966527</v>
      </c>
      <c r="C645">
        <v>64968210</v>
      </c>
      <c r="D645">
        <v>29171808</v>
      </c>
      <c r="E645">
        <v>1</v>
      </c>
      <c r="F645">
        <v>1</v>
      </c>
      <c r="G645">
        <v>1</v>
      </c>
      <c r="H645">
        <v>3</v>
      </c>
      <c r="I645" t="s">
        <v>821</v>
      </c>
      <c r="J645" t="s">
        <v>822</v>
      </c>
      <c r="K645" t="s">
        <v>823</v>
      </c>
      <c r="L645">
        <v>1374</v>
      </c>
      <c r="N645">
        <v>1013</v>
      </c>
      <c r="O645" t="s">
        <v>824</v>
      </c>
      <c r="P645" t="s">
        <v>824</v>
      </c>
      <c r="Q645">
        <v>1</v>
      </c>
      <c r="W645">
        <v>0</v>
      </c>
      <c r="X645">
        <v>-915781824</v>
      </c>
      <c r="Y645">
        <f>AT645</f>
        <v>9.0399999999999991</v>
      </c>
      <c r="AA645">
        <v>1</v>
      </c>
      <c r="AB645">
        <v>0</v>
      </c>
      <c r="AC645">
        <v>0</v>
      </c>
      <c r="AD645">
        <v>0</v>
      </c>
      <c r="AE645">
        <v>1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9.0399999999999991</v>
      </c>
      <c r="AU645" t="s">
        <v>3</v>
      </c>
      <c r="AV645">
        <v>0</v>
      </c>
      <c r="AW645">
        <v>2</v>
      </c>
      <c r="AX645">
        <v>64968228</v>
      </c>
      <c r="AY645">
        <v>1</v>
      </c>
      <c r="AZ645">
        <v>0</v>
      </c>
      <c r="BA645">
        <v>659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ROUND(Y645*Source!I348,7)</f>
        <v>1.2656000000000001</v>
      </c>
      <c r="CY645">
        <f>AA645</f>
        <v>1</v>
      </c>
      <c r="CZ645">
        <f>AE645</f>
        <v>1</v>
      </c>
      <c r="DA645">
        <f>AI645</f>
        <v>1</v>
      </c>
      <c r="DB645">
        <f>ROUND(ROUND(AT645*CZ645,2),2)</f>
        <v>9.0399999999999991</v>
      </c>
      <c r="DC645">
        <f>ROUND(ROUND(AT645*AG645,2),2)</f>
        <v>0</v>
      </c>
      <c r="DD645" t="s">
        <v>3</v>
      </c>
      <c r="DE645" t="s">
        <v>3</v>
      </c>
      <c r="DF645">
        <f t="shared" si="376"/>
        <v>1.27</v>
      </c>
      <c r="DG645">
        <f t="shared" si="374"/>
        <v>0</v>
      </c>
      <c r="DH645">
        <f t="shared" si="375"/>
        <v>0</v>
      </c>
      <c r="DI645">
        <f t="shared" si="377"/>
        <v>0</v>
      </c>
      <c r="DJ645">
        <f>DF645</f>
        <v>1.27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ROW(Source!A349)</f>
        <v>349</v>
      </c>
      <c r="B646">
        <v>64966525</v>
      </c>
      <c r="C646">
        <v>64968210</v>
      </c>
      <c r="D646">
        <v>29362762</v>
      </c>
      <c r="E646">
        <v>1</v>
      </c>
      <c r="F646">
        <v>1</v>
      </c>
      <c r="G646">
        <v>1</v>
      </c>
      <c r="H646">
        <v>1</v>
      </c>
      <c r="I646" t="s">
        <v>782</v>
      </c>
      <c r="J646" t="s">
        <v>3</v>
      </c>
      <c r="K646" t="s">
        <v>783</v>
      </c>
      <c r="L646">
        <v>1369</v>
      </c>
      <c r="N646">
        <v>1013</v>
      </c>
      <c r="O646" t="s">
        <v>784</v>
      </c>
      <c r="P646" t="s">
        <v>784</v>
      </c>
      <c r="Q646">
        <v>1</v>
      </c>
      <c r="W646">
        <v>0</v>
      </c>
      <c r="X646">
        <v>604758886</v>
      </c>
      <c r="Y646">
        <f>(AT646*ROUND(1.2,7))</f>
        <v>56.4</v>
      </c>
      <c r="AA646">
        <v>0</v>
      </c>
      <c r="AB646">
        <v>0</v>
      </c>
      <c r="AC646">
        <v>0</v>
      </c>
      <c r="AD646">
        <v>9.6199999999999992</v>
      </c>
      <c r="AE646">
        <v>0</v>
      </c>
      <c r="AF646">
        <v>0</v>
      </c>
      <c r="AG646">
        <v>0</v>
      </c>
      <c r="AH646">
        <v>9.6199999999999992</v>
      </c>
      <c r="AI646">
        <v>1</v>
      </c>
      <c r="AJ646">
        <v>1</v>
      </c>
      <c r="AK646">
        <v>1</v>
      </c>
      <c r="AL646">
        <v>1</v>
      </c>
      <c r="AM646">
        <v>5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47</v>
      </c>
      <c r="AU646" t="s">
        <v>60</v>
      </c>
      <c r="AV646">
        <v>1</v>
      </c>
      <c r="AW646">
        <v>2</v>
      </c>
      <c r="AX646">
        <v>64968220</v>
      </c>
      <c r="AY646">
        <v>1</v>
      </c>
      <c r="AZ646">
        <v>0</v>
      </c>
      <c r="BA646">
        <v>660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U646">
        <f>ROUND(AT646*Source!I349*AH646*AL646,2)</f>
        <v>63.3</v>
      </c>
      <c r="CV646">
        <f>ROUND(Y646*Source!I349,7)</f>
        <v>7.8959999999999999</v>
      </c>
      <c r="CW646">
        <v>0</v>
      </c>
      <c r="CX646">
        <f>ROUND(Y646*Source!I349,7)</f>
        <v>7.8959999999999999</v>
      </c>
      <c r="CY646">
        <f>AD646</f>
        <v>9.6199999999999992</v>
      </c>
      <c r="CZ646">
        <f>AH646</f>
        <v>9.6199999999999992</v>
      </c>
      <c r="DA646">
        <f>AL646</f>
        <v>1</v>
      </c>
      <c r="DB646">
        <f>ROUND((ROUND(AT646*CZ646,2)*ROUND(1.2,7)),2)</f>
        <v>542.57000000000005</v>
      </c>
      <c r="DC646">
        <f>ROUND((ROUND(AT646*AG646,2)*ROUND(1.2,7)),2)</f>
        <v>0</v>
      </c>
      <c r="DD646" t="s">
        <v>3</v>
      </c>
      <c r="DE646" t="s">
        <v>3</v>
      </c>
      <c r="DF646">
        <f t="shared" si="376"/>
        <v>0</v>
      </c>
      <c r="DG646">
        <f t="shared" si="374"/>
        <v>0</v>
      </c>
      <c r="DH646">
        <f t="shared" si="375"/>
        <v>0</v>
      </c>
      <c r="DI646">
        <f t="shared" si="377"/>
        <v>75.959999999999994</v>
      </c>
      <c r="DJ646">
        <f>DI646</f>
        <v>75.959999999999994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ROW(Source!A349)</f>
        <v>349</v>
      </c>
      <c r="B647">
        <v>64966525</v>
      </c>
      <c r="C647">
        <v>64968210</v>
      </c>
      <c r="D647">
        <v>121548</v>
      </c>
      <c r="E647">
        <v>1</v>
      </c>
      <c r="F647">
        <v>1</v>
      </c>
      <c r="G647">
        <v>1</v>
      </c>
      <c r="H647">
        <v>1</v>
      </c>
      <c r="I647" t="s">
        <v>38</v>
      </c>
      <c r="J647" t="s">
        <v>3</v>
      </c>
      <c r="K647" t="s">
        <v>785</v>
      </c>
      <c r="L647">
        <v>608254</v>
      </c>
      <c r="N647">
        <v>1013</v>
      </c>
      <c r="O647" t="s">
        <v>786</v>
      </c>
      <c r="P647" t="s">
        <v>786</v>
      </c>
      <c r="Q647">
        <v>1</v>
      </c>
      <c r="W647">
        <v>0</v>
      </c>
      <c r="X647">
        <v>-185737400</v>
      </c>
      <c r="Y647">
        <f>(AT647*ROUND(1.2,7))</f>
        <v>0.13200000000000001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5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0.11</v>
      </c>
      <c r="AU647" t="s">
        <v>60</v>
      </c>
      <c r="AV647">
        <v>2</v>
      </c>
      <c r="AW647">
        <v>2</v>
      </c>
      <c r="AX647">
        <v>64968221</v>
      </c>
      <c r="AY647">
        <v>1</v>
      </c>
      <c r="AZ647">
        <v>0</v>
      </c>
      <c r="BA647">
        <v>661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ROUND(Y647*Source!I349,7)</f>
        <v>1.848E-2</v>
      </c>
      <c r="CY647">
        <f>AD647</f>
        <v>0</v>
      </c>
      <c r="CZ647">
        <f>AH647</f>
        <v>0</v>
      </c>
      <c r="DA647">
        <f>AL647</f>
        <v>1</v>
      </c>
      <c r="DB647">
        <f>ROUND((ROUND(AT647*CZ647,2)*ROUND(1.2,7)),2)</f>
        <v>0</v>
      </c>
      <c r="DC647">
        <f>ROUND((ROUND(AT647*AG647,2)*ROUND(1.2,7)),2)</f>
        <v>0</v>
      </c>
      <c r="DD647" t="s">
        <v>3</v>
      </c>
      <c r="DE647" t="s">
        <v>3</v>
      </c>
      <c r="DF647">
        <f t="shared" si="376"/>
        <v>0</v>
      </c>
      <c r="DG647">
        <f t="shared" si="374"/>
        <v>0</v>
      </c>
      <c r="DH647">
        <f t="shared" si="375"/>
        <v>0</v>
      </c>
      <c r="DI647">
        <f t="shared" si="377"/>
        <v>0</v>
      </c>
      <c r="DJ647">
        <f>DI647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ROW(Source!A349)</f>
        <v>349</v>
      </c>
      <c r="B648">
        <v>64966525</v>
      </c>
      <c r="C648">
        <v>64968210</v>
      </c>
      <c r="D648">
        <v>29172362</v>
      </c>
      <c r="E648">
        <v>1</v>
      </c>
      <c r="F648">
        <v>1</v>
      </c>
      <c r="G648">
        <v>1</v>
      </c>
      <c r="H648">
        <v>2</v>
      </c>
      <c r="I648" t="s">
        <v>847</v>
      </c>
      <c r="J648" t="s">
        <v>848</v>
      </c>
      <c r="K648" t="s">
        <v>849</v>
      </c>
      <c r="L648">
        <v>1368</v>
      </c>
      <c r="N648">
        <v>1011</v>
      </c>
      <c r="O648" t="s">
        <v>790</v>
      </c>
      <c r="P648" t="s">
        <v>790</v>
      </c>
      <c r="Q648">
        <v>1</v>
      </c>
      <c r="W648">
        <v>0</v>
      </c>
      <c r="X648">
        <v>783836208</v>
      </c>
      <c r="Y648">
        <f>(AT648*ROUND(1.2,7))</f>
        <v>0.13200000000000001</v>
      </c>
      <c r="AA648">
        <v>0</v>
      </c>
      <c r="AB648">
        <v>1485.19</v>
      </c>
      <c r="AC648">
        <v>687.56</v>
      </c>
      <c r="AD648">
        <v>0</v>
      </c>
      <c r="AE648">
        <v>0</v>
      </c>
      <c r="AF648">
        <v>134.65</v>
      </c>
      <c r="AG648">
        <v>13.5</v>
      </c>
      <c r="AH648">
        <v>0</v>
      </c>
      <c r="AI648">
        <v>1</v>
      </c>
      <c r="AJ648">
        <v>11.03</v>
      </c>
      <c r="AK648">
        <v>50.93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0.11</v>
      </c>
      <c r="AU648" t="s">
        <v>60</v>
      </c>
      <c r="AV648">
        <v>0</v>
      </c>
      <c r="AW648">
        <v>2</v>
      </c>
      <c r="AX648">
        <v>64968222</v>
      </c>
      <c r="AY648">
        <v>1</v>
      </c>
      <c r="AZ648">
        <v>0</v>
      </c>
      <c r="BA648">
        <v>662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f>ROUND(Y648*Source!I349*DO648,7)</f>
        <v>0</v>
      </c>
      <c r="CX648">
        <f>ROUND(Y648*Source!I349,7)</f>
        <v>1.848E-2</v>
      </c>
      <c r="CY648">
        <f>AB648</f>
        <v>1485.19</v>
      </c>
      <c r="CZ648">
        <f>AF648</f>
        <v>134.65</v>
      </c>
      <c r="DA648">
        <f>AJ648</f>
        <v>11.03</v>
      </c>
      <c r="DB648">
        <f>ROUND((ROUND(AT648*CZ648,2)*ROUND(1.2,7)),2)</f>
        <v>17.77</v>
      </c>
      <c r="DC648">
        <f>ROUND((ROUND(AT648*AG648,2)*ROUND(1.2,7)),2)</f>
        <v>1.79</v>
      </c>
      <c r="DD648" t="s">
        <v>3</v>
      </c>
      <c r="DE648" t="s">
        <v>3</v>
      </c>
      <c r="DF648">
        <f t="shared" si="376"/>
        <v>0</v>
      </c>
      <c r="DG648">
        <f>ROUND(ROUND(AF648*AJ648,2)*CX648,2)</f>
        <v>27.45</v>
      </c>
      <c r="DH648">
        <f>ROUND(ROUND(AG648*AK648,2)*CX648,2)</f>
        <v>12.71</v>
      </c>
      <c r="DI648">
        <f t="shared" si="377"/>
        <v>0</v>
      </c>
      <c r="DJ648">
        <f>DG648</f>
        <v>27.45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ROW(Source!A349)</f>
        <v>349</v>
      </c>
      <c r="B649">
        <v>64966525</v>
      </c>
      <c r="C649">
        <v>64968210</v>
      </c>
      <c r="D649">
        <v>29172657</v>
      </c>
      <c r="E649">
        <v>1</v>
      </c>
      <c r="F649">
        <v>1</v>
      </c>
      <c r="G649">
        <v>1</v>
      </c>
      <c r="H649">
        <v>2</v>
      </c>
      <c r="I649" t="s">
        <v>1003</v>
      </c>
      <c r="J649" t="s">
        <v>1004</v>
      </c>
      <c r="K649" t="s">
        <v>1005</v>
      </c>
      <c r="L649">
        <v>1368</v>
      </c>
      <c r="N649">
        <v>1011</v>
      </c>
      <c r="O649" t="s">
        <v>790</v>
      </c>
      <c r="P649" t="s">
        <v>790</v>
      </c>
      <c r="Q649">
        <v>1</v>
      </c>
      <c r="W649">
        <v>0</v>
      </c>
      <c r="X649">
        <v>1474986261</v>
      </c>
      <c r="Y649">
        <f>(AT649*ROUND(1.2,7))</f>
        <v>0.22799999999999998</v>
      </c>
      <c r="AA649">
        <v>0</v>
      </c>
      <c r="AB649">
        <v>67.150000000000006</v>
      </c>
      <c r="AC649">
        <v>0</v>
      </c>
      <c r="AD649">
        <v>0</v>
      </c>
      <c r="AE649">
        <v>0</v>
      </c>
      <c r="AF649">
        <v>8.1</v>
      </c>
      <c r="AG649">
        <v>0</v>
      </c>
      <c r="AH649">
        <v>0</v>
      </c>
      <c r="AI649">
        <v>1</v>
      </c>
      <c r="AJ649">
        <v>8.2899999999999991</v>
      </c>
      <c r="AK649">
        <v>50.93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0.19</v>
      </c>
      <c r="AU649" t="s">
        <v>60</v>
      </c>
      <c r="AV649">
        <v>0</v>
      </c>
      <c r="AW649">
        <v>2</v>
      </c>
      <c r="AX649">
        <v>64968223</v>
      </c>
      <c r="AY649">
        <v>1</v>
      </c>
      <c r="AZ649">
        <v>0</v>
      </c>
      <c r="BA649">
        <v>663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f>ROUND(Y649*Source!I349*DO649,7)</f>
        <v>0</v>
      </c>
      <c r="CX649">
        <f>ROUND(Y649*Source!I349,7)</f>
        <v>3.1919999999999997E-2</v>
      </c>
      <c r="CY649">
        <f>AB649</f>
        <v>67.150000000000006</v>
      </c>
      <c r="CZ649">
        <f>AF649</f>
        <v>8.1</v>
      </c>
      <c r="DA649">
        <f>AJ649</f>
        <v>8.2899999999999991</v>
      </c>
      <c r="DB649">
        <f>ROUND((ROUND(AT649*CZ649,2)*ROUND(1.2,7)),2)</f>
        <v>1.85</v>
      </c>
      <c r="DC649">
        <f>ROUND((ROUND(AT649*AG649,2)*ROUND(1.2,7)),2)</f>
        <v>0</v>
      </c>
      <c r="DD649" t="s">
        <v>3</v>
      </c>
      <c r="DE649" t="s">
        <v>3</v>
      </c>
      <c r="DF649">
        <f t="shared" si="376"/>
        <v>0</v>
      </c>
      <c r="DG649">
        <f>ROUND(ROUND(AF649*AJ649,2)*CX649,2)</f>
        <v>2.14</v>
      </c>
      <c r="DH649">
        <f>ROUND(ROUND(AG649*AK649,2)*CX649,2)</f>
        <v>0</v>
      </c>
      <c r="DI649">
        <f t="shared" si="377"/>
        <v>0</v>
      </c>
      <c r="DJ649">
        <f>DG649</f>
        <v>2.14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ROW(Source!A349)</f>
        <v>349</v>
      </c>
      <c r="B650">
        <v>64966525</v>
      </c>
      <c r="C650">
        <v>64968210</v>
      </c>
      <c r="D650">
        <v>29174913</v>
      </c>
      <c r="E650">
        <v>1</v>
      </c>
      <c r="F650">
        <v>1</v>
      </c>
      <c r="G650">
        <v>1</v>
      </c>
      <c r="H650">
        <v>2</v>
      </c>
      <c r="I650" t="s">
        <v>839</v>
      </c>
      <c r="J650" t="s">
        <v>840</v>
      </c>
      <c r="K650" t="s">
        <v>841</v>
      </c>
      <c r="L650">
        <v>1368</v>
      </c>
      <c r="N650">
        <v>1011</v>
      </c>
      <c r="O650" t="s">
        <v>790</v>
      </c>
      <c r="P650" t="s">
        <v>790</v>
      </c>
      <c r="Q650">
        <v>1</v>
      </c>
      <c r="W650">
        <v>0</v>
      </c>
      <c r="X650">
        <v>1230759911</v>
      </c>
      <c r="Y650">
        <f>(AT650*ROUND(1.2,7))</f>
        <v>0.13200000000000001</v>
      </c>
      <c r="AA650">
        <v>0</v>
      </c>
      <c r="AB650">
        <v>2113</v>
      </c>
      <c r="AC650">
        <v>590.79</v>
      </c>
      <c r="AD650">
        <v>0</v>
      </c>
      <c r="AE650">
        <v>0</v>
      </c>
      <c r="AF650">
        <v>87.17</v>
      </c>
      <c r="AG650">
        <v>11.6</v>
      </c>
      <c r="AH650">
        <v>0</v>
      </c>
      <c r="AI650">
        <v>1</v>
      </c>
      <c r="AJ650">
        <v>24.24</v>
      </c>
      <c r="AK650">
        <v>50.93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0.11</v>
      </c>
      <c r="AU650" t="s">
        <v>60</v>
      </c>
      <c r="AV650">
        <v>0</v>
      </c>
      <c r="AW650">
        <v>2</v>
      </c>
      <c r="AX650">
        <v>64968224</v>
      </c>
      <c r="AY650">
        <v>1</v>
      </c>
      <c r="AZ650">
        <v>0</v>
      </c>
      <c r="BA650">
        <v>664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ROUND(Y650*Source!I349*DO650,7)</f>
        <v>0</v>
      </c>
      <c r="CX650">
        <f>ROUND(Y650*Source!I349,7)</f>
        <v>1.848E-2</v>
      </c>
      <c r="CY650">
        <f>AB650</f>
        <v>2113</v>
      </c>
      <c r="CZ650">
        <f>AF650</f>
        <v>87.17</v>
      </c>
      <c r="DA650">
        <f>AJ650</f>
        <v>24.24</v>
      </c>
      <c r="DB650">
        <f>ROUND((ROUND(AT650*CZ650,2)*ROUND(1.2,7)),2)</f>
        <v>11.51</v>
      </c>
      <c r="DC650">
        <f>ROUND((ROUND(AT650*AG650,2)*ROUND(1.2,7)),2)</f>
        <v>1.54</v>
      </c>
      <c r="DD650" t="s">
        <v>3</v>
      </c>
      <c r="DE650" t="s">
        <v>3</v>
      </c>
      <c r="DF650">
        <f t="shared" si="376"/>
        <v>0</v>
      </c>
      <c r="DG650">
        <f>ROUND(ROUND(AF650*AJ650,2)*CX650,2)</f>
        <v>39.049999999999997</v>
      </c>
      <c r="DH650">
        <f>ROUND(ROUND(AG650*AK650,2)*CX650,2)</f>
        <v>10.92</v>
      </c>
      <c r="DI650">
        <f t="shared" si="377"/>
        <v>0</v>
      </c>
      <c r="DJ650">
        <f>DG650</f>
        <v>39.049999999999997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ROW(Source!A349)</f>
        <v>349</v>
      </c>
      <c r="B651">
        <v>64966525</v>
      </c>
      <c r="C651">
        <v>64968210</v>
      </c>
      <c r="D651">
        <v>29113386</v>
      </c>
      <c r="E651">
        <v>1</v>
      </c>
      <c r="F651">
        <v>1</v>
      </c>
      <c r="G651">
        <v>1</v>
      </c>
      <c r="H651">
        <v>3</v>
      </c>
      <c r="I651" t="s">
        <v>1158</v>
      </c>
      <c r="J651" t="s">
        <v>1159</v>
      </c>
      <c r="K651" t="s">
        <v>1160</v>
      </c>
      <c r="L651">
        <v>1348</v>
      </c>
      <c r="N651">
        <v>1009</v>
      </c>
      <c r="O651" t="s">
        <v>380</v>
      </c>
      <c r="P651" t="s">
        <v>380</v>
      </c>
      <c r="Q651">
        <v>1000</v>
      </c>
      <c r="W651">
        <v>0</v>
      </c>
      <c r="X651">
        <v>-1452013394</v>
      </c>
      <c r="Y651">
        <f>AT651</f>
        <v>3.0000000000000001E-3</v>
      </c>
      <c r="AA651">
        <v>67050.13</v>
      </c>
      <c r="AB651">
        <v>0</v>
      </c>
      <c r="AC651">
        <v>0</v>
      </c>
      <c r="AD651">
        <v>0</v>
      </c>
      <c r="AE651">
        <v>5000.01</v>
      </c>
      <c r="AF651">
        <v>0</v>
      </c>
      <c r="AG651">
        <v>0</v>
      </c>
      <c r="AH651">
        <v>0</v>
      </c>
      <c r="AI651">
        <v>13.41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3.0000000000000001E-3</v>
      </c>
      <c r="AU651" t="s">
        <v>3</v>
      </c>
      <c r="AV651">
        <v>0</v>
      </c>
      <c r="AW651">
        <v>2</v>
      </c>
      <c r="AX651">
        <v>64968225</v>
      </c>
      <c r="AY651">
        <v>1</v>
      </c>
      <c r="AZ651">
        <v>0</v>
      </c>
      <c r="BA651">
        <v>665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ROUND(Y651*Source!I349,7)</f>
        <v>4.2000000000000002E-4</v>
      </c>
      <c r="CY651">
        <f>AA651</f>
        <v>67050.13</v>
      </c>
      <c r="CZ651">
        <f>AE651</f>
        <v>5000.01</v>
      </c>
      <c r="DA651">
        <f>AI651</f>
        <v>13.41</v>
      </c>
      <c r="DB651">
        <f>ROUND(ROUND(AT651*CZ651,2),2)</f>
        <v>15</v>
      </c>
      <c r="DC651">
        <f>ROUND(ROUND(AT651*AG651,2),2)</f>
        <v>0</v>
      </c>
      <c r="DD651" t="s">
        <v>3</v>
      </c>
      <c r="DE651" t="s">
        <v>3</v>
      </c>
      <c r="DF651">
        <f>ROUND(ROUND(AE651*AI651,2)*CX651,2)</f>
        <v>28.16</v>
      </c>
      <c r="DG651">
        <f t="shared" ref="DG651:DG664" si="378">ROUND(ROUND(AF651,2)*CX651,2)</f>
        <v>0</v>
      </c>
      <c r="DH651">
        <f t="shared" ref="DH651:DH664" si="379">ROUND(ROUND(AG651,2)*CX651,2)</f>
        <v>0</v>
      </c>
      <c r="DI651">
        <f t="shared" si="377"/>
        <v>0</v>
      </c>
      <c r="DJ651">
        <f>DF651</f>
        <v>28.16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ROW(Source!A349)</f>
        <v>349</v>
      </c>
      <c r="B652">
        <v>64966525</v>
      </c>
      <c r="C652">
        <v>64968210</v>
      </c>
      <c r="D652">
        <v>29110426</v>
      </c>
      <c r="E652">
        <v>1</v>
      </c>
      <c r="F652">
        <v>1</v>
      </c>
      <c r="G652">
        <v>1</v>
      </c>
      <c r="H652">
        <v>3</v>
      </c>
      <c r="I652" t="s">
        <v>853</v>
      </c>
      <c r="J652" t="s">
        <v>854</v>
      </c>
      <c r="K652" t="s">
        <v>855</v>
      </c>
      <c r="L652">
        <v>1346</v>
      </c>
      <c r="N652">
        <v>1009</v>
      </c>
      <c r="O652" t="s">
        <v>355</v>
      </c>
      <c r="P652" t="s">
        <v>355</v>
      </c>
      <c r="Q652">
        <v>1</v>
      </c>
      <c r="W652">
        <v>0</v>
      </c>
      <c r="X652">
        <v>-1768004575</v>
      </c>
      <c r="Y652">
        <f>AT652</f>
        <v>0.8</v>
      </c>
      <c r="AA652">
        <v>76.84</v>
      </c>
      <c r="AB652">
        <v>0</v>
      </c>
      <c r="AC652">
        <v>0</v>
      </c>
      <c r="AD652">
        <v>0</v>
      </c>
      <c r="AE652">
        <v>28.67</v>
      </c>
      <c r="AF652">
        <v>0</v>
      </c>
      <c r="AG652">
        <v>0</v>
      </c>
      <c r="AH652">
        <v>0</v>
      </c>
      <c r="AI652">
        <v>2.68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0.8</v>
      </c>
      <c r="AU652" t="s">
        <v>3</v>
      </c>
      <c r="AV652">
        <v>0</v>
      </c>
      <c r="AW652">
        <v>2</v>
      </c>
      <c r="AX652">
        <v>64968226</v>
      </c>
      <c r="AY652">
        <v>1</v>
      </c>
      <c r="AZ652">
        <v>0</v>
      </c>
      <c r="BA652">
        <v>666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ROUND(Y652*Source!I349,7)</f>
        <v>0.112</v>
      </c>
      <c r="CY652">
        <f>AA652</f>
        <v>76.84</v>
      </c>
      <c r="CZ652">
        <f>AE652</f>
        <v>28.67</v>
      </c>
      <c r="DA652">
        <f>AI652</f>
        <v>2.68</v>
      </c>
      <c r="DB652">
        <f>ROUND(ROUND(AT652*CZ652,2),2)</f>
        <v>22.94</v>
      </c>
      <c r="DC652">
        <f>ROUND(ROUND(AT652*AG652,2),2)</f>
        <v>0</v>
      </c>
      <c r="DD652" t="s">
        <v>3</v>
      </c>
      <c r="DE652" t="s">
        <v>3</v>
      </c>
      <c r="DF652">
        <f>ROUND(ROUND(AE652*AI652,2)*CX652,2)</f>
        <v>8.61</v>
      </c>
      <c r="DG652">
        <f t="shared" si="378"/>
        <v>0</v>
      </c>
      <c r="DH652">
        <f t="shared" si="379"/>
        <v>0</v>
      </c>
      <c r="DI652">
        <f t="shared" si="377"/>
        <v>0</v>
      </c>
      <c r="DJ652">
        <f>DF652</f>
        <v>8.61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ROW(Source!A349)</f>
        <v>349</v>
      </c>
      <c r="B653">
        <v>64966525</v>
      </c>
      <c r="C653">
        <v>64968210</v>
      </c>
      <c r="D653">
        <v>29163972</v>
      </c>
      <c r="E653">
        <v>1</v>
      </c>
      <c r="F653">
        <v>1</v>
      </c>
      <c r="G653">
        <v>1</v>
      </c>
      <c r="H653">
        <v>3</v>
      </c>
      <c r="I653" t="s">
        <v>1161</v>
      </c>
      <c r="J653" t="s">
        <v>1162</v>
      </c>
      <c r="K653" t="s">
        <v>1163</v>
      </c>
      <c r="L653">
        <v>1354</v>
      </c>
      <c r="N653">
        <v>1010</v>
      </c>
      <c r="O653" t="s">
        <v>51</v>
      </c>
      <c r="P653" t="s">
        <v>51</v>
      </c>
      <c r="Q653">
        <v>1</v>
      </c>
      <c r="W653">
        <v>0</v>
      </c>
      <c r="X653">
        <v>-1120339689</v>
      </c>
      <c r="Y653">
        <f>AT653</f>
        <v>102</v>
      </c>
      <c r="AA653">
        <v>18.86</v>
      </c>
      <c r="AB653">
        <v>0</v>
      </c>
      <c r="AC653">
        <v>0</v>
      </c>
      <c r="AD653">
        <v>0</v>
      </c>
      <c r="AE653">
        <v>3.67</v>
      </c>
      <c r="AF653">
        <v>0</v>
      </c>
      <c r="AG653">
        <v>0</v>
      </c>
      <c r="AH653">
        <v>0</v>
      </c>
      <c r="AI653">
        <v>5.14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102</v>
      </c>
      <c r="AU653" t="s">
        <v>3</v>
      </c>
      <c r="AV653">
        <v>0</v>
      </c>
      <c r="AW653">
        <v>2</v>
      </c>
      <c r="AX653">
        <v>64968227</v>
      </c>
      <c r="AY653">
        <v>1</v>
      </c>
      <c r="AZ653">
        <v>0</v>
      </c>
      <c r="BA653">
        <v>667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ROUND(Y653*Source!I349,7)</f>
        <v>14.28</v>
      </c>
      <c r="CY653">
        <f>AA653</f>
        <v>18.86</v>
      </c>
      <c r="CZ653">
        <f>AE653</f>
        <v>3.67</v>
      </c>
      <c r="DA653">
        <f>AI653</f>
        <v>5.14</v>
      </c>
      <c r="DB653">
        <f>ROUND(ROUND(AT653*CZ653,2),2)</f>
        <v>374.34</v>
      </c>
      <c r="DC653">
        <f>ROUND(ROUND(AT653*AG653,2),2)</f>
        <v>0</v>
      </c>
      <c r="DD653" t="s">
        <v>3</v>
      </c>
      <c r="DE653" t="s">
        <v>3</v>
      </c>
      <c r="DF653">
        <f>ROUND(ROUND(AE653*AI653,2)*CX653,2)</f>
        <v>269.32</v>
      </c>
      <c r="DG653">
        <f t="shared" si="378"/>
        <v>0</v>
      </c>
      <c r="DH653">
        <f t="shared" si="379"/>
        <v>0</v>
      </c>
      <c r="DI653">
        <f t="shared" si="377"/>
        <v>0</v>
      </c>
      <c r="DJ653">
        <f>DF653</f>
        <v>269.32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ROW(Source!A349)</f>
        <v>349</v>
      </c>
      <c r="B654">
        <v>64966525</v>
      </c>
      <c r="C654">
        <v>64968210</v>
      </c>
      <c r="D654">
        <v>29171808</v>
      </c>
      <c r="E654">
        <v>1</v>
      </c>
      <c r="F654">
        <v>1</v>
      </c>
      <c r="G654">
        <v>1</v>
      </c>
      <c r="H654">
        <v>3</v>
      </c>
      <c r="I654" t="s">
        <v>821</v>
      </c>
      <c r="J654" t="s">
        <v>822</v>
      </c>
      <c r="K654" t="s">
        <v>823</v>
      </c>
      <c r="L654">
        <v>1374</v>
      </c>
      <c r="N654">
        <v>1013</v>
      </c>
      <c r="O654" t="s">
        <v>824</v>
      </c>
      <c r="P654" t="s">
        <v>824</v>
      </c>
      <c r="Q654">
        <v>1</v>
      </c>
      <c r="W654">
        <v>0</v>
      </c>
      <c r="X654">
        <v>-915781824</v>
      </c>
      <c r="Y654">
        <f>AT654</f>
        <v>9.0399999999999991</v>
      </c>
      <c r="AA654">
        <v>9.66</v>
      </c>
      <c r="AB654">
        <v>0</v>
      </c>
      <c r="AC654">
        <v>0</v>
      </c>
      <c r="AD654">
        <v>0</v>
      </c>
      <c r="AE654">
        <v>1</v>
      </c>
      <c r="AF654">
        <v>0</v>
      </c>
      <c r="AG654">
        <v>0</v>
      </c>
      <c r="AH654">
        <v>0</v>
      </c>
      <c r="AI654">
        <v>9.66</v>
      </c>
      <c r="AJ654">
        <v>1</v>
      </c>
      <c r="AK654">
        <v>1</v>
      </c>
      <c r="AL654">
        <v>1</v>
      </c>
      <c r="AM654">
        <v>5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9.0399999999999991</v>
      </c>
      <c r="AU654" t="s">
        <v>3</v>
      </c>
      <c r="AV654">
        <v>0</v>
      </c>
      <c r="AW654">
        <v>2</v>
      </c>
      <c r="AX654">
        <v>64968228</v>
      </c>
      <c r="AY654">
        <v>1</v>
      </c>
      <c r="AZ654">
        <v>0</v>
      </c>
      <c r="BA654">
        <v>668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ROUND(Y654*Source!I349,7)</f>
        <v>1.2656000000000001</v>
      </c>
      <c r="CY654">
        <f>AA654</f>
        <v>9.66</v>
      </c>
      <c r="CZ654">
        <f>AE654</f>
        <v>1</v>
      </c>
      <c r="DA654">
        <f>AI654</f>
        <v>9.66</v>
      </c>
      <c r="DB654">
        <f>ROUND(ROUND(AT654*CZ654,2),2)</f>
        <v>9.0399999999999991</v>
      </c>
      <c r="DC654">
        <f>ROUND(ROUND(AT654*AG654,2),2)</f>
        <v>0</v>
      </c>
      <c r="DD654" t="s">
        <v>3</v>
      </c>
      <c r="DE654" t="s">
        <v>3</v>
      </c>
      <c r="DF654">
        <f>ROUND(ROUND(AE654*AI654,2)*CX654,2)</f>
        <v>12.23</v>
      </c>
      <c r="DG654">
        <f t="shared" si="378"/>
        <v>0</v>
      </c>
      <c r="DH654">
        <f t="shared" si="379"/>
        <v>0</v>
      </c>
      <c r="DI654">
        <f t="shared" si="377"/>
        <v>0</v>
      </c>
      <c r="DJ654">
        <f>DF654</f>
        <v>12.23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ROW(Source!A350)</f>
        <v>350</v>
      </c>
      <c r="B655">
        <v>64966527</v>
      </c>
      <c r="C655">
        <v>64968229</v>
      </c>
      <c r="D655">
        <v>29361034</v>
      </c>
      <c r="E655">
        <v>1</v>
      </c>
      <c r="F655">
        <v>1</v>
      </c>
      <c r="G655">
        <v>1</v>
      </c>
      <c r="H655">
        <v>1</v>
      </c>
      <c r="I655" t="s">
        <v>845</v>
      </c>
      <c r="J655" t="s">
        <v>3</v>
      </c>
      <c r="K655" t="s">
        <v>846</v>
      </c>
      <c r="L655">
        <v>1369</v>
      </c>
      <c r="N655">
        <v>1013</v>
      </c>
      <c r="O655" t="s">
        <v>784</v>
      </c>
      <c r="P655" t="s">
        <v>784</v>
      </c>
      <c r="Q655">
        <v>1</v>
      </c>
      <c r="W655">
        <v>0</v>
      </c>
      <c r="X655">
        <v>184923391</v>
      </c>
      <c r="Y655">
        <f>(AT655*ROUND(1.2,7))</f>
        <v>19.920000000000002</v>
      </c>
      <c r="AA655">
        <v>0</v>
      </c>
      <c r="AB655">
        <v>0</v>
      </c>
      <c r="AC655">
        <v>0</v>
      </c>
      <c r="AD655">
        <v>9.4</v>
      </c>
      <c r="AE655">
        <v>0</v>
      </c>
      <c r="AF655">
        <v>0</v>
      </c>
      <c r="AG655">
        <v>0</v>
      </c>
      <c r="AH655">
        <v>9.4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16.600000000000001</v>
      </c>
      <c r="AU655" t="s">
        <v>124</v>
      </c>
      <c r="AV655">
        <v>1</v>
      </c>
      <c r="AW655">
        <v>2</v>
      </c>
      <c r="AX655">
        <v>64968249</v>
      </c>
      <c r="AY655">
        <v>1</v>
      </c>
      <c r="AZ655">
        <v>0</v>
      </c>
      <c r="BA655">
        <v>669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U655">
        <f>ROUND(AT655*Source!I350*AH655*AL655,2)</f>
        <v>218.46</v>
      </c>
      <c r="CV655">
        <f>ROUND(Y655*Source!I350,7)</f>
        <v>27.888000000000002</v>
      </c>
      <c r="CW655">
        <v>0</v>
      </c>
      <c r="CX655">
        <f>ROUND(Y655*Source!I350,7)</f>
        <v>27.888000000000002</v>
      </c>
      <c r="CY655">
        <f>AD655</f>
        <v>9.4</v>
      </c>
      <c r="CZ655">
        <f>AH655</f>
        <v>9.4</v>
      </c>
      <c r="DA655">
        <f>AL655</f>
        <v>1</v>
      </c>
      <c r="DB655">
        <f>ROUND((ROUND(AT655*CZ655,2)*ROUND(1.2,7)),2)</f>
        <v>187.25</v>
      </c>
      <c r="DC655">
        <f>ROUND((ROUND(AT655*AG655,2)*ROUND(1.2,7)),2)</f>
        <v>0</v>
      </c>
      <c r="DD655" t="s">
        <v>3</v>
      </c>
      <c r="DE655" t="s">
        <v>3</v>
      </c>
      <c r="DF655">
        <f t="shared" ref="DF655:DF667" si="380">ROUND(ROUND(AE655,2)*CX655,2)</f>
        <v>0</v>
      </c>
      <c r="DG655">
        <f t="shared" si="378"/>
        <v>0</v>
      </c>
      <c r="DH655">
        <f t="shared" si="379"/>
        <v>0</v>
      </c>
      <c r="DI655">
        <f t="shared" si="377"/>
        <v>262.14999999999998</v>
      </c>
      <c r="DJ655">
        <f>DI655</f>
        <v>262.14999999999998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ROW(Source!A350)</f>
        <v>350</v>
      </c>
      <c r="B656">
        <v>64966527</v>
      </c>
      <c r="C656">
        <v>64968229</v>
      </c>
      <c r="D656">
        <v>121548</v>
      </c>
      <c r="E656">
        <v>1</v>
      </c>
      <c r="F656">
        <v>1</v>
      </c>
      <c r="G656">
        <v>1</v>
      </c>
      <c r="H656">
        <v>1</v>
      </c>
      <c r="I656" t="s">
        <v>38</v>
      </c>
      <c r="J656" t="s">
        <v>3</v>
      </c>
      <c r="K656" t="s">
        <v>785</v>
      </c>
      <c r="L656">
        <v>608254</v>
      </c>
      <c r="N656">
        <v>1013</v>
      </c>
      <c r="O656" t="s">
        <v>786</v>
      </c>
      <c r="P656" t="s">
        <v>786</v>
      </c>
      <c r="Q656">
        <v>1</v>
      </c>
      <c r="W656">
        <v>0</v>
      </c>
      <c r="X656">
        <v>-185737400</v>
      </c>
      <c r="Y656">
        <f>(AT656*ROUND(1.2,7))</f>
        <v>0.26400000000000001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0.22</v>
      </c>
      <c r="AU656" t="s">
        <v>124</v>
      </c>
      <c r="AV656">
        <v>2</v>
      </c>
      <c r="AW656">
        <v>2</v>
      </c>
      <c r="AX656">
        <v>64968250</v>
      </c>
      <c r="AY656">
        <v>1</v>
      </c>
      <c r="AZ656">
        <v>0</v>
      </c>
      <c r="BA656">
        <v>670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ROUND(Y656*Source!I350,7)</f>
        <v>0.36959999999999998</v>
      </c>
      <c r="CY656">
        <f>AD656</f>
        <v>0</v>
      </c>
      <c r="CZ656">
        <f>AH656</f>
        <v>0</v>
      </c>
      <c r="DA656">
        <f>AL656</f>
        <v>1</v>
      </c>
      <c r="DB656">
        <f>ROUND((ROUND(AT656*CZ656,2)*ROUND(1.2,7)),2)</f>
        <v>0</v>
      </c>
      <c r="DC656">
        <f>ROUND((ROUND(AT656*AG656,2)*ROUND(1.2,7)),2)</f>
        <v>0</v>
      </c>
      <c r="DD656" t="s">
        <v>3</v>
      </c>
      <c r="DE656" t="s">
        <v>3</v>
      </c>
      <c r="DF656">
        <f t="shared" si="380"/>
        <v>0</v>
      </c>
      <c r="DG656">
        <f t="shared" si="378"/>
        <v>0</v>
      </c>
      <c r="DH656">
        <f t="shared" si="379"/>
        <v>0</v>
      </c>
      <c r="DI656">
        <f t="shared" si="377"/>
        <v>0</v>
      </c>
      <c r="DJ656">
        <f>DI656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ROW(Source!A350)</f>
        <v>350</v>
      </c>
      <c r="B657">
        <v>64966527</v>
      </c>
      <c r="C657">
        <v>64968229</v>
      </c>
      <c r="D657">
        <v>29172362</v>
      </c>
      <c r="E657">
        <v>1</v>
      </c>
      <c r="F657">
        <v>1</v>
      </c>
      <c r="G657">
        <v>1</v>
      </c>
      <c r="H657">
        <v>2</v>
      </c>
      <c r="I657" t="s">
        <v>847</v>
      </c>
      <c r="J657" t="s">
        <v>848</v>
      </c>
      <c r="K657" t="s">
        <v>849</v>
      </c>
      <c r="L657">
        <v>1368</v>
      </c>
      <c r="N657">
        <v>1011</v>
      </c>
      <c r="O657" t="s">
        <v>790</v>
      </c>
      <c r="P657" t="s">
        <v>790</v>
      </c>
      <c r="Q657">
        <v>1</v>
      </c>
      <c r="W657">
        <v>0</v>
      </c>
      <c r="X657">
        <v>783836208</v>
      </c>
      <c r="Y657">
        <f>(AT657*ROUND(1.2,7))</f>
        <v>0.26400000000000001</v>
      </c>
      <c r="AA657">
        <v>0</v>
      </c>
      <c r="AB657">
        <v>134.65</v>
      </c>
      <c r="AC657">
        <v>13.5</v>
      </c>
      <c r="AD657">
        <v>0</v>
      </c>
      <c r="AE657">
        <v>0</v>
      </c>
      <c r="AF657">
        <v>134.65</v>
      </c>
      <c r="AG657">
        <v>13.5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0.22</v>
      </c>
      <c r="AU657" t="s">
        <v>124</v>
      </c>
      <c r="AV657">
        <v>0</v>
      </c>
      <c r="AW657">
        <v>2</v>
      </c>
      <c r="AX657">
        <v>64968251</v>
      </c>
      <c r="AY657">
        <v>1</v>
      </c>
      <c r="AZ657">
        <v>0</v>
      </c>
      <c r="BA657">
        <v>671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ROUND(Y657*Source!I350*DO657,7)</f>
        <v>0</v>
      </c>
      <c r="CX657">
        <f>ROUND(Y657*Source!I350,7)</f>
        <v>0.36959999999999998</v>
      </c>
      <c r="CY657">
        <f>AB657</f>
        <v>134.65</v>
      </c>
      <c r="CZ657">
        <f>AF657</f>
        <v>134.65</v>
      </c>
      <c r="DA657">
        <f>AJ657</f>
        <v>1</v>
      </c>
      <c r="DB657">
        <f>ROUND((ROUND(AT657*CZ657,2)*ROUND(1.2,7)),2)</f>
        <v>35.54</v>
      </c>
      <c r="DC657">
        <f>ROUND((ROUND(AT657*AG657,2)*ROUND(1.2,7)),2)</f>
        <v>3.56</v>
      </c>
      <c r="DD657" t="s">
        <v>3</v>
      </c>
      <c r="DE657" t="s">
        <v>3</v>
      </c>
      <c r="DF657">
        <f t="shared" si="380"/>
        <v>0</v>
      </c>
      <c r="DG657">
        <f t="shared" si="378"/>
        <v>49.77</v>
      </c>
      <c r="DH657">
        <f t="shared" si="379"/>
        <v>4.99</v>
      </c>
      <c r="DI657">
        <f t="shared" si="377"/>
        <v>0</v>
      </c>
      <c r="DJ657">
        <f>DG657</f>
        <v>49.77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ROW(Source!A350)</f>
        <v>350</v>
      </c>
      <c r="B658">
        <v>64966527</v>
      </c>
      <c r="C658">
        <v>64968229</v>
      </c>
      <c r="D658">
        <v>29172657</v>
      </c>
      <c r="E658">
        <v>1</v>
      </c>
      <c r="F658">
        <v>1</v>
      </c>
      <c r="G658">
        <v>1</v>
      </c>
      <c r="H658">
        <v>2</v>
      </c>
      <c r="I658" t="s">
        <v>1003</v>
      </c>
      <c r="J658" t="s">
        <v>1004</v>
      </c>
      <c r="K658" t="s">
        <v>1005</v>
      </c>
      <c r="L658">
        <v>1368</v>
      </c>
      <c r="N658">
        <v>1011</v>
      </c>
      <c r="O658" t="s">
        <v>790</v>
      </c>
      <c r="P658" t="s">
        <v>790</v>
      </c>
      <c r="Q658">
        <v>1</v>
      </c>
      <c r="W658">
        <v>0</v>
      </c>
      <c r="X658">
        <v>1474986261</v>
      </c>
      <c r="Y658">
        <f>(AT658*ROUND(1.2,7))</f>
        <v>3.7559999999999998</v>
      </c>
      <c r="AA658">
        <v>0</v>
      </c>
      <c r="AB658">
        <v>8.1</v>
      </c>
      <c r="AC658">
        <v>0</v>
      </c>
      <c r="AD658">
        <v>0</v>
      </c>
      <c r="AE658">
        <v>0</v>
      </c>
      <c r="AF658">
        <v>8.1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3.13</v>
      </c>
      <c r="AU658" t="s">
        <v>124</v>
      </c>
      <c r="AV658">
        <v>0</v>
      </c>
      <c r="AW658">
        <v>2</v>
      </c>
      <c r="AX658">
        <v>64968252</v>
      </c>
      <c r="AY658">
        <v>1</v>
      </c>
      <c r="AZ658">
        <v>0</v>
      </c>
      <c r="BA658">
        <v>672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ROUND(Y658*Source!I350*DO658,7)</f>
        <v>0</v>
      </c>
      <c r="CX658">
        <f>ROUND(Y658*Source!I350,7)</f>
        <v>5.2584</v>
      </c>
      <c r="CY658">
        <f>AB658</f>
        <v>8.1</v>
      </c>
      <c r="CZ658">
        <f>AF658</f>
        <v>8.1</v>
      </c>
      <c r="DA658">
        <f>AJ658</f>
        <v>1</v>
      </c>
      <c r="DB658">
        <f>ROUND((ROUND(AT658*CZ658,2)*ROUND(1.2,7)),2)</f>
        <v>30.42</v>
      </c>
      <c r="DC658">
        <f>ROUND((ROUND(AT658*AG658,2)*ROUND(1.2,7)),2)</f>
        <v>0</v>
      </c>
      <c r="DD658" t="s">
        <v>3</v>
      </c>
      <c r="DE658" t="s">
        <v>3</v>
      </c>
      <c r="DF658">
        <f t="shared" si="380"/>
        <v>0</v>
      </c>
      <c r="DG658">
        <f t="shared" si="378"/>
        <v>42.59</v>
      </c>
      <c r="DH658">
        <f t="shared" si="379"/>
        <v>0</v>
      </c>
      <c r="DI658">
        <f t="shared" si="377"/>
        <v>0</v>
      </c>
      <c r="DJ658">
        <f>DG658</f>
        <v>42.59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ROW(Source!A350)</f>
        <v>350</v>
      </c>
      <c r="B659">
        <v>64966527</v>
      </c>
      <c r="C659">
        <v>64968229</v>
      </c>
      <c r="D659">
        <v>29174913</v>
      </c>
      <c r="E659">
        <v>1</v>
      </c>
      <c r="F659">
        <v>1</v>
      </c>
      <c r="G659">
        <v>1</v>
      </c>
      <c r="H659">
        <v>2</v>
      </c>
      <c r="I659" t="s">
        <v>839</v>
      </c>
      <c r="J659" t="s">
        <v>840</v>
      </c>
      <c r="K659" t="s">
        <v>841</v>
      </c>
      <c r="L659">
        <v>1368</v>
      </c>
      <c r="N659">
        <v>1011</v>
      </c>
      <c r="O659" t="s">
        <v>790</v>
      </c>
      <c r="P659" t="s">
        <v>790</v>
      </c>
      <c r="Q659">
        <v>1</v>
      </c>
      <c r="W659">
        <v>0</v>
      </c>
      <c r="X659">
        <v>1230759911</v>
      </c>
      <c r="Y659">
        <f>(AT659*ROUND(1.2,7))</f>
        <v>0.26400000000000001</v>
      </c>
      <c r="AA659">
        <v>0</v>
      </c>
      <c r="AB659">
        <v>87.17</v>
      </c>
      <c r="AC659">
        <v>11.6</v>
      </c>
      <c r="AD659">
        <v>0</v>
      </c>
      <c r="AE659">
        <v>0</v>
      </c>
      <c r="AF659">
        <v>87.17</v>
      </c>
      <c r="AG659">
        <v>11.6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0.22</v>
      </c>
      <c r="AU659" t="s">
        <v>124</v>
      </c>
      <c r="AV659">
        <v>0</v>
      </c>
      <c r="AW659">
        <v>2</v>
      </c>
      <c r="AX659">
        <v>64968253</v>
      </c>
      <c r="AY659">
        <v>1</v>
      </c>
      <c r="AZ659">
        <v>0</v>
      </c>
      <c r="BA659">
        <v>673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f>ROUND(Y659*Source!I350*DO659,7)</f>
        <v>0</v>
      </c>
      <c r="CX659">
        <f>ROUND(Y659*Source!I350,7)</f>
        <v>0.36959999999999998</v>
      </c>
      <c r="CY659">
        <f>AB659</f>
        <v>87.17</v>
      </c>
      <c r="CZ659">
        <f>AF659</f>
        <v>87.17</v>
      </c>
      <c r="DA659">
        <f>AJ659</f>
        <v>1</v>
      </c>
      <c r="DB659">
        <f>ROUND((ROUND(AT659*CZ659,2)*ROUND(1.2,7)),2)</f>
        <v>23.02</v>
      </c>
      <c r="DC659">
        <f>ROUND((ROUND(AT659*AG659,2)*ROUND(1.2,7)),2)</f>
        <v>3.06</v>
      </c>
      <c r="DD659" t="s">
        <v>3</v>
      </c>
      <c r="DE659" t="s">
        <v>3</v>
      </c>
      <c r="DF659">
        <f t="shared" si="380"/>
        <v>0</v>
      </c>
      <c r="DG659">
        <f t="shared" si="378"/>
        <v>32.22</v>
      </c>
      <c r="DH659">
        <f t="shared" si="379"/>
        <v>4.29</v>
      </c>
      <c r="DI659">
        <f t="shared" si="377"/>
        <v>0</v>
      </c>
      <c r="DJ659">
        <f>DG659</f>
        <v>32.22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ROW(Source!A350)</f>
        <v>350</v>
      </c>
      <c r="B660">
        <v>64966527</v>
      </c>
      <c r="C660">
        <v>64968229</v>
      </c>
      <c r="D660">
        <v>29113980</v>
      </c>
      <c r="E660">
        <v>1</v>
      </c>
      <c r="F660">
        <v>1</v>
      </c>
      <c r="G660">
        <v>1</v>
      </c>
      <c r="H660">
        <v>3</v>
      </c>
      <c r="I660" t="s">
        <v>921</v>
      </c>
      <c r="J660" t="s">
        <v>922</v>
      </c>
      <c r="K660" t="s">
        <v>923</v>
      </c>
      <c r="L660">
        <v>1346</v>
      </c>
      <c r="N660">
        <v>1009</v>
      </c>
      <c r="O660" t="s">
        <v>355</v>
      </c>
      <c r="P660" t="s">
        <v>355</v>
      </c>
      <c r="Q660">
        <v>1</v>
      </c>
      <c r="W660">
        <v>0</v>
      </c>
      <c r="X660">
        <v>-1805966371</v>
      </c>
      <c r="Y660">
        <f>(AT660*ROUND(1,7))</f>
        <v>0.9</v>
      </c>
      <c r="AA660">
        <v>14.31</v>
      </c>
      <c r="AB660">
        <v>0</v>
      </c>
      <c r="AC660">
        <v>0</v>
      </c>
      <c r="AD660">
        <v>0</v>
      </c>
      <c r="AE660">
        <v>14.31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0.9</v>
      </c>
      <c r="AU660" t="s">
        <v>123</v>
      </c>
      <c r="AV660">
        <v>0</v>
      </c>
      <c r="AW660">
        <v>2</v>
      </c>
      <c r="AX660">
        <v>64968254</v>
      </c>
      <c r="AY660">
        <v>1</v>
      </c>
      <c r="AZ660">
        <v>0</v>
      </c>
      <c r="BA660">
        <v>674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ROUND(Y660*Source!I350,7)</f>
        <v>1.26</v>
      </c>
      <c r="CY660">
        <f>AA660</f>
        <v>14.31</v>
      </c>
      <c r="CZ660">
        <f>AE660</f>
        <v>14.31</v>
      </c>
      <c r="DA660">
        <f>AI660</f>
        <v>1</v>
      </c>
      <c r="DB660">
        <f>ROUND((ROUND(AT660*CZ660,2)*ROUND(1,7)),2)</f>
        <v>12.88</v>
      </c>
      <c r="DC660">
        <f>ROUND((ROUND(AT660*AG660,2)*ROUND(1,7)),2)</f>
        <v>0</v>
      </c>
      <c r="DD660" t="s">
        <v>3</v>
      </c>
      <c r="DE660" t="s">
        <v>3</v>
      </c>
      <c r="DF660">
        <f t="shared" si="380"/>
        <v>18.03</v>
      </c>
      <c r="DG660">
        <f t="shared" si="378"/>
        <v>0</v>
      </c>
      <c r="DH660">
        <f t="shared" si="379"/>
        <v>0</v>
      </c>
      <c r="DI660">
        <f t="shared" si="377"/>
        <v>0</v>
      </c>
      <c r="DJ660">
        <f>DF660</f>
        <v>18.03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ROW(Source!A350)</f>
        <v>350</v>
      </c>
      <c r="B661">
        <v>64966527</v>
      </c>
      <c r="C661">
        <v>64968229</v>
      </c>
      <c r="D661">
        <v>29122430</v>
      </c>
      <c r="E661">
        <v>1</v>
      </c>
      <c r="F661">
        <v>1</v>
      </c>
      <c r="G661">
        <v>1</v>
      </c>
      <c r="H661">
        <v>3</v>
      </c>
      <c r="I661" t="s">
        <v>1123</v>
      </c>
      <c r="J661" t="s">
        <v>1124</v>
      </c>
      <c r="K661" t="s">
        <v>1125</v>
      </c>
      <c r="L661">
        <v>1348</v>
      </c>
      <c r="N661">
        <v>1009</v>
      </c>
      <c r="O661" t="s">
        <v>380</v>
      </c>
      <c r="P661" t="s">
        <v>380</v>
      </c>
      <c r="Q661">
        <v>1000</v>
      </c>
      <c r="W661">
        <v>0</v>
      </c>
      <c r="X661">
        <v>-2033855571</v>
      </c>
      <c r="Y661">
        <f>(AT661*ROUND(1,7))</f>
        <v>3.7000000000000002E-3</v>
      </c>
      <c r="AA661">
        <v>9073.89</v>
      </c>
      <c r="AB661">
        <v>0</v>
      </c>
      <c r="AC661">
        <v>0</v>
      </c>
      <c r="AD661">
        <v>0</v>
      </c>
      <c r="AE661">
        <v>9073.89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3.7000000000000002E-3</v>
      </c>
      <c r="AU661" t="s">
        <v>123</v>
      </c>
      <c r="AV661">
        <v>0</v>
      </c>
      <c r="AW661">
        <v>2</v>
      </c>
      <c r="AX661">
        <v>64968255</v>
      </c>
      <c r="AY661">
        <v>1</v>
      </c>
      <c r="AZ661">
        <v>0</v>
      </c>
      <c r="BA661">
        <v>675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ROUND(Y661*Source!I350,7)</f>
        <v>5.1799999999999997E-3</v>
      </c>
      <c r="CY661">
        <f>AA661</f>
        <v>9073.89</v>
      </c>
      <c r="CZ661">
        <f>AE661</f>
        <v>9073.89</v>
      </c>
      <c r="DA661">
        <f>AI661</f>
        <v>1</v>
      </c>
      <c r="DB661">
        <f>ROUND((ROUND(AT661*CZ661,2)*ROUND(1,7)),2)</f>
        <v>33.57</v>
      </c>
      <c r="DC661">
        <f>ROUND((ROUND(AT661*AG661,2)*ROUND(1,7)),2)</f>
        <v>0</v>
      </c>
      <c r="DD661" t="s">
        <v>3</v>
      </c>
      <c r="DE661" t="s">
        <v>3</v>
      </c>
      <c r="DF661">
        <f t="shared" si="380"/>
        <v>47</v>
      </c>
      <c r="DG661">
        <f t="shared" si="378"/>
        <v>0</v>
      </c>
      <c r="DH661">
        <f t="shared" si="379"/>
        <v>0</v>
      </c>
      <c r="DI661">
        <f t="shared" si="377"/>
        <v>0</v>
      </c>
      <c r="DJ661">
        <f>DF661</f>
        <v>47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ROW(Source!A350)</f>
        <v>350</v>
      </c>
      <c r="B662">
        <v>64966527</v>
      </c>
      <c r="C662">
        <v>64968229</v>
      </c>
      <c r="D662">
        <v>29171808</v>
      </c>
      <c r="E662">
        <v>1</v>
      </c>
      <c r="F662">
        <v>1</v>
      </c>
      <c r="G662">
        <v>1</v>
      </c>
      <c r="H662">
        <v>3</v>
      </c>
      <c r="I662" t="s">
        <v>821</v>
      </c>
      <c r="J662" t="s">
        <v>822</v>
      </c>
      <c r="K662" t="s">
        <v>823</v>
      </c>
      <c r="L662">
        <v>1374</v>
      </c>
      <c r="N662">
        <v>1013</v>
      </c>
      <c r="O662" t="s">
        <v>824</v>
      </c>
      <c r="P662" t="s">
        <v>824</v>
      </c>
      <c r="Q662">
        <v>1</v>
      </c>
      <c r="W662">
        <v>0</v>
      </c>
      <c r="X662">
        <v>-915781824</v>
      </c>
      <c r="Y662">
        <f>(AT662*ROUND(1,7))</f>
        <v>3.12</v>
      </c>
      <c r="AA662">
        <v>1</v>
      </c>
      <c r="AB662">
        <v>0</v>
      </c>
      <c r="AC662">
        <v>0</v>
      </c>
      <c r="AD662">
        <v>0</v>
      </c>
      <c r="AE662">
        <v>1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3.12</v>
      </c>
      <c r="AU662" t="s">
        <v>123</v>
      </c>
      <c r="AV662">
        <v>0</v>
      </c>
      <c r="AW662">
        <v>2</v>
      </c>
      <c r="AX662">
        <v>64968256</v>
      </c>
      <c r="AY662">
        <v>1</v>
      </c>
      <c r="AZ662">
        <v>0</v>
      </c>
      <c r="BA662">
        <v>676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ROUND(Y662*Source!I350,7)</f>
        <v>4.3680000000000003</v>
      </c>
      <c r="CY662">
        <f>AA662</f>
        <v>1</v>
      </c>
      <c r="CZ662">
        <f>AE662</f>
        <v>1</v>
      </c>
      <c r="DA662">
        <f>AI662</f>
        <v>1</v>
      </c>
      <c r="DB662">
        <f>ROUND((ROUND(AT662*CZ662,2)*ROUND(1,7)),2)</f>
        <v>3.12</v>
      </c>
      <c r="DC662">
        <f>ROUND((ROUND(AT662*AG662,2)*ROUND(1,7)),2)</f>
        <v>0</v>
      </c>
      <c r="DD662" t="s">
        <v>3</v>
      </c>
      <c r="DE662" t="s">
        <v>3</v>
      </c>
      <c r="DF662">
        <f t="shared" si="380"/>
        <v>4.37</v>
      </c>
      <c r="DG662">
        <f t="shared" si="378"/>
        <v>0</v>
      </c>
      <c r="DH662">
        <f t="shared" si="379"/>
        <v>0</v>
      </c>
      <c r="DI662">
        <f t="shared" si="377"/>
        <v>0</v>
      </c>
      <c r="DJ662">
        <f>DF662</f>
        <v>4.37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ROW(Source!A351)</f>
        <v>351</v>
      </c>
      <c r="B663">
        <v>64966525</v>
      </c>
      <c r="C663">
        <v>64968229</v>
      </c>
      <c r="D663">
        <v>29361034</v>
      </c>
      <c r="E663">
        <v>1</v>
      </c>
      <c r="F663">
        <v>1</v>
      </c>
      <c r="G663">
        <v>1</v>
      </c>
      <c r="H663">
        <v>1</v>
      </c>
      <c r="I663" t="s">
        <v>845</v>
      </c>
      <c r="J663" t="s">
        <v>3</v>
      </c>
      <c r="K663" t="s">
        <v>846</v>
      </c>
      <c r="L663">
        <v>1369</v>
      </c>
      <c r="N663">
        <v>1013</v>
      </c>
      <c r="O663" t="s">
        <v>784</v>
      </c>
      <c r="P663" t="s">
        <v>784</v>
      </c>
      <c r="Q663">
        <v>1</v>
      </c>
      <c r="W663">
        <v>0</v>
      </c>
      <c r="X663">
        <v>184923391</v>
      </c>
      <c r="Y663">
        <f>(AT663*ROUND(1.2,7))</f>
        <v>19.920000000000002</v>
      </c>
      <c r="AA663">
        <v>0</v>
      </c>
      <c r="AB663">
        <v>0</v>
      </c>
      <c r="AC663">
        <v>0</v>
      </c>
      <c r="AD663">
        <v>9.4</v>
      </c>
      <c r="AE663">
        <v>0</v>
      </c>
      <c r="AF663">
        <v>0</v>
      </c>
      <c r="AG663">
        <v>0</v>
      </c>
      <c r="AH663">
        <v>9.4</v>
      </c>
      <c r="AI663">
        <v>1</v>
      </c>
      <c r="AJ663">
        <v>1</v>
      </c>
      <c r="AK663">
        <v>1</v>
      </c>
      <c r="AL663">
        <v>1</v>
      </c>
      <c r="AM663">
        <v>5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16.600000000000001</v>
      </c>
      <c r="AU663" t="s">
        <v>124</v>
      </c>
      <c r="AV663">
        <v>1</v>
      </c>
      <c r="AW663">
        <v>2</v>
      </c>
      <c r="AX663">
        <v>64968249</v>
      </c>
      <c r="AY663">
        <v>1</v>
      </c>
      <c r="AZ663">
        <v>0</v>
      </c>
      <c r="BA663">
        <v>677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U663">
        <f>ROUND(AT663*Source!I351*AH663*AL663,2)</f>
        <v>218.46</v>
      </c>
      <c r="CV663">
        <f>ROUND(Y663*Source!I351,7)</f>
        <v>27.888000000000002</v>
      </c>
      <c r="CW663">
        <v>0</v>
      </c>
      <c r="CX663">
        <f>ROUND(Y663*Source!I351,7)</f>
        <v>27.888000000000002</v>
      </c>
      <c r="CY663">
        <f>AD663</f>
        <v>9.4</v>
      </c>
      <c r="CZ663">
        <f>AH663</f>
        <v>9.4</v>
      </c>
      <c r="DA663">
        <f>AL663</f>
        <v>1</v>
      </c>
      <c r="DB663">
        <f>ROUND((ROUND(AT663*CZ663,2)*ROUND(1.2,7)),2)</f>
        <v>187.25</v>
      </c>
      <c r="DC663">
        <f>ROUND((ROUND(AT663*AG663,2)*ROUND(1.2,7)),2)</f>
        <v>0</v>
      </c>
      <c r="DD663" t="s">
        <v>3</v>
      </c>
      <c r="DE663" t="s">
        <v>3</v>
      </c>
      <c r="DF663">
        <f t="shared" si="380"/>
        <v>0</v>
      </c>
      <c r="DG663">
        <f t="shared" si="378"/>
        <v>0</v>
      </c>
      <c r="DH663">
        <f t="shared" si="379"/>
        <v>0</v>
      </c>
      <c r="DI663">
        <f t="shared" si="377"/>
        <v>262.14999999999998</v>
      </c>
      <c r="DJ663">
        <f>DI663</f>
        <v>262.14999999999998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ROW(Source!A351)</f>
        <v>351</v>
      </c>
      <c r="B664">
        <v>64966525</v>
      </c>
      <c r="C664">
        <v>64968229</v>
      </c>
      <c r="D664">
        <v>121548</v>
      </c>
      <c r="E664">
        <v>1</v>
      </c>
      <c r="F664">
        <v>1</v>
      </c>
      <c r="G664">
        <v>1</v>
      </c>
      <c r="H664">
        <v>1</v>
      </c>
      <c r="I664" t="s">
        <v>38</v>
      </c>
      <c r="J664" t="s">
        <v>3</v>
      </c>
      <c r="K664" t="s">
        <v>785</v>
      </c>
      <c r="L664">
        <v>608254</v>
      </c>
      <c r="N664">
        <v>1013</v>
      </c>
      <c r="O664" t="s">
        <v>786</v>
      </c>
      <c r="P664" t="s">
        <v>786</v>
      </c>
      <c r="Q664">
        <v>1</v>
      </c>
      <c r="W664">
        <v>0</v>
      </c>
      <c r="X664">
        <v>-185737400</v>
      </c>
      <c r="Y664">
        <f>(AT664*ROUND(1.2,7))</f>
        <v>0.26400000000000001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5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0.22</v>
      </c>
      <c r="AU664" t="s">
        <v>124</v>
      </c>
      <c r="AV664">
        <v>2</v>
      </c>
      <c r="AW664">
        <v>2</v>
      </c>
      <c r="AX664">
        <v>64968250</v>
      </c>
      <c r="AY664">
        <v>1</v>
      </c>
      <c r="AZ664">
        <v>0</v>
      </c>
      <c r="BA664">
        <v>678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ROUND(Y664*Source!I351,7)</f>
        <v>0.36959999999999998</v>
      </c>
      <c r="CY664">
        <f>AD664</f>
        <v>0</v>
      </c>
      <c r="CZ664">
        <f>AH664</f>
        <v>0</v>
      </c>
      <c r="DA664">
        <f>AL664</f>
        <v>1</v>
      </c>
      <c r="DB664">
        <f>ROUND((ROUND(AT664*CZ664,2)*ROUND(1.2,7)),2)</f>
        <v>0</v>
      </c>
      <c r="DC664">
        <f>ROUND((ROUND(AT664*AG664,2)*ROUND(1.2,7)),2)</f>
        <v>0</v>
      </c>
      <c r="DD664" t="s">
        <v>3</v>
      </c>
      <c r="DE664" t="s">
        <v>3</v>
      </c>
      <c r="DF664">
        <f t="shared" si="380"/>
        <v>0</v>
      </c>
      <c r="DG664">
        <f t="shared" si="378"/>
        <v>0</v>
      </c>
      <c r="DH664">
        <f t="shared" si="379"/>
        <v>0</v>
      </c>
      <c r="DI664">
        <f t="shared" si="377"/>
        <v>0</v>
      </c>
      <c r="DJ664">
        <f>DI664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ROW(Source!A351)</f>
        <v>351</v>
      </c>
      <c r="B665">
        <v>64966525</v>
      </c>
      <c r="C665">
        <v>64968229</v>
      </c>
      <c r="D665">
        <v>29172362</v>
      </c>
      <c r="E665">
        <v>1</v>
      </c>
      <c r="F665">
        <v>1</v>
      </c>
      <c r="G665">
        <v>1</v>
      </c>
      <c r="H665">
        <v>2</v>
      </c>
      <c r="I665" t="s">
        <v>847</v>
      </c>
      <c r="J665" t="s">
        <v>848</v>
      </c>
      <c r="K665" t="s">
        <v>849</v>
      </c>
      <c r="L665">
        <v>1368</v>
      </c>
      <c r="N665">
        <v>1011</v>
      </c>
      <c r="O665" t="s">
        <v>790</v>
      </c>
      <c r="P665" t="s">
        <v>790</v>
      </c>
      <c r="Q665">
        <v>1</v>
      </c>
      <c r="W665">
        <v>0</v>
      </c>
      <c r="X665">
        <v>783836208</v>
      </c>
      <c r="Y665">
        <f>(AT665*ROUND(1.2,7))</f>
        <v>0.26400000000000001</v>
      </c>
      <c r="AA665">
        <v>0</v>
      </c>
      <c r="AB665">
        <v>1485.19</v>
      </c>
      <c r="AC665">
        <v>687.56</v>
      </c>
      <c r="AD665">
        <v>0</v>
      </c>
      <c r="AE665">
        <v>0</v>
      </c>
      <c r="AF665">
        <v>134.65</v>
      </c>
      <c r="AG665">
        <v>13.5</v>
      </c>
      <c r="AH665">
        <v>0</v>
      </c>
      <c r="AI665">
        <v>1</v>
      </c>
      <c r="AJ665">
        <v>11.03</v>
      </c>
      <c r="AK665">
        <v>50.93</v>
      </c>
      <c r="AL665">
        <v>1</v>
      </c>
      <c r="AM665">
        <v>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0.22</v>
      </c>
      <c r="AU665" t="s">
        <v>124</v>
      </c>
      <c r="AV665">
        <v>0</v>
      </c>
      <c r="AW665">
        <v>2</v>
      </c>
      <c r="AX665">
        <v>64968251</v>
      </c>
      <c r="AY665">
        <v>1</v>
      </c>
      <c r="AZ665">
        <v>0</v>
      </c>
      <c r="BA665">
        <v>679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ROUND(Y665*Source!I351*DO665,7)</f>
        <v>0</v>
      </c>
      <c r="CX665">
        <f>ROUND(Y665*Source!I351,7)</f>
        <v>0.36959999999999998</v>
      </c>
      <c r="CY665">
        <f>AB665</f>
        <v>1485.19</v>
      </c>
      <c r="CZ665">
        <f>AF665</f>
        <v>134.65</v>
      </c>
      <c r="DA665">
        <f>AJ665</f>
        <v>11.03</v>
      </c>
      <c r="DB665">
        <f>ROUND((ROUND(AT665*CZ665,2)*ROUND(1.2,7)),2)</f>
        <v>35.54</v>
      </c>
      <c r="DC665">
        <f>ROUND((ROUND(AT665*AG665,2)*ROUND(1.2,7)),2)</f>
        <v>3.56</v>
      </c>
      <c r="DD665" t="s">
        <v>3</v>
      </c>
      <c r="DE665" t="s">
        <v>3</v>
      </c>
      <c r="DF665">
        <f t="shared" si="380"/>
        <v>0</v>
      </c>
      <c r="DG665">
        <f>ROUND(ROUND(AF665*AJ665,2)*CX665,2)</f>
        <v>548.92999999999995</v>
      </c>
      <c r="DH665">
        <f>ROUND(ROUND(AG665*AK665,2)*CX665,2)</f>
        <v>254.12</v>
      </c>
      <c r="DI665">
        <f t="shared" si="377"/>
        <v>0</v>
      </c>
      <c r="DJ665">
        <f>DG665</f>
        <v>548.92999999999995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ROW(Source!A351)</f>
        <v>351</v>
      </c>
      <c r="B666">
        <v>64966525</v>
      </c>
      <c r="C666">
        <v>64968229</v>
      </c>
      <c r="D666">
        <v>29172657</v>
      </c>
      <c r="E666">
        <v>1</v>
      </c>
      <c r="F666">
        <v>1</v>
      </c>
      <c r="G666">
        <v>1</v>
      </c>
      <c r="H666">
        <v>2</v>
      </c>
      <c r="I666" t="s">
        <v>1003</v>
      </c>
      <c r="J666" t="s">
        <v>1004</v>
      </c>
      <c r="K666" t="s">
        <v>1005</v>
      </c>
      <c r="L666">
        <v>1368</v>
      </c>
      <c r="N666">
        <v>1011</v>
      </c>
      <c r="O666" t="s">
        <v>790</v>
      </c>
      <c r="P666" t="s">
        <v>790</v>
      </c>
      <c r="Q666">
        <v>1</v>
      </c>
      <c r="W666">
        <v>0</v>
      </c>
      <c r="X666">
        <v>1474986261</v>
      </c>
      <c r="Y666">
        <f>(AT666*ROUND(1.2,7))</f>
        <v>3.7559999999999998</v>
      </c>
      <c r="AA666">
        <v>0</v>
      </c>
      <c r="AB666">
        <v>67.150000000000006</v>
      </c>
      <c r="AC666">
        <v>0</v>
      </c>
      <c r="AD666">
        <v>0</v>
      </c>
      <c r="AE666">
        <v>0</v>
      </c>
      <c r="AF666">
        <v>8.1</v>
      </c>
      <c r="AG666">
        <v>0</v>
      </c>
      <c r="AH666">
        <v>0</v>
      </c>
      <c r="AI666">
        <v>1</v>
      </c>
      <c r="AJ666">
        <v>8.2899999999999991</v>
      </c>
      <c r="AK666">
        <v>50.93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3.13</v>
      </c>
      <c r="AU666" t="s">
        <v>124</v>
      </c>
      <c r="AV666">
        <v>0</v>
      </c>
      <c r="AW666">
        <v>2</v>
      </c>
      <c r="AX666">
        <v>64968252</v>
      </c>
      <c r="AY666">
        <v>1</v>
      </c>
      <c r="AZ666">
        <v>0</v>
      </c>
      <c r="BA666">
        <v>680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ROUND(Y666*Source!I351*DO666,7)</f>
        <v>0</v>
      </c>
      <c r="CX666">
        <f>ROUND(Y666*Source!I351,7)</f>
        <v>5.2584</v>
      </c>
      <c r="CY666">
        <f>AB666</f>
        <v>67.150000000000006</v>
      </c>
      <c r="CZ666">
        <f>AF666</f>
        <v>8.1</v>
      </c>
      <c r="DA666">
        <f>AJ666</f>
        <v>8.2899999999999991</v>
      </c>
      <c r="DB666">
        <f>ROUND((ROUND(AT666*CZ666,2)*ROUND(1.2,7)),2)</f>
        <v>30.42</v>
      </c>
      <c r="DC666">
        <f>ROUND((ROUND(AT666*AG666,2)*ROUND(1.2,7)),2)</f>
        <v>0</v>
      </c>
      <c r="DD666" t="s">
        <v>3</v>
      </c>
      <c r="DE666" t="s">
        <v>3</v>
      </c>
      <c r="DF666">
        <f t="shared" si="380"/>
        <v>0</v>
      </c>
      <c r="DG666">
        <f>ROUND(ROUND(AF666*AJ666,2)*CX666,2)</f>
        <v>353.1</v>
      </c>
      <c r="DH666">
        <f>ROUND(ROUND(AG666*AK666,2)*CX666,2)</f>
        <v>0</v>
      </c>
      <c r="DI666">
        <f t="shared" si="377"/>
        <v>0</v>
      </c>
      <c r="DJ666">
        <f>DG666</f>
        <v>353.1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ROW(Source!A351)</f>
        <v>351</v>
      </c>
      <c r="B667">
        <v>64966525</v>
      </c>
      <c r="C667">
        <v>64968229</v>
      </c>
      <c r="D667">
        <v>29174913</v>
      </c>
      <c r="E667">
        <v>1</v>
      </c>
      <c r="F667">
        <v>1</v>
      </c>
      <c r="G667">
        <v>1</v>
      </c>
      <c r="H667">
        <v>2</v>
      </c>
      <c r="I667" t="s">
        <v>839</v>
      </c>
      <c r="J667" t="s">
        <v>840</v>
      </c>
      <c r="K667" t="s">
        <v>841</v>
      </c>
      <c r="L667">
        <v>1368</v>
      </c>
      <c r="N667">
        <v>1011</v>
      </c>
      <c r="O667" t="s">
        <v>790</v>
      </c>
      <c r="P667" t="s">
        <v>790</v>
      </c>
      <c r="Q667">
        <v>1</v>
      </c>
      <c r="W667">
        <v>0</v>
      </c>
      <c r="X667">
        <v>1230759911</v>
      </c>
      <c r="Y667">
        <f>(AT667*ROUND(1.2,7))</f>
        <v>0.26400000000000001</v>
      </c>
      <c r="AA667">
        <v>0</v>
      </c>
      <c r="AB667">
        <v>2113</v>
      </c>
      <c r="AC667">
        <v>590.79</v>
      </c>
      <c r="AD667">
        <v>0</v>
      </c>
      <c r="AE667">
        <v>0</v>
      </c>
      <c r="AF667">
        <v>87.17</v>
      </c>
      <c r="AG667">
        <v>11.6</v>
      </c>
      <c r="AH667">
        <v>0</v>
      </c>
      <c r="AI667">
        <v>1</v>
      </c>
      <c r="AJ667">
        <v>24.24</v>
      </c>
      <c r="AK667">
        <v>50.93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0.22</v>
      </c>
      <c r="AU667" t="s">
        <v>124</v>
      </c>
      <c r="AV667">
        <v>0</v>
      </c>
      <c r="AW667">
        <v>2</v>
      </c>
      <c r="AX667">
        <v>64968253</v>
      </c>
      <c r="AY667">
        <v>1</v>
      </c>
      <c r="AZ667">
        <v>0</v>
      </c>
      <c r="BA667">
        <v>681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ROUND(Y667*Source!I351*DO667,7)</f>
        <v>0</v>
      </c>
      <c r="CX667">
        <f>ROUND(Y667*Source!I351,7)</f>
        <v>0.36959999999999998</v>
      </c>
      <c r="CY667">
        <f>AB667</f>
        <v>2113</v>
      </c>
      <c r="CZ667">
        <f>AF667</f>
        <v>87.17</v>
      </c>
      <c r="DA667">
        <f>AJ667</f>
        <v>24.24</v>
      </c>
      <c r="DB667">
        <f>ROUND((ROUND(AT667*CZ667,2)*ROUND(1.2,7)),2)</f>
        <v>23.02</v>
      </c>
      <c r="DC667">
        <f>ROUND((ROUND(AT667*AG667,2)*ROUND(1.2,7)),2)</f>
        <v>3.06</v>
      </c>
      <c r="DD667" t="s">
        <v>3</v>
      </c>
      <c r="DE667" t="s">
        <v>3</v>
      </c>
      <c r="DF667">
        <f t="shared" si="380"/>
        <v>0</v>
      </c>
      <c r="DG667">
        <f>ROUND(ROUND(AF667*AJ667,2)*CX667,2)</f>
        <v>780.96</v>
      </c>
      <c r="DH667">
        <f>ROUND(ROUND(AG667*AK667,2)*CX667,2)</f>
        <v>218.36</v>
      </c>
      <c r="DI667">
        <f t="shared" si="377"/>
        <v>0</v>
      </c>
      <c r="DJ667">
        <f>DG667</f>
        <v>780.96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ROW(Source!A351)</f>
        <v>351</v>
      </c>
      <c r="B668">
        <v>64966525</v>
      </c>
      <c r="C668">
        <v>64968229</v>
      </c>
      <c r="D668">
        <v>29113980</v>
      </c>
      <c r="E668">
        <v>1</v>
      </c>
      <c r="F668">
        <v>1</v>
      </c>
      <c r="G668">
        <v>1</v>
      </c>
      <c r="H668">
        <v>3</v>
      </c>
      <c r="I668" t="s">
        <v>921</v>
      </c>
      <c r="J668" t="s">
        <v>922</v>
      </c>
      <c r="K668" t="s">
        <v>923</v>
      </c>
      <c r="L668">
        <v>1346</v>
      </c>
      <c r="N668">
        <v>1009</v>
      </c>
      <c r="O668" t="s">
        <v>355</v>
      </c>
      <c r="P668" t="s">
        <v>355</v>
      </c>
      <c r="Q668">
        <v>1</v>
      </c>
      <c r="W668">
        <v>0</v>
      </c>
      <c r="X668">
        <v>-1805966371</v>
      </c>
      <c r="Y668">
        <f>(AT668*ROUND(1,7))</f>
        <v>0.9</v>
      </c>
      <c r="AA668">
        <v>177.01</v>
      </c>
      <c r="AB668">
        <v>0</v>
      </c>
      <c r="AC668">
        <v>0</v>
      </c>
      <c r="AD668">
        <v>0</v>
      </c>
      <c r="AE668">
        <v>14.31</v>
      </c>
      <c r="AF668">
        <v>0</v>
      </c>
      <c r="AG668">
        <v>0</v>
      </c>
      <c r="AH668">
        <v>0</v>
      </c>
      <c r="AI668">
        <v>12.37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0.9</v>
      </c>
      <c r="AU668" t="s">
        <v>123</v>
      </c>
      <c r="AV668">
        <v>0</v>
      </c>
      <c r="AW668">
        <v>2</v>
      </c>
      <c r="AX668">
        <v>64968254</v>
      </c>
      <c r="AY668">
        <v>1</v>
      </c>
      <c r="AZ668">
        <v>0</v>
      </c>
      <c r="BA668">
        <v>682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ROUND(Y668*Source!I351,7)</f>
        <v>1.26</v>
      </c>
      <c r="CY668">
        <f>AA668</f>
        <v>177.01</v>
      </c>
      <c r="CZ668">
        <f>AE668</f>
        <v>14.31</v>
      </c>
      <c r="DA668">
        <f>AI668</f>
        <v>12.37</v>
      </c>
      <c r="DB668">
        <f>ROUND((ROUND(AT668*CZ668,2)*ROUND(1,7)),2)</f>
        <v>12.88</v>
      </c>
      <c r="DC668">
        <f>ROUND((ROUND(AT668*AG668,2)*ROUND(1,7)),2)</f>
        <v>0</v>
      </c>
      <c r="DD668" t="s">
        <v>3</v>
      </c>
      <c r="DE668" t="s">
        <v>3</v>
      </c>
      <c r="DF668">
        <f>ROUND(ROUND(AE668*AI668,2)*CX668,2)</f>
        <v>223.03</v>
      </c>
      <c r="DG668">
        <f t="shared" ref="DG668:DG680" si="381">ROUND(ROUND(AF668,2)*CX668,2)</f>
        <v>0</v>
      </c>
      <c r="DH668">
        <f t="shared" ref="DH668:DH680" si="382">ROUND(ROUND(AG668,2)*CX668,2)</f>
        <v>0</v>
      </c>
      <c r="DI668">
        <f t="shared" si="377"/>
        <v>0</v>
      </c>
      <c r="DJ668">
        <f>DF668</f>
        <v>223.03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ROW(Source!A351)</f>
        <v>351</v>
      </c>
      <c r="B669">
        <v>64966525</v>
      </c>
      <c r="C669">
        <v>64968229</v>
      </c>
      <c r="D669">
        <v>29122430</v>
      </c>
      <c r="E669">
        <v>1</v>
      </c>
      <c r="F669">
        <v>1</v>
      </c>
      <c r="G669">
        <v>1</v>
      </c>
      <c r="H669">
        <v>3</v>
      </c>
      <c r="I669" t="s">
        <v>1123</v>
      </c>
      <c r="J669" t="s">
        <v>1124</v>
      </c>
      <c r="K669" t="s">
        <v>1125</v>
      </c>
      <c r="L669">
        <v>1348</v>
      </c>
      <c r="N669">
        <v>1009</v>
      </c>
      <c r="O669" t="s">
        <v>380</v>
      </c>
      <c r="P669" t="s">
        <v>380</v>
      </c>
      <c r="Q669">
        <v>1000</v>
      </c>
      <c r="W669">
        <v>0</v>
      </c>
      <c r="X669">
        <v>-2033855571</v>
      </c>
      <c r="Y669">
        <f>(AT669*ROUND(1,7))</f>
        <v>3.7000000000000002E-3</v>
      </c>
      <c r="AA669">
        <v>146271.10999999999</v>
      </c>
      <c r="AB669">
        <v>0</v>
      </c>
      <c r="AC669">
        <v>0</v>
      </c>
      <c r="AD669">
        <v>0</v>
      </c>
      <c r="AE669">
        <v>9073.89</v>
      </c>
      <c r="AF669">
        <v>0</v>
      </c>
      <c r="AG669">
        <v>0</v>
      </c>
      <c r="AH669">
        <v>0</v>
      </c>
      <c r="AI669">
        <v>16.12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3.7000000000000002E-3</v>
      </c>
      <c r="AU669" t="s">
        <v>123</v>
      </c>
      <c r="AV669">
        <v>0</v>
      </c>
      <c r="AW669">
        <v>2</v>
      </c>
      <c r="AX669">
        <v>64968255</v>
      </c>
      <c r="AY669">
        <v>1</v>
      </c>
      <c r="AZ669">
        <v>0</v>
      </c>
      <c r="BA669">
        <v>683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ROUND(Y669*Source!I351,7)</f>
        <v>5.1799999999999997E-3</v>
      </c>
      <c r="CY669">
        <f>AA669</f>
        <v>146271.10999999999</v>
      </c>
      <c r="CZ669">
        <f>AE669</f>
        <v>9073.89</v>
      </c>
      <c r="DA669">
        <f>AI669</f>
        <v>16.12</v>
      </c>
      <c r="DB669">
        <f>ROUND((ROUND(AT669*CZ669,2)*ROUND(1,7)),2)</f>
        <v>33.57</v>
      </c>
      <c r="DC669">
        <f>ROUND((ROUND(AT669*AG669,2)*ROUND(1,7)),2)</f>
        <v>0</v>
      </c>
      <c r="DD669" t="s">
        <v>3</v>
      </c>
      <c r="DE669" t="s">
        <v>3</v>
      </c>
      <c r="DF669">
        <f>ROUND(ROUND(AE669*AI669,2)*CX669,2)</f>
        <v>757.68</v>
      </c>
      <c r="DG669">
        <f t="shared" si="381"/>
        <v>0</v>
      </c>
      <c r="DH669">
        <f t="shared" si="382"/>
        <v>0</v>
      </c>
      <c r="DI669">
        <f t="shared" si="377"/>
        <v>0</v>
      </c>
      <c r="DJ669">
        <f>DF669</f>
        <v>757.68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ROW(Source!A351)</f>
        <v>351</v>
      </c>
      <c r="B670">
        <v>64966525</v>
      </c>
      <c r="C670">
        <v>64968229</v>
      </c>
      <c r="D670">
        <v>29171808</v>
      </c>
      <c r="E670">
        <v>1</v>
      </c>
      <c r="F670">
        <v>1</v>
      </c>
      <c r="G670">
        <v>1</v>
      </c>
      <c r="H670">
        <v>3</v>
      </c>
      <c r="I670" t="s">
        <v>821</v>
      </c>
      <c r="J670" t="s">
        <v>822</v>
      </c>
      <c r="K670" t="s">
        <v>823</v>
      </c>
      <c r="L670">
        <v>1374</v>
      </c>
      <c r="N670">
        <v>1013</v>
      </c>
      <c r="O670" t="s">
        <v>824</v>
      </c>
      <c r="P670" t="s">
        <v>824</v>
      </c>
      <c r="Q670">
        <v>1</v>
      </c>
      <c r="W670">
        <v>0</v>
      </c>
      <c r="X670">
        <v>-915781824</v>
      </c>
      <c r="Y670">
        <f>(AT670*ROUND(1,7))</f>
        <v>3.12</v>
      </c>
      <c r="AA670">
        <v>9.66</v>
      </c>
      <c r="AB670">
        <v>0</v>
      </c>
      <c r="AC670">
        <v>0</v>
      </c>
      <c r="AD670">
        <v>0</v>
      </c>
      <c r="AE670">
        <v>1</v>
      </c>
      <c r="AF670">
        <v>0</v>
      </c>
      <c r="AG670">
        <v>0</v>
      </c>
      <c r="AH670">
        <v>0</v>
      </c>
      <c r="AI670">
        <v>9.66</v>
      </c>
      <c r="AJ670">
        <v>1</v>
      </c>
      <c r="AK670">
        <v>1</v>
      </c>
      <c r="AL670">
        <v>1</v>
      </c>
      <c r="AM670">
        <v>5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3.12</v>
      </c>
      <c r="AU670" t="s">
        <v>123</v>
      </c>
      <c r="AV670">
        <v>0</v>
      </c>
      <c r="AW670">
        <v>2</v>
      </c>
      <c r="AX670">
        <v>64968256</v>
      </c>
      <c r="AY670">
        <v>1</v>
      </c>
      <c r="AZ670">
        <v>0</v>
      </c>
      <c r="BA670">
        <v>684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ROUND(Y670*Source!I351,7)</f>
        <v>4.3680000000000003</v>
      </c>
      <c r="CY670">
        <f>AA670</f>
        <v>9.66</v>
      </c>
      <c r="CZ670">
        <f>AE670</f>
        <v>1</v>
      </c>
      <c r="DA670">
        <f>AI670</f>
        <v>9.66</v>
      </c>
      <c r="DB670">
        <f>ROUND((ROUND(AT670*CZ670,2)*ROUND(1,7)),2)</f>
        <v>3.12</v>
      </c>
      <c r="DC670">
        <f>ROUND((ROUND(AT670*AG670,2)*ROUND(1,7)),2)</f>
        <v>0</v>
      </c>
      <c r="DD670" t="s">
        <v>3</v>
      </c>
      <c r="DE670" t="s">
        <v>3</v>
      </c>
      <c r="DF670">
        <f>ROUND(ROUND(AE670*AI670,2)*CX670,2)</f>
        <v>42.19</v>
      </c>
      <c r="DG670">
        <f t="shared" si="381"/>
        <v>0</v>
      </c>
      <c r="DH670">
        <f t="shared" si="382"/>
        <v>0</v>
      </c>
      <c r="DI670">
        <f t="shared" si="377"/>
        <v>0</v>
      </c>
      <c r="DJ670">
        <f>DF670</f>
        <v>42.19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ROW(Source!A352)</f>
        <v>352</v>
      </c>
      <c r="B671">
        <v>64966527</v>
      </c>
      <c r="C671">
        <v>64968257</v>
      </c>
      <c r="D671">
        <v>29361034</v>
      </c>
      <c r="E671">
        <v>1</v>
      </c>
      <c r="F671">
        <v>1</v>
      </c>
      <c r="G671">
        <v>1</v>
      </c>
      <c r="H671">
        <v>1</v>
      </c>
      <c r="I671" t="s">
        <v>845</v>
      </c>
      <c r="J671" t="s">
        <v>3</v>
      </c>
      <c r="K671" t="s">
        <v>846</v>
      </c>
      <c r="L671">
        <v>1369</v>
      </c>
      <c r="N671">
        <v>1013</v>
      </c>
      <c r="O671" t="s">
        <v>784</v>
      </c>
      <c r="P671" t="s">
        <v>784</v>
      </c>
      <c r="Q671">
        <v>1</v>
      </c>
      <c r="W671">
        <v>0</v>
      </c>
      <c r="X671">
        <v>184923391</v>
      </c>
      <c r="Y671">
        <f>(AT671*ROUND(1.2,7))</f>
        <v>19.920000000000002</v>
      </c>
      <c r="AA671">
        <v>0</v>
      </c>
      <c r="AB671">
        <v>0</v>
      </c>
      <c r="AC671">
        <v>0</v>
      </c>
      <c r="AD671">
        <v>9.4</v>
      </c>
      <c r="AE671">
        <v>0</v>
      </c>
      <c r="AF671">
        <v>0</v>
      </c>
      <c r="AG671">
        <v>0</v>
      </c>
      <c r="AH671">
        <v>9.4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16.600000000000001</v>
      </c>
      <c r="AU671" t="s">
        <v>124</v>
      </c>
      <c r="AV671">
        <v>1</v>
      </c>
      <c r="AW671">
        <v>2</v>
      </c>
      <c r="AX671">
        <v>64968278</v>
      </c>
      <c r="AY671">
        <v>1</v>
      </c>
      <c r="AZ671">
        <v>0</v>
      </c>
      <c r="BA671">
        <v>685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U671">
        <f>ROUND(AT671*Source!I352*AH671*AL671,2)</f>
        <v>196.61</v>
      </c>
      <c r="CV671">
        <f>ROUND(Y671*Source!I352,7)</f>
        <v>25.0992</v>
      </c>
      <c r="CW671">
        <v>0</v>
      </c>
      <c r="CX671">
        <f>ROUND(Y671*Source!I352,7)</f>
        <v>25.0992</v>
      </c>
      <c r="CY671">
        <f>AD671</f>
        <v>9.4</v>
      </c>
      <c r="CZ671">
        <f>AH671</f>
        <v>9.4</v>
      </c>
      <c r="DA671">
        <f>AL671</f>
        <v>1</v>
      </c>
      <c r="DB671">
        <f>ROUND((ROUND(AT671*CZ671,2)*ROUND(1.2,7)),2)</f>
        <v>187.25</v>
      </c>
      <c r="DC671">
        <f>ROUND((ROUND(AT671*AG671,2)*ROUND(1.2,7)),2)</f>
        <v>0</v>
      </c>
      <c r="DD671" t="s">
        <v>3</v>
      </c>
      <c r="DE671" t="s">
        <v>3</v>
      </c>
      <c r="DF671">
        <f t="shared" ref="DF671:DF683" si="383">ROUND(ROUND(AE671,2)*CX671,2)</f>
        <v>0</v>
      </c>
      <c r="DG671">
        <f t="shared" si="381"/>
        <v>0</v>
      </c>
      <c r="DH671">
        <f t="shared" si="382"/>
        <v>0</v>
      </c>
      <c r="DI671">
        <f t="shared" si="377"/>
        <v>235.93</v>
      </c>
      <c r="DJ671">
        <f>DI671</f>
        <v>235.93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ROW(Source!A352)</f>
        <v>352</v>
      </c>
      <c r="B672">
        <v>64966527</v>
      </c>
      <c r="C672">
        <v>64968257</v>
      </c>
      <c r="D672">
        <v>121548</v>
      </c>
      <c r="E672">
        <v>1</v>
      </c>
      <c r="F672">
        <v>1</v>
      </c>
      <c r="G672">
        <v>1</v>
      </c>
      <c r="H672">
        <v>1</v>
      </c>
      <c r="I672" t="s">
        <v>38</v>
      </c>
      <c r="J672" t="s">
        <v>3</v>
      </c>
      <c r="K672" t="s">
        <v>785</v>
      </c>
      <c r="L672">
        <v>608254</v>
      </c>
      <c r="N672">
        <v>1013</v>
      </c>
      <c r="O672" t="s">
        <v>786</v>
      </c>
      <c r="P672" t="s">
        <v>786</v>
      </c>
      <c r="Q672">
        <v>1</v>
      </c>
      <c r="W672">
        <v>0</v>
      </c>
      <c r="X672">
        <v>-185737400</v>
      </c>
      <c r="Y672">
        <f>(AT672*ROUND(1.2,7))</f>
        <v>0.26400000000000001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0.22</v>
      </c>
      <c r="AU672" t="s">
        <v>124</v>
      </c>
      <c r="AV672">
        <v>2</v>
      </c>
      <c r="AW672">
        <v>2</v>
      </c>
      <c r="AX672">
        <v>64968279</v>
      </c>
      <c r="AY672">
        <v>1</v>
      </c>
      <c r="AZ672">
        <v>0</v>
      </c>
      <c r="BA672">
        <v>686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ROUND(Y672*Source!I352,7)</f>
        <v>0.33263999999999999</v>
      </c>
      <c r="CY672">
        <f>AD672</f>
        <v>0</v>
      </c>
      <c r="CZ672">
        <f>AH672</f>
        <v>0</v>
      </c>
      <c r="DA672">
        <f>AL672</f>
        <v>1</v>
      </c>
      <c r="DB672">
        <f>ROUND((ROUND(AT672*CZ672,2)*ROUND(1.2,7)),2)</f>
        <v>0</v>
      </c>
      <c r="DC672">
        <f>ROUND((ROUND(AT672*AG672,2)*ROUND(1.2,7)),2)</f>
        <v>0</v>
      </c>
      <c r="DD672" t="s">
        <v>3</v>
      </c>
      <c r="DE672" t="s">
        <v>3</v>
      </c>
      <c r="DF672">
        <f t="shared" si="383"/>
        <v>0</v>
      </c>
      <c r="DG672">
        <f t="shared" si="381"/>
        <v>0</v>
      </c>
      <c r="DH672">
        <f t="shared" si="382"/>
        <v>0</v>
      </c>
      <c r="DI672">
        <f t="shared" si="377"/>
        <v>0</v>
      </c>
      <c r="DJ672">
        <f>DI672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ROW(Source!A352)</f>
        <v>352</v>
      </c>
      <c r="B673">
        <v>64966527</v>
      </c>
      <c r="C673">
        <v>64968257</v>
      </c>
      <c r="D673">
        <v>29172362</v>
      </c>
      <c r="E673">
        <v>1</v>
      </c>
      <c r="F673">
        <v>1</v>
      </c>
      <c r="G673">
        <v>1</v>
      </c>
      <c r="H673">
        <v>2</v>
      </c>
      <c r="I673" t="s">
        <v>847</v>
      </c>
      <c r="J673" t="s">
        <v>848</v>
      </c>
      <c r="K673" t="s">
        <v>849</v>
      </c>
      <c r="L673">
        <v>1368</v>
      </c>
      <c r="N673">
        <v>1011</v>
      </c>
      <c r="O673" t="s">
        <v>790</v>
      </c>
      <c r="P673" t="s">
        <v>790</v>
      </c>
      <c r="Q673">
        <v>1</v>
      </c>
      <c r="W673">
        <v>0</v>
      </c>
      <c r="X673">
        <v>783836208</v>
      </c>
      <c r="Y673">
        <f>(AT673*ROUND(1.2,7))</f>
        <v>0.26400000000000001</v>
      </c>
      <c r="AA673">
        <v>0</v>
      </c>
      <c r="AB673">
        <v>134.65</v>
      </c>
      <c r="AC673">
        <v>13.5</v>
      </c>
      <c r="AD673">
        <v>0</v>
      </c>
      <c r="AE673">
        <v>0</v>
      </c>
      <c r="AF673">
        <v>134.65</v>
      </c>
      <c r="AG673">
        <v>13.5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0.22</v>
      </c>
      <c r="AU673" t="s">
        <v>124</v>
      </c>
      <c r="AV673">
        <v>0</v>
      </c>
      <c r="AW673">
        <v>2</v>
      </c>
      <c r="AX673">
        <v>64968280</v>
      </c>
      <c r="AY673">
        <v>1</v>
      </c>
      <c r="AZ673">
        <v>0</v>
      </c>
      <c r="BA673">
        <v>687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f>ROUND(Y673*Source!I352*DO673,7)</f>
        <v>0</v>
      </c>
      <c r="CX673">
        <f>ROUND(Y673*Source!I352,7)</f>
        <v>0.33263999999999999</v>
      </c>
      <c r="CY673">
        <f>AB673</f>
        <v>134.65</v>
      </c>
      <c r="CZ673">
        <f>AF673</f>
        <v>134.65</v>
      </c>
      <c r="DA673">
        <f>AJ673</f>
        <v>1</v>
      </c>
      <c r="DB673">
        <f>ROUND((ROUND(AT673*CZ673,2)*ROUND(1.2,7)),2)</f>
        <v>35.54</v>
      </c>
      <c r="DC673">
        <f>ROUND((ROUND(AT673*AG673,2)*ROUND(1.2,7)),2)</f>
        <v>3.56</v>
      </c>
      <c r="DD673" t="s">
        <v>3</v>
      </c>
      <c r="DE673" t="s">
        <v>3</v>
      </c>
      <c r="DF673">
        <f t="shared" si="383"/>
        <v>0</v>
      </c>
      <c r="DG673">
        <f t="shared" si="381"/>
        <v>44.79</v>
      </c>
      <c r="DH673">
        <f t="shared" si="382"/>
        <v>4.49</v>
      </c>
      <c r="DI673">
        <f t="shared" si="377"/>
        <v>0</v>
      </c>
      <c r="DJ673">
        <f>DG673</f>
        <v>44.79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ROW(Source!A352)</f>
        <v>352</v>
      </c>
      <c r="B674">
        <v>64966527</v>
      </c>
      <c r="C674">
        <v>64968257</v>
      </c>
      <c r="D674">
        <v>29172657</v>
      </c>
      <c r="E674">
        <v>1</v>
      </c>
      <c r="F674">
        <v>1</v>
      </c>
      <c r="G674">
        <v>1</v>
      </c>
      <c r="H674">
        <v>2</v>
      </c>
      <c r="I674" t="s">
        <v>1003</v>
      </c>
      <c r="J674" t="s">
        <v>1004</v>
      </c>
      <c r="K674" t="s">
        <v>1005</v>
      </c>
      <c r="L674">
        <v>1368</v>
      </c>
      <c r="N674">
        <v>1011</v>
      </c>
      <c r="O674" t="s">
        <v>790</v>
      </c>
      <c r="P674" t="s">
        <v>790</v>
      </c>
      <c r="Q674">
        <v>1</v>
      </c>
      <c r="W674">
        <v>0</v>
      </c>
      <c r="X674">
        <v>1474986261</v>
      </c>
      <c r="Y674">
        <f>(AT674*ROUND(1.2,7))</f>
        <v>3.7559999999999998</v>
      </c>
      <c r="AA674">
        <v>0</v>
      </c>
      <c r="AB674">
        <v>8.1</v>
      </c>
      <c r="AC674">
        <v>0</v>
      </c>
      <c r="AD674">
        <v>0</v>
      </c>
      <c r="AE674">
        <v>0</v>
      </c>
      <c r="AF674">
        <v>8.1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3.13</v>
      </c>
      <c r="AU674" t="s">
        <v>124</v>
      </c>
      <c r="AV674">
        <v>0</v>
      </c>
      <c r="AW674">
        <v>2</v>
      </c>
      <c r="AX674">
        <v>64968281</v>
      </c>
      <c r="AY674">
        <v>1</v>
      </c>
      <c r="AZ674">
        <v>0</v>
      </c>
      <c r="BA674">
        <v>688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ROUND(Y674*Source!I352*DO674,7)</f>
        <v>0</v>
      </c>
      <c r="CX674">
        <f>ROUND(Y674*Source!I352,7)</f>
        <v>4.7325600000000003</v>
      </c>
      <c r="CY674">
        <f>AB674</f>
        <v>8.1</v>
      </c>
      <c r="CZ674">
        <f>AF674</f>
        <v>8.1</v>
      </c>
      <c r="DA674">
        <f>AJ674</f>
        <v>1</v>
      </c>
      <c r="DB674">
        <f>ROUND((ROUND(AT674*CZ674,2)*ROUND(1.2,7)),2)</f>
        <v>30.42</v>
      </c>
      <c r="DC674">
        <f>ROUND((ROUND(AT674*AG674,2)*ROUND(1.2,7)),2)</f>
        <v>0</v>
      </c>
      <c r="DD674" t="s">
        <v>3</v>
      </c>
      <c r="DE674" t="s">
        <v>3</v>
      </c>
      <c r="DF674">
        <f t="shared" si="383"/>
        <v>0</v>
      </c>
      <c r="DG674">
        <f t="shared" si="381"/>
        <v>38.33</v>
      </c>
      <c r="DH674">
        <f t="shared" si="382"/>
        <v>0</v>
      </c>
      <c r="DI674">
        <f t="shared" si="377"/>
        <v>0</v>
      </c>
      <c r="DJ674">
        <f>DG674</f>
        <v>38.33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ROW(Source!A352)</f>
        <v>352</v>
      </c>
      <c r="B675">
        <v>64966527</v>
      </c>
      <c r="C675">
        <v>64968257</v>
      </c>
      <c r="D675">
        <v>29174913</v>
      </c>
      <c r="E675">
        <v>1</v>
      </c>
      <c r="F675">
        <v>1</v>
      </c>
      <c r="G675">
        <v>1</v>
      </c>
      <c r="H675">
        <v>2</v>
      </c>
      <c r="I675" t="s">
        <v>839</v>
      </c>
      <c r="J675" t="s">
        <v>840</v>
      </c>
      <c r="K675" t="s">
        <v>841</v>
      </c>
      <c r="L675">
        <v>1368</v>
      </c>
      <c r="N675">
        <v>1011</v>
      </c>
      <c r="O675" t="s">
        <v>790</v>
      </c>
      <c r="P675" t="s">
        <v>790</v>
      </c>
      <c r="Q675">
        <v>1</v>
      </c>
      <c r="W675">
        <v>0</v>
      </c>
      <c r="X675">
        <v>1230759911</v>
      </c>
      <c r="Y675">
        <f>(AT675*ROUND(1.2,7))</f>
        <v>0.26400000000000001</v>
      </c>
      <c r="AA675">
        <v>0</v>
      </c>
      <c r="AB675">
        <v>87.17</v>
      </c>
      <c r="AC675">
        <v>11.6</v>
      </c>
      <c r="AD675">
        <v>0</v>
      </c>
      <c r="AE675">
        <v>0</v>
      </c>
      <c r="AF675">
        <v>87.17</v>
      </c>
      <c r="AG675">
        <v>11.6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0.22</v>
      </c>
      <c r="AU675" t="s">
        <v>124</v>
      </c>
      <c r="AV675">
        <v>0</v>
      </c>
      <c r="AW675">
        <v>2</v>
      </c>
      <c r="AX675">
        <v>64968282</v>
      </c>
      <c r="AY675">
        <v>1</v>
      </c>
      <c r="AZ675">
        <v>0</v>
      </c>
      <c r="BA675">
        <v>689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ROUND(Y675*Source!I352*DO675,7)</f>
        <v>0</v>
      </c>
      <c r="CX675">
        <f>ROUND(Y675*Source!I352,7)</f>
        <v>0.33263999999999999</v>
      </c>
      <c r="CY675">
        <f>AB675</f>
        <v>87.17</v>
      </c>
      <c r="CZ675">
        <f>AF675</f>
        <v>87.17</v>
      </c>
      <c r="DA675">
        <f>AJ675</f>
        <v>1</v>
      </c>
      <c r="DB675">
        <f>ROUND((ROUND(AT675*CZ675,2)*ROUND(1.2,7)),2)</f>
        <v>23.02</v>
      </c>
      <c r="DC675">
        <f>ROUND((ROUND(AT675*AG675,2)*ROUND(1.2,7)),2)</f>
        <v>3.06</v>
      </c>
      <c r="DD675" t="s">
        <v>3</v>
      </c>
      <c r="DE675" t="s">
        <v>3</v>
      </c>
      <c r="DF675">
        <f t="shared" si="383"/>
        <v>0</v>
      </c>
      <c r="DG675">
        <f t="shared" si="381"/>
        <v>29</v>
      </c>
      <c r="DH675">
        <f t="shared" si="382"/>
        <v>3.86</v>
      </c>
      <c r="DI675">
        <f t="shared" si="377"/>
        <v>0</v>
      </c>
      <c r="DJ675">
        <f>DG675</f>
        <v>29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ROW(Source!A352)</f>
        <v>352</v>
      </c>
      <c r="B676">
        <v>64966527</v>
      </c>
      <c r="C676">
        <v>64968257</v>
      </c>
      <c r="D676">
        <v>29113980</v>
      </c>
      <c r="E676">
        <v>1</v>
      </c>
      <c r="F676">
        <v>1</v>
      </c>
      <c r="G676">
        <v>1</v>
      </c>
      <c r="H676">
        <v>3</v>
      </c>
      <c r="I676" t="s">
        <v>921</v>
      </c>
      <c r="J676" t="s">
        <v>922</v>
      </c>
      <c r="K676" t="s">
        <v>923</v>
      </c>
      <c r="L676">
        <v>1346</v>
      </c>
      <c r="N676">
        <v>1009</v>
      </c>
      <c r="O676" t="s">
        <v>355</v>
      </c>
      <c r="P676" t="s">
        <v>355</v>
      </c>
      <c r="Q676">
        <v>1</v>
      </c>
      <c r="W676">
        <v>0</v>
      </c>
      <c r="X676">
        <v>-1805966371</v>
      </c>
      <c r="Y676">
        <f>(AT676*ROUND(1,7))</f>
        <v>0.9</v>
      </c>
      <c r="AA676">
        <v>14.31</v>
      </c>
      <c r="AB676">
        <v>0</v>
      </c>
      <c r="AC676">
        <v>0</v>
      </c>
      <c r="AD676">
        <v>0</v>
      </c>
      <c r="AE676">
        <v>14.31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0.9</v>
      </c>
      <c r="AU676" t="s">
        <v>123</v>
      </c>
      <c r="AV676">
        <v>0</v>
      </c>
      <c r="AW676">
        <v>2</v>
      </c>
      <c r="AX676">
        <v>64968283</v>
      </c>
      <c r="AY676">
        <v>1</v>
      </c>
      <c r="AZ676">
        <v>0</v>
      </c>
      <c r="BA676">
        <v>690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ROUND(Y676*Source!I352,7)</f>
        <v>1.1339999999999999</v>
      </c>
      <c r="CY676">
        <f>AA676</f>
        <v>14.31</v>
      </c>
      <c r="CZ676">
        <f>AE676</f>
        <v>14.31</v>
      </c>
      <c r="DA676">
        <f>AI676</f>
        <v>1</v>
      </c>
      <c r="DB676">
        <f>ROUND((ROUND(AT676*CZ676,2)*ROUND(1,7)),2)</f>
        <v>12.88</v>
      </c>
      <c r="DC676">
        <f>ROUND((ROUND(AT676*AG676,2)*ROUND(1,7)),2)</f>
        <v>0</v>
      </c>
      <c r="DD676" t="s">
        <v>3</v>
      </c>
      <c r="DE676" t="s">
        <v>3</v>
      </c>
      <c r="DF676">
        <f t="shared" si="383"/>
        <v>16.23</v>
      </c>
      <c r="DG676">
        <f t="shared" si="381"/>
        <v>0</v>
      </c>
      <c r="DH676">
        <f t="shared" si="382"/>
        <v>0</v>
      </c>
      <c r="DI676">
        <f t="shared" si="377"/>
        <v>0</v>
      </c>
      <c r="DJ676">
        <f>DF676</f>
        <v>16.23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ROW(Source!A352)</f>
        <v>352</v>
      </c>
      <c r="B677">
        <v>64966527</v>
      </c>
      <c r="C677">
        <v>64968257</v>
      </c>
      <c r="D677">
        <v>29122430</v>
      </c>
      <c r="E677">
        <v>1</v>
      </c>
      <c r="F677">
        <v>1</v>
      </c>
      <c r="G677">
        <v>1</v>
      </c>
      <c r="H677">
        <v>3</v>
      </c>
      <c r="I677" t="s">
        <v>1123</v>
      </c>
      <c r="J677" t="s">
        <v>1124</v>
      </c>
      <c r="K677" t="s">
        <v>1125</v>
      </c>
      <c r="L677">
        <v>1348</v>
      </c>
      <c r="N677">
        <v>1009</v>
      </c>
      <c r="O677" t="s">
        <v>380</v>
      </c>
      <c r="P677" t="s">
        <v>380</v>
      </c>
      <c r="Q677">
        <v>1000</v>
      </c>
      <c r="W677">
        <v>0</v>
      </c>
      <c r="X677">
        <v>-2033855571</v>
      </c>
      <c r="Y677">
        <f>(AT677*ROUND(1,7))</f>
        <v>3.7000000000000002E-3</v>
      </c>
      <c r="AA677">
        <v>9073.89</v>
      </c>
      <c r="AB677">
        <v>0</v>
      </c>
      <c r="AC677">
        <v>0</v>
      </c>
      <c r="AD677">
        <v>0</v>
      </c>
      <c r="AE677">
        <v>9073.89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3.7000000000000002E-3</v>
      </c>
      <c r="AU677" t="s">
        <v>123</v>
      </c>
      <c r="AV677">
        <v>0</v>
      </c>
      <c r="AW677">
        <v>2</v>
      </c>
      <c r="AX677">
        <v>64968284</v>
      </c>
      <c r="AY677">
        <v>1</v>
      </c>
      <c r="AZ677">
        <v>0</v>
      </c>
      <c r="BA677">
        <v>691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ROUND(Y677*Source!I352,7)</f>
        <v>4.6620000000000003E-3</v>
      </c>
      <c r="CY677">
        <f>AA677</f>
        <v>9073.89</v>
      </c>
      <c r="CZ677">
        <f>AE677</f>
        <v>9073.89</v>
      </c>
      <c r="DA677">
        <f>AI677</f>
        <v>1</v>
      </c>
      <c r="DB677">
        <f>ROUND((ROUND(AT677*CZ677,2)*ROUND(1,7)),2)</f>
        <v>33.57</v>
      </c>
      <c r="DC677">
        <f>ROUND((ROUND(AT677*AG677,2)*ROUND(1,7)),2)</f>
        <v>0</v>
      </c>
      <c r="DD677" t="s">
        <v>3</v>
      </c>
      <c r="DE677" t="s">
        <v>3</v>
      </c>
      <c r="DF677">
        <f t="shared" si="383"/>
        <v>42.3</v>
      </c>
      <c r="DG677">
        <f t="shared" si="381"/>
        <v>0</v>
      </c>
      <c r="DH677">
        <f t="shared" si="382"/>
        <v>0</v>
      </c>
      <c r="DI677">
        <f t="shared" si="377"/>
        <v>0</v>
      </c>
      <c r="DJ677">
        <f>DF677</f>
        <v>42.3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ROW(Source!A352)</f>
        <v>352</v>
      </c>
      <c r="B678">
        <v>64966527</v>
      </c>
      <c r="C678">
        <v>64968257</v>
      </c>
      <c r="D678">
        <v>29171808</v>
      </c>
      <c r="E678">
        <v>1</v>
      </c>
      <c r="F678">
        <v>1</v>
      </c>
      <c r="G678">
        <v>1</v>
      </c>
      <c r="H678">
        <v>3</v>
      </c>
      <c r="I678" t="s">
        <v>821</v>
      </c>
      <c r="J678" t="s">
        <v>822</v>
      </c>
      <c r="K678" t="s">
        <v>823</v>
      </c>
      <c r="L678">
        <v>1374</v>
      </c>
      <c r="N678">
        <v>1013</v>
      </c>
      <c r="O678" t="s">
        <v>824</v>
      </c>
      <c r="P678" t="s">
        <v>824</v>
      </c>
      <c r="Q678">
        <v>1</v>
      </c>
      <c r="W678">
        <v>0</v>
      </c>
      <c r="X678">
        <v>-915781824</v>
      </c>
      <c r="Y678">
        <f>(AT678*ROUND(1,7))</f>
        <v>3.12</v>
      </c>
      <c r="AA678">
        <v>1</v>
      </c>
      <c r="AB678">
        <v>0</v>
      </c>
      <c r="AC678">
        <v>0</v>
      </c>
      <c r="AD678">
        <v>0</v>
      </c>
      <c r="AE678">
        <v>1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3.12</v>
      </c>
      <c r="AU678" t="s">
        <v>123</v>
      </c>
      <c r="AV678">
        <v>0</v>
      </c>
      <c r="AW678">
        <v>2</v>
      </c>
      <c r="AX678">
        <v>64968285</v>
      </c>
      <c r="AY678">
        <v>1</v>
      </c>
      <c r="AZ678">
        <v>0</v>
      </c>
      <c r="BA678">
        <v>692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ROUND(Y678*Source!I352,7)</f>
        <v>3.9312</v>
      </c>
      <c r="CY678">
        <f>AA678</f>
        <v>1</v>
      </c>
      <c r="CZ678">
        <f>AE678</f>
        <v>1</v>
      </c>
      <c r="DA678">
        <f>AI678</f>
        <v>1</v>
      </c>
      <c r="DB678">
        <f>ROUND((ROUND(AT678*CZ678,2)*ROUND(1,7)),2)</f>
        <v>3.12</v>
      </c>
      <c r="DC678">
        <f>ROUND((ROUND(AT678*AG678,2)*ROUND(1,7)),2)</f>
        <v>0</v>
      </c>
      <c r="DD678" t="s">
        <v>3</v>
      </c>
      <c r="DE678" t="s">
        <v>3</v>
      </c>
      <c r="DF678">
        <f t="shared" si="383"/>
        <v>3.93</v>
      </c>
      <c r="DG678">
        <f t="shared" si="381"/>
        <v>0</v>
      </c>
      <c r="DH678">
        <f t="shared" si="382"/>
        <v>0</v>
      </c>
      <c r="DI678">
        <f t="shared" si="377"/>
        <v>0</v>
      </c>
      <c r="DJ678">
        <f>DF678</f>
        <v>3.93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ROW(Source!A353)</f>
        <v>353</v>
      </c>
      <c r="B679">
        <v>64966525</v>
      </c>
      <c r="C679">
        <v>64968257</v>
      </c>
      <c r="D679">
        <v>29361034</v>
      </c>
      <c r="E679">
        <v>1</v>
      </c>
      <c r="F679">
        <v>1</v>
      </c>
      <c r="G679">
        <v>1</v>
      </c>
      <c r="H679">
        <v>1</v>
      </c>
      <c r="I679" t="s">
        <v>845</v>
      </c>
      <c r="J679" t="s">
        <v>3</v>
      </c>
      <c r="K679" t="s">
        <v>846</v>
      </c>
      <c r="L679">
        <v>1369</v>
      </c>
      <c r="N679">
        <v>1013</v>
      </c>
      <c r="O679" t="s">
        <v>784</v>
      </c>
      <c r="P679" t="s">
        <v>784</v>
      </c>
      <c r="Q679">
        <v>1</v>
      </c>
      <c r="W679">
        <v>0</v>
      </c>
      <c r="X679">
        <v>184923391</v>
      </c>
      <c r="Y679">
        <f>(AT679*ROUND(1.2,7))</f>
        <v>19.920000000000002</v>
      </c>
      <c r="AA679">
        <v>0</v>
      </c>
      <c r="AB679">
        <v>0</v>
      </c>
      <c r="AC679">
        <v>0</v>
      </c>
      <c r="AD679">
        <v>9.4</v>
      </c>
      <c r="AE679">
        <v>0</v>
      </c>
      <c r="AF679">
        <v>0</v>
      </c>
      <c r="AG679">
        <v>0</v>
      </c>
      <c r="AH679">
        <v>9.4</v>
      </c>
      <c r="AI679">
        <v>1</v>
      </c>
      <c r="AJ679">
        <v>1</v>
      </c>
      <c r="AK679">
        <v>1</v>
      </c>
      <c r="AL679">
        <v>1</v>
      </c>
      <c r="AM679">
        <v>5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16.600000000000001</v>
      </c>
      <c r="AU679" t="s">
        <v>124</v>
      </c>
      <c r="AV679">
        <v>1</v>
      </c>
      <c r="AW679">
        <v>2</v>
      </c>
      <c r="AX679">
        <v>64968278</v>
      </c>
      <c r="AY679">
        <v>1</v>
      </c>
      <c r="AZ679">
        <v>0</v>
      </c>
      <c r="BA679">
        <v>693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U679">
        <f>ROUND(AT679*Source!I353*AH679*AL679,2)</f>
        <v>196.61</v>
      </c>
      <c r="CV679">
        <f>ROUND(Y679*Source!I353,7)</f>
        <v>25.0992</v>
      </c>
      <c r="CW679">
        <v>0</v>
      </c>
      <c r="CX679">
        <f>ROUND(Y679*Source!I353,7)</f>
        <v>25.0992</v>
      </c>
      <c r="CY679">
        <f>AD679</f>
        <v>9.4</v>
      </c>
      <c r="CZ679">
        <f>AH679</f>
        <v>9.4</v>
      </c>
      <c r="DA679">
        <f>AL679</f>
        <v>1</v>
      </c>
      <c r="DB679">
        <f>ROUND((ROUND(AT679*CZ679,2)*ROUND(1.2,7)),2)</f>
        <v>187.25</v>
      </c>
      <c r="DC679">
        <f>ROUND((ROUND(AT679*AG679,2)*ROUND(1.2,7)),2)</f>
        <v>0</v>
      </c>
      <c r="DD679" t="s">
        <v>3</v>
      </c>
      <c r="DE679" t="s">
        <v>3</v>
      </c>
      <c r="DF679">
        <f t="shared" si="383"/>
        <v>0</v>
      </c>
      <c r="DG679">
        <f t="shared" si="381"/>
        <v>0</v>
      </c>
      <c r="DH679">
        <f t="shared" si="382"/>
        <v>0</v>
      </c>
      <c r="DI679">
        <f t="shared" si="377"/>
        <v>235.93</v>
      </c>
      <c r="DJ679">
        <f>DI679</f>
        <v>235.93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ROW(Source!A353)</f>
        <v>353</v>
      </c>
      <c r="B680">
        <v>64966525</v>
      </c>
      <c r="C680">
        <v>64968257</v>
      </c>
      <c r="D680">
        <v>121548</v>
      </c>
      <c r="E680">
        <v>1</v>
      </c>
      <c r="F680">
        <v>1</v>
      </c>
      <c r="G680">
        <v>1</v>
      </c>
      <c r="H680">
        <v>1</v>
      </c>
      <c r="I680" t="s">
        <v>38</v>
      </c>
      <c r="J680" t="s">
        <v>3</v>
      </c>
      <c r="K680" t="s">
        <v>785</v>
      </c>
      <c r="L680">
        <v>608254</v>
      </c>
      <c r="N680">
        <v>1013</v>
      </c>
      <c r="O680" t="s">
        <v>786</v>
      </c>
      <c r="P680" t="s">
        <v>786</v>
      </c>
      <c r="Q680">
        <v>1</v>
      </c>
      <c r="W680">
        <v>0</v>
      </c>
      <c r="X680">
        <v>-185737400</v>
      </c>
      <c r="Y680">
        <f>(AT680*ROUND(1.2,7))</f>
        <v>0.26400000000000001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5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0.22</v>
      </c>
      <c r="AU680" t="s">
        <v>124</v>
      </c>
      <c r="AV680">
        <v>2</v>
      </c>
      <c r="AW680">
        <v>2</v>
      </c>
      <c r="AX680">
        <v>64968279</v>
      </c>
      <c r="AY680">
        <v>1</v>
      </c>
      <c r="AZ680">
        <v>0</v>
      </c>
      <c r="BA680">
        <v>694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ROUND(Y680*Source!I353,7)</f>
        <v>0.33263999999999999</v>
      </c>
      <c r="CY680">
        <f>AD680</f>
        <v>0</v>
      </c>
      <c r="CZ680">
        <f>AH680</f>
        <v>0</v>
      </c>
      <c r="DA680">
        <f>AL680</f>
        <v>1</v>
      </c>
      <c r="DB680">
        <f>ROUND((ROUND(AT680*CZ680,2)*ROUND(1.2,7)),2)</f>
        <v>0</v>
      </c>
      <c r="DC680">
        <f>ROUND((ROUND(AT680*AG680,2)*ROUND(1.2,7)),2)</f>
        <v>0</v>
      </c>
      <c r="DD680" t="s">
        <v>3</v>
      </c>
      <c r="DE680" t="s">
        <v>3</v>
      </c>
      <c r="DF680">
        <f t="shared" si="383"/>
        <v>0</v>
      </c>
      <c r="DG680">
        <f t="shared" si="381"/>
        <v>0</v>
      </c>
      <c r="DH680">
        <f t="shared" si="382"/>
        <v>0</v>
      </c>
      <c r="DI680">
        <f t="shared" si="377"/>
        <v>0</v>
      </c>
      <c r="DJ680">
        <f>DI680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ROW(Source!A353)</f>
        <v>353</v>
      </c>
      <c r="B681">
        <v>64966525</v>
      </c>
      <c r="C681">
        <v>64968257</v>
      </c>
      <c r="D681">
        <v>29172362</v>
      </c>
      <c r="E681">
        <v>1</v>
      </c>
      <c r="F681">
        <v>1</v>
      </c>
      <c r="G681">
        <v>1</v>
      </c>
      <c r="H681">
        <v>2</v>
      </c>
      <c r="I681" t="s">
        <v>847</v>
      </c>
      <c r="J681" t="s">
        <v>848</v>
      </c>
      <c r="K681" t="s">
        <v>849</v>
      </c>
      <c r="L681">
        <v>1368</v>
      </c>
      <c r="N681">
        <v>1011</v>
      </c>
      <c r="O681" t="s">
        <v>790</v>
      </c>
      <c r="P681" t="s">
        <v>790</v>
      </c>
      <c r="Q681">
        <v>1</v>
      </c>
      <c r="W681">
        <v>0</v>
      </c>
      <c r="X681">
        <v>783836208</v>
      </c>
      <c r="Y681">
        <f>(AT681*ROUND(1.2,7))</f>
        <v>0.26400000000000001</v>
      </c>
      <c r="AA681">
        <v>0</v>
      </c>
      <c r="AB681">
        <v>1485.19</v>
      </c>
      <c r="AC681">
        <v>687.56</v>
      </c>
      <c r="AD681">
        <v>0</v>
      </c>
      <c r="AE681">
        <v>0</v>
      </c>
      <c r="AF681">
        <v>134.65</v>
      </c>
      <c r="AG681">
        <v>13.5</v>
      </c>
      <c r="AH681">
        <v>0</v>
      </c>
      <c r="AI681">
        <v>1</v>
      </c>
      <c r="AJ681">
        <v>11.03</v>
      </c>
      <c r="AK681">
        <v>50.93</v>
      </c>
      <c r="AL681">
        <v>1</v>
      </c>
      <c r="AM681">
        <v>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0.22</v>
      </c>
      <c r="AU681" t="s">
        <v>124</v>
      </c>
      <c r="AV681">
        <v>0</v>
      </c>
      <c r="AW681">
        <v>2</v>
      </c>
      <c r="AX681">
        <v>64968280</v>
      </c>
      <c r="AY681">
        <v>1</v>
      </c>
      <c r="AZ681">
        <v>0</v>
      </c>
      <c r="BA681">
        <v>695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f>ROUND(Y681*Source!I353*DO681,7)</f>
        <v>0</v>
      </c>
      <c r="CX681">
        <f>ROUND(Y681*Source!I353,7)</f>
        <v>0.33263999999999999</v>
      </c>
      <c r="CY681">
        <f>AB681</f>
        <v>1485.19</v>
      </c>
      <c r="CZ681">
        <f>AF681</f>
        <v>134.65</v>
      </c>
      <c r="DA681">
        <f>AJ681</f>
        <v>11.03</v>
      </c>
      <c r="DB681">
        <f>ROUND((ROUND(AT681*CZ681,2)*ROUND(1.2,7)),2)</f>
        <v>35.54</v>
      </c>
      <c r="DC681">
        <f>ROUND((ROUND(AT681*AG681,2)*ROUND(1.2,7)),2)</f>
        <v>3.56</v>
      </c>
      <c r="DD681" t="s">
        <v>3</v>
      </c>
      <c r="DE681" t="s">
        <v>3</v>
      </c>
      <c r="DF681">
        <f t="shared" si="383"/>
        <v>0</v>
      </c>
      <c r="DG681">
        <f>ROUND(ROUND(AF681*AJ681,2)*CX681,2)</f>
        <v>494.03</v>
      </c>
      <c r="DH681">
        <f>ROUND(ROUND(AG681*AK681,2)*CX681,2)</f>
        <v>228.71</v>
      </c>
      <c r="DI681">
        <f t="shared" si="377"/>
        <v>0</v>
      </c>
      <c r="DJ681">
        <f>DG681</f>
        <v>494.03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ROW(Source!A353)</f>
        <v>353</v>
      </c>
      <c r="B682">
        <v>64966525</v>
      </c>
      <c r="C682">
        <v>64968257</v>
      </c>
      <c r="D682">
        <v>29172657</v>
      </c>
      <c r="E682">
        <v>1</v>
      </c>
      <c r="F682">
        <v>1</v>
      </c>
      <c r="G682">
        <v>1</v>
      </c>
      <c r="H682">
        <v>2</v>
      </c>
      <c r="I682" t="s">
        <v>1003</v>
      </c>
      <c r="J682" t="s">
        <v>1004</v>
      </c>
      <c r="K682" t="s">
        <v>1005</v>
      </c>
      <c r="L682">
        <v>1368</v>
      </c>
      <c r="N682">
        <v>1011</v>
      </c>
      <c r="O682" t="s">
        <v>790</v>
      </c>
      <c r="P682" t="s">
        <v>790</v>
      </c>
      <c r="Q682">
        <v>1</v>
      </c>
      <c r="W682">
        <v>0</v>
      </c>
      <c r="X682">
        <v>1474986261</v>
      </c>
      <c r="Y682">
        <f>(AT682*ROUND(1.2,7))</f>
        <v>3.7559999999999998</v>
      </c>
      <c r="AA682">
        <v>0</v>
      </c>
      <c r="AB682">
        <v>67.150000000000006</v>
      </c>
      <c r="AC682">
        <v>0</v>
      </c>
      <c r="AD682">
        <v>0</v>
      </c>
      <c r="AE682">
        <v>0</v>
      </c>
      <c r="AF682">
        <v>8.1</v>
      </c>
      <c r="AG682">
        <v>0</v>
      </c>
      <c r="AH682">
        <v>0</v>
      </c>
      <c r="AI682">
        <v>1</v>
      </c>
      <c r="AJ682">
        <v>8.2899999999999991</v>
      </c>
      <c r="AK682">
        <v>50.93</v>
      </c>
      <c r="AL682">
        <v>1</v>
      </c>
      <c r="AM682">
        <v>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3.13</v>
      </c>
      <c r="AU682" t="s">
        <v>124</v>
      </c>
      <c r="AV682">
        <v>0</v>
      </c>
      <c r="AW682">
        <v>2</v>
      </c>
      <c r="AX682">
        <v>64968281</v>
      </c>
      <c r="AY682">
        <v>1</v>
      </c>
      <c r="AZ682">
        <v>0</v>
      </c>
      <c r="BA682">
        <v>696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ROUND(Y682*Source!I353*DO682,7)</f>
        <v>0</v>
      </c>
      <c r="CX682">
        <f>ROUND(Y682*Source!I353,7)</f>
        <v>4.7325600000000003</v>
      </c>
      <c r="CY682">
        <f>AB682</f>
        <v>67.150000000000006</v>
      </c>
      <c r="CZ682">
        <f>AF682</f>
        <v>8.1</v>
      </c>
      <c r="DA682">
        <f>AJ682</f>
        <v>8.2899999999999991</v>
      </c>
      <c r="DB682">
        <f>ROUND((ROUND(AT682*CZ682,2)*ROUND(1.2,7)),2)</f>
        <v>30.42</v>
      </c>
      <c r="DC682">
        <f>ROUND((ROUND(AT682*AG682,2)*ROUND(1.2,7)),2)</f>
        <v>0</v>
      </c>
      <c r="DD682" t="s">
        <v>3</v>
      </c>
      <c r="DE682" t="s">
        <v>3</v>
      </c>
      <c r="DF682">
        <f t="shared" si="383"/>
        <v>0</v>
      </c>
      <c r="DG682">
        <f>ROUND(ROUND(AF682*AJ682,2)*CX682,2)</f>
        <v>317.79000000000002</v>
      </c>
      <c r="DH682">
        <f>ROUND(ROUND(AG682*AK682,2)*CX682,2)</f>
        <v>0</v>
      </c>
      <c r="DI682">
        <f t="shared" si="377"/>
        <v>0</v>
      </c>
      <c r="DJ682">
        <f>DG682</f>
        <v>317.79000000000002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ROW(Source!A353)</f>
        <v>353</v>
      </c>
      <c r="B683">
        <v>64966525</v>
      </c>
      <c r="C683">
        <v>64968257</v>
      </c>
      <c r="D683">
        <v>29174913</v>
      </c>
      <c r="E683">
        <v>1</v>
      </c>
      <c r="F683">
        <v>1</v>
      </c>
      <c r="G683">
        <v>1</v>
      </c>
      <c r="H683">
        <v>2</v>
      </c>
      <c r="I683" t="s">
        <v>839</v>
      </c>
      <c r="J683" t="s">
        <v>840</v>
      </c>
      <c r="K683" t="s">
        <v>841</v>
      </c>
      <c r="L683">
        <v>1368</v>
      </c>
      <c r="N683">
        <v>1011</v>
      </c>
      <c r="O683" t="s">
        <v>790</v>
      </c>
      <c r="P683" t="s">
        <v>790</v>
      </c>
      <c r="Q683">
        <v>1</v>
      </c>
      <c r="W683">
        <v>0</v>
      </c>
      <c r="X683">
        <v>1230759911</v>
      </c>
      <c r="Y683">
        <f>(AT683*ROUND(1.2,7))</f>
        <v>0.26400000000000001</v>
      </c>
      <c r="AA683">
        <v>0</v>
      </c>
      <c r="AB683">
        <v>2113</v>
      </c>
      <c r="AC683">
        <v>590.79</v>
      </c>
      <c r="AD683">
        <v>0</v>
      </c>
      <c r="AE683">
        <v>0</v>
      </c>
      <c r="AF683">
        <v>87.17</v>
      </c>
      <c r="AG683">
        <v>11.6</v>
      </c>
      <c r="AH683">
        <v>0</v>
      </c>
      <c r="AI683">
        <v>1</v>
      </c>
      <c r="AJ683">
        <v>24.24</v>
      </c>
      <c r="AK683">
        <v>50.93</v>
      </c>
      <c r="AL683">
        <v>1</v>
      </c>
      <c r="AM683">
        <v>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0.22</v>
      </c>
      <c r="AU683" t="s">
        <v>124</v>
      </c>
      <c r="AV683">
        <v>0</v>
      </c>
      <c r="AW683">
        <v>2</v>
      </c>
      <c r="AX683">
        <v>64968282</v>
      </c>
      <c r="AY683">
        <v>1</v>
      </c>
      <c r="AZ683">
        <v>0</v>
      </c>
      <c r="BA683">
        <v>697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ROUND(Y683*Source!I353*DO683,7)</f>
        <v>0</v>
      </c>
      <c r="CX683">
        <f>ROUND(Y683*Source!I353,7)</f>
        <v>0.33263999999999999</v>
      </c>
      <c r="CY683">
        <f>AB683</f>
        <v>2113</v>
      </c>
      <c r="CZ683">
        <f>AF683</f>
        <v>87.17</v>
      </c>
      <c r="DA683">
        <f>AJ683</f>
        <v>24.24</v>
      </c>
      <c r="DB683">
        <f>ROUND((ROUND(AT683*CZ683,2)*ROUND(1.2,7)),2)</f>
        <v>23.02</v>
      </c>
      <c r="DC683">
        <f>ROUND((ROUND(AT683*AG683,2)*ROUND(1.2,7)),2)</f>
        <v>3.06</v>
      </c>
      <c r="DD683" t="s">
        <v>3</v>
      </c>
      <c r="DE683" t="s">
        <v>3</v>
      </c>
      <c r="DF683">
        <f t="shared" si="383"/>
        <v>0</v>
      </c>
      <c r="DG683">
        <f>ROUND(ROUND(AF683*AJ683,2)*CX683,2)</f>
        <v>702.87</v>
      </c>
      <c r="DH683">
        <f>ROUND(ROUND(AG683*AK683,2)*CX683,2)</f>
        <v>196.52</v>
      </c>
      <c r="DI683">
        <f t="shared" si="377"/>
        <v>0</v>
      </c>
      <c r="DJ683">
        <f>DG683</f>
        <v>702.87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ROW(Source!A353)</f>
        <v>353</v>
      </c>
      <c r="B684">
        <v>64966525</v>
      </c>
      <c r="C684">
        <v>64968257</v>
      </c>
      <c r="D684">
        <v>29113980</v>
      </c>
      <c r="E684">
        <v>1</v>
      </c>
      <c r="F684">
        <v>1</v>
      </c>
      <c r="G684">
        <v>1</v>
      </c>
      <c r="H684">
        <v>3</v>
      </c>
      <c r="I684" t="s">
        <v>921</v>
      </c>
      <c r="J684" t="s">
        <v>922</v>
      </c>
      <c r="K684" t="s">
        <v>923</v>
      </c>
      <c r="L684">
        <v>1346</v>
      </c>
      <c r="N684">
        <v>1009</v>
      </c>
      <c r="O684" t="s">
        <v>355</v>
      </c>
      <c r="P684" t="s">
        <v>355</v>
      </c>
      <c r="Q684">
        <v>1</v>
      </c>
      <c r="W684">
        <v>0</v>
      </c>
      <c r="X684">
        <v>-1805966371</v>
      </c>
      <c r="Y684">
        <f>(AT684*ROUND(1,7))</f>
        <v>0.9</v>
      </c>
      <c r="AA684">
        <v>177.01</v>
      </c>
      <c r="AB684">
        <v>0</v>
      </c>
      <c r="AC684">
        <v>0</v>
      </c>
      <c r="AD684">
        <v>0</v>
      </c>
      <c r="AE684">
        <v>14.31</v>
      </c>
      <c r="AF684">
        <v>0</v>
      </c>
      <c r="AG684">
        <v>0</v>
      </c>
      <c r="AH684">
        <v>0</v>
      </c>
      <c r="AI684">
        <v>12.37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0.9</v>
      </c>
      <c r="AU684" t="s">
        <v>123</v>
      </c>
      <c r="AV684">
        <v>0</v>
      </c>
      <c r="AW684">
        <v>2</v>
      </c>
      <c r="AX684">
        <v>64968283</v>
      </c>
      <c r="AY684">
        <v>1</v>
      </c>
      <c r="AZ684">
        <v>0</v>
      </c>
      <c r="BA684">
        <v>698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ROUND(Y684*Source!I353,7)</f>
        <v>1.1339999999999999</v>
      </c>
      <c r="CY684">
        <f>AA684</f>
        <v>177.01</v>
      </c>
      <c r="CZ684">
        <f>AE684</f>
        <v>14.31</v>
      </c>
      <c r="DA684">
        <f>AI684</f>
        <v>12.37</v>
      </c>
      <c r="DB684">
        <f>ROUND((ROUND(AT684*CZ684,2)*ROUND(1,7)),2)</f>
        <v>12.88</v>
      </c>
      <c r="DC684">
        <f>ROUND((ROUND(AT684*AG684,2)*ROUND(1,7)),2)</f>
        <v>0</v>
      </c>
      <c r="DD684" t="s">
        <v>3</v>
      </c>
      <c r="DE684" t="s">
        <v>3</v>
      </c>
      <c r="DF684">
        <f>ROUND(ROUND(AE684*AI684,2)*CX684,2)</f>
        <v>200.73</v>
      </c>
      <c r="DG684">
        <f t="shared" ref="DG684:DG696" si="384">ROUND(ROUND(AF684,2)*CX684,2)</f>
        <v>0</v>
      </c>
      <c r="DH684">
        <f t="shared" ref="DH684:DH696" si="385">ROUND(ROUND(AG684,2)*CX684,2)</f>
        <v>0</v>
      </c>
      <c r="DI684">
        <f t="shared" si="377"/>
        <v>0</v>
      </c>
      <c r="DJ684">
        <f>DF684</f>
        <v>200.73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ROW(Source!A353)</f>
        <v>353</v>
      </c>
      <c r="B685">
        <v>64966525</v>
      </c>
      <c r="C685">
        <v>64968257</v>
      </c>
      <c r="D685">
        <v>29122430</v>
      </c>
      <c r="E685">
        <v>1</v>
      </c>
      <c r="F685">
        <v>1</v>
      </c>
      <c r="G685">
        <v>1</v>
      </c>
      <c r="H685">
        <v>3</v>
      </c>
      <c r="I685" t="s">
        <v>1123</v>
      </c>
      <c r="J685" t="s">
        <v>1124</v>
      </c>
      <c r="K685" t="s">
        <v>1125</v>
      </c>
      <c r="L685">
        <v>1348</v>
      </c>
      <c r="N685">
        <v>1009</v>
      </c>
      <c r="O685" t="s">
        <v>380</v>
      </c>
      <c r="P685" t="s">
        <v>380</v>
      </c>
      <c r="Q685">
        <v>1000</v>
      </c>
      <c r="W685">
        <v>0</v>
      </c>
      <c r="X685">
        <v>-2033855571</v>
      </c>
      <c r="Y685">
        <f>(AT685*ROUND(1,7))</f>
        <v>3.7000000000000002E-3</v>
      </c>
      <c r="AA685">
        <v>146271.10999999999</v>
      </c>
      <c r="AB685">
        <v>0</v>
      </c>
      <c r="AC685">
        <v>0</v>
      </c>
      <c r="AD685">
        <v>0</v>
      </c>
      <c r="AE685">
        <v>9073.89</v>
      </c>
      <c r="AF685">
        <v>0</v>
      </c>
      <c r="AG685">
        <v>0</v>
      </c>
      <c r="AH685">
        <v>0</v>
      </c>
      <c r="AI685">
        <v>16.12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3.7000000000000002E-3</v>
      </c>
      <c r="AU685" t="s">
        <v>123</v>
      </c>
      <c r="AV685">
        <v>0</v>
      </c>
      <c r="AW685">
        <v>2</v>
      </c>
      <c r="AX685">
        <v>64968284</v>
      </c>
      <c r="AY685">
        <v>1</v>
      </c>
      <c r="AZ685">
        <v>0</v>
      </c>
      <c r="BA685">
        <v>699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ROUND(Y685*Source!I353,7)</f>
        <v>4.6620000000000003E-3</v>
      </c>
      <c r="CY685">
        <f>AA685</f>
        <v>146271.10999999999</v>
      </c>
      <c r="CZ685">
        <f>AE685</f>
        <v>9073.89</v>
      </c>
      <c r="DA685">
        <f>AI685</f>
        <v>16.12</v>
      </c>
      <c r="DB685">
        <f>ROUND((ROUND(AT685*CZ685,2)*ROUND(1,7)),2)</f>
        <v>33.57</v>
      </c>
      <c r="DC685">
        <f>ROUND((ROUND(AT685*AG685,2)*ROUND(1,7)),2)</f>
        <v>0</v>
      </c>
      <c r="DD685" t="s">
        <v>3</v>
      </c>
      <c r="DE685" t="s">
        <v>3</v>
      </c>
      <c r="DF685">
        <f>ROUND(ROUND(AE685*AI685,2)*CX685,2)</f>
        <v>681.92</v>
      </c>
      <c r="DG685">
        <f t="shared" si="384"/>
        <v>0</v>
      </c>
      <c r="DH685">
        <f t="shared" si="385"/>
        <v>0</v>
      </c>
      <c r="DI685">
        <f t="shared" si="377"/>
        <v>0</v>
      </c>
      <c r="DJ685">
        <f>DF685</f>
        <v>681.92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ROW(Source!A353)</f>
        <v>353</v>
      </c>
      <c r="B686">
        <v>64966525</v>
      </c>
      <c r="C686">
        <v>64968257</v>
      </c>
      <c r="D686">
        <v>29171808</v>
      </c>
      <c r="E686">
        <v>1</v>
      </c>
      <c r="F686">
        <v>1</v>
      </c>
      <c r="G686">
        <v>1</v>
      </c>
      <c r="H686">
        <v>3</v>
      </c>
      <c r="I686" t="s">
        <v>821</v>
      </c>
      <c r="J686" t="s">
        <v>822</v>
      </c>
      <c r="K686" t="s">
        <v>823</v>
      </c>
      <c r="L686">
        <v>1374</v>
      </c>
      <c r="N686">
        <v>1013</v>
      </c>
      <c r="O686" t="s">
        <v>824</v>
      </c>
      <c r="P686" t="s">
        <v>824</v>
      </c>
      <c r="Q686">
        <v>1</v>
      </c>
      <c r="W686">
        <v>0</v>
      </c>
      <c r="X686">
        <v>-915781824</v>
      </c>
      <c r="Y686">
        <f>(AT686*ROUND(1,7))</f>
        <v>3.12</v>
      </c>
      <c r="AA686">
        <v>9.66</v>
      </c>
      <c r="AB686">
        <v>0</v>
      </c>
      <c r="AC686">
        <v>0</v>
      </c>
      <c r="AD686">
        <v>0</v>
      </c>
      <c r="AE686">
        <v>1</v>
      </c>
      <c r="AF686">
        <v>0</v>
      </c>
      <c r="AG686">
        <v>0</v>
      </c>
      <c r="AH686">
        <v>0</v>
      </c>
      <c r="AI686">
        <v>9.66</v>
      </c>
      <c r="AJ686">
        <v>1</v>
      </c>
      <c r="AK686">
        <v>1</v>
      </c>
      <c r="AL686">
        <v>1</v>
      </c>
      <c r="AM686">
        <v>5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3.12</v>
      </c>
      <c r="AU686" t="s">
        <v>123</v>
      </c>
      <c r="AV686">
        <v>0</v>
      </c>
      <c r="AW686">
        <v>2</v>
      </c>
      <c r="AX686">
        <v>64968285</v>
      </c>
      <c r="AY686">
        <v>1</v>
      </c>
      <c r="AZ686">
        <v>0</v>
      </c>
      <c r="BA686">
        <v>700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ROUND(Y686*Source!I353,7)</f>
        <v>3.9312</v>
      </c>
      <c r="CY686">
        <f>AA686</f>
        <v>9.66</v>
      </c>
      <c r="CZ686">
        <f>AE686</f>
        <v>1</v>
      </c>
      <c r="DA686">
        <f>AI686</f>
        <v>9.66</v>
      </c>
      <c r="DB686">
        <f>ROUND((ROUND(AT686*CZ686,2)*ROUND(1,7)),2)</f>
        <v>3.12</v>
      </c>
      <c r="DC686">
        <f>ROUND((ROUND(AT686*AG686,2)*ROUND(1,7)),2)</f>
        <v>0</v>
      </c>
      <c r="DD686" t="s">
        <v>3</v>
      </c>
      <c r="DE686" t="s">
        <v>3</v>
      </c>
      <c r="DF686">
        <f>ROUND(ROUND(AE686*AI686,2)*CX686,2)</f>
        <v>37.979999999999997</v>
      </c>
      <c r="DG686">
        <f t="shared" si="384"/>
        <v>0</v>
      </c>
      <c r="DH686">
        <f t="shared" si="385"/>
        <v>0</v>
      </c>
      <c r="DI686">
        <f t="shared" si="377"/>
        <v>0</v>
      </c>
      <c r="DJ686">
        <f>DF686</f>
        <v>37.979999999999997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ROW(Source!A355)</f>
        <v>355</v>
      </c>
      <c r="B687">
        <v>64966527</v>
      </c>
      <c r="C687">
        <v>64968287</v>
      </c>
      <c r="D687">
        <v>18411117</v>
      </c>
      <c r="E687">
        <v>1</v>
      </c>
      <c r="F687">
        <v>1</v>
      </c>
      <c r="G687">
        <v>1</v>
      </c>
      <c r="H687">
        <v>1</v>
      </c>
      <c r="I687" t="s">
        <v>825</v>
      </c>
      <c r="J687" t="s">
        <v>3</v>
      </c>
      <c r="K687" t="s">
        <v>826</v>
      </c>
      <c r="L687">
        <v>1369</v>
      </c>
      <c r="N687">
        <v>1013</v>
      </c>
      <c r="O687" t="s">
        <v>784</v>
      </c>
      <c r="P687" t="s">
        <v>784</v>
      </c>
      <c r="Q687">
        <v>1</v>
      </c>
      <c r="W687">
        <v>0</v>
      </c>
      <c r="X687">
        <v>-1739886638</v>
      </c>
      <c r="Y687">
        <f t="shared" ref="Y687:Y692" si="386">(AT687*ROUND(1.2,7))</f>
        <v>30.371999999999996</v>
      </c>
      <c r="AA687">
        <v>0</v>
      </c>
      <c r="AB687">
        <v>0</v>
      </c>
      <c r="AC687">
        <v>0</v>
      </c>
      <c r="AD687">
        <v>9.6199999999999992</v>
      </c>
      <c r="AE687">
        <v>0</v>
      </c>
      <c r="AF687">
        <v>0</v>
      </c>
      <c r="AG687">
        <v>0</v>
      </c>
      <c r="AH687">
        <v>9.6199999999999992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25.31</v>
      </c>
      <c r="AU687" t="s">
        <v>124</v>
      </c>
      <c r="AV687">
        <v>1</v>
      </c>
      <c r="AW687">
        <v>2</v>
      </c>
      <c r="AX687">
        <v>64968302</v>
      </c>
      <c r="AY687">
        <v>1</v>
      </c>
      <c r="AZ687">
        <v>0</v>
      </c>
      <c r="BA687">
        <v>701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U687">
        <f>ROUND(AT687*Source!I355*AH687*AL687,2)</f>
        <v>29.22</v>
      </c>
      <c r="CV687">
        <f>ROUND(Y687*Source!I355,7)</f>
        <v>3.6446399999999999</v>
      </c>
      <c r="CW687">
        <v>0</v>
      </c>
      <c r="CX687">
        <f>ROUND(Y687*Source!I355,7)</f>
        <v>3.6446399999999999</v>
      </c>
      <c r="CY687">
        <f>AD687</f>
        <v>9.6199999999999992</v>
      </c>
      <c r="CZ687">
        <f>AH687</f>
        <v>9.6199999999999992</v>
      </c>
      <c r="DA687">
        <f>AL687</f>
        <v>1</v>
      </c>
      <c r="DB687">
        <f t="shared" ref="DB687:DB692" si="387">ROUND((ROUND(AT687*CZ687,2)*ROUND(1.2,7)),2)</f>
        <v>292.18</v>
      </c>
      <c r="DC687">
        <f t="shared" ref="DC687:DC692" si="388">ROUND((ROUND(AT687*AG687,2)*ROUND(1.2,7)),2)</f>
        <v>0</v>
      </c>
      <c r="DD687" t="s">
        <v>3</v>
      </c>
      <c r="DE687" t="s">
        <v>3</v>
      </c>
      <c r="DF687">
        <f t="shared" ref="DF687:DF700" si="389">ROUND(ROUND(AE687,2)*CX687,2)</f>
        <v>0</v>
      </c>
      <c r="DG687">
        <f t="shared" si="384"/>
        <v>0</v>
      </c>
      <c r="DH687">
        <f t="shared" si="385"/>
        <v>0</v>
      </c>
      <c r="DI687">
        <f t="shared" si="377"/>
        <v>35.06</v>
      </c>
      <c r="DJ687">
        <f>DI687</f>
        <v>35.06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ROW(Source!A355)</f>
        <v>355</v>
      </c>
      <c r="B688">
        <v>64966527</v>
      </c>
      <c r="C688">
        <v>64968287</v>
      </c>
      <c r="D688">
        <v>121548</v>
      </c>
      <c r="E688">
        <v>1</v>
      </c>
      <c r="F688">
        <v>1</v>
      </c>
      <c r="G688">
        <v>1</v>
      </c>
      <c r="H688">
        <v>1</v>
      </c>
      <c r="I688" t="s">
        <v>38</v>
      </c>
      <c r="J688" t="s">
        <v>3</v>
      </c>
      <c r="K688" t="s">
        <v>785</v>
      </c>
      <c r="L688">
        <v>608254</v>
      </c>
      <c r="N688">
        <v>1013</v>
      </c>
      <c r="O688" t="s">
        <v>786</v>
      </c>
      <c r="P688" t="s">
        <v>786</v>
      </c>
      <c r="Q688">
        <v>1</v>
      </c>
      <c r="W688">
        <v>0</v>
      </c>
      <c r="X688">
        <v>-185737400</v>
      </c>
      <c r="Y688">
        <f t="shared" si="386"/>
        <v>14.46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12.05</v>
      </c>
      <c r="AU688" t="s">
        <v>124</v>
      </c>
      <c r="AV688">
        <v>2</v>
      </c>
      <c r="AW688">
        <v>2</v>
      </c>
      <c r="AX688">
        <v>64968303</v>
      </c>
      <c r="AY688">
        <v>1</v>
      </c>
      <c r="AZ688">
        <v>0</v>
      </c>
      <c r="BA688">
        <v>702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ROUND(Y688*Source!I355,7)</f>
        <v>1.7352000000000001</v>
      </c>
      <c r="CY688">
        <f>AD688</f>
        <v>0</v>
      </c>
      <c r="CZ688">
        <f>AH688</f>
        <v>0</v>
      </c>
      <c r="DA688">
        <f>AL688</f>
        <v>1</v>
      </c>
      <c r="DB688">
        <f t="shared" si="387"/>
        <v>0</v>
      </c>
      <c r="DC688">
        <f t="shared" si="388"/>
        <v>0</v>
      </c>
      <c r="DD688" t="s">
        <v>3</v>
      </c>
      <c r="DE688" t="s">
        <v>3</v>
      </c>
      <c r="DF688">
        <f t="shared" si="389"/>
        <v>0</v>
      </c>
      <c r="DG688">
        <f t="shared" si="384"/>
        <v>0</v>
      </c>
      <c r="DH688">
        <f t="shared" si="385"/>
        <v>0</v>
      </c>
      <c r="DI688">
        <f t="shared" si="377"/>
        <v>0</v>
      </c>
      <c r="DJ688">
        <f>DI688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ROW(Source!A355)</f>
        <v>355</v>
      </c>
      <c r="B689">
        <v>64966527</v>
      </c>
      <c r="C689">
        <v>64968287</v>
      </c>
      <c r="D689">
        <v>29172379</v>
      </c>
      <c r="E689">
        <v>1</v>
      </c>
      <c r="F689">
        <v>1</v>
      </c>
      <c r="G689">
        <v>1</v>
      </c>
      <c r="H689">
        <v>2</v>
      </c>
      <c r="I689" t="s">
        <v>830</v>
      </c>
      <c r="J689" t="s">
        <v>831</v>
      </c>
      <c r="K689" t="s">
        <v>832</v>
      </c>
      <c r="L689">
        <v>1368</v>
      </c>
      <c r="N689">
        <v>1011</v>
      </c>
      <c r="O689" t="s">
        <v>790</v>
      </c>
      <c r="P689" t="s">
        <v>790</v>
      </c>
      <c r="Q689">
        <v>1</v>
      </c>
      <c r="W689">
        <v>0</v>
      </c>
      <c r="X689">
        <v>1106923569</v>
      </c>
      <c r="Y689">
        <f t="shared" si="386"/>
        <v>0.48</v>
      </c>
      <c r="AA689">
        <v>0</v>
      </c>
      <c r="AB689">
        <v>112</v>
      </c>
      <c r="AC689">
        <v>13.5</v>
      </c>
      <c r="AD689">
        <v>0</v>
      </c>
      <c r="AE689">
        <v>0</v>
      </c>
      <c r="AF689">
        <v>112</v>
      </c>
      <c r="AG689">
        <v>13.5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0.4</v>
      </c>
      <c r="AU689" t="s">
        <v>124</v>
      </c>
      <c r="AV689">
        <v>0</v>
      </c>
      <c r="AW689">
        <v>2</v>
      </c>
      <c r="AX689">
        <v>64968304</v>
      </c>
      <c r="AY689">
        <v>1</v>
      </c>
      <c r="AZ689">
        <v>0</v>
      </c>
      <c r="BA689">
        <v>703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f>ROUND(Y689*Source!I355*DO689,7)</f>
        <v>0</v>
      </c>
      <c r="CX689">
        <f>ROUND(Y689*Source!I355,7)</f>
        <v>5.7599999999999998E-2</v>
      </c>
      <c r="CY689">
        <f>AB689</f>
        <v>112</v>
      </c>
      <c r="CZ689">
        <f>AF689</f>
        <v>112</v>
      </c>
      <c r="DA689">
        <f>AJ689</f>
        <v>1</v>
      </c>
      <c r="DB689">
        <f t="shared" si="387"/>
        <v>53.76</v>
      </c>
      <c r="DC689">
        <f t="shared" si="388"/>
        <v>6.48</v>
      </c>
      <c r="DD689" t="s">
        <v>3</v>
      </c>
      <c r="DE689" t="s">
        <v>3</v>
      </c>
      <c r="DF689">
        <f t="shared" si="389"/>
        <v>0</v>
      </c>
      <c r="DG689">
        <f t="shared" si="384"/>
        <v>6.45</v>
      </c>
      <c r="DH689">
        <f t="shared" si="385"/>
        <v>0.78</v>
      </c>
      <c r="DI689">
        <f t="shared" si="377"/>
        <v>0</v>
      </c>
      <c r="DJ689">
        <f>DG689</f>
        <v>6.45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ROW(Source!A355)</f>
        <v>355</v>
      </c>
      <c r="B690">
        <v>64966527</v>
      </c>
      <c r="C690">
        <v>64968287</v>
      </c>
      <c r="D690">
        <v>29172871</v>
      </c>
      <c r="E690">
        <v>1</v>
      </c>
      <c r="F690">
        <v>1</v>
      </c>
      <c r="G690">
        <v>1</v>
      </c>
      <c r="H690">
        <v>2</v>
      </c>
      <c r="I690" t="s">
        <v>1126</v>
      </c>
      <c r="J690" t="s">
        <v>1127</v>
      </c>
      <c r="K690" t="s">
        <v>1128</v>
      </c>
      <c r="L690">
        <v>1368</v>
      </c>
      <c r="N690">
        <v>1011</v>
      </c>
      <c r="O690" t="s">
        <v>790</v>
      </c>
      <c r="P690" t="s">
        <v>790</v>
      </c>
      <c r="Q690">
        <v>1</v>
      </c>
      <c r="W690">
        <v>0</v>
      </c>
      <c r="X690">
        <v>-229935220</v>
      </c>
      <c r="Y690">
        <f t="shared" si="386"/>
        <v>0.63600000000000001</v>
      </c>
      <c r="AA690">
        <v>0</v>
      </c>
      <c r="AB690">
        <v>80.010000000000005</v>
      </c>
      <c r="AC690">
        <v>13.5</v>
      </c>
      <c r="AD690">
        <v>0</v>
      </c>
      <c r="AE690">
        <v>0</v>
      </c>
      <c r="AF690">
        <v>80.010000000000005</v>
      </c>
      <c r="AG690">
        <v>13.5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0.53</v>
      </c>
      <c r="AU690" t="s">
        <v>124</v>
      </c>
      <c r="AV690">
        <v>0</v>
      </c>
      <c r="AW690">
        <v>2</v>
      </c>
      <c r="AX690">
        <v>64968305</v>
      </c>
      <c r="AY690">
        <v>1</v>
      </c>
      <c r="AZ690">
        <v>0</v>
      </c>
      <c r="BA690">
        <v>704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f>ROUND(Y690*Source!I355*DO690,7)</f>
        <v>0</v>
      </c>
      <c r="CX690">
        <f>ROUND(Y690*Source!I355,7)</f>
        <v>7.6319999999999999E-2</v>
      </c>
      <c r="CY690">
        <f>AB690</f>
        <v>80.010000000000005</v>
      </c>
      <c r="CZ690">
        <f>AF690</f>
        <v>80.010000000000005</v>
      </c>
      <c r="DA690">
        <f>AJ690</f>
        <v>1</v>
      </c>
      <c r="DB690">
        <f t="shared" si="387"/>
        <v>50.89</v>
      </c>
      <c r="DC690">
        <f t="shared" si="388"/>
        <v>8.59</v>
      </c>
      <c r="DD690" t="s">
        <v>3</v>
      </c>
      <c r="DE690" t="s">
        <v>3</v>
      </c>
      <c r="DF690">
        <f t="shared" si="389"/>
        <v>0</v>
      </c>
      <c r="DG690">
        <f t="shared" si="384"/>
        <v>6.11</v>
      </c>
      <c r="DH690">
        <f t="shared" si="385"/>
        <v>1.03</v>
      </c>
      <c r="DI690">
        <f t="shared" si="377"/>
        <v>0</v>
      </c>
      <c r="DJ690">
        <f>DG690</f>
        <v>6.11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ROW(Source!A355)</f>
        <v>355</v>
      </c>
      <c r="B691">
        <v>64966527</v>
      </c>
      <c r="C691">
        <v>64968287</v>
      </c>
      <c r="D691">
        <v>29173531</v>
      </c>
      <c r="E691">
        <v>1</v>
      </c>
      <c r="F691">
        <v>1</v>
      </c>
      <c r="G691">
        <v>1</v>
      </c>
      <c r="H691">
        <v>2</v>
      </c>
      <c r="I691" t="s">
        <v>1129</v>
      </c>
      <c r="J691" t="s">
        <v>1130</v>
      </c>
      <c r="K691" t="s">
        <v>1131</v>
      </c>
      <c r="L691">
        <v>1368</v>
      </c>
      <c r="N691">
        <v>1011</v>
      </c>
      <c r="O691" t="s">
        <v>790</v>
      </c>
      <c r="P691" t="s">
        <v>790</v>
      </c>
      <c r="Q691">
        <v>1</v>
      </c>
      <c r="W691">
        <v>0</v>
      </c>
      <c r="X691">
        <v>1478891319</v>
      </c>
      <c r="Y691">
        <f t="shared" si="386"/>
        <v>13.343999999999999</v>
      </c>
      <c r="AA691">
        <v>0</v>
      </c>
      <c r="AB691">
        <v>218.17</v>
      </c>
      <c r="AC691">
        <v>13.5</v>
      </c>
      <c r="AD691">
        <v>0</v>
      </c>
      <c r="AE691">
        <v>0</v>
      </c>
      <c r="AF691">
        <v>218.17</v>
      </c>
      <c r="AG691">
        <v>13.5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11.12</v>
      </c>
      <c r="AU691" t="s">
        <v>124</v>
      </c>
      <c r="AV691">
        <v>0</v>
      </c>
      <c r="AW691">
        <v>2</v>
      </c>
      <c r="AX691">
        <v>64968306</v>
      </c>
      <c r="AY691">
        <v>1</v>
      </c>
      <c r="AZ691">
        <v>0</v>
      </c>
      <c r="BA691">
        <v>705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f>ROUND(Y691*Source!I355*DO691,7)</f>
        <v>0</v>
      </c>
      <c r="CX691">
        <f>ROUND(Y691*Source!I355,7)</f>
        <v>1.60128</v>
      </c>
      <c r="CY691">
        <f>AB691</f>
        <v>218.17</v>
      </c>
      <c r="CZ691">
        <f>AF691</f>
        <v>218.17</v>
      </c>
      <c r="DA691">
        <f>AJ691</f>
        <v>1</v>
      </c>
      <c r="DB691">
        <f t="shared" si="387"/>
        <v>2911.26</v>
      </c>
      <c r="DC691">
        <f t="shared" si="388"/>
        <v>180.14</v>
      </c>
      <c r="DD691" t="s">
        <v>3</v>
      </c>
      <c r="DE691" t="s">
        <v>3</v>
      </c>
      <c r="DF691">
        <f t="shared" si="389"/>
        <v>0</v>
      </c>
      <c r="DG691">
        <f t="shared" si="384"/>
        <v>349.35</v>
      </c>
      <c r="DH691">
        <f t="shared" si="385"/>
        <v>21.62</v>
      </c>
      <c r="DI691">
        <f t="shared" si="377"/>
        <v>0</v>
      </c>
      <c r="DJ691">
        <f>DG691</f>
        <v>349.35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ROW(Source!A355)</f>
        <v>355</v>
      </c>
      <c r="B692">
        <v>64966527</v>
      </c>
      <c r="C692">
        <v>64968287</v>
      </c>
      <c r="D692">
        <v>29174913</v>
      </c>
      <c r="E692">
        <v>1</v>
      </c>
      <c r="F692">
        <v>1</v>
      </c>
      <c r="G692">
        <v>1</v>
      </c>
      <c r="H692">
        <v>2</v>
      </c>
      <c r="I692" t="s">
        <v>839</v>
      </c>
      <c r="J692" t="s">
        <v>840</v>
      </c>
      <c r="K692" t="s">
        <v>841</v>
      </c>
      <c r="L692">
        <v>1368</v>
      </c>
      <c r="N692">
        <v>1011</v>
      </c>
      <c r="O692" t="s">
        <v>790</v>
      </c>
      <c r="P692" t="s">
        <v>790</v>
      </c>
      <c r="Q692">
        <v>1</v>
      </c>
      <c r="W692">
        <v>0</v>
      </c>
      <c r="X692">
        <v>1230759911</v>
      </c>
      <c r="Y692">
        <f t="shared" si="386"/>
        <v>0.72</v>
      </c>
      <c r="AA692">
        <v>0</v>
      </c>
      <c r="AB692">
        <v>87.17</v>
      </c>
      <c r="AC692">
        <v>11.6</v>
      </c>
      <c r="AD692">
        <v>0</v>
      </c>
      <c r="AE692">
        <v>0</v>
      </c>
      <c r="AF692">
        <v>87.17</v>
      </c>
      <c r="AG692">
        <v>11.6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0.6</v>
      </c>
      <c r="AU692" t="s">
        <v>124</v>
      </c>
      <c r="AV692">
        <v>0</v>
      </c>
      <c r="AW692">
        <v>2</v>
      </c>
      <c r="AX692">
        <v>64968307</v>
      </c>
      <c r="AY692">
        <v>1</v>
      </c>
      <c r="AZ692">
        <v>0</v>
      </c>
      <c r="BA692">
        <v>706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ROUND(Y692*Source!I355*DO692,7)</f>
        <v>0</v>
      </c>
      <c r="CX692">
        <f>ROUND(Y692*Source!I355,7)</f>
        <v>8.6400000000000005E-2</v>
      </c>
      <c r="CY692">
        <f>AB692</f>
        <v>87.17</v>
      </c>
      <c r="CZ692">
        <f>AF692</f>
        <v>87.17</v>
      </c>
      <c r="DA692">
        <f>AJ692</f>
        <v>1</v>
      </c>
      <c r="DB692">
        <f t="shared" si="387"/>
        <v>62.76</v>
      </c>
      <c r="DC692">
        <f t="shared" si="388"/>
        <v>8.35</v>
      </c>
      <c r="DD692" t="s">
        <v>3</v>
      </c>
      <c r="DE692" t="s">
        <v>3</v>
      </c>
      <c r="DF692">
        <f t="shared" si="389"/>
        <v>0</v>
      </c>
      <c r="DG692">
        <f t="shared" si="384"/>
        <v>7.53</v>
      </c>
      <c r="DH692">
        <f t="shared" si="385"/>
        <v>1</v>
      </c>
      <c r="DI692">
        <f t="shared" si="377"/>
        <v>0</v>
      </c>
      <c r="DJ692">
        <f>DG692</f>
        <v>7.53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ROW(Source!A355)</f>
        <v>355</v>
      </c>
      <c r="B693">
        <v>64966527</v>
      </c>
      <c r="C693">
        <v>64968287</v>
      </c>
      <c r="D693">
        <v>29120909</v>
      </c>
      <c r="E693">
        <v>1</v>
      </c>
      <c r="F693">
        <v>1</v>
      </c>
      <c r="G693">
        <v>1</v>
      </c>
      <c r="H693">
        <v>3</v>
      </c>
      <c r="I693" t="s">
        <v>393</v>
      </c>
      <c r="J693" t="s">
        <v>395</v>
      </c>
      <c r="K693" t="s">
        <v>394</v>
      </c>
      <c r="L693">
        <v>1354</v>
      </c>
      <c r="N693">
        <v>1010</v>
      </c>
      <c r="O693" t="s">
        <v>51</v>
      </c>
      <c r="P693" t="s">
        <v>51</v>
      </c>
      <c r="Q693">
        <v>1</v>
      </c>
      <c r="W693">
        <v>0</v>
      </c>
      <c r="X693">
        <v>-1916564667</v>
      </c>
      <c r="Y693">
        <f>(AT693*ROUND(1,7))</f>
        <v>4.8000000000000001E-2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1</v>
      </c>
      <c r="AQ693">
        <v>0</v>
      </c>
      <c r="AR693">
        <v>0</v>
      </c>
      <c r="AS693" t="s">
        <v>3</v>
      </c>
      <c r="AT693">
        <v>4.8000000000000001E-2</v>
      </c>
      <c r="AU693" t="s">
        <v>123</v>
      </c>
      <c r="AV693">
        <v>0</v>
      </c>
      <c r="AW693">
        <v>2</v>
      </c>
      <c r="AX693">
        <v>64968308</v>
      </c>
      <c r="AY693">
        <v>1</v>
      </c>
      <c r="AZ693">
        <v>0</v>
      </c>
      <c r="BA693">
        <v>707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ROUND(Y693*Source!I355,7)</f>
        <v>5.7600000000000004E-3</v>
      </c>
      <c r="CY693">
        <f>AA693</f>
        <v>0</v>
      </c>
      <c r="CZ693">
        <f>AE693</f>
        <v>0</v>
      </c>
      <c r="DA693">
        <f>AI693</f>
        <v>1</v>
      </c>
      <c r="DB693">
        <f>ROUND((ROUND(AT693*CZ693,2)*ROUND(1,7)),2)</f>
        <v>0</v>
      </c>
      <c r="DC693">
        <f>ROUND((ROUND(AT693*AG693,2)*ROUND(1,7)),2)</f>
        <v>0</v>
      </c>
      <c r="DD693" t="s">
        <v>3</v>
      </c>
      <c r="DE693" t="s">
        <v>3</v>
      </c>
      <c r="DF693">
        <f t="shared" si="389"/>
        <v>0</v>
      </c>
      <c r="DG693">
        <f t="shared" si="384"/>
        <v>0</v>
      </c>
      <c r="DH693">
        <f t="shared" si="385"/>
        <v>0</v>
      </c>
      <c r="DI693">
        <f t="shared" si="377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ROW(Source!A355)</f>
        <v>355</v>
      </c>
      <c r="B694">
        <v>64966527</v>
      </c>
      <c r="C694">
        <v>64968287</v>
      </c>
      <c r="D694">
        <v>29121172</v>
      </c>
      <c r="E694">
        <v>1</v>
      </c>
      <c r="F694">
        <v>1</v>
      </c>
      <c r="G694">
        <v>1</v>
      </c>
      <c r="H694">
        <v>3</v>
      </c>
      <c r="I694" t="s">
        <v>397</v>
      </c>
      <c r="J694" t="s">
        <v>399</v>
      </c>
      <c r="K694" t="s">
        <v>398</v>
      </c>
      <c r="L694">
        <v>1354</v>
      </c>
      <c r="N694">
        <v>1010</v>
      </c>
      <c r="O694" t="s">
        <v>51</v>
      </c>
      <c r="P694" t="s">
        <v>51</v>
      </c>
      <c r="Q694">
        <v>1</v>
      </c>
      <c r="W694">
        <v>0</v>
      </c>
      <c r="X694">
        <v>1317474735</v>
      </c>
      <c r="Y694">
        <f>(AT694*ROUND(1,7))</f>
        <v>7.78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1</v>
      </c>
      <c r="AQ694">
        <v>0</v>
      </c>
      <c r="AR694">
        <v>0</v>
      </c>
      <c r="AS694" t="s">
        <v>3</v>
      </c>
      <c r="AT694">
        <v>7.78</v>
      </c>
      <c r="AU694" t="s">
        <v>123</v>
      </c>
      <c r="AV694">
        <v>0</v>
      </c>
      <c r="AW694">
        <v>2</v>
      </c>
      <c r="AX694">
        <v>64968309</v>
      </c>
      <c r="AY694">
        <v>1</v>
      </c>
      <c r="AZ694">
        <v>0</v>
      </c>
      <c r="BA694">
        <v>708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ROUND(Y694*Source!I355,7)</f>
        <v>0.93359999999999999</v>
      </c>
      <c r="CY694">
        <f>AA694</f>
        <v>0</v>
      </c>
      <c r="CZ694">
        <f>AE694</f>
        <v>0</v>
      </c>
      <c r="DA694">
        <f>AI694</f>
        <v>1</v>
      </c>
      <c r="DB694">
        <f>ROUND((ROUND(AT694*CZ694,2)*ROUND(1,7)),2)</f>
        <v>0</v>
      </c>
      <c r="DC694">
        <f>ROUND((ROUND(AT694*AG694,2)*ROUND(1,7)),2)</f>
        <v>0</v>
      </c>
      <c r="DD694" t="s">
        <v>3</v>
      </c>
      <c r="DE694" t="s">
        <v>3</v>
      </c>
      <c r="DF694">
        <f t="shared" si="389"/>
        <v>0</v>
      </c>
      <c r="DG694">
        <f t="shared" si="384"/>
        <v>0</v>
      </c>
      <c r="DH694">
        <f t="shared" si="385"/>
        <v>0</v>
      </c>
      <c r="DI694">
        <f t="shared" si="377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ROW(Source!A356)</f>
        <v>356</v>
      </c>
      <c r="B695">
        <v>64966525</v>
      </c>
      <c r="C695">
        <v>64968287</v>
      </c>
      <c r="D695">
        <v>18411117</v>
      </c>
      <c r="E695">
        <v>1</v>
      </c>
      <c r="F695">
        <v>1</v>
      </c>
      <c r="G695">
        <v>1</v>
      </c>
      <c r="H695">
        <v>1</v>
      </c>
      <c r="I695" t="s">
        <v>825</v>
      </c>
      <c r="J695" t="s">
        <v>3</v>
      </c>
      <c r="K695" t="s">
        <v>826</v>
      </c>
      <c r="L695">
        <v>1369</v>
      </c>
      <c r="N695">
        <v>1013</v>
      </c>
      <c r="O695" t="s">
        <v>784</v>
      </c>
      <c r="P695" t="s">
        <v>784</v>
      </c>
      <c r="Q695">
        <v>1</v>
      </c>
      <c r="W695">
        <v>0</v>
      </c>
      <c r="X695">
        <v>-1739886638</v>
      </c>
      <c r="Y695">
        <f t="shared" ref="Y695:Y700" si="390">(AT695*ROUND(1.2,7))</f>
        <v>30.371999999999996</v>
      </c>
      <c r="AA695">
        <v>0</v>
      </c>
      <c r="AB695">
        <v>0</v>
      </c>
      <c r="AC695">
        <v>0</v>
      </c>
      <c r="AD695">
        <v>9.6199999999999992</v>
      </c>
      <c r="AE695">
        <v>0</v>
      </c>
      <c r="AF695">
        <v>0</v>
      </c>
      <c r="AG695">
        <v>0</v>
      </c>
      <c r="AH695">
        <v>9.6199999999999992</v>
      </c>
      <c r="AI695">
        <v>1</v>
      </c>
      <c r="AJ695">
        <v>1</v>
      </c>
      <c r="AK695">
        <v>1</v>
      </c>
      <c r="AL695">
        <v>1</v>
      </c>
      <c r="AM695">
        <v>5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25.31</v>
      </c>
      <c r="AU695" t="s">
        <v>124</v>
      </c>
      <c r="AV695">
        <v>1</v>
      </c>
      <c r="AW695">
        <v>2</v>
      </c>
      <c r="AX695">
        <v>64968302</v>
      </c>
      <c r="AY695">
        <v>1</v>
      </c>
      <c r="AZ695">
        <v>0</v>
      </c>
      <c r="BA695">
        <v>709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U695">
        <f>ROUND(AT695*Source!I356*AH695*AL695,2)</f>
        <v>29.22</v>
      </c>
      <c r="CV695">
        <f>ROUND(Y695*Source!I356,7)</f>
        <v>3.6446399999999999</v>
      </c>
      <c r="CW695">
        <v>0</v>
      </c>
      <c r="CX695">
        <f>ROUND(Y695*Source!I356,7)</f>
        <v>3.6446399999999999</v>
      </c>
      <c r="CY695">
        <f>AD695</f>
        <v>9.6199999999999992</v>
      </c>
      <c r="CZ695">
        <f>AH695</f>
        <v>9.6199999999999992</v>
      </c>
      <c r="DA695">
        <f>AL695</f>
        <v>1</v>
      </c>
      <c r="DB695">
        <f t="shared" ref="DB695:DB700" si="391">ROUND((ROUND(AT695*CZ695,2)*ROUND(1.2,7)),2)</f>
        <v>292.18</v>
      </c>
      <c r="DC695">
        <f t="shared" ref="DC695:DC700" si="392">ROUND((ROUND(AT695*AG695,2)*ROUND(1.2,7)),2)</f>
        <v>0</v>
      </c>
      <c r="DD695" t="s">
        <v>3</v>
      </c>
      <c r="DE695" t="s">
        <v>3</v>
      </c>
      <c r="DF695">
        <f t="shared" si="389"/>
        <v>0</v>
      </c>
      <c r="DG695">
        <f t="shared" si="384"/>
        <v>0</v>
      </c>
      <c r="DH695">
        <f t="shared" si="385"/>
        <v>0</v>
      </c>
      <c r="DI695">
        <f t="shared" si="377"/>
        <v>35.06</v>
      </c>
      <c r="DJ695">
        <f>DI695</f>
        <v>35.06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ROW(Source!A356)</f>
        <v>356</v>
      </c>
      <c r="B696">
        <v>64966525</v>
      </c>
      <c r="C696">
        <v>64968287</v>
      </c>
      <c r="D696">
        <v>121548</v>
      </c>
      <c r="E696">
        <v>1</v>
      </c>
      <c r="F696">
        <v>1</v>
      </c>
      <c r="G696">
        <v>1</v>
      </c>
      <c r="H696">
        <v>1</v>
      </c>
      <c r="I696" t="s">
        <v>38</v>
      </c>
      <c r="J696" t="s">
        <v>3</v>
      </c>
      <c r="K696" t="s">
        <v>785</v>
      </c>
      <c r="L696">
        <v>608254</v>
      </c>
      <c r="N696">
        <v>1013</v>
      </c>
      <c r="O696" t="s">
        <v>786</v>
      </c>
      <c r="P696" t="s">
        <v>786</v>
      </c>
      <c r="Q696">
        <v>1</v>
      </c>
      <c r="W696">
        <v>0</v>
      </c>
      <c r="X696">
        <v>-185737400</v>
      </c>
      <c r="Y696">
        <f t="shared" si="390"/>
        <v>14.46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5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12.05</v>
      </c>
      <c r="AU696" t="s">
        <v>124</v>
      </c>
      <c r="AV696">
        <v>2</v>
      </c>
      <c r="AW696">
        <v>2</v>
      </c>
      <c r="AX696">
        <v>64968303</v>
      </c>
      <c r="AY696">
        <v>1</v>
      </c>
      <c r="AZ696">
        <v>0</v>
      </c>
      <c r="BA696">
        <v>710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ROUND(Y696*Source!I356,7)</f>
        <v>1.7352000000000001</v>
      </c>
      <c r="CY696">
        <f>AD696</f>
        <v>0</v>
      </c>
      <c r="CZ696">
        <f>AH696</f>
        <v>0</v>
      </c>
      <c r="DA696">
        <f>AL696</f>
        <v>1</v>
      </c>
      <c r="DB696">
        <f t="shared" si="391"/>
        <v>0</v>
      </c>
      <c r="DC696">
        <f t="shared" si="392"/>
        <v>0</v>
      </c>
      <c r="DD696" t="s">
        <v>3</v>
      </c>
      <c r="DE696" t="s">
        <v>3</v>
      </c>
      <c r="DF696">
        <f t="shared" si="389"/>
        <v>0</v>
      </c>
      <c r="DG696">
        <f t="shared" si="384"/>
        <v>0</v>
      </c>
      <c r="DH696">
        <f t="shared" si="385"/>
        <v>0</v>
      </c>
      <c r="DI696">
        <f t="shared" si="377"/>
        <v>0</v>
      </c>
      <c r="DJ696">
        <f>DI696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ROW(Source!A356)</f>
        <v>356</v>
      </c>
      <c r="B697">
        <v>64966525</v>
      </c>
      <c r="C697">
        <v>64968287</v>
      </c>
      <c r="D697">
        <v>29172379</v>
      </c>
      <c r="E697">
        <v>1</v>
      </c>
      <c r="F697">
        <v>1</v>
      </c>
      <c r="G697">
        <v>1</v>
      </c>
      <c r="H697">
        <v>2</v>
      </c>
      <c r="I697" t="s">
        <v>830</v>
      </c>
      <c r="J697" t="s">
        <v>831</v>
      </c>
      <c r="K697" t="s">
        <v>832</v>
      </c>
      <c r="L697">
        <v>1368</v>
      </c>
      <c r="N697">
        <v>1011</v>
      </c>
      <c r="O697" t="s">
        <v>790</v>
      </c>
      <c r="P697" t="s">
        <v>790</v>
      </c>
      <c r="Q697">
        <v>1</v>
      </c>
      <c r="W697">
        <v>0</v>
      </c>
      <c r="X697">
        <v>1106923569</v>
      </c>
      <c r="Y697">
        <f t="shared" si="390"/>
        <v>0.48</v>
      </c>
      <c r="AA697">
        <v>0</v>
      </c>
      <c r="AB697">
        <v>1471.68</v>
      </c>
      <c r="AC697">
        <v>687.56</v>
      </c>
      <c r="AD697">
        <v>0</v>
      </c>
      <c r="AE697">
        <v>0</v>
      </c>
      <c r="AF697">
        <v>112</v>
      </c>
      <c r="AG697">
        <v>13.5</v>
      </c>
      <c r="AH697">
        <v>0</v>
      </c>
      <c r="AI697">
        <v>1</v>
      </c>
      <c r="AJ697">
        <v>13.14</v>
      </c>
      <c r="AK697">
        <v>50.93</v>
      </c>
      <c r="AL697">
        <v>1</v>
      </c>
      <c r="AM697">
        <v>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0.4</v>
      </c>
      <c r="AU697" t="s">
        <v>124</v>
      </c>
      <c r="AV697">
        <v>0</v>
      </c>
      <c r="AW697">
        <v>2</v>
      </c>
      <c r="AX697">
        <v>64968304</v>
      </c>
      <c r="AY697">
        <v>1</v>
      </c>
      <c r="AZ697">
        <v>0</v>
      </c>
      <c r="BA697">
        <v>711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ROUND(Y697*Source!I356*DO697,7)</f>
        <v>0</v>
      </c>
      <c r="CX697">
        <f>ROUND(Y697*Source!I356,7)</f>
        <v>5.7599999999999998E-2</v>
      </c>
      <c r="CY697">
        <f>AB697</f>
        <v>1471.68</v>
      </c>
      <c r="CZ697">
        <f>AF697</f>
        <v>112</v>
      </c>
      <c r="DA697">
        <f>AJ697</f>
        <v>13.14</v>
      </c>
      <c r="DB697">
        <f t="shared" si="391"/>
        <v>53.76</v>
      </c>
      <c r="DC697">
        <f t="shared" si="392"/>
        <v>6.48</v>
      </c>
      <c r="DD697" t="s">
        <v>3</v>
      </c>
      <c r="DE697" t="s">
        <v>3</v>
      </c>
      <c r="DF697">
        <f t="shared" si="389"/>
        <v>0</v>
      </c>
      <c r="DG697">
        <f>ROUND(ROUND(AF697*AJ697,2)*CX697,2)</f>
        <v>84.77</v>
      </c>
      <c r="DH697">
        <f>ROUND(ROUND(AG697*AK697,2)*CX697,2)</f>
        <v>39.6</v>
      </c>
      <c r="DI697">
        <f t="shared" si="377"/>
        <v>0</v>
      </c>
      <c r="DJ697">
        <f>DG697</f>
        <v>84.77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ROW(Source!A356)</f>
        <v>356</v>
      </c>
      <c r="B698">
        <v>64966525</v>
      </c>
      <c r="C698">
        <v>64968287</v>
      </c>
      <c r="D698">
        <v>29172871</v>
      </c>
      <c r="E698">
        <v>1</v>
      </c>
      <c r="F698">
        <v>1</v>
      </c>
      <c r="G698">
        <v>1</v>
      </c>
      <c r="H698">
        <v>2</v>
      </c>
      <c r="I698" t="s">
        <v>1126</v>
      </c>
      <c r="J698" t="s">
        <v>1127</v>
      </c>
      <c r="K698" t="s">
        <v>1128</v>
      </c>
      <c r="L698">
        <v>1368</v>
      </c>
      <c r="N698">
        <v>1011</v>
      </c>
      <c r="O698" t="s">
        <v>790</v>
      </c>
      <c r="P698" t="s">
        <v>790</v>
      </c>
      <c r="Q698">
        <v>1</v>
      </c>
      <c r="W698">
        <v>0</v>
      </c>
      <c r="X698">
        <v>-229935220</v>
      </c>
      <c r="Y698">
        <f t="shared" si="390"/>
        <v>0.63600000000000001</v>
      </c>
      <c r="AA698">
        <v>0</v>
      </c>
      <c r="AB698">
        <v>1340.97</v>
      </c>
      <c r="AC698">
        <v>687.56</v>
      </c>
      <c r="AD698">
        <v>0</v>
      </c>
      <c r="AE698">
        <v>0</v>
      </c>
      <c r="AF698">
        <v>80.010000000000005</v>
      </c>
      <c r="AG698">
        <v>13.5</v>
      </c>
      <c r="AH698">
        <v>0</v>
      </c>
      <c r="AI698">
        <v>1</v>
      </c>
      <c r="AJ698">
        <v>16.760000000000002</v>
      </c>
      <c r="AK698">
        <v>50.93</v>
      </c>
      <c r="AL698">
        <v>1</v>
      </c>
      <c r="AM698">
        <v>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0.53</v>
      </c>
      <c r="AU698" t="s">
        <v>124</v>
      </c>
      <c r="AV698">
        <v>0</v>
      </c>
      <c r="AW698">
        <v>2</v>
      </c>
      <c r="AX698">
        <v>64968305</v>
      </c>
      <c r="AY698">
        <v>1</v>
      </c>
      <c r="AZ698">
        <v>0</v>
      </c>
      <c r="BA698">
        <v>712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ROUND(Y698*Source!I356*DO698,7)</f>
        <v>0</v>
      </c>
      <c r="CX698">
        <f>ROUND(Y698*Source!I356,7)</f>
        <v>7.6319999999999999E-2</v>
      </c>
      <c r="CY698">
        <f>AB698</f>
        <v>1340.97</v>
      </c>
      <c r="CZ698">
        <f>AF698</f>
        <v>80.010000000000005</v>
      </c>
      <c r="DA698">
        <f>AJ698</f>
        <v>16.760000000000002</v>
      </c>
      <c r="DB698">
        <f t="shared" si="391"/>
        <v>50.89</v>
      </c>
      <c r="DC698">
        <f t="shared" si="392"/>
        <v>8.59</v>
      </c>
      <c r="DD698" t="s">
        <v>3</v>
      </c>
      <c r="DE698" t="s">
        <v>3</v>
      </c>
      <c r="DF698">
        <f t="shared" si="389"/>
        <v>0</v>
      </c>
      <c r="DG698">
        <f>ROUND(ROUND(AF698*AJ698,2)*CX698,2)</f>
        <v>102.34</v>
      </c>
      <c r="DH698">
        <f>ROUND(ROUND(AG698*AK698,2)*CX698,2)</f>
        <v>52.47</v>
      </c>
      <c r="DI698">
        <f t="shared" si="377"/>
        <v>0</v>
      </c>
      <c r="DJ698">
        <f>DG698</f>
        <v>102.34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ROW(Source!A356)</f>
        <v>356</v>
      </c>
      <c r="B699">
        <v>64966525</v>
      </c>
      <c r="C699">
        <v>64968287</v>
      </c>
      <c r="D699">
        <v>29173531</v>
      </c>
      <c r="E699">
        <v>1</v>
      </c>
      <c r="F699">
        <v>1</v>
      </c>
      <c r="G699">
        <v>1</v>
      </c>
      <c r="H699">
        <v>2</v>
      </c>
      <c r="I699" t="s">
        <v>1129</v>
      </c>
      <c r="J699" t="s">
        <v>1130</v>
      </c>
      <c r="K699" t="s">
        <v>1131</v>
      </c>
      <c r="L699">
        <v>1368</v>
      </c>
      <c r="N699">
        <v>1011</v>
      </c>
      <c r="O699" t="s">
        <v>790</v>
      </c>
      <c r="P699" t="s">
        <v>790</v>
      </c>
      <c r="Q699">
        <v>1</v>
      </c>
      <c r="W699">
        <v>0</v>
      </c>
      <c r="X699">
        <v>1478891319</v>
      </c>
      <c r="Y699">
        <f t="shared" si="390"/>
        <v>13.343999999999999</v>
      </c>
      <c r="AA699">
        <v>0</v>
      </c>
      <c r="AB699">
        <v>1252.3</v>
      </c>
      <c r="AC699">
        <v>687.56</v>
      </c>
      <c r="AD699">
        <v>0</v>
      </c>
      <c r="AE699">
        <v>0</v>
      </c>
      <c r="AF699">
        <v>218.17</v>
      </c>
      <c r="AG699">
        <v>13.5</v>
      </c>
      <c r="AH699">
        <v>0</v>
      </c>
      <c r="AI699">
        <v>1</v>
      </c>
      <c r="AJ699">
        <v>5.74</v>
      </c>
      <c r="AK699">
        <v>50.93</v>
      </c>
      <c r="AL699">
        <v>1</v>
      </c>
      <c r="AM699">
        <v>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11.12</v>
      </c>
      <c r="AU699" t="s">
        <v>124</v>
      </c>
      <c r="AV699">
        <v>0</v>
      </c>
      <c r="AW699">
        <v>2</v>
      </c>
      <c r="AX699">
        <v>64968306</v>
      </c>
      <c r="AY699">
        <v>1</v>
      </c>
      <c r="AZ699">
        <v>0</v>
      </c>
      <c r="BA699">
        <v>713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ROUND(Y699*Source!I356*DO699,7)</f>
        <v>0</v>
      </c>
      <c r="CX699">
        <f>ROUND(Y699*Source!I356,7)</f>
        <v>1.60128</v>
      </c>
      <c r="CY699">
        <f>AB699</f>
        <v>1252.3</v>
      </c>
      <c r="CZ699">
        <f>AF699</f>
        <v>218.17</v>
      </c>
      <c r="DA699">
        <f>AJ699</f>
        <v>5.74</v>
      </c>
      <c r="DB699">
        <f t="shared" si="391"/>
        <v>2911.26</v>
      </c>
      <c r="DC699">
        <f t="shared" si="392"/>
        <v>180.14</v>
      </c>
      <c r="DD699" t="s">
        <v>3</v>
      </c>
      <c r="DE699" t="s">
        <v>3</v>
      </c>
      <c r="DF699">
        <f t="shared" si="389"/>
        <v>0</v>
      </c>
      <c r="DG699">
        <f>ROUND(ROUND(AF699*AJ699,2)*CX699,2)</f>
        <v>2005.28</v>
      </c>
      <c r="DH699">
        <f>ROUND(ROUND(AG699*AK699,2)*CX699,2)</f>
        <v>1100.98</v>
      </c>
      <c r="DI699">
        <f t="shared" si="377"/>
        <v>0</v>
      </c>
      <c r="DJ699">
        <f>DG699</f>
        <v>2005.28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ROW(Source!A356)</f>
        <v>356</v>
      </c>
      <c r="B700">
        <v>64966525</v>
      </c>
      <c r="C700">
        <v>64968287</v>
      </c>
      <c r="D700">
        <v>29174913</v>
      </c>
      <c r="E700">
        <v>1</v>
      </c>
      <c r="F700">
        <v>1</v>
      </c>
      <c r="G700">
        <v>1</v>
      </c>
      <c r="H700">
        <v>2</v>
      </c>
      <c r="I700" t="s">
        <v>839</v>
      </c>
      <c r="J700" t="s">
        <v>840</v>
      </c>
      <c r="K700" t="s">
        <v>841</v>
      </c>
      <c r="L700">
        <v>1368</v>
      </c>
      <c r="N700">
        <v>1011</v>
      </c>
      <c r="O700" t="s">
        <v>790</v>
      </c>
      <c r="P700" t="s">
        <v>790</v>
      </c>
      <c r="Q700">
        <v>1</v>
      </c>
      <c r="W700">
        <v>0</v>
      </c>
      <c r="X700">
        <v>1230759911</v>
      </c>
      <c r="Y700">
        <f t="shared" si="390"/>
        <v>0.72</v>
      </c>
      <c r="AA700">
        <v>0</v>
      </c>
      <c r="AB700">
        <v>2113</v>
      </c>
      <c r="AC700">
        <v>590.79</v>
      </c>
      <c r="AD700">
        <v>0</v>
      </c>
      <c r="AE700">
        <v>0</v>
      </c>
      <c r="AF700">
        <v>87.17</v>
      </c>
      <c r="AG700">
        <v>11.6</v>
      </c>
      <c r="AH700">
        <v>0</v>
      </c>
      <c r="AI700">
        <v>1</v>
      </c>
      <c r="AJ700">
        <v>24.24</v>
      </c>
      <c r="AK700">
        <v>50.93</v>
      </c>
      <c r="AL700">
        <v>1</v>
      </c>
      <c r="AM700">
        <v>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0.6</v>
      </c>
      <c r="AU700" t="s">
        <v>124</v>
      </c>
      <c r="AV700">
        <v>0</v>
      </c>
      <c r="AW700">
        <v>2</v>
      </c>
      <c r="AX700">
        <v>64968307</v>
      </c>
      <c r="AY700">
        <v>1</v>
      </c>
      <c r="AZ700">
        <v>0</v>
      </c>
      <c r="BA700">
        <v>714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ROUND(Y700*Source!I356*DO700,7)</f>
        <v>0</v>
      </c>
      <c r="CX700">
        <f>ROUND(Y700*Source!I356,7)</f>
        <v>8.6400000000000005E-2</v>
      </c>
      <c r="CY700">
        <f>AB700</f>
        <v>2113</v>
      </c>
      <c r="CZ700">
        <f>AF700</f>
        <v>87.17</v>
      </c>
      <c r="DA700">
        <f>AJ700</f>
        <v>24.24</v>
      </c>
      <c r="DB700">
        <f t="shared" si="391"/>
        <v>62.76</v>
      </c>
      <c r="DC700">
        <f t="shared" si="392"/>
        <v>8.35</v>
      </c>
      <c r="DD700" t="s">
        <v>3</v>
      </c>
      <c r="DE700" t="s">
        <v>3</v>
      </c>
      <c r="DF700">
        <f t="shared" si="389"/>
        <v>0</v>
      </c>
      <c r="DG700">
        <f>ROUND(ROUND(AF700*AJ700,2)*CX700,2)</f>
        <v>182.56</v>
      </c>
      <c r="DH700">
        <f>ROUND(ROUND(AG700*AK700,2)*CX700,2)</f>
        <v>51.04</v>
      </c>
      <c r="DI700">
        <f t="shared" si="377"/>
        <v>0</v>
      </c>
      <c r="DJ700">
        <f>DG700</f>
        <v>182.56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ROW(Source!A356)</f>
        <v>356</v>
      </c>
      <c r="B701">
        <v>64966525</v>
      </c>
      <c r="C701">
        <v>64968287</v>
      </c>
      <c r="D701">
        <v>29120909</v>
      </c>
      <c r="E701">
        <v>1</v>
      </c>
      <c r="F701">
        <v>1</v>
      </c>
      <c r="G701">
        <v>1</v>
      </c>
      <c r="H701">
        <v>3</v>
      </c>
      <c r="I701" t="s">
        <v>393</v>
      </c>
      <c r="J701" t="s">
        <v>395</v>
      </c>
      <c r="K701" t="s">
        <v>394</v>
      </c>
      <c r="L701">
        <v>1354</v>
      </c>
      <c r="N701">
        <v>1010</v>
      </c>
      <c r="O701" t="s">
        <v>51</v>
      </c>
      <c r="P701" t="s">
        <v>51</v>
      </c>
      <c r="Q701">
        <v>1</v>
      </c>
      <c r="W701">
        <v>0</v>
      </c>
      <c r="X701">
        <v>-1916564667</v>
      </c>
      <c r="Y701">
        <f>(AT701*ROUND(1,7))</f>
        <v>4.8000000000000001E-2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9.66</v>
      </c>
      <c r="AJ701">
        <v>1</v>
      </c>
      <c r="AK701">
        <v>1</v>
      </c>
      <c r="AL701">
        <v>1</v>
      </c>
      <c r="AM701">
        <v>0</v>
      </c>
      <c r="AN701">
        <v>0</v>
      </c>
      <c r="AO701">
        <v>0</v>
      </c>
      <c r="AP701">
        <v>1</v>
      </c>
      <c r="AQ701">
        <v>0</v>
      </c>
      <c r="AR701">
        <v>0</v>
      </c>
      <c r="AS701" t="s">
        <v>3</v>
      </c>
      <c r="AT701">
        <v>4.8000000000000001E-2</v>
      </c>
      <c r="AU701" t="s">
        <v>123</v>
      </c>
      <c r="AV701">
        <v>0</v>
      </c>
      <c r="AW701">
        <v>2</v>
      </c>
      <c r="AX701">
        <v>64968308</v>
      </c>
      <c r="AY701">
        <v>1</v>
      </c>
      <c r="AZ701">
        <v>0</v>
      </c>
      <c r="BA701">
        <v>715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ROUND(Y701*Source!I356,7)</f>
        <v>5.7600000000000004E-3</v>
      </c>
      <c r="CY701">
        <f>AA701</f>
        <v>0</v>
      </c>
      <c r="CZ701">
        <f>AE701</f>
        <v>0</v>
      </c>
      <c r="DA701">
        <f>AI701</f>
        <v>9.66</v>
      </c>
      <c r="DB701">
        <f>ROUND((ROUND(AT701*CZ701,2)*ROUND(1,7)),2)</f>
        <v>0</v>
      </c>
      <c r="DC701">
        <f>ROUND((ROUND(AT701*AG701,2)*ROUND(1,7)),2)</f>
        <v>0</v>
      </c>
      <c r="DD701" t="s">
        <v>3</v>
      </c>
      <c r="DE701" t="s">
        <v>3</v>
      </c>
      <c r="DF701">
        <f>ROUND(ROUND(AE701*AI701,2)*CX701,2)</f>
        <v>0</v>
      </c>
      <c r="DG701">
        <f t="shared" ref="DG701:DG712" si="393">ROUND(ROUND(AF701,2)*CX701,2)</f>
        <v>0</v>
      </c>
      <c r="DH701">
        <f t="shared" ref="DH701:DH712" si="394">ROUND(ROUND(AG701,2)*CX701,2)</f>
        <v>0</v>
      </c>
      <c r="DI701">
        <f t="shared" si="377"/>
        <v>0</v>
      </c>
      <c r="DJ701">
        <f>DF701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ROW(Source!A356)</f>
        <v>356</v>
      </c>
      <c r="B702">
        <v>64966525</v>
      </c>
      <c r="C702">
        <v>64968287</v>
      </c>
      <c r="D702">
        <v>29121172</v>
      </c>
      <c r="E702">
        <v>1</v>
      </c>
      <c r="F702">
        <v>1</v>
      </c>
      <c r="G702">
        <v>1</v>
      </c>
      <c r="H702">
        <v>3</v>
      </c>
      <c r="I702" t="s">
        <v>397</v>
      </c>
      <c r="J702" t="s">
        <v>399</v>
      </c>
      <c r="K702" t="s">
        <v>398</v>
      </c>
      <c r="L702">
        <v>1354</v>
      </c>
      <c r="N702">
        <v>1010</v>
      </c>
      <c r="O702" t="s">
        <v>51</v>
      </c>
      <c r="P702" t="s">
        <v>51</v>
      </c>
      <c r="Q702">
        <v>1</v>
      </c>
      <c r="W702">
        <v>0</v>
      </c>
      <c r="X702">
        <v>1317474735</v>
      </c>
      <c r="Y702">
        <f>(AT702*ROUND(1,7))</f>
        <v>7.78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9.66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1</v>
      </c>
      <c r="AQ702">
        <v>0</v>
      </c>
      <c r="AR702">
        <v>0</v>
      </c>
      <c r="AS702" t="s">
        <v>3</v>
      </c>
      <c r="AT702">
        <v>7.78</v>
      </c>
      <c r="AU702" t="s">
        <v>123</v>
      </c>
      <c r="AV702">
        <v>0</v>
      </c>
      <c r="AW702">
        <v>2</v>
      </c>
      <c r="AX702">
        <v>64968309</v>
      </c>
      <c r="AY702">
        <v>1</v>
      </c>
      <c r="AZ702">
        <v>0</v>
      </c>
      <c r="BA702">
        <v>716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ROUND(Y702*Source!I356,7)</f>
        <v>0.93359999999999999</v>
      </c>
      <c r="CY702">
        <f>AA702</f>
        <v>0</v>
      </c>
      <c r="CZ702">
        <f>AE702</f>
        <v>0</v>
      </c>
      <c r="DA702">
        <f>AI702</f>
        <v>9.66</v>
      </c>
      <c r="DB702">
        <f>ROUND((ROUND(AT702*CZ702,2)*ROUND(1,7)),2)</f>
        <v>0</v>
      </c>
      <c r="DC702">
        <f>ROUND((ROUND(AT702*AG702,2)*ROUND(1,7)),2)</f>
        <v>0</v>
      </c>
      <c r="DD702" t="s">
        <v>3</v>
      </c>
      <c r="DE702" t="s">
        <v>3</v>
      </c>
      <c r="DF702">
        <f>ROUND(ROUND(AE702*AI702,2)*CX702,2)</f>
        <v>0</v>
      </c>
      <c r="DG702">
        <f t="shared" si="393"/>
        <v>0</v>
      </c>
      <c r="DH702">
        <f t="shared" si="394"/>
        <v>0</v>
      </c>
      <c r="DI702">
        <f t="shared" si="377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ROW(Source!A361)</f>
        <v>361</v>
      </c>
      <c r="B703">
        <v>64966527</v>
      </c>
      <c r="C703">
        <v>64968312</v>
      </c>
      <c r="D703">
        <v>18411117</v>
      </c>
      <c r="E703">
        <v>1</v>
      </c>
      <c r="F703">
        <v>1</v>
      </c>
      <c r="G703">
        <v>1</v>
      </c>
      <c r="H703">
        <v>1</v>
      </c>
      <c r="I703" t="s">
        <v>825</v>
      </c>
      <c r="J703" t="s">
        <v>3</v>
      </c>
      <c r="K703" t="s">
        <v>826</v>
      </c>
      <c r="L703">
        <v>1369</v>
      </c>
      <c r="N703">
        <v>1013</v>
      </c>
      <c r="O703" t="s">
        <v>784</v>
      </c>
      <c r="P703" t="s">
        <v>784</v>
      </c>
      <c r="Q703">
        <v>1</v>
      </c>
      <c r="W703">
        <v>0</v>
      </c>
      <c r="X703">
        <v>-1739886638</v>
      </c>
      <c r="Y703">
        <f t="shared" ref="Y703:Y708" si="395">(AT703*ROUND(1.2,7))</f>
        <v>5.3519999999999994</v>
      </c>
      <c r="AA703">
        <v>0</v>
      </c>
      <c r="AB703">
        <v>0</v>
      </c>
      <c r="AC703">
        <v>0</v>
      </c>
      <c r="AD703">
        <v>9.6199999999999992</v>
      </c>
      <c r="AE703">
        <v>0</v>
      </c>
      <c r="AF703">
        <v>0</v>
      </c>
      <c r="AG703">
        <v>0</v>
      </c>
      <c r="AH703">
        <v>9.6199999999999992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4.46</v>
      </c>
      <c r="AU703" t="s">
        <v>124</v>
      </c>
      <c r="AV703">
        <v>1</v>
      </c>
      <c r="AW703">
        <v>2</v>
      </c>
      <c r="AX703">
        <v>64968326</v>
      </c>
      <c r="AY703">
        <v>1</v>
      </c>
      <c r="AZ703">
        <v>0</v>
      </c>
      <c r="BA703">
        <v>717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U703">
        <f>ROUND(AT703*Source!I361*AH703*AL703,2)</f>
        <v>51.49</v>
      </c>
      <c r="CV703">
        <f>ROUND(Y703*Source!I361,7)</f>
        <v>6.4223999999999997</v>
      </c>
      <c r="CW703">
        <v>0</v>
      </c>
      <c r="CX703">
        <f>ROUND(Y703*Source!I361,7)</f>
        <v>6.4223999999999997</v>
      </c>
      <c r="CY703">
        <f>AD703</f>
        <v>9.6199999999999992</v>
      </c>
      <c r="CZ703">
        <f>AH703</f>
        <v>9.6199999999999992</v>
      </c>
      <c r="DA703">
        <f>AL703</f>
        <v>1</v>
      </c>
      <c r="DB703">
        <f t="shared" ref="DB703:DB708" si="396">ROUND((ROUND(AT703*CZ703,2)*ROUND(1.2,7)),2)</f>
        <v>51.49</v>
      </c>
      <c r="DC703">
        <f t="shared" ref="DC703:DC708" si="397">ROUND((ROUND(AT703*AG703,2)*ROUND(1.2,7)),2)</f>
        <v>0</v>
      </c>
      <c r="DD703" t="s">
        <v>3</v>
      </c>
      <c r="DE703" t="s">
        <v>3</v>
      </c>
      <c r="DF703">
        <f t="shared" ref="DF703:DF716" si="398">ROUND(ROUND(AE703,2)*CX703,2)</f>
        <v>0</v>
      </c>
      <c r="DG703">
        <f t="shared" si="393"/>
        <v>0</v>
      </c>
      <c r="DH703">
        <f t="shared" si="394"/>
        <v>0</v>
      </c>
      <c r="DI703">
        <f t="shared" si="377"/>
        <v>61.78</v>
      </c>
      <c r="DJ703">
        <f>DI703</f>
        <v>61.78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ROW(Source!A361)</f>
        <v>361</v>
      </c>
      <c r="B704">
        <v>64966527</v>
      </c>
      <c r="C704">
        <v>64968312</v>
      </c>
      <c r="D704">
        <v>121548</v>
      </c>
      <c r="E704">
        <v>1</v>
      </c>
      <c r="F704">
        <v>1</v>
      </c>
      <c r="G704">
        <v>1</v>
      </c>
      <c r="H704">
        <v>1</v>
      </c>
      <c r="I704" t="s">
        <v>38</v>
      </c>
      <c r="J704" t="s">
        <v>3</v>
      </c>
      <c r="K704" t="s">
        <v>785</v>
      </c>
      <c r="L704">
        <v>608254</v>
      </c>
      <c r="N704">
        <v>1013</v>
      </c>
      <c r="O704" t="s">
        <v>786</v>
      </c>
      <c r="P704" t="s">
        <v>786</v>
      </c>
      <c r="Q704">
        <v>1</v>
      </c>
      <c r="W704">
        <v>0</v>
      </c>
      <c r="X704">
        <v>-185737400</v>
      </c>
      <c r="Y704">
        <f t="shared" si="395"/>
        <v>1.38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1.1499999999999999</v>
      </c>
      <c r="AU704" t="s">
        <v>124</v>
      </c>
      <c r="AV704">
        <v>2</v>
      </c>
      <c r="AW704">
        <v>2</v>
      </c>
      <c r="AX704">
        <v>64968327</v>
      </c>
      <c r="AY704">
        <v>1</v>
      </c>
      <c r="AZ704">
        <v>0</v>
      </c>
      <c r="BA704">
        <v>718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ROUND(Y704*Source!I361,7)</f>
        <v>1.6559999999999999</v>
      </c>
      <c r="CY704">
        <f>AD704</f>
        <v>0</v>
      </c>
      <c r="CZ704">
        <f>AH704</f>
        <v>0</v>
      </c>
      <c r="DA704">
        <f>AL704</f>
        <v>1</v>
      </c>
      <c r="DB704">
        <f t="shared" si="396"/>
        <v>0</v>
      </c>
      <c r="DC704">
        <f t="shared" si="397"/>
        <v>0</v>
      </c>
      <c r="DD704" t="s">
        <v>3</v>
      </c>
      <c r="DE704" t="s">
        <v>3</v>
      </c>
      <c r="DF704">
        <f t="shared" si="398"/>
        <v>0</v>
      </c>
      <c r="DG704">
        <f t="shared" si="393"/>
        <v>0</v>
      </c>
      <c r="DH704">
        <f t="shared" si="394"/>
        <v>0</v>
      </c>
      <c r="DI704">
        <f t="shared" si="377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ROW(Source!A361)</f>
        <v>361</v>
      </c>
      <c r="B705">
        <v>64966527</v>
      </c>
      <c r="C705">
        <v>64968312</v>
      </c>
      <c r="D705">
        <v>29172379</v>
      </c>
      <c r="E705">
        <v>1</v>
      </c>
      <c r="F705">
        <v>1</v>
      </c>
      <c r="G705">
        <v>1</v>
      </c>
      <c r="H705">
        <v>2</v>
      </c>
      <c r="I705" t="s">
        <v>830</v>
      </c>
      <c r="J705" t="s">
        <v>831</v>
      </c>
      <c r="K705" t="s">
        <v>832</v>
      </c>
      <c r="L705">
        <v>1368</v>
      </c>
      <c r="N705">
        <v>1011</v>
      </c>
      <c r="O705" t="s">
        <v>790</v>
      </c>
      <c r="P705" t="s">
        <v>790</v>
      </c>
      <c r="Q705">
        <v>1</v>
      </c>
      <c r="W705">
        <v>0</v>
      </c>
      <c r="X705">
        <v>1106923569</v>
      </c>
      <c r="Y705">
        <f t="shared" si="395"/>
        <v>0.06</v>
      </c>
      <c r="AA705">
        <v>0</v>
      </c>
      <c r="AB705">
        <v>112</v>
      </c>
      <c r="AC705">
        <v>13.5</v>
      </c>
      <c r="AD705">
        <v>0</v>
      </c>
      <c r="AE705">
        <v>0</v>
      </c>
      <c r="AF705">
        <v>112</v>
      </c>
      <c r="AG705">
        <v>13.5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0.05</v>
      </c>
      <c r="AU705" t="s">
        <v>124</v>
      </c>
      <c r="AV705">
        <v>0</v>
      </c>
      <c r="AW705">
        <v>2</v>
      </c>
      <c r="AX705">
        <v>64968328</v>
      </c>
      <c r="AY705">
        <v>1</v>
      </c>
      <c r="AZ705">
        <v>0</v>
      </c>
      <c r="BA705">
        <v>719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f>ROUND(Y705*Source!I361*DO705,7)</f>
        <v>0</v>
      </c>
      <c r="CX705">
        <f>ROUND(Y705*Source!I361,7)</f>
        <v>7.1999999999999995E-2</v>
      </c>
      <c r="CY705">
        <f>AB705</f>
        <v>112</v>
      </c>
      <c r="CZ705">
        <f>AF705</f>
        <v>112</v>
      </c>
      <c r="DA705">
        <f>AJ705</f>
        <v>1</v>
      </c>
      <c r="DB705">
        <f t="shared" si="396"/>
        <v>6.72</v>
      </c>
      <c r="DC705">
        <f t="shared" si="397"/>
        <v>0.82</v>
      </c>
      <c r="DD705" t="s">
        <v>3</v>
      </c>
      <c r="DE705" t="s">
        <v>3</v>
      </c>
      <c r="DF705">
        <f t="shared" si="398"/>
        <v>0</v>
      </c>
      <c r="DG705">
        <f t="shared" si="393"/>
        <v>8.06</v>
      </c>
      <c r="DH705">
        <f t="shared" si="394"/>
        <v>0.97</v>
      </c>
      <c r="DI705">
        <f t="shared" ref="DI705:DI768" si="399">ROUND(ROUND(AH705,2)*CX705,2)</f>
        <v>0</v>
      </c>
      <c r="DJ705">
        <f>DG705</f>
        <v>8.06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ROW(Source!A361)</f>
        <v>361</v>
      </c>
      <c r="B706">
        <v>64966527</v>
      </c>
      <c r="C706">
        <v>64968312</v>
      </c>
      <c r="D706">
        <v>29172646</v>
      </c>
      <c r="E706">
        <v>1</v>
      </c>
      <c r="F706">
        <v>1</v>
      </c>
      <c r="G706">
        <v>1</v>
      </c>
      <c r="H706">
        <v>2</v>
      </c>
      <c r="I706" t="s">
        <v>1029</v>
      </c>
      <c r="J706" t="s">
        <v>1030</v>
      </c>
      <c r="K706" t="s">
        <v>1031</v>
      </c>
      <c r="L706">
        <v>1368</v>
      </c>
      <c r="N706">
        <v>1011</v>
      </c>
      <c r="O706" t="s">
        <v>790</v>
      </c>
      <c r="P706" t="s">
        <v>790</v>
      </c>
      <c r="Q706">
        <v>1</v>
      </c>
      <c r="W706">
        <v>0</v>
      </c>
      <c r="X706">
        <v>180222472</v>
      </c>
      <c r="Y706">
        <f t="shared" si="395"/>
        <v>1.4039999999999999</v>
      </c>
      <c r="AA706">
        <v>0</v>
      </c>
      <c r="AB706">
        <v>14</v>
      </c>
      <c r="AC706">
        <v>0</v>
      </c>
      <c r="AD706">
        <v>0</v>
      </c>
      <c r="AE706">
        <v>0</v>
      </c>
      <c r="AF706">
        <v>14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1.17</v>
      </c>
      <c r="AU706" t="s">
        <v>124</v>
      </c>
      <c r="AV706">
        <v>0</v>
      </c>
      <c r="AW706">
        <v>2</v>
      </c>
      <c r="AX706">
        <v>64968329</v>
      </c>
      <c r="AY706">
        <v>1</v>
      </c>
      <c r="AZ706">
        <v>0</v>
      </c>
      <c r="BA706">
        <v>720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f>ROUND(Y706*Source!I361*DO706,7)</f>
        <v>0</v>
      </c>
      <c r="CX706">
        <f>ROUND(Y706*Source!I361,7)</f>
        <v>1.6848000000000001</v>
      </c>
      <c r="CY706">
        <f>AB706</f>
        <v>14</v>
      </c>
      <c r="CZ706">
        <f>AF706</f>
        <v>14</v>
      </c>
      <c r="DA706">
        <f>AJ706</f>
        <v>1</v>
      </c>
      <c r="DB706">
        <f t="shared" si="396"/>
        <v>19.66</v>
      </c>
      <c r="DC706">
        <f t="shared" si="397"/>
        <v>0</v>
      </c>
      <c r="DD706" t="s">
        <v>3</v>
      </c>
      <c r="DE706" t="s">
        <v>3</v>
      </c>
      <c r="DF706">
        <f t="shared" si="398"/>
        <v>0</v>
      </c>
      <c r="DG706">
        <f t="shared" si="393"/>
        <v>23.59</v>
      </c>
      <c r="DH706">
        <f t="shared" si="394"/>
        <v>0</v>
      </c>
      <c r="DI706">
        <f t="shared" si="399"/>
        <v>0</v>
      </c>
      <c r="DJ706">
        <f>DG706</f>
        <v>23.59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ROW(Source!A361)</f>
        <v>361</v>
      </c>
      <c r="B707">
        <v>64966527</v>
      </c>
      <c r="C707">
        <v>64968312</v>
      </c>
      <c r="D707">
        <v>29173028</v>
      </c>
      <c r="E707">
        <v>1</v>
      </c>
      <c r="F707">
        <v>1</v>
      </c>
      <c r="G707">
        <v>1</v>
      </c>
      <c r="H707">
        <v>2</v>
      </c>
      <c r="I707" t="s">
        <v>1132</v>
      </c>
      <c r="J707" t="s">
        <v>1133</v>
      </c>
      <c r="K707" t="s">
        <v>1134</v>
      </c>
      <c r="L707">
        <v>1368</v>
      </c>
      <c r="N707">
        <v>1011</v>
      </c>
      <c r="O707" t="s">
        <v>790</v>
      </c>
      <c r="P707" t="s">
        <v>790</v>
      </c>
      <c r="Q707">
        <v>1</v>
      </c>
      <c r="W707">
        <v>0</v>
      </c>
      <c r="X707">
        <v>-1754027669</v>
      </c>
      <c r="Y707">
        <f t="shared" si="395"/>
        <v>1.32</v>
      </c>
      <c r="AA707">
        <v>0</v>
      </c>
      <c r="AB707">
        <v>87.6</v>
      </c>
      <c r="AC707">
        <v>13.5</v>
      </c>
      <c r="AD707">
        <v>0</v>
      </c>
      <c r="AE707">
        <v>0</v>
      </c>
      <c r="AF707">
        <v>87.6</v>
      </c>
      <c r="AG707">
        <v>13.5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1.1000000000000001</v>
      </c>
      <c r="AU707" t="s">
        <v>124</v>
      </c>
      <c r="AV707">
        <v>0</v>
      </c>
      <c r="AW707">
        <v>2</v>
      </c>
      <c r="AX707">
        <v>64968330</v>
      </c>
      <c r="AY707">
        <v>1</v>
      </c>
      <c r="AZ707">
        <v>0</v>
      </c>
      <c r="BA707">
        <v>721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f>ROUND(Y707*Source!I361*DO707,7)</f>
        <v>0</v>
      </c>
      <c r="CX707">
        <f>ROUND(Y707*Source!I361,7)</f>
        <v>1.5840000000000001</v>
      </c>
      <c r="CY707">
        <f>AB707</f>
        <v>87.6</v>
      </c>
      <c r="CZ707">
        <f>AF707</f>
        <v>87.6</v>
      </c>
      <c r="DA707">
        <f>AJ707</f>
        <v>1</v>
      </c>
      <c r="DB707">
        <f t="shared" si="396"/>
        <v>115.63</v>
      </c>
      <c r="DC707">
        <f t="shared" si="397"/>
        <v>17.82</v>
      </c>
      <c r="DD707" t="s">
        <v>3</v>
      </c>
      <c r="DE707" t="s">
        <v>3</v>
      </c>
      <c r="DF707">
        <f t="shared" si="398"/>
        <v>0</v>
      </c>
      <c r="DG707">
        <f t="shared" si="393"/>
        <v>138.76</v>
      </c>
      <c r="DH707">
        <f t="shared" si="394"/>
        <v>21.38</v>
      </c>
      <c r="DI707">
        <f t="shared" si="399"/>
        <v>0</v>
      </c>
      <c r="DJ707">
        <f>DG707</f>
        <v>138.76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ROW(Source!A361)</f>
        <v>361</v>
      </c>
      <c r="B708">
        <v>64966527</v>
      </c>
      <c r="C708">
        <v>64968312</v>
      </c>
      <c r="D708">
        <v>29174913</v>
      </c>
      <c r="E708">
        <v>1</v>
      </c>
      <c r="F708">
        <v>1</v>
      </c>
      <c r="G708">
        <v>1</v>
      </c>
      <c r="H708">
        <v>2</v>
      </c>
      <c r="I708" t="s">
        <v>839</v>
      </c>
      <c r="J708" t="s">
        <v>840</v>
      </c>
      <c r="K708" t="s">
        <v>841</v>
      </c>
      <c r="L708">
        <v>1368</v>
      </c>
      <c r="N708">
        <v>1011</v>
      </c>
      <c r="O708" t="s">
        <v>790</v>
      </c>
      <c r="P708" t="s">
        <v>790</v>
      </c>
      <c r="Q708">
        <v>1</v>
      </c>
      <c r="W708">
        <v>0</v>
      </c>
      <c r="X708">
        <v>1230759911</v>
      </c>
      <c r="Y708">
        <f t="shared" si="395"/>
        <v>9.6000000000000002E-2</v>
      </c>
      <c r="AA708">
        <v>0</v>
      </c>
      <c r="AB708">
        <v>87.17</v>
      </c>
      <c r="AC708">
        <v>11.6</v>
      </c>
      <c r="AD708">
        <v>0</v>
      </c>
      <c r="AE708">
        <v>0</v>
      </c>
      <c r="AF708">
        <v>87.17</v>
      </c>
      <c r="AG708">
        <v>11.6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0.08</v>
      </c>
      <c r="AU708" t="s">
        <v>124</v>
      </c>
      <c r="AV708">
        <v>0</v>
      </c>
      <c r="AW708">
        <v>2</v>
      </c>
      <c r="AX708">
        <v>64968331</v>
      </c>
      <c r="AY708">
        <v>1</v>
      </c>
      <c r="AZ708">
        <v>0</v>
      </c>
      <c r="BA708">
        <v>722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ROUND(Y708*Source!I361*DO708,7)</f>
        <v>0</v>
      </c>
      <c r="CX708">
        <f>ROUND(Y708*Source!I361,7)</f>
        <v>0.1152</v>
      </c>
      <c r="CY708">
        <f>AB708</f>
        <v>87.17</v>
      </c>
      <c r="CZ708">
        <f>AF708</f>
        <v>87.17</v>
      </c>
      <c r="DA708">
        <f>AJ708</f>
        <v>1</v>
      </c>
      <c r="DB708">
        <f t="shared" si="396"/>
        <v>8.36</v>
      </c>
      <c r="DC708">
        <f t="shared" si="397"/>
        <v>1.1200000000000001</v>
      </c>
      <c r="DD708" t="s">
        <v>3</v>
      </c>
      <c r="DE708" t="s">
        <v>3</v>
      </c>
      <c r="DF708">
        <f t="shared" si="398"/>
        <v>0</v>
      </c>
      <c r="DG708">
        <f t="shared" si="393"/>
        <v>10.039999999999999</v>
      </c>
      <c r="DH708">
        <f t="shared" si="394"/>
        <v>1.34</v>
      </c>
      <c r="DI708">
        <f t="shared" si="399"/>
        <v>0</v>
      </c>
      <c r="DJ708">
        <f>DG708</f>
        <v>10.039999999999999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ROW(Source!A361)</f>
        <v>361</v>
      </c>
      <c r="B709">
        <v>64966527</v>
      </c>
      <c r="C709">
        <v>64968312</v>
      </c>
      <c r="D709">
        <v>29112724</v>
      </c>
      <c r="E709">
        <v>1</v>
      </c>
      <c r="F709">
        <v>1</v>
      </c>
      <c r="G709">
        <v>1</v>
      </c>
      <c r="H709">
        <v>3</v>
      </c>
      <c r="I709" t="s">
        <v>1138</v>
      </c>
      <c r="J709" t="s">
        <v>1139</v>
      </c>
      <c r="K709" t="s">
        <v>1140</v>
      </c>
      <c r="L709">
        <v>1348</v>
      </c>
      <c r="N709">
        <v>1009</v>
      </c>
      <c r="O709" t="s">
        <v>380</v>
      </c>
      <c r="P709" t="s">
        <v>380</v>
      </c>
      <c r="Q709">
        <v>1000</v>
      </c>
      <c r="W709">
        <v>0</v>
      </c>
      <c r="X709">
        <v>1645202039</v>
      </c>
      <c r="Y709">
        <f>(AT709*ROUND(1,7))</f>
        <v>2.9999999999999997E-4</v>
      </c>
      <c r="AA709">
        <v>5989</v>
      </c>
      <c r="AB709">
        <v>0</v>
      </c>
      <c r="AC709">
        <v>0</v>
      </c>
      <c r="AD709">
        <v>0</v>
      </c>
      <c r="AE709">
        <v>5989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2.9999999999999997E-4</v>
      </c>
      <c r="AU709" t="s">
        <v>123</v>
      </c>
      <c r="AV709">
        <v>0</v>
      </c>
      <c r="AW709">
        <v>2</v>
      </c>
      <c r="AX709">
        <v>64968332</v>
      </c>
      <c r="AY709">
        <v>1</v>
      </c>
      <c r="AZ709">
        <v>0</v>
      </c>
      <c r="BA709">
        <v>723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ROUND(Y709*Source!I361,7)</f>
        <v>3.6000000000000002E-4</v>
      </c>
      <c r="CY709">
        <f>AA709</f>
        <v>5989</v>
      </c>
      <c r="CZ709">
        <f>AE709</f>
        <v>5989</v>
      </c>
      <c r="DA709">
        <f>AI709</f>
        <v>1</v>
      </c>
      <c r="DB709">
        <f>ROUND((ROUND(AT709*CZ709,2)*ROUND(1,7)),2)</f>
        <v>1.8</v>
      </c>
      <c r="DC709">
        <f>ROUND((ROUND(AT709*AG709,2)*ROUND(1,7)),2)</f>
        <v>0</v>
      </c>
      <c r="DD709" t="s">
        <v>3</v>
      </c>
      <c r="DE709" t="s">
        <v>3</v>
      </c>
      <c r="DF709">
        <f t="shared" si="398"/>
        <v>2.16</v>
      </c>
      <c r="DG709">
        <f t="shared" si="393"/>
        <v>0</v>
      </c>
      <c r="DH709">
        <f t="shared" si="394"/>
        <v>0</v>
      </c>
      <c r="DI709">
        <f t="shared" si="399"/>
        <v>0</v>
      </c>
      <c r="DJ709">
        <f>DF709</f>
        <v>2.16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ROW(Source!A361)</f>
        <v>361</v>
      </c>
      <c r="B710">
        <v>64966527</v>
      </c>
      <c r="C710">
        <v>64968312</v>
      </c>
      <c r="D710">
        <v>29114007</v>
      </c>
      <c r="E710">
        <v>1</v>
      </c>
      <c r="F710">
        <v>1</v>
      </c>
      <c r="G710">
        <v>1</v>
      </c>
      <c r="H710">
        <v>3</v>
      </c>
      <c r="I710" t="s">
        <v>1141</v>
      </c>
      <c r="J710" t="s">
        <v>1142</v>
      </c>
      <c r="K710" t="s">
        <v>1143</v>
      </c>
      <c r="L710">
        <v>1348</v>
      </c>
      <c r="N710">
        <v>1009</v>
      </c>
      <c r="O710" t="s">
        <v>380</v>
      </c>
      <c r="P710" t="s">
        <v>380</v>
      </c>
      <c r="Q710">
        <v>1000</v>
      </c>
      <c r="W710">
        <v>0</v>
      </c>
      <c r="X710">
        <v>913614565</v>
      </c>
      <c r="Y710">
        <f>(AT710*ROUND(1,7))</f>
        <v>1.1999999999999999E-3</v>
      </c>
      <c r="AA710">
        <v>11623.98</v>
      </c>
      <c r="AB710">
        <v>0</v>
      </c>
      <c r="AC710">
        <v>0</v>
      </c>
      <c r="AD710">
        <v>0</v>
      </c>
      <c r="AE710">
        <v>11623.98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1.1999999999999999E-3</v>
      </c>
      <c r="AU710" t="s">
        <v>123</v>
      </c>
      <c r="AV710">
        <v>0</v>
      </c>
      <c r="AW710">
        <v>2</v>
      </c>
      <c r="AX710">
        <v>64968333</v>
      </c>
      <c r="AY710">
        <v>1</v>
      </c>
      <c r="AZ710">
        <v>0</v>
      </c>
      <c r="BA710">
        <v>724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ROUND(Y710*Source!I361,7)</f>
        <v>1.4400000000000001E-3</v>
      </c>
      <c r="CY710">
        <f>AA710</f>
        <v>11623.98</v>
      </c>
      <c r="CZ710">
        <f>AE710</f>
        <v>11623.98</v>
      </c>
      <c r="DA710">
        <f>AI710</f>
        <v>1</v>
      </c>
      <c r="DB710">
        <f>ROUND((ROUND(AT710*CZ710,2)*ROUND(1,7)),2)</f>
        <v>13.95</v>
      </c>
      <c r="DC710">
        <f>ROUND((ROUND(AT710*AG710,2)*ROUND(1,7)),2)</f>
        <v>0</v>
      </c>
      <c r="DD710" t="s">
        <v>3</v>
      </c>
      <c r="DE710" t="s">
        <v>3</v>
      </c>
      <c r="DF710">
        <f t="shared" si="398"/>
        <v>16.739999999999998</v>
      </c>
      <c r="DG710">
        <f t="shared" si="393"/>
        <v>0</v>
      </c>
      <c r="DH710">
        <f t="shared" si="394"/>
        <v>0</v>
      </c>
      <c r="DI710">
        <f t="shared" si="399"/>
        <v>0</v>
      </c>
      <c r="DJ710">
        <f>DF710</f>
        <v>16.739999999999998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ROW(Source!A362)</f>
        <v>362</v>
      </c>
      <c r="B711">
        <v>64966525</v>
      </c>
      <c r="C711">
        <v>64968312</v>
      </c>
      <c r="D711">
        <v>18411117</v>
      </c>
      <c r="E711">
        <v>1</v>
      </c>
      <c r="F711">
        <v>1</v>
      </c>
      <c r="G711">
        <v>1</v>
      </c>
      <c r="H711">
        <v>1</v>
      </c>
      <c r="I711" t="s">
        <v>825</v>
      </c>
      <c r="J711" t="s">
        <v>3</v>
      </c>
      <c r="K711" t="s">
        <v>826</v>
      </c>
      <c r="L711">
        <v>1369</v>
      </c>
      <c r="N711">
        <v>1013</v>
      </c>
      <c r="O711" t="s">
        <v>784</v>
      </c>
      <c r="P711" t="s">
        <v>784</v>
      </c>
      <c r="Q711">
        <v>1</v>
      </c>
      <c r="W711">
        <v>0</v>
      </c>
      <c r="X711">
        <v>-1739886638</v>
      </c>
      <c r="Y711">
        <f t="shared" ref="Y711:Y716" si="400">(AT711*ROUND(1.2,7))</f>
        <v>5.3519999999999994</v>
      </c>
      <c r="AA711">
        <v>0</v>
      </c>
      <c r="AB711">
        <v>0</v>
      </c>
      <c r="AC711">
        <v>0</v>
      </c>
      <c r="AD711">
        <v>9.6199999999999992</v>
      </c>
      <c r="AE711">
        <v>0</v>
      </c>
      <c r="AF711">
        <v>0</v>
      </c>
      <c r="AG711">
        <v>0</v>
      </c>
      <c r="AH711">
        <v>9.6199999999999992</v>
      </c>
      <c r="AI711">
        <v>1</v>
      </c>
      <c r="AJ711">
        <v>1</v>
      </c>
      <c r="AK711">
        <v>1</v>
      </c>
      <c r="AL711">
        <v>1</v>
      </c>
      <c r="AM711">
        <v>5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4.46</v>
      </c>
      <c r="AU711" t="s">
        <v>124</v>
      </c>
      <c r="AV711">
        <v>1</v>
      </c>
      <c r="AW711">
        <v>2</v>
      </c>
      <c r="AX711">
        <v>64968326</v>
      </c>
      <c r="AY711">
        <v>1</v>
      </c>
      <c r="AZ711">
        <v>0</v>
      </c>
      <c r="BA711">
        <v>727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U711">
        <f>ROUND(AT711*Source!I362*AH711*AL711,2)</f>
        <v>51.49</v>
      </c>
      <c r="CV711">
        <f>ROUND(Y711*Source!I362,7)</f>
        <v>6.4223999999999997</v>
      </c>
      <c r="CW711">
        <v>0</v>
      </c>
      <c r="CX711">
        <f>ROUND(Y711*Source!I362,7)</f>
        <v>6.4223999999999997</v>
      </c>
      <c r="CY711">
        <f>AD711</f>
        <v>9.6199999999999992</v>
      </c>
      <c r="CZ711">
        <f>AH711</f>
        <v>9.6199999999999992</v>
      </c>
      <c r="DA711">
        <f>AL711</f>
        <v>1</v>
      </c>
      <c r="DB711">
        <f t="shared" ref="DB711:DB716" si="401">ROUND((ROUND(AT711*CZ711,2)*ROUND(1.2,7)),2)</f>
        <v>51.49</v>
      </c>
      <c r="DC711">
        <f t="shared" ref="DC711:DC716" si="402">ROUND((ROUND(AT711*AG711,2)*ROUND(1.2,7)),2)</f>
        <v>0</v>
      </c>
      <c r="DD711" t="s">
        <v>3</v>
      </c>
      <c r="DE711" t="s">
        <v>3</v>
      </c>
      <c r="DF711">
        <f t="shared" si="398"/>
        <v>0</v>
      </c>
      <c r="DG711">
        <f t="shared" si="393"/>
        <v>0</v>
      </c>
      <c r="DH711">
        <f t="shared" si="394"/>
        <v>0</v>
      </c>
      <c r="DI711">
        <f t="shared" si="399"/>
        <v>61.78</v>
      </c>
      <c r="DJ711">
        <f>DI711</f>
        <v>61.78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ROW(Source!A362)</f>
        <v>362</v>
      </c>
      <c r="B712">
        <v>64966525</v>
      </c>
      <c r="C712">
        <v>64968312</v>
      </c>
      <c r="D712">
        <v>121548</v>
      </c>
      <c r="E712">
        <v>1</v>
      </c>
      <c r="F712">
        <v>1</v>
      </c>
      <c r="G712">
        <v>1</v>
      </c>
      <c r="H712">
        <v>1</v>
      </c>
      <c r="I712" t="s">
        <v>38</v>
      </c>
      <c r="J712" t="s">
        <v>3</v>
      </c>
      <c r="K712" t="s">
        <v>785</v>
      </c>
      <c r="L712">
        <v>608254</v>
      </c>
      <c r="N712">
        <v>1013</v>
      </c>
      <c r="O712" t="s">
        <v>786</v>
      </c>
      <c r="P712" t="s">
        <v>786</v>
      </c>
      <c r="Q712">
        <v>1</v>
      </c>
      <c r="W712">
        <v>0</v>
      </c>
      <c r="X712">
        <v>-185737400</v>
      </c>
      <c r="Y712">
        <f t="shared" si="400"/>
        <v>1.38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5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1.1499999999999999</v>
      </c>
      <c r="AU712" t="s">
        <v>124</v>
      </c>
      <c r="AV712">
        <v>2</v>
      </c>
      <c r="AW712">
        <v>2</v>
      </c>
      <c r="AX712">
        <v>64968327</v>
      </c>
      <c r="AY712">
        <v>1</v>
      </c>
      <c r="AZ712">
        <v>0</v>
      </c>
      <c r="BA712">
        <v>728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ROUND(Y712*Source!I362,7)</f>
        <v>1.6559999999999999</v>
      </c>
      <c r="CY712">
        <f>AD712</f>
        <v>0</v>
      </c>
      <c r="CZ712">
        <f>AH712</f>
        <v>0</v>
      </c>
      <c r="DA712">
        <f>AL712</f>
        <v>1</v>
      </c>
      <c r="DB712">
        <f t="shared" si="401"/>
        <v>0</v>
      </c>
      <c r="DC712">
        <f t="shared" si="402"/>
        <v>0</v>
      </c>
      <c r="DD712" t="s">
        <v>3</v>
      </c>
      <c r="DE712" t="s">
        <v>3</v>
      </c>
      <c r="DF712">
        <f t="shared" si="398"/>
        <v>0</v>
      </c>
      <c r="DG712">
        <f t="shared" si="393"/>
        <v>0</v>
      </c>
      <c r="DH712">
        <f t="shared" si="394"/>
        <v>0</v>
      </c>
      <c r="DI712">
        <f t="shared" si="399"/>
        <v>0</v>
      </c>
      <c r="DJ712">
        <f>DI712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ROW(Source!A362)</f>
        <v>362</v>
      </c>
      <c r="B713">
        <v>64966525</v>
      </c>
      <c r="C713">
        <v>64968312</v>
      </c>
      <c r="D713">
        <v>29172379</v>
      </c>
      <c r="E713">
        <v>1</v>
      </c>
      <c r="F713">
        <v>1</v>
      </c>
      <c r="G713">
        <v>1</v>
      </c>
      <c r="H713">
        <v>2</v>
      </c>
      <c r="I713" t="s">
        <v>830</v>
      </c>
      <c r="J713" t="s">
        <v>831</v>
      </c>
      <c r="K713" t="s">
        <v>832</v>
      </c>
      <c r="L713">
        <v>1368</v>
      </c>
      <c r="N713">
        <v>1011</v>
      </c>
      <c r="O713" t="s">
        <v>790</v>
      </c>
      <c r="P713" t="s">
        <v>790</v>
      </c>
      <c r="Q713">
        <v>1</v>
      </c>
      <c r="W713">
        <v>0</v>
      </c>
      <c r="X713">
        <v>1106923569</v>
      </c>
      <c r="Y713">
        <f t="shared" si="400"/>
        <v>0.06</v>
      </c>
      <c r="AA713">
        <v>0</v>
      </c>
      <c r="AB713">
        <v>1471.68</v>
      </c>
      <c r="AC713">
        <v>687.56</v>
      </c>
      <c r="AD713">
        <v>0</v>
      </c>
      <c r="AE713">
        <v>0</v>
      </c>
      <c r="AF713">
        <v>112</v>
      </c>
      <c r="AG713">
        <v>13.5</v>
      </c>
      <c r="AH713">
        <v>0</v>
      </c>
      <c r="AI713">
        <v>1</v>
      </c>
      <c r="AJ713">
        <v>13.14</v>
      </c>
      <c r="AK713">
        <v>50.93</v>
      </c>
      <c r="AL713">
        <v>1</v>
      </c>
      <c r="AM713">
        <v>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0.05</v>
      </c>
      <c r="AU713" t="s">
        <v>124</v>
      </c>
      <c r="AV713">
        <v>0</v>
      </c>
      <c r="AW713">
        <v>2</v>
      </c>
      <c r="AX713">
        <v>64968328</v>
      </c>
      <c r="AY713">
        <v>1</v>
      </c>
      <c r="AZ713">
        <v>0</v>
      </c>
      <c r="BA713">
        <v>729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f>ROUND(Y713*Source!I362*DO713,7)</f>
        <v>0</v>
      </c>
      <c r="CX713">
        <f>ROUND(Y713*Source!I362,7)</f>
        <v>7.1999999999999995E-2</v>
      </c>
      <c r="CY713">
        <f>AB713</f>
        <v>1471.68</v>
      </c>
      <c r="CZ713">
        <f>AF713</f>
        <v>112</v>
      </c>
      <c r="DA713">
        <f>AJ713</f>
        <v>13.14</v>
      </c>
      <c r="DB713">
        <f t="shared" si="401"/>
        <v>6.72</v>
      </c>
      <c r="DC713">
        <f t="shared" si="402"/>
        <v>0.82</v>
      </c>
      <c r="DD713" t="s">
        <v>3</v>
      </c>
      <c r="DE713" t="s">
        <v>3</v>
      </c>
      <c r="DF713">
        <f t="shared" si="398"/>
        <v>0</v>
      </c>
      <c r="DG713">
        <f>ROUND(ROUND(AF713*AJ713,2)*CX713,2)</f>
        <v>105.96</v>
      </c>
      <c r="DH713">
        <f>ROUND(ROUND(AG713*AK713,2)*CX713,2)</f>
        <v>49.5</v>
      </c>
      <c r="DI713">
        <f t="shared" si="399"/>
        <v>0</v>
      </c>
      <c r="DJ713">
        <f>DG713</f>
        <v>105.96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ROW(Source!A362)</f>
        <v>362</v>
      </c>
      <c r="B714">
        <v>64966525</v>
      </c>
      <c r="C714">
        <v>64968312</v>
      </c>
      <c r="D714">
        <v>29172646</v>
      </c>
      <c r="E714">
        <v>1</v>
      </c>
      <c r="F714">
        <v>1</v>
      </c>
      <c r="G714">
        <v>1</v>
      </c>
      <c r="H714">
        <v>2</v>
      </c>
      <c r="I714" t="s">
        <v>1029</v>
      </c>
      <c r="J714" t="s">
        <v>1030</v>
      </c>
      <c r="K714" t="s">
        <v>1031</v>
      </c>
      <c r="L714">
        <v>1368</v>
      </c>
      <c r="N714">
        <v>1011</v>
      </c>
      <c r="O714" t="s">
        <v>790</v>
      </c>
      <c r="P714" t="s">
        <v>790</v>
      </c>
      <c r="Q714">
        <v>1</v>
      </c>
      <c r="W714">
        <v>0</v>
      </c>
      <c r="X714">
        <v>180222472</v>
      </c>
      <c r="Y714">
        <f t="shared" si="400"/>
        <v>1.4039999999999999</v>
      </c>
      <c r="AA714">
        <v>0</v>
      </c>
      <c r="AB714">
        <v>139.58000000000001</v>
      </c>
      <c r="AC714">
        <v>0</v>
      </c>
      <c r="AD714">
        <v>0</v>
      </c>
      <c r="AE714">
        <v>0</v>
      </c>
      <c r="AF714">
        <v>14</v>
      </c>
      <c r="AG714">
        <v>0</v>
      </c>
      <c r="AH714">
        <v>0</v>
      </c>
      <c r="AI714">
        <v>1</v>
      </c>
      <c r="AJ714">
        <v>9.9700000000000006</v>
      </c>
      <c r="AK714">
        <v>50.93</v>
      </c>
      <c r="AL714">
        <v>1</v>
      </c>
      <c r="AM714">
        <v>2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1.17</v>
      </c>
      <c r="AU714" t="s">
        <v>124</v>
      </c>
      <c r="AV714">
        <v>0</v>
      </c>
      <c r="AW714">
        <v>2</v>
      </c>
      <c r="AX714">
        <v>64968329</v>
      </c>
      <c r="AY714">
        <v>1</v>
      </c>
      <c r="AZ714">
        <v>0</v>
      </c>
      <c r="BA714">
        <v>730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f>ROUND(Y714*Source!I362*DO714,7)</f>
        <v>0</v>
      </c>
      <c r="CX714">
        <f>ROUND(Y714*Source!I362,7)</f>
        <v>1.6848000000000001</v>
      </c>
      <c r="CY714">
        <f>AB714</f>
        <v>139.58000000000001</v>
      </c>
      <c r="CZ714">
        <f>AF714</f>
        <v>14</v>
      </c>
      <c r="DA714">
        <f>AJ714</f>
        <v>9.9700000000000006</v>
      </c>
      <c r="DB714">
        <f t="shared" si="401"/>
        <v>19.66</v>
      </c>
      <c r="DC714">
        <f t="shared" si="402"/>
        <v>0</v>
      </c>
      <c r="DD714" t="s">
        <v>3</v>
      </c>
      <c r="DE714" t="s">
        <v>3</v>
      </c>
      <c r="DF714">
        <f t="shared" si="398"/>
        <v>0</v>
      </c>
      <c r="DG714">
        <f>ROUND(ROUND(AF714*AJ714,2)*CX714,2)</f>
        <v>235.16</v>
      </c>
      <c r="DH714">
        <f>ROUND(ROUND(AG714*AK714,2)*CX714,2)</f>
        <v>0</v>
      </c>
      <c r="DI714">
        <f t="shared" si="399"/>
        <v>0</v>
      </c>
      <c r="DJ714">
        <f>DG714</f>
        <v>235.16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ROW(Source!A362)</f>
        <v>362</v>
      </c>
      <c r="B715">
        <v>64966525</v>
      </c>
      <c r="C715">
        <v>64968312</v>
      </c>
      <c r="D715">
        <v>29173028</v>
      </c>
      <c r="E715">
        <v>1</v>
      </c>
      <c r="F715">
        <v>1</v>
      </c>
      <c r="G715">
        <v>1</v>
      </c>
      <c r="H715">
        <v>2</v>
      </c>
      <c r="I715" t="s">
        <v>1132</v>
      </c>
      <c r="J715" t="s">
        <v>1133</v>
      </c>
      <c r="K715" t="s">
        <v>1134</v>
      </c>
      <c r="L715">
        <v>1368</v>
      </c>
      <c r="N715">
        <v>1011</v>
      </c>
      <c r="O715" t="s">
        <v>790</v>
      </c>
      <c r="P715" t="s">
        <v>790</v>
      </c>
      <c r="Q715">
        <v>1</v>
      </c>
      <c r="W715">
        <v>0</v>
      </c>
      <c r="X715">
        <v>-1754027669</v>
      </c>
      <c r="Y715">
        <f t="shared" si="400"/>
        <v>1.32</v>
      </c>
      <c r="AA715">
        <v>0</v>
      </c>
      <c r="AB715">
        <v>1540.88</v>
      </c>
      <c r="AC715">
        <v>687.56</v>
      </c>
      <c r="AD715">
        <v>0</v>
      </c>
      <c r="AE715">
        <v>0</v>
      </c>
      <c r="AF715">
        <v>87.6</v>
      </c>
      <c r="AG715">
        <v>13.5</v>
      </c>
      <c r="AH715">
        <v>0</v>
      </c>
      <c r="AI715">
        <v>1</v>
      </c>
      <c r="AJ715">
        <v>17.59</v>
      </c>
      <c r="AK715">
        <v>50.93</v>
      </c>
      <c r="AL715">
        <v>1</v>
      </c>
      <c r="AM715">
        <v>2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1.1000000000000001</v>
      </c>
      <c r="AU715" t="s">
        <v>124</v>
      </c>
      <c r="AV715">
        <v>0</v>
      </c>
      <c r="AW715">
        <v>2</v>
      </c>
      <c r="AX715">
        <v>64968330</v>
      </c>
      <c r="AY715">
        <v>1</v>
      </c>
      <c r="AZ715">
        <v>0</v>
      </c>
      <c r="BA715">
        <v>731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f>ROUND(Y715*Source!I362*DO715,7)</f>
        <v>0</v>
      </c>
      <c r="CX715">
        <f>ROUND(Y715*Source!I362,7)</f>
        <v>1.5840000000000001</v>
      </c>
      <c r="CY715">
        <f>AB715</f>
        <v>1540.88</v>
      </c>
      <c r="CZ715">
        <f>AF715</f>
        <v>87.6</v>
      </c>
      <c r="DA715">
        <f>AJ715</f>
        <v>17.59</v>
      </c>
      <c r="DB715">
        <f t="shared" si="401"/>
        <v>115.63</v>
      </c>
      <c r="DC715">
        <f t="shared" si="402"/>
        <v>17.82</v>
      </c>
      <c r="DD715" t="s">
        <v>3</v>
      </c>
      <c r="DE715" t="s">
        <v>3</v>
      </c>
      <c r="DF715">
        <f t="shared" si="398"/>
        <v>0</v>
      </c>
      <c r="DG715">
        <f>ROUND(ROUND(AF715*AJ715,2)*CX715,2)</f>
        <v>2440.75</v>
      </c>
      <c r="DH715">
        <f>ROUND(ROUND(AG715*AK715,2)*CX715,2)</f>
        <v>1089.0999999999999</v>
      </c>
      <c r="DI715">
        <f t="shared" si="399"/>
        <v>0</v>
      </c>
      <c r="DJ715">
        <f>DG715</f>
        <v>2440.75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ROW(Source!A362)</f>
        <v>362</v>
      </c>
      <c r="B716">
        <v>64966525</v>
      </c>
      <c r="C716">
        <v>64968312</v>
      </c>
      <c r="D716">
        <v>29174913</v>
      </c>
      <c r="E716">
        <v>1</v>
      </c>
      <c r="F716">
        <v>1</v>
      </c>
      <c r="G716">
        <v>1</v>
      </c>
      <c r="H716">
        <v>2</v>
      </c>
      <c r="I716" t="s">
        <v>839</v>
      </c>
      <c r="J716" t="s">
        <v>840</v>
      </c>
      <c r="K716" t="s">
        <v>841</v>
      </c>
      <c r="L716">
        <v>1368</v>
      </c>
      <c r="N716">
        <v>1011</v>
      </c>
      <c r="O716" t="s">
        <v>790</v>
      </c>
      <c r="P716" t="s">
        <v>790</v>
      </c>
      <c r="Q716">
        <v>1</v>
      </c>
      <c r="W716">
        <v>0</v>
      </c>
      <c r="X716">
        <v>1230759911</v>
      </c>
      <c r="Y716">
        <f t="shared" si="400"/>
        <v>9.6000000000000002E-2</v>
      </c>
      <c r="AA716">
        <v>0</v>
      </c>
      <c r="AB716">
        <v>2113</v>
      </c>
      <c r="AC716">
        <v>590.79</v>
      </c>
      <c r="AD716">
        <v>0</v>
      </c>
      <c r="AE716">
        <v>0</v>
      </c>
      <c r="AF716">
        <v>87.17</v>
      </c>
      <c r="AG716">
        <v>11.6</v>
      </c>
      <c r="AH716">
        <v>0</v>
      </c>
      <c r="AI716">
        <v>1</v>
      </c>
      <c r="AJ716">
        <v>24.24</v>
      </c>
      <c r="AK716">
        <v>50.93</v>
      </c>
      <c r="AL716">
        <v>1</v>
      </c>
      <c r="AM716">
        <v>2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0.08</v>
      </c>
      <c r="AU716" t="s">
        <v>124</v>
      </c>
      <c r="AV716">
        <v>0</v>
      </c>
      <c r="AW716">
        <v>2</v>
      </c>
      <c r="AX716">
        <v>64968331</v>
      </c>
      <c r="AY716">
        <v>1</v>
      </c>
      <c r="AZ716">
        <v>0</v>
      </c>
      <c r="BA716">
        <v>732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f>ROUND(Y716*Source!I362*DO716,7)</f>
        <v>0</v>
      </c>
      <c r="CX716">
        <f>ROUND(Y716*Source!I362,7)</f>
        <v>0.1152</v>
      </c>
      <c r="CY716">
        <f>AB716</f>
        <v>2113</v>
      </c>
      <c r="CZ716">
        <f>AF716</f>
        <v>87.17</v>
      </c>
      <c r="DA716">
        <f>AJ716</f>
        <v>24.24</v>
      </c>
      <c r="DB716">
        <f t="shared" si="401"/>
        <v>8.36</v>
      </c>
      <c r="DC716">
        <f t="shared" si="402"/>
        <v>1.1200000000000001</v>
      </c>
      <c r="DD716" t="s">
        <v>3</v>
      </c>
      <c r="DE716" t="s">
        <v>3</v>
      </c>
      <c r="DF716">
        <f t="shared" si="398"/>
        <v>0</v>
      </c>
      <c r="DG716">
        <f>ROUND(ROUND(AF716*AJ716,2)*CX716,2)</f>
        <v>243.42</v>
      </c>
      <c r="DH716">
        <f>ROUND(ROUND(AG716*AK716,2)*CX716,2)</f>
        <v>68.06</v>
      </c>
      <c r="DI716">
        <f t="shared" si="399"/>
        <v>0</v>
      </c>
      <c r="DJ716">
        <f>DG716</f>
        <v>243.42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ROW(Source!A362)</f>
        <v>362</v>
      </c>
      <c r="B717">
        <v>64966525</v>
      </c>
      <c r="C717">
        <v>64968312</v>
      </c>
      <c r="D717">
        <v>29112724</v>
      </c>
      <c r="E717">
        <v>1</v>
      </c>
      <c r="F717">
        <v>1</v>
      </c>
      <c r="G717">
        <v>1</v>
      </c>
      <c r="H717">
        <v>3</v>
      </c>
      <c r="I717" t="s">
        <v>1138</v>
      </c>
      <c r="J717" t="s">
        <v>1139</v>
      </c>
      <c r="K717" t="s">
        <v>1140</v>
      </c>
      <c r="L717">
        <v>1348</v>
      </c>
      <c r="N717">
        <v>1009</v>
      </c>
      <c r="O717" t="s">
        <v>380</v>
      </c>
      <c r="P717" t="s">
        <v>380</v>
      </c>
      <c r="Q717">
        <v>1000</v>
      </c>
      <c r="W717">
        <v>0</v>
      </c>
      <c r="X717">
        <v>1645202039</v>
      </c>
      <c r="Y717">
        <f>(AT717*ROUND(1,7))</f>
        <v>2.9999999999999997E-4</v>
      </c>
      <c r="AA717">
        <v>56116.93</v>
      </c>
      <c r="AB717">
        <v>0</v>
      </c>
      <c r="AC717">
        <v>0</v>
      </c>
      <c r="AD717">
        <v>0</v>
      </c>
      <c r="AE717">
        <v>5989</v>
      </c>
      <c r="AF717">
        <v>0</v>
      </c>
      <c r="AG717">
        <v>0</v>
      </c>
      <c r="AH717">
        <v>0</v>
      </c>
      <c r="AI717">
        <v>9.3699999999999992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2.9999999999999997E-4</v>
      </c>
      <c r="AU717" t="s">
        <v>123</v>
      </c>
      <c r="AV717">
        <v>0</v>
      </c>
      <c r="AW717">
        <v>2</v>
      </c>
      <c r="AX717">
        <v>64968332</v>
      </c>
      <c r="AY717">
        <v>1</v>
      </c>
      <c r="AZ717">
        <v>0</v>
      </c>
      <c r="BA717">
        <v>733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ROUND(Y717*Source!I362,7)</f>
        <v>3.6000000000000002E-4</v>
      </c>
      <c r="CY717">
        <f>AA717</f>
        <v>56116.93</v>
      </c>
      <c r="CZ717">
        <f>AE717</f>
        <v>5989</v>
      </c>
      <c r="DA717">
        <f>AI717</f>
        <v>9.3699999999999992</v>
      </c>
      <c r="DB717">
        <f>ROUND((ROUND(AT717*CZ717,2)*ROUND(1,7)),2)</f>
        <v>1.8</v>
      </c>
      <c r="DC717">
        <f>ROUND((ROUND(AT717*AG717,2)*ROUND(1,7)),2)</f>
        <v>0</v>
      </c>
      <c r="DD717" t="s">
        <v>3</v>
      </c>
      <c r="DE717" t="s">
        <v>3</v>
      </c>
      <c r="DF717">
        <f>ROUND(ROUND(AE717*AI717,2)*CX717,2)</f>
        <v>20.2</v>
      </c>
      <c r="DG717">
        <f t="shared" ref="DG717:DG724" si="403">ROUND(ROUND(AF717,2)*CX717,2)</f>
        <v>0</v>
      </c>
      <c r="DH717">
        <f t="shared" ref="DH717:DH724" si="404">ROUND(ROUND(AG717,2)*CX717,2)</f>
        <v>0</v>
      </c>
      <c r="DI717">
        <f t="shared" si="399"/>
        <v>0</v>
      </c>
      <c r="DJ717">
        <f>DF717</f>
        <v>20.2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ROW(Source!A362)</f>
        <v>362</v>
      </c>
      <c r="B718">
        <v>64966525</v>
      </c>
      <c r="C718">
        <v>64968312</v>
      </c>
      <c r="D718">
        <v>29114007</v>
      </c>
      <c r="E718">
        <v>1</v>
      </c>
      <c r="F718">
        <v>1</v>
      </c>
      <c r="G718">
        <v>1</v>
      </c>
      <c r="H718">
        <v>3</v>
      </c>
      <c r="I718" t="s">
        <v>1141</v>
      </c>
      <c r="J718" t="s">
        <v>1142</v>
      </c>
      <c r="K718" t="s">
        <v>1143</v>
      </c>
      <c r="L718">
        <v>1348</v>
      </c>
      <c r="N718">
        <v>1009</v>
      </c>
      <c r="O718" t="s">
        <v>380</v>
      </c>
      <c r="P718" t="s">
        <v>380</v>
      </c>
      <c r="Q718">
        <v>1000</v>
      </c>
      <c r="W718">
        <v>0</v>
      </c>
      <c r="X718">
        <v>913614565</v>
      </c>
      <c r="Y718">
        <f>(AT718*ROUND(1,7))</f>
        <v>1.1999999999999999E-3</v>
      </c>
      <c r="AA718">
        <v>179590.49</v>
      </c>
      <c r="AB718">
        <v>0</v>
      </c>
      <c r="AC718">
        <v>0</v>
      </c>
      <c r="AD718">
        <v>0</v>
      </c>
      <c r="AE718">
        <v>11623.98</v>
      </c>
      <c r="AF718">
        <v>0</v>
      </c>
      <c r="AG718">
        <v>0</v>
      </c>
      <c r="AH718">
        <v>0</v>
      </c>
      <c r="AI718">
        <v>15.45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1.1999999999999999E-3</v>
      </c>
      <c r="AU718" t="s">
        <v>123</v>
      </c>
      <c r="AV718">
        <v>0</v>
      </c>
      <c r="AW718">
        <v>2</v>
      </c>
      <c r="AX718">
        <v>64968333</v>
      </c>
      <c r="AY718">
        <v>1</v>
      </c>
      <c r="AZ718">
        <v>0</v>
      </c>
      <c r="BA718">
        <v>734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ROUND(Y718*Source!I362,7)</f>
        <v>1.4400000000000001E-3</v>
      </c>
      <c r="CY718">
        <f>AA718</f>
        <v>179590.49</v>
      </c>
      <c r="CZ718">
        <f>AE718</f>
        <v>11623.98</v>
      </c>
      <c r="DA718">
        <f>AI718</f>
        <v>15.45</v>
      </c>
      <c r="DB718">
        <f>ROUND((ROUND(AT718*CZ718,2)*ROUND(1,7)),2)</f>
        <v>13.95</v>
      </c>
      <c r="DC718">
        <f>ROUND((ROUND(AT718*AG718,2)*ROUND(1,7)),2)</f>
        <v>0</v>
      </c>
      <c r="DD718" t="s">
        <v>3</v>
      </c>
      <c r="DE718" t="s">
        <v>3</v>
      </c>
      <c r="DF718">
        <f>ROUND(ROUND(AE718*AI718,2)*CX718,2)</f>
        <v>258.61</v>
      </c>
      <c r="DG718">
        <f t="shared" si="403"/>
        <v>0</v>
      </c>
      <c r="DH718">
        <f t="shared" si="404"/>
        <v>0</v>
      </c>
      <c r="DI718">
        <f t="shared" si="399"/>
        <v>0</v>
      </c>
      <c r="DJ718">
        <f>DF718</f>
        <v>258.61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ROW(Source!A365)</f>
        <v>365</v>
      </c>
      <c r="B719">
        <v>64966527</v>
      </c>
      <c r="C719">
        <v>64968337</v>
      </c>
      <c r="D719">
        <v>18411568</v>
      </c>
      <c r="E719">
        <v>1</v>
      </c>
      <c r="F719">
        <v>1</v>
      </c>
      <c r="G719">
        <v>1</v>
      </c>
      <c r="H719">
        <v>1</v>
      </c>
      <c r="I719" t="s">
        <v>1144</v>
      </c>
      <c r="J719" t="s">
        <v>3</v>
      </c>
      <c r="K719" t="s">
        <v>1145</v>
      </c>
      <c r="L719">
        <v>1369</v>
      </c>
      <c r="N719">
        <v>1013</v>
      </c>
      <c r="O719" t="s">
        <v>784</v>
      </c>
      <c r="P719" t="s">
        <v>784</v>
      </c>
      <c r="Q719">
        <v>1</v>
      </c>
      <c r="W719">
        <v>0</v>
      </c>
      <c r="X719">
        <v>-667300694</v>
      </c>
      <c r="Y719">
        <f t="shared" ref="Y719:Y726" si="405">AT719</f>
        <v>13.91</v>
      </c>
      <c r="AA719">
        <v>0</v>
      </c>
      <c r="AB719">
        <v>0</v>
      </c>
      <c r="AC719">
        <v>0</v>
      </c>
      <c r="AD719">
        <v>7.19</v>
      </c>
      <c r="AE719">
        <v>0</v>
      </c>
      <c r="AF719">
        <v>0</v>
      </c>
      <c r="AG719">
        <v>0</v>
      </c>
      <c r="AH719">
        <v>7.19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13.91</v>
      </c>
      <c r="AU719" t="s">
        <v>3</v>
      </c>
      <c r="AV719">
        <v>1</v>
      </c>
      <c r="AW719">
        <v>2</v>
      </c>
      <c r="AX719">
        <v>64968348</v>
      </c>
      <c r="AY719">
        <v>1</v>
      </c>
      <c r="AZ719">
        <v>0</v>
      </c>
      <c r="BA719">
        <v>737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U719">
        <f>ROUND(AT719*Source!I365*AH719*AL719,2)</f>
        <v>0</v>
      </c>
      <c r="CV719">
        <f>ROUND(Y719*Source!I365,7)</f>
        <v>6.9599999999999998E-5</v>
      </c>
      <c r="CW719">
        <v>0</v>
      </c>
      <c r="CX719">
        <f>ROUND(Y719*Source!I365,7)</f>
        <v>6.9599999999999998E-5</v>
      </c>
      <c r="CY719">
        <f>AD719</f>
        <v>7.19</v>
      </c>
      <c r="CZ719">
        <f>AH719</f>
        <v>7.19</v>
      </c>
      <c r="DA719">
        <f>AL719</f>
        <v>1</v>
      </c>
      <c r="DB719">
        <f t="shared" ref="DB719:DB726" si="406">ROUND(ROUND(AT719*CZ719,2),2)</f>
        <v>100.01</v>
      </c>
      <c r="DC719">
        <f t="shared" ref="DC719:DC726" si="407">ROUND(ROUND(AT719*AG719,2),2)</f>
        <v>0</v>
      </c>
      <c r="DD719" t="s">
        <v>3</v>
      </c>
      <c r="DE719" t="s">
        <v>3</v>
      </c>
      <c r="DF719">
        <f t="shared" ref="DF719:DF725" si="408">ROUND(ROUND(AE719,2)*CX719,2)</f>
        <v>0</v>
      </c>
      <c r="DG719">
        <f t="shared" si="403"/>
        <v>0</v>
      </c>
      <c r="DH719">
        <f t="shared" si="404"/>
        <v>0</v>
      </c>
      <c r="DI719">
        <f t="shared" si="399"/>
        <v>0</v>
      </c>
      <c r="DJ719">
        <f>DI719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ROW(Source!A365)</f>
        <v>365</v>
      </c>
      <c r="B720">
        <v>64966527</v>
      </c>
      <c r="C720">
        <v>64968337</v>
      </c>
      <c r="D720">
        <v>121548</v>
      </c>
      <c r="E720">
        <v>1</v>
      </c>
      <c r="F720">
        <v>1</v>
      </c>
      <c r="G720">
        <v>1</v>
      </c>
      <c r="H720">
        <v>1</v>
      </c>
      <c r="I720" t="s">
        <v>38</v>
      </c>
      <c r="J720" t="s">
        <v>3</v>
      </c>
      <c r="K720" t="s">
        <v>785</v>
      </c>
      <c r="L720">
        <v>608254</v>
      </c>
      <c r="N720">
        <v>1013</v>
      </c>
      <c r="O720" t="s">
        <v>786</v>
      </c>
      <c r="P720" t="s">
        <v>786</v>
      </c>
      <c r="Q720">
        <v>1</v>
      </c>
      <c r="W720">
        <v>0</v>
      </c>
      <c r="X720">
        <v>-185737400</v>
      </c>
      <c r="Y720">
        <f t="shared" si="405"/>
        <v>13.91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13.91</v>
      </c>
      <c r="AU720" t="s">
        <v>3</v>
      </c>
      <c r="AV720">
        <v>2</v>
      </c>
      <c r="AW720">
        <v>2</v>
      </c>
      <c r="AX720">
        <v>64968349</v>
      </c>
      <c r="AY720">
        <v>1</v>
      </c>
      <c r="AZ720">
        <v>0</v>
      </c>
      <c r="BA720">
        <v>738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ROUND(Y720*Source!I365,7)</f>
        <v>6.9599999999999998E-5</v>
      </c>
      <c r="CY720">
        <f>AD720</f>
        <v>0</v>
      </c>
      <c r="CZ720">
        <f>AH720</f>
        <v>0</v>
      </c>
      <c r="DA720">
        <f>AL720</f>
        <v>1</v>
      </c>
      <c r="DB720">
        <f t="shared" si="406"/>
        <v>0</v>
      </c>
      <c r="DC720">
        <f t="shared" si="407"/>
        <v>0</v>
      </c>
      <c r="DD720" t="s">
        <v>3</v>
      </c>
      <c r="DE720" t="s">
        <v>3</v>
      </c>
      <c r="DF720">
        <f t="shared" si="408"/>
        <v>0</v>
      </c>
      <c r="DG720">
        <f t="shared" si="403"/>
        <v>0</v>
      </c>
      <c r="DH720">
        <f t="shared" si="404"/>
        <v>0</v>
      </c>
      <c r="DI720">
        <f t="shared" si="399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ROW(Source!A365)</f>
        <v>365</v>
      </c>
      <c r="B721">
        <v>64966527</v>
      </c>
      <c r="C721">
        <v>64968337</v>
      </c>
      <c r="D721">
        <v>29173290</v>
      </c>
      <c r="E721">
        <v>1</v>
      </c>
      <c r="F721">
        <v>1</v>
      </c>
      <c r="G721">
        <v>1</v>
      </c>
      <c r="H721">
        <v>2</v>
      </c>
      <c r="I721" t="s">
        <v>1146</v>
      </c>
      <c r="J721" t="s">
        <v>1147</v>
      </c>
      <c r="K721" t="s">
        <v>1148</v>
      </c>
      <c r="L721">
        <v>1368</v>
      </c>
      <c r="N721">
        <v>1011</v>
      </c>
      <c r="O721" t="s">
        <v>790</v>
      </c>
      <c r="P721" t="s">
        <v>790</v>
      </c>
      <c r="Q721">
        <v>1</v>
      </c>
      <c r="W721">
        <v>0</v>
      </c>
      <c r="X721">
        <v>-962845729</v>
      </c>
      <c r="Y721">
        <f t="shared" si="405"/>
        <v>13.91</v>
      </c>
      <c r="AA721">
        <v>0</v>
      </c>
      <c r="AB721">
        <v>110</v>
      </c>
      <c r="AC721">
        <v>11.6</v>
      </c>
      <c r="AD721">
        <v>0</v>
      </c>
      <c r="AE721">
        <v>0</v>
      </c>
      <c r="AF721">
        <v>110</v>
      </c>
      <c r="AG721">
        <v>11.6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13.91</v>
      </c>
      <c r="AU721" t="s">
        <v>3</v>
      </c>
      <c r="AV721">
        <v>0</v>
      </c>
      <c r="AW721">
        <v>2</v>
      </c>
      <c r="AX721">
        <v>64968350</v>
      </c>
      <c r="AY721">
        <v>1</v>
      </c>
      <c r="AZ721">
        <v>0</v>
      </c>
      <c r="BA721">
        <v>739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f>ROUND(Y721*Source!I365*DO721,7)</f>
        <v>0</v>
      </c>
      <c r="CX721">
        <f>ROUND(Y721*Source!I365,7)</f>
        <v>6.9599999999999998E-5</v>
      </c>
      <c r="CY721">
        <f>AB721</f>
        <v>110</v>
      </c>
      <c r="CZ721">
        <f>AF721</f>
        <v>110</v>
      </c>
      <c r="DA721">
        <f>AJ721</f>
        <v>1</v>
      </c>
      <c r="DB721">
        <f t="shared" si="406"/>
        <v>1530.1</v>
      </c>
      <c r="DC721">
        <f t="shared" si="407"/>
        <v>161.36000000000001</v>
      </c>
      <c r="DD721" t="s">
        <v>3</v>
      </c>
      <c r="DE721" t="s">
        <v>3</v>
      </c>
      <c r="DF721">
        <f t="shared" si="408"/>
        <v>0</v>
      </c>
      <c r="DG721">
        <f t="shared" si="403"/>
        <v>0.01</v>
      </c>
      <c r="DH721">
        <f t="shared" si="404"/>
        <v>0</v>
      </c>
      <c r="DI721">
        <f t="shared" si="399"/>
        <v>0</v>
      </c>
      <c r="DJ721">
        <f>DG721</f>
        <v>0.01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ROW(Source!A365)</f>
        <v>365</v>
      </c>
      <c r="B722">
        <v>64966527</v>
      </c>
      <c r="C722">
        <v>64968337</v>
      </c>
      <c r="D722">
        <v>29150040</v>
      </c>
      <c r="E722">
        <v>1</v>
      </c>
      <c r="F722">
        <v>1</v>
      </c>
      <c r="G722">
        <v>1</v>
      </c>
      <c r="H722">
        <v>3</v>
      </c>
      <c r="I722" t="s">
        <v>876</v>
      </c>
      <c r="J722" t="s">
        <v>877</v>
      </c>
      <c r="K722" t="s">
        <v>878</v>
      </c>
      <c r="L722">
        <v>1339</v>
      </c>
      <c r="N722">
        <v>1007</v>
      </c>
      <c r="O722" t="s">
        <v>189</v>
      </c>
      <c r="P722" t="s">
        <v>189</v>
      </c>
      <c r="Q722">
        <v>1</v>
      </c>
      <c r="W722">
        <v>0</v>
      </c>
      <c r="X722">
        <v>619799737</v>
      </c>
      <c r="Y722">
        <f t="shared" si="405"/>
        <v>100</v>
      </c>
      <c r="AA722">
        <v>2.44</v>
      </c>
      <c r="AB722">
        <v>0</v>
      </c>
      <c r="AC722">
        <v>0</v>
      </c>
      <c r="AD722">
        <v>0</v>
      </c>
      <c r="AE722">
        <v>2.44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100</v>
      </c>
      <c r="AU722" t="s">
        <v>3</v>
      </c>
      <c r="AV722">
        <v>0</v>
      </c>
      <c r="AW722">
        <v>2</v>
      </c>
      <c r="AX722">
        <v>64968351</v>
      </c>
      <c r="AY722">
        <v>1</v>
      </c>
      <c r="AZ722">
        <v>0</v>
      </c>
      <c r="BA722">
        <v>740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ROUND(Y722*Source!I365,7)</f>
        <v>5.0000000000000001E-4</v>
      </c>
      <c r="CY722">
        <f>AA722</f>
        <v>2.44</v>
      </c>
      <c r="CZ722">
        <f>AE722</f>
        <v>2.44</v>
      </c>
      <c r="DA722">
        <f>AI722</f>
        <v>1</v>
      </c>
      <c r="DB722">
        <f t="shared" si="406"/>
        <v>244</v>
      </c>
      <c r="DC722">
        <f t="shared" si="407"/>
        <v>0</v>
      </c>
      <c r="DD722" t="s">
        <v>3</v>
      </c>
      <c r="DE722" t="s">
        <v>3</v>
      </c>
      <c r="DF722">
        <f t="shared" si="408"/>
        <v>0</v>
      </c>
      <c r="DG722">
        <f t="shared" si="403"/>
        <v>0</v>
      </c>
      <c r="DH722">
        <f t="shared" si="404"/>
        <v>0</v>
      </c>
      <c r="DI722">
        <f t="shared" si="399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ROW(Source!A366)</f>
        <v>366</v>
      </c>
      <c r="B723">
        <v>64966525</v>
      </c>
      <c r="C723">
        <v>64968337</v>
      </c>
      <c r="D723">
        <v>18411568</v>
      </c>
      <c r="E723">
        <v>1</v>
      </c>
      <c r="F723">
        <v>1</v>
      </c>
      <c r="G723">
        <v>1</v>
      </c>
      <c r="H723">
        <v>1</v>
      </c>
      <c r="I723" t="s">
        <v>1144</v>
      </c>
      <c r="J723" t="s">
        <v>3</v>
      </c>
      <c r="K723" t="s">
        <v>1145</v>
      </c>
      <c r="L723">
        <v>1369</v>
      </c>
      <c r="N723">
        <v>1013</v>
      </c>
      <c r="O723" t="s">
        <v>784</v>
      </c>
      <c r="P723" t="s">
        <v>784</v>
      </c>
      <c r="Q723">
        <v>1</v>
      </c>
      <c r="W723">
        <v>0</v>
      </c>
      <c r="X723">
        <v>-667300694</v>
      </c>
      <c r="Y723">
        <f t="shared" si="405"/>
        <v>13.91</v>
      </c>
      <c r="AA723">
        <v>0</v>
      </c>
      <c r="AB723">
        <v>0</v>
      </c>
      <c r="AC723">
        <v>0</v>
      </c>
      <c r="AD723">
        <v>7.19</v>
      </c>
      <c r="AE723">
        <v>0</v>
      </c>
      <c r="AF723">
        <v>0</v>
      </c>
      <c r="AG723">
        <v>0</v>
      </c>
      <c r="AH723">
        <v>7.19</v>
      </c>
      <c r="AI723">
        <v>1</v>
      </c>
      <c r="AJ723">
        <v>1</v>
      </c>
      <c r="AK723">
        <v>1</v>
      </c>
      <c r="AL723">
        <v>1</v>
      </c>
      <c r="AM723">
        <v>5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13.91</v>
      </c>
      <c r="AU723" t="s">
        <v>3</v>
      </c>
      <c r="AV723">
        <v>1</v>
      </c>
      <c r="AW723">
        <v>2</v>
      </c>
      <c r="AX723">
        <v>64968348</v>
      </c>
      <c r="AY723">
        <v>1</v>
      </c>
      <c r="AZ723">
        <v>0</v>
      </c>
      <c r="BA723">
        <v>741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U723">
        <f>ROUND(AT723*Source!I366*AH723*AL723,2)</f>
        <v>0</v>
      </c>
      <c r="CV723">
        <f>ROUND(Y723*Source!I366,7)</f>
        <v>6.9599999999999998E-5</v>
      </c>
      <c r="CW723">
        <v>0</v>
      </c>
      <c r="CX723">
        <f>ROUND(Y723*Source!I366,7)</f>
        <v>6.9599999999999998E-5</v>
      </c>
      <c r="CY723">
        <f>AD723</f>
        <v>7.19</v>
      </c>
      <c r="CZ723">
        <f>AH723</f>
        <v>7.19</v>
      </c>
      <c r="DA723">
        <f>AL723</f>
        <v>1</v>
      </c>
      <c r="DB723">
        <f t="shared" si="406"/>
        <v>100.01</v>
      </c>
      <c r="DC723">
        <f t="shared" si="407"/>
        <v>0</v>
      </c>
      <c r="DD723" t="s">
        <v>3</v>
      </c>
      <c r="DE723" t="s">
        <v>3</v>
      </c>
      <c r="DF723">
        <f t="shared" si="408"/>
        <v>0</v>
      </c>
      <c r="DG723">
        <f t="shared" si="403"/>
        <v>0</v>
      </c>
      <c r="DH723">
        <f t="shared" si="404"/>
        <v>0</v>
      </c>
      <c r="DI723">
        <f t="shared" si="399"/>
        <v>0</v>
      </c>
      <c r="DJ723">
        <f>DI723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ROW(Source!A366)</f>
        <v>366</v>
      </c>
      <c r="B724">
        <v>64966525</v>
      </c>
      <c r="C724">
        <v>64968337</v>
      </c>
      <c r="D724">
        <v>121548</v>
      </c>
      <c r="E724">
        <v>1</v>
      </c>
      <c r="F724">
        <v>1</v>
      </c>
      <c r="G724">
        <v>1</v>
      </c>
      <c r="H724">
        <v>1</v>
      </c>
      <c r="I724" t="s">
        <v>38</v>
      </c>
      <c r="J724" t="s">
        <v>3</v>
      </c>
      <c r="K724" t="s">
        <v>785</v>
      </c>
      <c r="L724">
        <v>608254</v>
      </c>
      <c r="N724">
        <v>1013</v>
      </c>
      <c r="O724" t="s">
        <v>786</v>
      </c>
      <c r="P724" t="s">
        <v>786</v>
      </c>
      <c r="Q724">
        <v>1</v>
      </c>
      <c r="W724">
        <v>0</v>
      </c>
      <c r="X724">
        <v>-185737400</v>
      </c>
      <c r="Y724">
        <f t="shared" si="405"/>
        <v>13.91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5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13.91</v>
      </c>
      <c r="AU724" t="s">
        <v>3</v>
      </c>
      <c r="AV724">
        <v>2</v>
      </c>
      <c r="AW724">
        <v>2</v>
      </c>
      <c r="AX724">
        <v>64968349</v>
      </c>
      <c r="AY724">
        <v>1</v>
      </c>
      <c r="AZ724">
        <v>0</v>
      </c>
      <c r="BA724">
        <v>742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ROUND(Y724*Source!I366,7)</f>
        <v>6.9599999999999998E-5</v>
      </c>
      <c r="CY724">
        <f>AD724</f>
        <v>0</v>
      </c>
      <c r="CZ724">
        <f>AH724</f>
        <v>0</v>
      </c>
      <c r="DA724">
        <f>AL724</f>
        <v>1</v>
      </c>
      <c r="DB724">
        <f t="shared" si="406"/>
        <v>0</v>
      </c>
      <c r="DC724">
        <f t="shared" si="407"/>
        <v>0</v>
      </c>
      <c r="DD724" t="s">
        <v>3</v>
      </c>
      <c r="DE724" t="s">
        <v>3</v>
      </c>
      <c r="DF724">
        <f t="shared" si="408"/>
        <v>0</v>
      </c>
      <c r="DG724">
        <f t="shared" si="403"/>
        <v>0</v>
      </c>
      <c r="DH724">
        <f t="shared" si="404"/>
        <v>0</v>
      </c>
      <c r="DI724">
        <f t="shared" si="399"/>
        <v>0</v>
      </c>
      <c r="DJ724">
        <f>DI724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ROW(Source!A366)</f>
        <v>366</v>
      </c>
      <c r="B725">
        <v>64966525</v>
      </c>
      <c r="C725">
        <v>64968337</v>
      </c>
      <c r="D725">
        <v>29173290</v>
      </c>
      <c r="E725">
        <v>1</v>
      </c>
      <c r="F725">
        <v>1</v>
      </c>
      <c r="G725">
        <v>1</v>
      </c>
      <c r="H725">
        <v>2</v>
      </c>
      <c r="I725" t="s">
        <v>1146</v>
      </c>
      <c r="J725" t="s">
        <v>1147</v>
      </c>
      <c r="K725" t="s">
        <v>1148</v>
      </c>
      <c r="L725">
        <v>1368</v>
      </c>
      <c r="N725">
        <v>1011</v>
      </c>
      <c r="O725" t="s">
        <v>790</v>
      </c>
      <c r="P725" t="s">
        <v>790</v>
      </c>
      <c r="Q725">
        <v>1</v>
      </c>
      <c r="W725">
        <v>0</v>
      </c>
      <c r="X725">
        <v>-962845729</v>
      </c>
      <c r="Y725">
        <f t="shared" si="405"/>
        <v>13.91</v>
      </c>
      <c r="AA725">
        <v>0</v>
      </c>
      <c r="AB725">
        <v>1218.8</v>
      </c>
      <c r="AC725">
        <v>590.79</v>
      </c>
      <c r="AD725">
        <v>0</v>
      </c>
      <c r="AE725">
        <v>0</v>
      </c>
      <c r="AF725">
        <v>110</v>
      </c>
      <c r="AG725">
        <v>11.6</v>
      </c>
      <c r="AH725">
        <v>0</v>
      </c>
      <c r="AI725">
        <v>1</v>
      </c>
      <c r="AJ725">
        <v>11.08</v>
      </c>
      <c r="AK725">
        <v>50.93</v>
      </c>
      <c r="AL725">
        <v>1</v>
      </c>
      <c r="AM725">
        <v>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13.91</v>
      </c>
      <c r="AU725" t="s">
        <v>3</v>
      </c>
      <c r="AV725">
        <v>0</v>
      </c>
      <c r="AW725">
        <v>2</v>
      </c>
      <c r="AX725">
        <v>64968350</v>
      </c>
      <c r="AY725">
        <v>1</v>
      </c>
      <c r="AZ725">
        <v>0</v>
      </c>
      <c r="BA725">
        <v>743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ROUND(Y725*Source!I366*DO725,7)</f>
        <v>0</v>
      </c>
      <c r="CX725">
        <f>ROUND(Y725*Source!I366,7)</f>
        <v>6.9599999999999998E-5</v>
      </c>
      <c r="CY725">
        <f>AB725</f>
        <v>1218.8</v>
      </c>
      <c r="CZ725">
        <f>AF725</f>
        <v>110</v>
      </c>
      <c r="DA725">
        <f>AJ725</f>
        <v>11.08</v>
      </c>
      <c r="DB725">
        <f t="shared" si="406"/>
        <v>1530.1</v>
      </c>
      <c r="DC725">
        <f t="shared" si="407"/>
        <v>161.36000000000001</v>
      </c>
      <c r="DD725" t="s">
        <v>3</v>
      </c>
      <c r="DE725" t="s">
        <v>3</v>
      </c>
      <c r="DF725">
        <f t="shared" si="408"/>
        <v>0</v>
      </c>
      <c r="DG725">
        <f>ROUND(ROUND(AF725*AJ725,2)*CX725,2)</f>
        <v>0.08</v>
      </c>
      <c r="DH725">
        <f>ROUND(ROUND(AG725*AK725,2)*CX725,2)</f>
        <v>0.04</v>
      </c>
      <c r="DI725">
        <f t="shared" si="399"/>
        <v>0</v>
      </c>
      <c r="DJ725">
        <f>DG725</f>
        <v>0.08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ROW(Source!A366)</f>
        <v>366</v>
      </c>
      <c r="B726">
        <v>64966525</v>
      </c>
      <c r="C726">
        <v>64968337</v>
      </c>
      <c r="D726">
        <v>29150040</v>
      </c>
      <c r="E726">
        <v>1</v>
      </c>
      <c r="F726">
        <v>1</v>
      </c>
      <c r="G726">
        <v>1</v>
      </c>
      <c r="H726">
        <v>3</v>
      </c>
      <c r="I726" t="s">
        <v>876</v>
      </c>
      <c r="J726" t="s">
        <v>877</v>
      </c>
      <c r="K726" t="s">
        <v>878</v>
      </c>
      <c r="L726">
        <v>1339</v>
      </c>
      <c r="N726">
        <v>1007</v>
      </c>
      <c r="O726" t="s">
        <v>189</v>
      </c>
      <c r="P726" t="s">
        <v>189</v>
      </c>
      <c r="Q726">
        <v>1</v>
      </c>
      <c r="W726">
        <v>0</v>
      </c>
      <c r="X726">
        <v>619799737</v>
      </c>
      <c r="Y726">
        <f t="shared" si="405"/>
        <v>100</v>
      </c>
      <c r="AA726">
        <v>31.28</v>
      </c>
      <c r="AB726">
        <v>0</v>
      </c>
      <c r="AC726">
        <v>0</v>
      </c>
      <c r="AD726">
        <v>0</v>
      </c>
      <c r="AE726">
        <v>2.44</v>
      </c>
      <c r="AF726">
        <v>0</v>
      </c>
      <c r="AG726">
        <v>0</v>
      </c>
      <c r="AH726">
        <v>0</v>
      </c>
      <c r="AI726">
        <v>12.82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100</v>
      </c>
      <c r="AU726" t="s">
        <v>3</v>
      </c>
      <c r="AV726">
        <v>0</v>
      </c>
      <c r="AW726">
        <v>2</v>
      </c>
      <c r="AX726">
        <v>64968351</v>
      </c>
      <c r="AY726">
        <v>1</v>
      </c>
      <c r="AZ726">
        <v>0</v>
      </c>
      <c r="BA726">
        <v>744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ROUND(Y726*Source!I366,7)</f>
        <v>5.0000000000000001E-4</v>
      </c>
      <c r="CY726">
        <f>AA726</f>
        <v>31.28</v>
      </c>
      <c r="CZ726">
        <f>AE726</f>
        <v>2.44</v>
      </c>
      <c r="DA726">
        <f>AI726</f>
        <v>12.82</v>
      </c>
      <c r="DB726">
        <f t="shared" si="406"/>
        <v>244</v>
      </c>
      <c r="DC726">
        <f t="shared" si="407"/>
        <v>0</v>
      </c>
      <c r="DD726" t="s">
        <v>3</v>
      </c>
      <c r="DE726" t="s">
        <v>3</v>
      </c>
      <c r="DF726">
        <f>ROUND(ROUND(AE726*AI726,2)*CX726,2)</f>
        <v>0.02</v>
      </c>
      <c r="DG726">
        <f t="shared" ref="DG726:DG740" si="409">ROUND(ROUND(AF726,2)*CX726,2)</f>
        <v>0</v>
      </c>
      <c r="DH726">
        <f t="shared" ref="DH726:DH740" si="410">ROUND(ROUND(AG726,2)*CX726,2)</f>
        <v>0</v>
      </c>
      <c r="DI726">
        <f t="shared" si="399"/>
        <v>0</v>
      </c>
      <c r="DJ726">
        <f>DF726</f>
        <v>0.02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ROW(Source!A367)</f>
        <v>367</v>
      </c>
      <c r="B727">
        <v>64966527</v>
      </c>
      <c r="C727">
        <v>64968352</v>
      </c>
      <c r="D727">
        <v>18407150</v>
      </c>
      <c r="E727">
        <v>1</v>
      </c>
      <c r="F727">
        <v>1</v>
      </c>
      <c r="G727">
        <v>1</v>
      </c>
      <c r="H727">
        <v>1</v>
      </c>
      <c r="I727" t="s">
        <v>939</v>
      </c>
      <c r="J727" t="s">
        <v>3</v>
      </c>
      <c r="K727" t="s">
        <v>940</v>
      </c>
      <c r="L727">
        <v>1369</v>
      </c>
      <c r="N727">
        <v>1013</v>
      </c>
      <c r="O727" t="s">
        <v>784</v>
      </c>
      <c r="P727" t="s">
        <v>784</v>
      </c>
      <c r="Q727">
        <v>1</v>
      </c>
      <c r="W727">
        <v>0</v>
      </c>
      <c r="X727">
        <v>-931037793</v>
      </c>
      <c r="Y727">
        <f>(AT727*ROUND(1.2,7))</f>
        <v>136.79999999999998</v>
      </c>
      <c r="AA727">
        <v>0</v>
      </c>
      <c r="AB727">
        <v>0</v>
      </c>
      <c r="AC727">
        <v>0</v>
      </c>
      <c r="AD727">
        <v>8.5299999999999994</v>
      </c>
      <c r="AE727">
        <v>0</v>
      </c>
      <c r="AF727">
        <v>0</v>
      </c>
      <c r="AG727">
        <v>0</v>
      </c>
      <c r="AH727">
        <v>8.5299999999999994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114</v>
      </c>
      <c r="AU727" t="s">
        <v>124</v>
      </c>
      <c r="AV727">
        <v>1</v>
      </c>
      <c r="AW727">
        <v>2</v>
      </c>
      <c r="AX727">
        <v>64968358</v>
      </c>
      <c r="AY727">
        <v>1</v>
      </c>
      <c r="AZ727">
        <v>0</v>
      </c>
      <c r="BA727">
        <v>745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U727">
        <f>ROUND(AT727*Source!I367*AH727*AL727,2)</f>
        <v>75.75</v>
      </c>
      <c r="CV727">
        <f>ROUND(Y727*Source!I367,7)</f>
        <v>10.65672</v>
      </c>
      <c r="CW727">
        <v>0</v>
      </c>
      <c r="CX727">
        <f>ROUND(Y727*Source!I367,7)</f>
        <v>10.65672</v>
      </c>
      <c r="CY727">
        <f>AD727</f>
        <v>8.5299999999999994</v>
      </c>
      <c r="CZ727">
        <f>AH727</f>
        <v>8.5299999999999994</v>
      </c>
      <c r="DA727">
        <f>AL727</f>
        <v>1</v>
      </c>
      <c r="DB727">
        <f>ROUND((ROUND(AT727*CZ727,2)*ROUND(1.2,7)),2)</f>
        <v>1166.9000000000001</v>
      </c>
      <c r="DC727">
        <f>ROUND((ROUND(AT727*AG727,2)*ROUND(1.2,7)),2)</f>
        <v>0</v>
      </c>
      <c r="DD727" t="s">
        <v>3</v>
      </c>
      <c r="DE727" t="s">
        <v>3</v>
      </c>
      <c r="DF727">
        <f>ROUND(ROUND(AE727,2)*CX727,2)</f>
        <v>0</v>
      </c>
      <c r="DG727">
        <f t="shared" si="409"/>
        <v>0</v>
      </c>
      <c r="DH727">
        <f t="shared" si="410"/>
        <v>0</v>
      </c>
      <c r="DI727">
        <f t="shared" si="399"/>
        <v>90.9</v>
      </c>
      <c r="DJ727">
        <f>DI727</f>
        <v>90.9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ROW(Source!A367)</f>
        <v>367</v>
      </c>
      <c r="B728">
        <v>64966527</v>
      </c>
      <c r="C728">
        <v>64968352</v>
      </c>
      <c r="D728">
        <v>29149604</v>
      </c>
      <c r="E728">
        <v>1</v>
      </c>
      <c r="F728">
        <v>1</v>
      </c>
      <c r="G728">
        <v>1</v>
      </c>
      <c r="H728">
        <v>3</v>
      </c>
      <c r="I728" t="s">
        <v>1149</v>
      </c>
      <c r="J728" t="s">
        <v>1150</v>
      </c>
      <c r="K728" t="s">
        <v>1151</v>
      </c>
      <c r="L728">
        <v>1339</v>
      </c>
      <c r="N728">
        <v>1007</v>
      </c>
      <c r="O728" t="s">
        <v>189</v>
      </c>
      <c r="P728" t="s">
        <v>189</v>
      </c>
      <c r="Q728">
        <v>1</v>
      </c>
      <c r="W728">
        <v>0</v>
      </c>
      <c r="X728">
        <v>-919095963</v>
      </c>
      <c r="Y728">
        <f>(AT728*ROUND(1,7))</f>
        <v>10.1</v>
      </c>
      <c r="AA728">
        <v>83.43</v>
      </c>
      <c r="AB728">
        <v>0</v>
      </c>
      <c r="AC728">
        <v>0</v>
      </c>
      <c r="AD728">
        <v>0</v>
      </c>
      <c r="AE728">
        <v>83.43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10.1</v>
      </c>
      <c r="AU728" t="s">
        <v>123</v>
      </c>
      <c r="AV728">
        <v>0</v>
      </c>
      <c r="AW728">
        <v>2</v>
      </c>
      <c r="AX728">
        <v>64968360</v>
      </c>
      <c r="AY728">
        <v>1</v>
      </c>
      <c r="AZ728">
        <v>0</v>
      </c>
      <c r="BA728">
        <v>747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ROUND(Y728*Source!I367,7)</f>
        <v>0.78678999999999999</v>
      </c>
      <c r="CY728">
        <f>AA728</f>
        <v>83.43</v>
      </c>
      <c r="CZ728">
        <f>AE728</f>
        <v>83.43</v>
      </c>
      <c r="DA728">
        <f>AI728</f>
        <v>1</v>
      </c>
      <c r="DB728">
        <f>ROUND((ROUND(AT728*CZ728,2)*ROUND(1,7)),2)</f>
        <v>842.64</v>
      </c>
      <c r="DC728">
        <f>ROUND((ROUND(AT728*AG728,2)*ROUND(1,7)),2)</f>
        <v>0</v>
      </c>
      <c r="DD728" t="s">
        <v>3</v>
      </c>
      <c r="DE728" t="s">
        <v>3</v>
      </c>
      <c r="DF728">
        <f>ROUND(ROUND(AE728,2)*CX728,2)</f>
        <v>65.64</v>
      </c>
      <c r="DG728">
        <f t="shared" si="409"/>
        <v>0</v>
      </c>
      <c r="DH728">
        <f t="shared" si="410"/>
        <v>0</v>
      </c>
      <c r="DI728">
        <f t="shared" si="399"/>
        <v>0</v>
      </c>
      <c r="DJ728">
        <f>DF728</f>
        <v>65.64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ROW(Source!A368)</f>
        <v>368</v>
      </c>
      <c r="B729">
        <v>64966525</v>
      </c>
      <c r="C729">
        <v>64968352</v>
      </c>
      <c r="D729">
        <v>18407150</v>
      </c>
      <c r="E729">
        <v>1</v>
      </c>
      <c r="F729">
        <v>1</v>
      </c>
      <c r="G729">
        <v>1</v>
      </c>
      <c r="H729">
        <v>1</v>
      </c>
      <c r="I729" t="s">
        <v>939</v>
      </c>
      <c r="J729" t="s">
        <v>3</v>
      </c>
      <c r="K729" t="s">
        <v>940</v>
      </c>
      <c r="L729">
        <v>1369</v>
      </c>
      <c r="N729">
        <v>1013</v>
      </c>
      <c r="O729" t="s">
        <v>784</v>
      </c>
      <c r="P729" t="s">
        <v>784</v>
      </c>
      <c r="Q729">
        <v>1</v>
      </c>
      <c r="W729">
        <v>0</v>
      </c>
      <c r="X729">
        <v>-931037793</v>
      </c>
      <c r="Y729">
        <f>(AT729*ROUND(1.2,7))</f>
        <v>136.79999999999998</v>
      </c>
      <c r="AA729">
        <v>0</v>
      </c>
      <c r="AB729">
        <v>0</v>
      </c>
      <c r="AC729">
        <v>0</v>
      </c>
      <c r="AD729">
        <v>8.5299999999999994</v>
      </c>
      <c r="AE729">
        <v>0</v>
      </c>
      <c r="AF729">
        <v>0</v>
      </c>
      <c r="AG729">
        <v>0</v>
      </c>
      <c r="AH729">
        <v>8.5299999999999994</v>
      </c>
      <c r="AI729">
        <v>1</v>
      </c>
      <c r="AJ729">
        <v>1</v>
      </c>
      <c r="AK729">
        <v>1</v>
      </c>
      <c r="AL729">
        <v>1</v>
      </c>
      <c r="AM729">
        <v>5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114</v>
      </c>
      <c r="AU729" t="s">
        <v>124</v>
      </c>
      <c r="AV729">
        <v>1</v>
      </c>
      <c r="AW729">
        <v>2</v>
      </c>
      <c r="AX729">
        <v>64968358</v>
      </c>
      <c r="AY729">
        <v>1</v>
      </c>
      <c r="AZ729">
        <v>0</v>
      </c>
      <c r="BA729">
        <v>748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U729">
        <f>ROUND(AT729*Source!I368*AH729*AL729,2)</f>
        <v>75.75</v>
      </c>
      <c r="CV729">
        <f>ROUND(Y729*Source!I368,7)</f>
        <v>10.65672</v>
      </c>
      <c r="CW729">
        <v>0</v>
      </c>
      <c r="CX729">
        <f>ROUND(Y729*Source!I368,7)</f>
        <v>10.65672</v>
      </c>
      <c r="CY729">
        <f>AD729</f>
        <v>8.5299999999999994</v>
      </c>
      <c r="CZ729">
        <f>AH729</f>
        <v>8.5299999999999994</v>
      </c>
      <c r="DA729">
        <f>AL729</f>
        <v>1</v>
      </c>
      <c r="DB729">
        <f>ROUND((ROUND(AT729*CZ729,2)*ROUND(1.2,7)),2)</f>
        <v>1166.9000000000001</v>
      </c>
      <c r="DC729">
        <f>ROUND((ROUND(AT729*AG729,2)*ROUND(1.2,7)),2)</f>
        <v>0</v>
      </c>
      <c r="DD729" t="s">
        <v>3</v>
      </c>
      <c r="DE729" t="s">
        <v>3</v>
      </c>
      <c r="DF729">
        <f>ROUND(ROUND(AE729,2)*CX729,2)</f>
        <v>0</v>
      </c>
      <c r="DG729">
        <f t="shared" si="409"/>
        <v>0</v>
      </c>
      <c r="DH729">
        <f t="shared" si="410"/>
        <v>0</v>
      </c>
      <c r="DI729">
        <f t="shared" si="399"/>
        <v>90.9</v>
      </c>
      <c r="DJ729">
        <f>DI729</f>
        <v>90.9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ROW(Source!A368)</f>
        <v>368</v>
      </c>
      <c r="B730">
        <v>64966525</v>
      </c>
      <c r="C730">
        <v>64968352</v>
      </c>
      <c r="D730">
        <v>29149604</v>
      </c>
      <c r="E730">
        <v>1</v>
      </c>
      <c r="F730">
        <v>1</v>
      </c>
      <c r="G730">
        <v>1</v>
      </c>
      <c r="H730">
        <v>3</v>
      </c>
      <c r="I730" t="s">
        <v>1149</v>
      </c>
      <c r="J730" t="s">
        <v>1150</v>
      </c>
      <c r="K730" t="s">
        <v>1151</v>
      </c>
      <c r="L730">
        <v>1339</v>
      </c>
      <c r="N730">
        <v>1007</v>
      </c>
      <c r="O730" t="s">
        <v>189</v>
      </c>
      <c r="P730" t="s">
        <v>189</v>
      </c>
      <c r="Q730">
        <v>1</v>
      </c>
      <c r="W730">
        <v>0</v>
      </c>
      <c r="X730">
        <v>-919095963</v>
      </c>
      <c r="Y730">
        <f>(AT730*ROUND(1,7))</f>
        <v>10.1</v>
      </c>
      <c r="AA730">
        <v>573.16</v>
      </c>
      <c r="AB730">
        <v>0</v>
      </c>
      <c r="AC730">
        <v>0</v>
      </c>
      <c r="AD730">
        <v>0</v>
      </c>
      <c r="AE730">
        <v>83.43</v>
      </c>
      <c r="AF730">
        <v>0</v>
      </c>
      <c r="AG730">
        <v>0</v>
      </c>
      <c r="AH730">
        <v>0</v>
      </c>
      <c r="AI730">
        <v>6.87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10.1</v>
      </c>
      <c r="AU730" t="s">
        <v>123</v>
      </c>
      <c r="AV730">
        <v>0</v>
      </c>
      <c r="AW730">
        <v>2</v>
      </c>
      <c r="AX730">
        <v>64968360</v>
      </c>
      <c r="AY730">
        <v>1</v>
      </c>
      <c r="AZ730">
        <v>0</v>
      </c>
      <c r="BA730">
        <v>750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ROUND(Y730*Source!I368,7)</f>
        <v>0.78678999999999999</v>
      </c>
      <c r="CY730">
        <f>AA730</f>
        <v>573.16</v>
      </c>
      <c r="CZ730">
        <f>AE730</f>
        <v>83.43</v>
      </c>
      <c r="DA730">
        <f>AI730</f>
        <v>6.87</v>
      </c>
      <c r="DB730">
        <f>ROUND((ROUND(AT730*CZ730,2)*ROUND(1,7)),2)</f>
        <v>842.64</v>
      </c>
      <c r="DC730">
        <f>ROUND((ROUND(AT730*AG730,2)*ROUND(1,7)),2)</f>
        <v>0</v>
      </c>
      <c r="DD730" t="s">
        <v>3</v>
      </c>
      <c r="DE730" t="s">
        <v>3</v>
      </c>
      <c r="DF730">
        <f>ROUND(ROUND(AE730*AI730,2)*CX730,2)</f>
        <v>450.96</v>
      </c>
      <c r="DG730">
        <f t="shared" si="409"/>
        <v>0</v>
      </c>
      <c r="DH730">
        <f t="shared" si="410"/>
        <v>0</v>
      </c>
      <c r="DI730">
        <f t="shared" si="399"/>
        <v>0</v>
      </c>
      <c r="DJ730">
        <f>DF730</f>
        <v>450.96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ROW(Source!A369)</f>
        <v>369</v>
      </c>
      <c r="B731">
        <v>64966527</v>
      </c>
      <c r="C731">
        <v>64968361</v>
      </c>
      <c r="D731">
        <v>29361034</v>
      </c>
      <c r="E731">
        <v>1</v>
      </c>
      <c r="F731">
        <v>1</v>
      </c>
      <c r="G731">
        <v>1</v>
      </c>
      <c r="H731">
        <v>1</v>
      </c>
      <c r="I731" t="s">
        <v>845</v>
      </c>
      <c r="J731" t="s">
        <v>3</v>
      </c>
      <c r="K731" t="s">
        <v>846</v>
      </c>
      <c r="L731">
        <v>1369</v>
      </c>
      <c r="N731">
        <v>1013</v>
      </c>
      <c r="O731" t="s">
        <v>784</v>
      </c>
      <c r="P731" t="s">
        <v>784</v>
      </c>
      <c r="Q731">
        <v>1</v>
      </c>
      <c r="W731">
        <v>0</v>
      </c>
      <c r="X731">
        <v>184923391</v>
      </c>
      <c r="Y731">
        <f>(AT731*ROUND(1.2,7))</f>
        <v>38.591999999999992</v>
      </c>
      <c r="AA731">
        <v>0</v>
      </c>
      <c r="AB731">
        <v>0</v>
      </c>
      <c r="AC731">
        <v>0</v>
      </c>
      <c r="AD731">
        <v>9.4</v>
      </c>
      <c r="AE731">
        <v>0</v>
      </c>
      <c r="AF731">
        <v>0</v>
      </c>
      <c r="AG731">
        <v>0</v>
      </c>
      <c r="AH731">
        <v>9.4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32.159999999999997</v>
      </c>
      <c r="AU731" t="s">
        <v>124</v>
      </c>
      <c r="AV731">
        <v>1</v>
      </c>
      <c r="AW731">
        <v>2</v>
      </c>
      <c r="AX731">
        <v>64968385</v>
      </c>
      <c r="AY731">
        <v>1</v>
      </c>
      <c r="AZ731">
        <v>0</v>
      </c>
      <c r="BA731">
        <v>751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U731">
        <f>ROUND(AT731*Source!I369*AH731*AL731,2)</f>
        <v>4.53</v>
      </c>
      <c r="CV731">
        <f>ROUND(Y731*Source!I369,7)</f>
        <v>0.57887999999999995</v>
      </c>
      <c r="CW731">
        <v>0</v>
      </c>
      <c r="CX731">
        <f>ROUND(Y731*Source!I369,7)</f>
        <v>0.57887999999999995</v>
      </c>
      <c r="CY731">
        <f>AD731</f>
        <v>9.4</v>
      </c>
      <c r="CZ731">
        <f>AH731</f>
        <v>9.4</v>
      </c>
      <c r="DA731">
        <f>AL731</f>
        <v>1</v>
      </c>
      <c r="DB731">
        <f>ROUND((ROUND(AT731*CZ731,2)*ROUND(1.2,7)),2)</f>
        <v>362.76</v>
      </c>
      <c r="DC731">
        <f>ROUND((ROUND(AT731*AG731,2)*ROUND(1.2,7)),2)</f>
        <v>0</v>
      </c>
      <c r="DD731" t="s">
        <v>3</v>
      </c>
      <c r="DE731" t="s">
        <v>3</v>
      </c>
      <c r="DF731">
        <f t="shared" ref="DF731:DF743" si="411">ROUND(ROUND(AE731,2)*CX731,2)</f>
        <v>0</v>
      </c>
      <c r="DG731">
        <f t="shared" si="409"/>
        <v>0</v>
      </c>
      <c r="DH731">
        <f t="shared" si="410"/>
        <v>0</v>
      </c>
      <c r="DI731">
        <f t="shared" si="399"/>
        <v>5.44</v>
      </c>
      <c r="DJ731">
        <f>DI731</f>
        <v>5.44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ROW(Source!A369)</f>
        <v>369</v>
      </c>
      <c r="B732">
        <v>64966527</v>
      </c>
      <c r="C732">
        <v>64968361</v>
      </c>
      <c r="D732">
        <v>121548</v>
      </c>
      <c r="E732">
        <v>1</v>
      </c>
      <c r="F732">
        <v>1</v>
      </c>
      <c r="G732">
        <v>1</v>
      </c>
      <c r="H732">
        <v>1</v>
      </c>
      <c r="I732" t="s">
        <v>38</v>
      </c>
      <c r="J732" t="s">
        <v>3</v>
      </c>
      <c r="K732" t="s">
        <v>785</v>
      </c>
      <c r="L732">
        <v>608254</v>
      </c>
      <c r="N732">
        <v>1013</v>
      </c>
      <c r="O732" t="s">
        <v>786</v>
      </c>
      <c r="P732" t="s">
        <v>786</v>
      </c>
      <c r="Q732">
        <v>1</v>
      </c>
      <c r="W732">
        <v>0</v>
      </c>
      <c r="X732">
        <v>-185737400</v>
      </c>
      <c r="Y732">
        <f>(AT732*ROUND(1.2,7))</f>
        <v>3.5999999999999997E-2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0.03</v>
      </c>
      <c r="AU732" t="s">
        <v>124</v>
      </c>
      <c r="AV732">
        <v>2</v>
      </c>
      <c r="AW732">
        <v>2</v>
      </c>
      <c r="AX732">
        <v>64968386</v>
      </c>
      <c r="AY732">
        <v>1</v>
      </c>
      <c r="AZ732">
        <v>0</v>
      </c>
      <c r="BA732">
        <v>752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ROUND(Y732*Source!I369,7)</f>
        <v>5.4000000000000001E-4</v>
      </c>
      <c r="CY732">
        <f>AD732</f>
        <v>0</v>
      </c>
      <c r="CZ732">
        <f>AH732</f>
        <v>0</v>
      </c>
      <c r="DA732">
        <f>AL732</f>
        <v>1</v>
      </c>
      <c r="DB732">
        <f>ROUND((ROUND(AT732*CZ732,2)*ROUND(1.2,7)),2)</f>
        <v>0</v>
      </c>
      <c r="DC732">
        <f>ROUND((ROUND(AT732*AG732,2)*ROUND(1.2,7)),2)</f>
        <v>0</v>
      </c>
      <c r="DD732" t="s">
        <v>3</v>
      </c>
      <c r="DE732" t="s">
        <v>3</v>
      </c>
      <c r="DF732">
        <f t="shared" si="411"/>
        <v>0</v>
      </c>
      <c r="DG732">
        <f t="shared" si="409"/>
        <v>0</v>
      </c>
      <c r="DH732">
        <f t="shared" si="410"/>
        <v>0</v>
      </c>
      <c r="DI732">
        <f t="shared" si="399"/>
        <v>0</v>
      </c>
      <c r="DJ732">
        <f>DI732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ROW(Source!A369)</f>
        <v>369</v>
      </c>
      <c r="B733">
        <v>64966527</v>
      </c>
      <c r="C733">
        <v>64968361</v>
      </c>
      <c r="D733">
        <v>29172362</v>
      </c>
      <c r="E733">
        <v>1</v>
      </c>
      <c r="F733">
        <v>1</v>
      </c>
      <c r="G733">
        <v>1</v>
      </c>
      <c r="H733">
        <v>2</v>
      </c>
      <c r="I733" t="s">
        <v>847</v>
      </c>
      <c r="J733" t="s">
        <v>848</v>
      </c>
      <c r="K733" t="s">
        <v>849</v>
      </c>
      <c r="L733">
        <v>1368</v>
      </c>
      <c r="N733">
        <v>1011</v>
      </c>
      <c r="O733" t="s">
        <v>790</v>
      </c>
      <c r="P733" t="s">
        <v>790</v>
      </c>
      <c r="Q733">
        <v>1</v>
      </c>
      <c r="W733">
        <v>0</v>
      </c>
      <c r="X733">
        <v>783836208</v>
      </c>
      <c r="Y733">
        <f>(AT733*ROUND(1.2,7))</f>
        <v>3.5999999999999997E-2</v>
      </c>
      <c r="AA733">
        <v>0</v>
      </c>
      <c r="AB733">
        <v>134.65</v>
      </c>
      <c r="AC733">
        <v>13.5</v>
      </c>
      <c r="AD733">
        <v>0</v>
      </c>
      <c r="AE733">
        <v>0</v>
      </c>
      <c r="AF733">
        <v>134.65</v>
      </c>
      <c r="AG733">
        <v>13.5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0.03</v>
      </c>
      <c r="AU733" t="s">
        <v>124</v>
      </c>
      <c r="AV733">
        <v>0</v>
      </c>
      <c r="AW733">
        <v>2</v>
      </c>
      <c r="AX733">
        <v>64968387</v>
      </c>
      <c r="AY733">
        <v>1</v>
      </c>
      <c r="AZ733">
        <v>0</v>
      </c>
      <c r="BA733">
        <v>753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f>ROUND(Y733*Source!I369*DO733,7)</f>
        <v>0</v>
      </c>
      <c r="CX733">
        <f>ROUND(Y733*Source!I369,7)</f>
        <v>5.4000000000000001E-4</v>
      </c>
      <c r="CY733">
        <f>AB733</f>
        <v>134.65</v>
      </c>
      <c r="CZ733">
        <f>AF733</f>
        <v>134.65</v>
      </c>
      <c r="DA733">
        <f>AJ733</f>
        <v>1</v>
      </c>
      <c r="DB733">
        <f>ROUND((ROUND(AT733*CZ733,2)*ROUND(1.2,7)),2)</f>
        <v>4.8499999999999996</v>
      </c>
      <c r="DC733">
        <f>ROUND((ROUND(AT733*AG733,2)*ROUND(1.2,7)),2)</f>
        <v>0.49</v>
      </c>
      <c r="DD733" t="s">
        <v>3</v>
      </c>
      <c r="DE733" t="s">
        <v>3</v>
      </c>
      <c r="DF733">
        <f t="shared" si="411"/>
        <v>0</v>
      </c>
      <c r="DG733">
        <f t="shared" si="409"/>
        <v>7.0000000000000007E-2</v>
      </c>
      <c r="DH733">
        <f t="shared" si="410"/>
        <v>0.01</v>
      </c>
      <c r="DI733">
        <f t="shared" si="399"/>
        <v>0</v>
      </c>
      <c r="DJ733">
        <f>DG733</f>
        <v>7.0000000000000007E-2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ROW(Source!A369)</f>
        <v>369</v>
      </c>
      <c r="B734">
        <v>64966527</v>
      </c>
      <c r="C734">
        <v>64968361</v>
      </c>
      <c r="D734">
        <v>29174500</v>
      </c>
      <c r="E734">
        <v>1</v>
      </c>
      <c r="F734">
        <v>1</v>
      </c>
      <c r="G734">
        <v>1</v>
      </c>
      <c r="H734">
        <v>2</v>
      </c>
      <c r="I734" t="s">
        <v>1006</v>
      </c>
      <c r="J734" t="s">
        <v>1007</v>
      </c>
      <c r="K734" t="s">
        <v>1008</v>
      </c>
      <c r="L734">
        <v>1368</v>
      </c>
      <c r="N734">
        <v>1011</v>
      </c>
      <c r="O734" t="s">
        <v>790</v>
      </c>
      <c r="P734" t="s">
        <v>790</v>
      </c>
      <c r="Q734">
        <v>1</v>
      </c>
      <c r="W734">
        <v>0</v>
      </c>
      <c r="X734">
        <v>-1867053656</v>
      </c>
      <c r="Y734">
        <f>(AT734*ROUND(1.2,7))</f>
        <v>15.36</v>
      </c>
      <c r="AA734">
        <v>0</v>
      </c>
      <c r="AB734">
        <v>1.95</v>
      </c>
      <c r="AC734">
        <v>0</v>
      </c>
      <c r="AD734">
        <v>0</v>
      </c>
      <c r="AE734">
        <v>0</v>
      </c>
      <c r="AF734">
        <v>1.95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12.8</v>
      </c>
      <c r="AU734" t="s">
        <v>124</v>
      </c>
      <c r="AV734">
        <v>0</v>
      </c>
      <c r="AW734">
        <v>2</v>
      </c>
      <c r="AX734">
        <v>64968388</v>
      </c>
      <c r="AY734">
        <v>1</v>
      </c>
      <c r="AZ734">
        <v>0</v>
      </c>
      <c r="BA734">
        <v>754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f>ROUND(Y734*Source!I369*DO734,7)</f>
        <v>0</v>
      </c>
      <c r="CX734">
        <f>ROUND(Y734*Source!I369,7)</f>
        <v>0.23039999999999999</v>
      </c>
      <c r="CY734">
        <f>AB734</f>
        <v>1.95</v>
      </c>
      <c r="CZ734">
        <f>AF734</f>
        <v>1.95</v>
      </c>
      <c r="DA734">
        <f>AJ734</f>
        <v>1</v>
      </c>
      <c r="DB734">
        <f>ROUND((ROUND(AT734*CZ734,2)*ROUND(1.2,7)),2)</f>
        <v>29.95</v>
      </c>
      <c r="DC734">
        <f>ROUND((ROUND(AT734*AG734,2)*ROUND(1.2,7)),2)</f>
        <v>0</v>
      </c>
      <c r="DD734" t="s">
        <v>3</v>
      </c>
      <c r="DE734" t="s">
        <v>3</v>
      </c>
      <c r="DF734">
        <f t="shared" si="411"/>
        <v>0</v>
      </c>
      <c r="DG734">
        <f t="shared" si="409"/>
        <v>0.45</v>
      </c>
      <c r="DH734">
        <f t="shared" si="410"/>
        <v>0</v>
      </c>
      <c r="DI734">
        <f t="shared" si="399"/>
        <v>0</v>
      </c>
      <c r="DJ734">
        <f>DG734</f>
        <v>0.45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ROW(Source!A369)</f>
        <v>369</v>
      </c>
      <c r="B735">
        <v>64966527</v>
      </c>
      <c r="C735">
        <v>64968361</v>
      </c>
      <c r="D735">
        <v>29174913</v>
      </c>
      <c r="E735">
        <v>1</v>
      </c>
      <c r="F735">
        <v>1</v>
      </c>
      <c r="G735">
        <v>1</v>
      </c>
      <c r="H735">
        <v>2</v>
      </c>
      <c r="I735" t="s">
        <v>839</v>
      </c>
      <c r="J735" t="s">
        <v>840</v>
      </c>
      <c r="K735" t="s">
        <v>841</v>
      </c>
      <c r="L735">
        <v>1368</v>
      </c>
      <c r="N735">
        <v>1011</v>
      </c>
      <c r="O735" t="s">
        <v>790</v>
      </c>
      <c r="P735" t="s">
        <v>790</v>
      </c>
      <c r="Q735">
        <v>1</v>
      </c>
      <c r="W735">
        <v>0</v>
      </c>
      <c r="X735">
        <v>1230759911</v>
      </c>
      <c r="Y735">
        <f>(AT735*ROUND(1.2,7))</f>
        <v>3.5999999999999997E-2</v>
      </c>
      <c r="AA735">
        <v>0</v>
      </c>
      <c r="AB735">
        <v>87.17</v>
      </c>
      <c r="AC735">
        <v>11.6</v>
      </c>
      <c r="AD735">
        <v>0</v>
      </c>
      <c r="AE735">
        <v>0</v>
      </c>
      <c r="AF735">
        <v>87.17</v>
      </c>
      <c r="AG735">
        <v>11.6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0.03</v>
      </c>
      <c r="AU735" t="s">
        <v>124</v>
      </c>
      <c r="AV735">
        <v>0</v>
      </c>
      <c r="AW735">
        <v>2</v>
      </c>
      <c r="AX735">
        <v>64968389</v>
      </c>
      <c r="AY735">
        <v>1</v>
      </c>
      <c r="AZ735">
        <v>0</v>
      </c>
      <c r="BA735">
        <v>755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f>ROUND(Y735*Source!I369*DO735,7)</f>
        <v>0</v>
      </c>
      <c r="CX735">
        <f>ROUND(Y735*Source!I369,7)</f>
        <v>5.4000000000000001E-4</v>
      </c>
      <c r="CY735">
        <f>AB735</f>
        <v>87.17</v>
      </c>
      <c r="CZ735">
        <f>AF735</f>
        <v>87.17</v>
      </c>
      <c r="DA735">
        <f>AJ735</f>
        <v>1</v>
      </c>
      <c r="DB735">
        <f>ROUND((ROUND(AT735*CZ735,2)*ROUND(1.2,7)),2)</f>
        <v>3.14</v>
      </c>
      <c r="DC735">
        <f>ROUND((ROUND(AT735*AG735,2)*ROUND(1.2,7)),2)</f>
        <v>0.42</v>
      </c>
      <c r="DD735" t="s">
        <v>3</v>
      </c>
      <c r="DE735" t="s">
        <v>3</v>
      </c>
      <c r="DF735">
        <f t="shared" si="411"/>
        <v>0</v>
      </c>
      <c r="DG735">
        <f t="shared" si="409"/>
        <v>0.05</v>
      </c>
      <c r="DH735">
        <f t="shared" si="410"/>
        <v>0.01</v>
      </c>
      <c r="DI735">
        <f t="shared" si="399"/>
        <v>0</v>
      </c>
      <c r="DJ735">
        <f>DG735</f>
        <v>0.05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ROW(Source!A369)</f>
        <v>369</v>
      </c>
      <c r="B736">
        <v>64966527</v>
      </c>
      <c r="C736">
        <v>64968361</v>
      </c>
      <c r="D736">
        <v>29114470</v>
      </c>
      <c r="E736">
        <v>1</v>
      </c>
      <c r="F736">
        <v>1</v>
      </c>
      <c r="G736">
        <v>1</v>
      </c>
      <c r="H736">
        <v>3</v>
      </c>
      <c r="I736" t="s">
        <v>1152</v>
      </c>
      <c r="J736" t="s">
        <v>1153</v>
      </c>
      <c r="K736" t="s">
        <v>1154</v>
      </c>
      <c r="L736">
        <v>1355</v>
      </c>
      <c r="N736">
        <v>1010</v>
      </c>
      <c r="O736" t="s">
        <v>437</v>
      </c>
      <c r="P736" t="s">
        <v>437</v>
      </c>
      <c r="Q736">
        <v>100</v>
      </c>
      <c r="W736">
        <v>0</v>
      </c>
      <c r="X736">
        <v>1627582661</v>
      </c>
      <c r="Y736">
        <f>(AT736*ROUND(1,7))</f>
        <v>2.04</v>
      </c>
      <c r="AA736">
        <v>86.24</v>
      </c>
      <c r="AB736">
        <v>0</v>
      </c>
      <c r="AC736">
        <v>0</v>
      </c>
      <c r="AD736">
        <v>0</v>
      </c>
      <c r="AE736">
        <v>86.24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2.04</v>
      </c>
      <c r="AU736" t="s">
        <v>123</v>
      </c>
      <c r="AV736">
        <v>0</v>
      </c>
      <c r="AW736">
        <v>2</v>
      </c>
      <c r="AX736">
        <v>64968390</v>
      </c>
      <c r="AY736">
        <v>1</v>
      </c>
      <c r="AZ736">
        <v>0</v>
      </c>
      <c r="BA736">
        <v>756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ROUND(Y736*Source!I369,7)</f>
        <v>3.0599999999999999E-2</v>
      </c>
      <c r="CY736">
        <f>AA736</f>
        <v>86.24</v>
      </c>
      <c r="CZ736">
        <f>AE736</f>
        <v>86.24</v>
      </c>
      <c r="DA736">
        <f>AI736</f>
        <v>1</v>
      </c>
      <c r="DB736">
        <f>ROUND((ROUND(AT736*CZ736,2)*ROUND(1,7)),2)</f>
        <v>175.93</v>
      </c>
      <c r="DC736">
        <f>ROUND((ROUND(AT736*AG736,2)*ROUND(1,7)),2)</f>
        <v>0</v>
      </c>
      <c r="DD736" t="s">
        <v>3</v>
      </c>
      <c r="DE736" t="s">
        <v>3</v>
      </c>
      <c r="DF736">
        <f t="shared" si="411"/>
        <v>2.64</v>
      </c>
      <c r="DG736">
        <f t="shared" si="409"/>
        <v>0</v>
      </c>
      <c r="DH736">
        <f t="shared" si="410"/>
        <v>0</v>
      </c>
      <c r="DI736">
        <f t="shared" si="399"/>
        <v>0</v>
      </c>
      <c r="DJ736">
        <f>DF736</f>
        <v>2.64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ROW(Source!A369)</f>
        <v>369</v>
      </c>
      <c r="B737">
        <v>64966527</v>
      </c>
      <c r="C737">
        <v>64968361</v>
      </c>
      <c r="D737">
        <v>29114732</v>
      </c>
      <c r="E737">
        <v>1</v>
      </c>
      <c r="F737">
        <v>1</v>
      </c>
      <c r="G737">
        <v>1</v>
      </c>
      <c r="H737">
        <v>3</v>
      </c>
      <c r="I737" t="s">
        <v>1155</v>
      </c>
      <c r="J737" t="s">
        <v>1156</v>
      </c>
      <c r="K737" t="s">
        <v>1157</v>
      </c>
      <c r="L737">
        <v>1355</v>
      </c>
      <c r="N737">
        <v>1010</v>
      </c>
      <c r="O737" t="s">
        <v>437</v>
      </c>
      <c r="P737" t="s">
        <v>437</v>
      </c>
      <c r="Q737">
        <v>100</v>
      </c>
      <c r="W737">
        <v>0</v>
      </c>
      <c r="X737">
        <v>1454712393</v>
      </c>
      <c r="Y737">
        <f>(AT737*ROUND(1,7))</f>
        <v>2.04</v>
      </c>
      <c r="AA737">
        <v>2</v>
      </c>
      <c r="AB737">
        <v>0</v>
      </c>
      <c r="AC737">
        <v>0</v>
      </c>
      <c r="AD737">
        <v>0</v>
      </c>
      <c r="AE737">
        <v>2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2.04</v>
      </c>
      <c r="AU737" t="s">
        <v>123</v>
      </c>
      <c r="AV737">
        <v>0</v>
      </c>
      <c r="AW737">
        <v>2</v>
      </c>
      <c r="AX737">
        <v>64968391</v>
      </c>
      <c r="AY737">
        <v>1</v>
      </c>
      <c r="AZ737">
        <v>0</v>
      </c>
      <c r="BA737">
        <v>757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ROUND(Y737*Source!I369,7)</f>
        <v>3.0599999999999999E-2</v>
      </c>
      <c r="CY737">
        <f>AA737</f>
        <v>2</v>
      </c>
      <c r="CZ737">
        <f>AE737</f>
        <v>2</v>
      </c>
      <c r="DA737">
        <f>AI737</f>
        <v>1</v>
      </c>
      <c r="DB737">
        <f>ROUND((ROUND(AT737*CZ737,2)*ROUND(1,7)),2)</f>
        <v>4.08</v>
      </c>
      <c r="DC737">
        <f>ROUND((ROUND(AT737*AG737,2)*ROUND(1,7)),2)</f>
        <v>0</v>
      </c>
      <c r="DD737" t="s">
        <v>3</v>
      </c>
      <c r="DE737" t="s">
        <v>3</v>
      </c>
      <c r="DF737">
        <f t="shared" si="411"/>
        <v>0.06</v>
      </c>
      <c r="DG737">
        <f t="shared" si="409"/>
        <v>0</v>
      </c>
      <c r="DH737">
        <f t="shared" si="410"/>
        <v>0</v>
      </c>
      <c r="DI737">
        <f t="shared" si="399"/>
        <v>0</v>
      </c>
      <c r="DJ737">
        <f>DF737</f>
        <v>0.06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ROW(Source!A369)</f>
        <v>369</v>
      </c>
      <c r="B738">
        <v>64966527</v>
      </c>
      <c r="C738">
        <v>64968361</v>
      </c>
      <c r="D738">
        <v>29171808</v>
      </c>
      <c r="E738">
        <v>1</v>
      </c>
      <c r="F738">
        <v>1</v>
      </c>
      <c r="G738">
        <v>1</v>
      </c>
      <c r="H738">
        <v>3</v>
      </c>
      <c r="I738" t="s">
        <v>821</v>
      </c>
      <c r="J738" t="s">
        <v>822</v>
      </c>
      <c r="K738" t="s">
        <v>823</v>
      </c>
      <c r="L738">
        <v>1374</v>
      </c>
      <c r="N738">
        <v>1013</v>
      </c>
      <c r="O738" t="s">
        <v>824</v>
      </c>
      <c r="P738" t="s">
        <v>824</v>
      </c>
      <c r="Q738">
        <v>1</v>
      </c>
      <c r="W738">
        <v>0</v>
      </c>
      <c r="X738">
        <v>-915781824</v>
      </c>
      <c r="Y738">
        <f>(AT738*ROUND(1,7))</f>
        <v>6.05</v>
      </c>
      <c r="AA738">
        <v>1</v>
      </c>
      <c r="AB738">
        <v>0</v>
      </c>
      <c r="AC738">
        <v>0</v>
      </c>
      <c r="AD738">
        <v>0</v>
      </c>
      <c r="AE738">
        <v>1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6.05</v>
      </c>
      <c r="AU738" t="s">
        <v>123</v>
      </c>
      <c r="AV738">
        <v>0</v>
      </c>
      <c r="AW738">
        <v>2</v>
      </c>
      <c r="AX738">
        <v>64968392</v>
      </c>
      <c r="AY738">
        <v>1</v>
      </c>
      <c r="AZ738">
        <v>0</v>
      </c>
      <c r="BA738">
        <v>758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ROUND(Y738*Source!I369,7)</f>
        <v>9.0749999999999997E-2</v>
      </c>
      <c r="CY738">
        <f>AA738</f>
        <v>1</v>
      </c>
      <c r="CZ738">
        <f>AE738</f>
        <v>1</v>
      </c>
      <c r="DA738">
        <f>AI738</f>
        <v>1</v>
      </c>
      <c r="DB738">
        <f>ROUND((ROUND(AT738*CZ738,2)*ROUND(1,7)),2)</f>
        <v>6.05</v>
      </c>
      <c r="DC738">
        <f>ROUND((ROUND(AT738*AG738,2)*ROUND(1,7)),2)</f>
        <v>0</v>
      </c>
      <c r="DD738" t="s">
        <v>3</v>
      </c>
      <c r="DE738" t="s">
        <v>3</v>
      </c>
      <c r="DF738">
        <f t="shared" si="411"/>
        <v>0.09</v>
      </c>
      <c r="DG738">
        <f t="shared" si="409"/>
        <v>0</v>
      </c>
      <c r="DH738">
        <f t="shared" si="410"/>
        <v>0</v>
      </c>
      <c r="DI738">
        <f t="shared" si="399"/>
        <v>0</v>
      </c>
      <c r="DJ738">
        <f>DF738</f>
        <v>0.09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ROW(Source!A370)</f>
        <v>370</v>
      </c>
      <c r="B739">
        <v>64966525</v>
      </c>
      <c r="C739">
        <v>64968361</v>
      </c>
      <c r="D739">
        <v>29361034</v>
      </c>
      <c r="E739">
        <v>1</v>
      </c>
      <c r="F739">
        <v>1</v>
      </c>
      <c r="G739">
        <v>1</v>
      </c>
      <c r="H739">
        <v>1</v>
      </c>
      <c r="I739" t="s">
        <v>845</v>
      </c>
      <c r="J739" t="s">
        <v>3</v>
      </c>
      <c r="K739" t="s">
        <v>846</v>
      </c>
      <c r="L739">
        <v>1369</v>
      </c>
      <c r="N739">
        <v>1013</v>
      </c>
      <c r="O739" t="s">
        <v>784</v>
      </c>
      <c r="P739" t="s">
        <v>784</v>
      </c>
      <c r="Q739">
        <v>1</v>
      </c>
      <c r="W739">
        <v>0</v>
      </c>
      <c r="X739">
        <v>184923391</v>
      </c>
      <c r="Y739">
        <f>(AT739*ROUND(1.2,7))</f>
        <v>38.591999999999992</v>
      </c>
      <c r="AA739">
        <v>0</v>
      </c>
      <c r="AB739">
        <v>0</v>
      </c>
      <c r="AC739">
        <v>0</v>
      </c>
      <c r="AD739">
        <v>9.4</v>
      </c>
      <c r="AE739">
        <v>0</v>
      </c>
      <c r="AF739">
        <v>0</v>
      </c>
      <c r="AG739">
        <v>0</v>
      </c>
      <c r="AH739">
        <v>9.4</v>
      </c>
      <c r="AI739">
        <v>1</v>
      </c>
      <c r="AJ739">
        <v>1</v>
      </c>
      <c r="AK739">
        <v>1</v>
      </c>
      <c r="AL739">
        <v>1</v>
      </c>
      <c r="AM739">
        <v>5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32.159999999999997</v>
      </c>
      <c r="AU739" t="s">
        <v>124</v>
      </c>
      <c r="AV739">
        <v>1</v>
      </c>
      <c r="AW739">
        <v>2</v>
      </c>
      <c r="AX739">
        <v>64968385</v>
      </c>
      <c r="AY739">
        <v>1</v>
      </c>
      <c r="AZ739">
        <v>0</v>
      </c>
      <c r="BA739">
        <v>759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U739">
        <f>ROUND(AT739*Source!I370*AH739*AL739,2)</f>
        <v>4.53</v>
      </c>
      <c r="CV739">
        <f>ROUND(Y739*Source!I370,7)</f>
        <v>0.57887999999999995</v>
      </c>
      <c r="CW739">
        <v>0</v>
      </c>
      <c r="CX739">
        <f>ROUND(Y739*Source!I370,7)</f>
        <v>0.57887999999999995</v>
      </c>
      <c r="CY739">
        <f>AD739</f>
        <v>9.4</v>
      </c>
      <c r="CZ739">
        <f>AH739</f>
        <v>9.4</v>
      </c>
      <c r="DA739">
        <f>AL739</f>
        <v>1</v>
      </c>
      <c r="DB739">
        <f>ROUND((ROUND(AT739*CZ739,2)*ROUND(1.2,7)),2)</f>
        <v>362.76</v>
      </c>
      <c r="DC739">
        <f>ROUND((ROUND(AT739*AG739,2)*ROUND(1.2,7)),2)</f>
        <v>0</v>
      </c>
      <c r="DD739" t="s">
        <v>3</v>
      </c>
      <c r="DE739" t="s">
        <v>3</v>
      </c>
      <c r="DF739">
        <f t="shared" si="411"/>
        <v>0</v>
      </c>
      <c r="DG739">
        <f t="shared" si="409"/>
        <v>0</v>
      </c>
      <c r="DH739">
        <f t="shared" si="410"/>
        <v>0</v>
      </c>
      <c r="DI739">
        <f t="shared" si="399"/>
        <v>5.44</v>
      </c>
      <c r="DJ739">
        <f>DI739</f>
        <v>5.44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ROW(Source!A370)</f>
        <v>370</v>
      </c>
      <c r="B740">
        <v>64966525</v>
      </c>
      <c r="C740">
        <v>64968361</v>
      </c>
      <c r="D740">
        <v>121548</v>
      </c>
      <c r="E740">
        <v>1</v>
      </c>
      <c r="F740">
        <v>1</v>
      </c>
      <c r="G740">
        <v>1</v>
      </c>
      <c r="H740">
        <v>1</v>
      </c>
      <c r="I740" t="s">
        <v>38</v>
      </c>
      <c r="J740" t="s">
        <v>3</v>
      </c>
      <c r="K740" t="s">
        <v>785</v>
      </c>
      <c r="L740">
        <v>608254</v>
      </c>
      <c r="N740">
        <v>1013</v>
      </c>
      <c r="O740" t="s">
        <v>786</v>
      </c>
      <c r="P740" t="s">
        <v>786</v>
      </c>
      <c r="Q740">
        <v>1</v>
      </c>
      <c r="W740">
        <v>0</v>
      </c>
      <c r="X740">
        <v>-185737400</v>
      </c>
      <c r="Y740">
        <f>(AT740*ROUND(1.2,7))</f>
        <v>3.5999999999999997E-2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5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0.03</v>
      </c>
      <c r="AU740" t="s">
        <v>124</v>
      </c>
      <c r="AV740">
        <v>2</v>
      </c>
      <c r="AW740">
        <v>2</v>
      </c>
      <c r="AX740">
        <v>64968386</v>
      </c>
      <c r="AY740">
        <v>1</v>
      </c>
      <c r="AZ740">
        <v>0</v>
      </c>
      <c r="BA740">
        <v>760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ROUND(Y740*Source!I370,7)</f>
        <v>5.4000000000000001E-4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ROUND((ROUND(AT740*CZ740,2)*ROUND(1.2,7)),2)</f>
        <v>0</v>
      </c>
      <c r="DC740">
        <f>ROUND((ROUND(AT740*AG740,2)*ROUND(1.2,7)),2)</f>
        <v>0</v>
      </c>
      <c r="DD740" t="s">
        <v>3</v>
      </c>
      <c r="DE740" t="s">
        <v>3</v>
      </c>
      <c r="DF740">
        <f t="shared" si="411"/>
        <v>0</v>
      </c>
      <c r="DG740">
        <f t="shared" si="409"/>
        <v>0</v>
      </c>
      <c r="DH740">
        <f t="shared" si="410"/>
        <v>0</v>
      </c>
      <c r="DI740">
        <f t="shared" si="399"/>
        <v>0</v>
      </c>
      <c r="DJ740">
        <f>DI740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ROW(Source!A370)</f>
        <v>370</v>
      </c>
      <c r="B741">
        <v>64966525</v>
      </c>
      <c r="C741">
        <v>64968361</v>
      </c>
      <c r="D741">
        <v>29172362</v>
      </c>
      <c r="E741">
        <v>1</v>
      </c>
      <c r="F741">
        <v>1</v>
      </c>
      <c r="G741">
        <v>1</v>
      </c>
      <c r="H741">
        <v>2</v>
      </c>
      <c r="I741" t="s">
        <v>847</v>
      </c>
      <c r="J741" t="s">
        <v>848</v>
      </c>
      <c r="K741" t="s">
        <v>849</v>
      </c>
      <c r="L741">
        <v>1368</v>
      </c>
      <c r="N741">
        <v>1011</v>
      </c>
      <c r="O741" t="s">
        <v>790</v>
      </c>
      <c r="P741" t="s">
        <v>790</v>
      </c>
      <c r="Q741">
        <v>1</v>
      </c>
      <c r="W741">
        <v>0</v>
      </c>
      <c r="X741">
        <v>783836208</v>
      </c>
      <c r="Y741">
        <f>(AT741*ROUND(1.2,7))</f>
        <v>3.5999999999999997E-2</v>
      </c>
      <c r="AA741">
        <v>0</v>
      </c>
      <c r="AB741">
        <v>1485.19</v>
      </c>
      <c r="AC741">
        <v>687.56</v>
      </c>
      <c r="AD741">
        <v>0</v>
      </c>
      <c r="AE741">
        <v>0</v>
      </c>
      <c r="AF741">
        <v>134.65</v>
      </c>
      <c r="AG741">
        <v>13.5</v>
      </c>
      <c r="AH741">
        <v>0</v>
      </c>
      <c r="AI741">
        <v>1</v>
      </c>
      <c r="AJ741">
        <v>11.03</v>
      </c>
      <c r="AK741">
        <v>50.93</v>
      </c>
      <c r="AL741">
        <v>1</v>
      </c>
      <c r="AM741">
        <v>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0.03</v>
      </c>
      <c r="AU741" t="s">
        <v>124</v>
      </c>
      <c r="AV741">
        <v>0</v>
      </c>
      <c r="AW741">
        <v>2</v>
      </c>
      <c r="AX741">
        <v>64968387</v>
      </c>
      <c r="AY741">
        <v>1</v>
      </c>
      <c r="AZ741">
        <v>0</v>
      </c>
      <c r="BA741">
        <v>761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f>ROUND(Y741*Source!I370*DO741,7)</f>
        <v>0</v>
      </c>
      <c r="CX741">
        <f>ROUND(Y741*Source!I370,7)</f>
        <v>5.4000000000000001E-4</v>
      </c>
      <c r="CY741">
        <f>AB741</f>
        <v>1485.19</v>
      </c>
      <c r="CZ741">
        <f>AF741</f>
        <v>134.65</v>
      </c>
      <c r="DA741">
        <f>AJ741</f>
        <v>11.03</v>
      </c>
      <c r="DB741">
        <f>ROUND((ROUND(AT741*CZ741,2)*ROUND(1.2,7)),2)</f>
        <v>4.8499999999999996</v>
      </c>
      <c r="DC741">
        <f>ROUND((ROUND(AT741*AG741,2)*ROUND(1.2,7)),2)</f>
        <v>0.49</v>
      </c>
      <c r="DD741" t="s">
        <v>3</v>
      </c>
      <c r="DE741" t="s">
        <v>3</v>
      </c>
      <c r="DF741">
        <f t="shared" si="411"/>
        <v>0</v>
      </c>
      <c r="DG741">
        <f>ROUND(ROUND(AF741*AJ741,2)*CX741,2)</f>
        <v>0.8</v>
      </c>
      <c r="DH741">
        <f>ROUND(ROUND(AG741*AK741,2)*CX741,2)</f>
        <v>0.37</v>
      </c>
      <c r="DI741">
        <f t="shared" si="399"/>
        <v>0</v>
      </c>
      <c r="DJ741">
        <f>DG741</f>
        <v>0.8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ROW(Source!A370)</f>
        <v>370</v>
      </c>
      <c r="B742">
        <v>64966525</v>
      </c>
      <c r="C742">
        <v>64968361</v>
      </c>
      <c r="D742">
        <v>29174500</v>
      </c>
      <c r="E742">
        <v>1</v>
      </c>
      <c r="F742">
        <v>1</v>
      </c>
      <c r="G742">
        <v>1</v>
      </c>
      <c r="H742">
        <v>2</v>
      </c>
      <c r="I742" t="s">
        <v>1006</v>
      </c>
      <c r="J742" t="s">
        <v>1007</v>
      </c>
      <c r="K742" t="s">
        <v>1008</v>
      </c>
      <c r="L742">
        <v>1368</v>
      </c>
      <c r="N742">
        <v>1011</v>
      </c>
      <c r="O742" t="s">
        <v>790</v>
      </c>
      <c r="P742" t="s">
        <v>790</v>
      </c>
      <c r="Q742">
        <v>1</v>
      </c>
      <c r="W742">
        <v>0</v>
      </c>
      <c r="X742">
        <v>-1867053656</v>
      </c>
      <c r="Y742">
        <f>(AT742*ROUND(1.2,7))</f>
        <v>15.36</v>
      </c>
      <c r="AA742">
        <v>0</v>
      </c>
      <c r="AB742">
        <v>8.0299999999999994</v>
      </c>
      <c r="AC742">
        <v>0</v>
      </c>
      <c r="AD742">
        <v>0</v>
      </c>
      <c r="AE742">
        <v>0</v>
      </c>
      <c r="AF742">
        <v>1.95</v>
      </c>
      <c r="AG742">
        <v>0</v>
      </c>
      <c r="AH742">
        <v>0</v>
      </c>
      <c r="AI742">
        <v>1</v>
      </c>
      <c r="AJ742">
        <v>4.12</v>
      </c>
      <c r="AK742">
        <v>50.93</v>
      </c>
      <c r="AL742">
        <v>1</v>
      </c>
      <c r="AM742">
        <v>2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12.8</v>
      </c>
      <c r="AU742" t="s">
        <v>124</v>
      </c>
      <c r="AV742">
        <v>0</v>
      </c>
      <c r="AW742">
        <v>2</v>
      </c>
      <c r="AX742">
        <v>64968388</v>
      </c>
      <c r="AY742">
        <v>1</v>
      </c>
      <c r="AZ742">
        <v>0</v>
      </c>
      <c r="BA742">
        <v>762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f>ROUND(Y742*Source!I370*DO742,7)</f>
        <v>0</v>
      </c>
      <c r="CX742">
        <f>ROUND(Y742*Source!I370,7)</f>
        <v>0.23039999999999999</v>
      </c>
      <c r="CY742">
        <f>AB742</f>
        <v>8.0299999999999994</v>
      </c>
      <c r="CZ742">
        <f>AF742</f>
        <v>1.95</v>
      </c>
      <c r="DA742">
        <f>AJ742</f>
        <v>4.12</v>
      </c>
      <c r="DB742">
        <f>ROUND((ROUND(AT742*CZ742,2)*ROUND(1.2,7)),2)</f>
        <v>29.95</v>
      </c>
      <c r="DC742">
        <f>ROUND((ROUND(AT742*AG742,2)*ROUND(1.2,7)),2)</f>
        <v>0</v>
      </c>
      <c r="DD742" t="s">
        <v>3</v>
      </c>
      <c r="DE742" t="s">
        <v>3</v>
      </c>
      <c r="DF742">
        <f t="shared" si="411"/>
        <v>0</v>
      </c>
      <c r="DG742">
        <f>ROUND(ROUND(AF742*AJ742,2)*CX742,2)</f>
        <v>1.85</v>
      </c>
      <c r="DH742">
        <f>ROUND(ROUND(AG742*AK742,2)*CX742,2)</f>
        <v>0</v>
      </c>
      <c r="DI742">
        <f t="shared" si="399"/>
        <v>0</v>
      </c>
      <c r="DJ742">
        <f>DG742</f>
        <v>1.85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ROW(Source!A370)</f>
        <v>370</v>
      </c>
      <c r="B743">
        <v>64966525</v>
      </c>
      <c r="C743">
        <v>64968361</v>
      </c>
      <c r="D743">
        <v>29174913</v>
      </c>
      <c r="E743">
        <v>1</v>
      </c>
      <c r="F743">
        <v>1</v>
      </c>
      <c r="G743">
        <v>1</v>
      </c>
      <c r="H743">
        <v>2</v>
      </c>
      <c r="I743" t="s">
        <v>839</v>
      </c>
      <c r="J743" t="s">
        <v>840</v>
      </c>
      <c r="K743" t="s">
        <v>841</v>
      </c>
      <c r="L743">
        <v>1368</v>
      </c>
      <c r="N743">
        <v>1011</v>
      </c>
      <c r="O743" t="s">
        <v>790</v>
      </c>
      <c r="P743" t="s">
        <v>790</v>
      </c>
      <c r="Q743">
        <v>1</v>
      </c>
      <c r="W743">
        <v>0</v>
      </c>
      <c r="X743">
        <v>1230759911</v>
      </c>
      <c r="Y743">
        <f>(AT743*ROUND(1.2,7))</f>
        <v>3.5999999999999997E-2</v>
      </c>
      <c r="AA743">
        <v>0</v>
      </c>
      <c r="AB743">
        <v>2113</v>
      </c>
      <c r="AC743">
        <v>590.79</v>
      </c>
      <c r="AD743">
        <v>0</v>
      </c>
      <c r="AE743">
        <v>0</v>
      </c>
      <c r="AF743">
        <v>87.17</v>
      </c>
      <c r="AG743">
        <v>11.6</v>
      </c>
      <c r="AH743">
        <v>0</v>
      </c>
      <c r="AI743">
        <v>1</v>
      </c>
      <c r="AJ743">
        <v>24.24</v>
      </c>
      <c r="AK743">
        <v>50.93</v>
      </c>
      <c r="AL743">
        <v>1</v>
      </c>
      <c r="AM743">
        <v>2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0.03</v>
      </c>
      <c r="AU743" t="s">
        <v>124</v>
      </c>
      <c r="AV743">
        <v>0</v>
      </c>
      <c r="AW743">
        <v>2</v>
      </c>
      <c r="AX743">
        <v>64968389</v>
      </c>
      <c r="AY743">
        <v>1</v>
      </c>
      <c r="AZ743">
        <v>0</v>
      </c>
      <c r="BA743">
        <v>763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f>ROUND(Y743*Source!I370*DO743,7)</f>
        <v>0</v>
      </c>
      <c r="CX743">
        <f>ROUND(Y743*Source!I370,7)</f>
        <v>5.4000000000000001E-4</v>
      </c>
      <c r="CY743">
        <f>AB743</f>
        <v>2113</v>
      </c>
      <c r="CZ743">
        <f>AF743</f>
        <v>87.17</v>
      </c>
      <c r="DA743">
        <f>AJ743</f>
        <v>24.24</v>
      </c>
      <c r="DB743">
        <f>ROUND((ROUND(AT743*CZ743,2)*ROUND(1.2,7)),2)</f>
        <v>3.14</v>
      </c>
      <c r="DC743">
        <f>ROUND((ROUND(AT743*AG743,2)*ROUND(1.2,7)),2)</f>
        <v>0.42</v>
      </c>
      <c r="DD743" t="s">
        <v>3</v>
      </c>
      <c r="DE743" t="s">
        <v>3</v>
      </c>
      <c r="DF743">
        <f t="shared" si="411"/>
        <v>0</v>
      </c>
      <c r="DG743">
        <f>ROUND(ROUND(AF743*AJ743,2)*CX743,2)</f>
        <v>1.1399999999999999</v>
      </c>
      <c r="DH743">
        <f>ROUND(ROUND(AG743*AK743,2)*CX743,2)</f>
        <v>0.32</v>
      </c>
      <c r="DI743">
        <f t="shared" si="399"/>
        <v>0</v>
      </c>
      <c r="DJ743">
        <f>DG743</f>
        <v>1.1399999999999999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ROW(Source!A370)</f>
        <v>370</v>
      </c>
      <c r="B744">
        <v>64966525</v>
      </c>
      <c r="C744">
        <v>64968361</v>
      </c>
      <c r="D744">
        <v>29114470</v>
      </c>
      <c r="E744">
        <v>1</v>
      </c>
      <c r="F744">
        <v>1</v>
      </c>
      <c r="G744">
        <v>1</v>
      </c>
      <c r="H744">
        <v>3</v>
      </c>
      <c r="I744" t="s">
        <v>1152</v>
      </c>
      <c r="J744" t="s">
        <v>1153</v>
      </c>
      <c r="K744" t="s">
        <v>1154</v>
      </c>
      <c r="L744">
        <v>1355</v>
      </c>
      <c r="N744">
        <v>1010</v>
      </c>
      <c r="O744" t="s">
        <v>437</v>
      </c>
      <c r="P744" t="s">
        <v>437</v>
      </c>
      <c r="Q744">
        <v>100</v>
      </c>
      <c r="W744">
        <v>0</v>
      </c>
      <c r="X744">
        <v>1627582661</v>
      </c>
      <c r="Y744">
        <f>(AT744*ROUND(1,7))</f>
        <v>2.04</v>
      </c>
      <c r="AA744">
        <v>78.48</v>
      </c>
      <c r="AB744">
        <v>0</v>
      </c>
      <c r="AC744">
        <v>0</v>
      </c>
      <c r="AD744">
        <v>0</v>
      </c>
      <c r="AE744">
        <v>86.24</v>
      </c>
      <c r="AF744">
        <v>0</v>
      </c>
      <c r="AG744">
        <v>0</v>
      </c>
      <c r="AH744">
        <v>0</v>
      </c>
      <c r="AI744">
        <v>0.91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2.04</v>
      </c>
      <c r="AU744" t="s">
        <v>123</v>
      </c>
      <c r="AV744">
        <v>0</v>
      </c>
      <c r="AW744">
        <v>2</v>
      </c>
      <c r="AX744">
        <v>64968390</v>
      </c>
      <c r="AY744">
        <v>1</v>
      </c>
      <c r="AZ744">
        <v>0</v>
      </c>
      <c r="BA744">
        <v>764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ROUND(Y744*Source!I370,7)</f>
        <v>3.0599999999999999E-2</v>
      </c>
      <c r="CY744">
        <f>AA744</f>
        <v>78.48</v>
      </c>
      <c r="CZ744">
        <f>AE744</f>
        <v>86.24</v>
      </c>
      <c r="DA744">
        <f>AI744</f>
        <v>0.91</v>
      </c>
      <c r="DB744">
        <f>ROUND((ROUND(AT744*CZ744,2)*ROUND(1,7)),2)</f>
        <v>175.93</v>
      </c>
      <c r="DC744">
        <f>ROUND((ROUND(AT744*AG744,2)*ROUND(1,7)),2)</f>
        <v>0</v>
      </c>
      <c r="DD744" t="s">
        <v>3</v>
      </c>
      <c r="DE744" t="s">
        <v>3</v>
      </c>
      <c r="DF744">
        <f>ROUND(ROUND(AE744*AI744,2)*CX744,2)</f>
        <v>2.4</v>
      </c>
      <c r="DG744">
        <f t="shared" ref="DG744:DG757" si="412">ROUND(ROUND(AF744,2)*CX744,2)</f>
        <v>0</v>
      </c>
      <c r="DH744">
        <f t="shared" ref="DH744:DH757" si="413">ROUND(ROUND(AG744,2)*CX744,2)</f>
        <v>0</v>
      </c>
      <c r="DI744">
        <f t="shared" si="399"/>
        <v>0</v>
      </c>
      <c r="DJ744">
        <f>DF744</f>
        <v>2.4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ROW(Source!A370)</f>
        <v>370</v>
      </c>
      <c r="B745">
        <v>64966525</v>
      </c>
      <c r="C745">
        <v>64968361</v>
      </c>
      <c r="D745">
        <v>29114732</v>
      </c>
      <c r="E745">
        <v>1</v>
      </c>
      <c r="F745">
        <v>1</v>
      </c>
      <c r="G745">
        <v>1</v>
      </c>
      <c r="H745">
        <v>3</v>
      </c>
      <c r="I745" t="s">
        <v>1155</v>
      </c>
      <c r="J745" t="s">
        <v>1156</v>
      </c>
      <c r="K745" t="s">
        <v>1157</v>
      </c>
      <c r="L745">
        <v>1355</v>
      </c>
      <c r="N745">
        <v>1010</v>
      </c>
      <c r="O745" t="s">
        <v>437</v>
      </c>
      <c r="P745" t="s">
        <v>437</v>
      </c>
      <c r="Q745">
        <v>100</v>
      </c>
      <c r="W745">
        <v>0</v>
      </c>
      <c r="X745">
        <v>1454712393</v>
      </c>
      <c r="Y745">
        <f>(AT745*ROUND(1,7))</f>
        <v>2.04</v>
      </c>
      <c r="AA745">
        <v>48.92</v>
      </c>
      <c r="AB745">
        <v>0</v>
      </c>
      <c r="AC745">
        <v>0</v>
      </c>
      <c r="AD745">
        <v>0</v>
      </c>
      <c r="AE745">
        <v>2</v>
      </c>
      <c r="AF745">
        <v>0</v>
      </c>
      <c r="AG745">
        <v>0</v>
      </c>
      <c r="AH745">
        <v>0</v>
      </c>
      <c r="AI745">
        <v>24.46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3</v>
      </c>
      <c r="AT745">
        <v>2.04</v>
      </c>
      <c r="AU745" t="s">
        <v>123</v>
      </c>
      <c r="AV745">
        <v>0</v>
      </c>
      <c r="AW745">
        <v>2</v>
      </c>
      <c r="AX745">
        <v>64968391</v>
      </c>
      <c r="AY745">
        <v>1</v>
      </c>
      <c r="AZ745">
        <v>0</v>
      </c>
      <c r="BA745">
        <v>765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ROUND(Y745*Source!I370,7)</f>
        <v>3.0599999999999999E-2</v>
      </c>
      <c r="CY745">
        <f>AA745</f>
        <v>48.92</v>
      </c>
      <c r="CZ745">
        <f>AE745</f>
        <v>2</v>
      </c>
      <c r="DA745">
        <f>AI745</f>
        <v>24.46</v>
      </c>
      <c r="DB745">
        <f>ROUND((ROUND(AT745*CZ745,2)*ROUND(1,7)),2)</f>
        <v>4.08</v>
      </c>
      <c r="DC745">
        <f>ROUND((ROUND(AT745*AG745,2)*ROUND(1,7)),2)</f>
        <v>0</v>
      </c>
      <c r="DD745" t="s">
        <v>3</v>
      </c>
      <c r="DE745" t="s">
        <v>3</v>
      </c>
      <c r="DF745">
        <f>ROUND(ROUND(AE745*AI745,2)*CX745,2)</f>
        <v>1.5</v>
      </c>
      <c r="DG745">
        <f t="shared" si="412"/>
        <v>0</v>
      </c>
      <c r="DH745">
        <f t="shared" si="413"/>
        <v>0</v>
      </c>
      <c r="DI745">
        <f t="shared" si="399"/>
        <v>0</v>
      </c>
      <c r="DJ745">
        <f>DF745</f>
        <v>1.5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ROW(Source!A370)</f>
        <v>370</v>
      </c>
      <c r="B746">
        <v>64966525</v>
      </c>
      <c r="C746">
        <v>64968361</v>
      </c>
      <c r="D746">
        <v>29171808</v>
      </c>
      <c r="E746">
        <v>1</v>
      </c>
      <c r="F746">
        <v>1</v>
      </c>
      <c r="G746">
        <v>1</v>
      </c>
      <c r="H746">
        <v>3</v>
      </c>
      <c r="I746" t="s">
        <v>821</v>
      </c>
      <c r="J746" t="s">
        <v>822</v>
      </c>
      <c r="K746" t="s">
        <v>823</v>
      </c>
      <c r="L746">
        <v>1374</v>
      </c>
      <c r="N746">
        <v>1013</v>
      </c>
      <c r="O746" t="s">
        <v>824</v>
      </c>
      <c r="P746" t="s">
        <v>824</v>
      </c>
      <c r="Q746">
        <v>1</v>
      </c>
      <c r="W746">
        <v>0</v>
      </c>
      <c r="X746">
        <v>-915781824</v>
      </c>
      <c r="Y746">
        <f>(AT746*ROUND(1,7))</f>
        <v>6.05</v>
      </c>
      <c r="AA746">
        <v>9.66</v>
      </c>
      <c r="AB746">
        <v>0</v>
      </c>
      <c r="AC746">
        <v>0</v>
      </c>
      <c r="AD746">
        <v>0</v>
      </c>
      <c r="AE746">
        <v>1</v>
      </c>
      <c r="AF746">
        <v>0</v>
      </c>
      <c r="AG746">
        <v>0</v>
      </c>
      <c r="AH746">
        <v>0</v>
      </c>
      <c r="AI746">
        <v>9.66</v>
      </c>
      <c r="AJ746">
        <v>1</v>
      </c>
      <c r="AK746">
        <v>1</v>
      </c>
      <c r="AL746">
        <v>1</v>
      </c>
      <c r="AM746">
        <v>5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6.05</v>
      </c>
      <c r="AU746" t="s">
        <v>123</v>
      </c>
      <c r="AV746">
        <v>0</v>
      </c>
      <c r="AW746">
        <v>2</v>
      </c>
      <c r="AX746">
        <v>64968392</v>
      </c>
      <c r="AY746">
        <v>1</v>
      </c>
      <c r="AZ746">
        <v>0</v>
      </c>
      <c r="BA746">
        <v>766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ROUND(Y746*Source!I370,7)</f>
        <v>9.0749999999999997E-2</v>
      </c>
      <c r="CY746">
        <f>AA746</f>
        <v>9.66</v>
      </c>
      <c r="CZ746">
        <f>AE746</f>
        <v>1</v>
      </c>
      <c r="DA746">
        <f>AI746</f>
        <v>9.66</v>
      </c>
      <c r="DB746">
        <f>ROUND((ROUND(AT746*CZ746,2)*ROUND(1,7)),2)</f>
        <v>6.05</v>
      </c>
      <c r="DC746">
        <f>ROUND((ROUND(AT746*AG746,2)*ROUND(1,7)),2)</f>
        <v>0</v>
      </c>
      <c r="DD746" t="s">
        <v>3</v>
      </c>
      <c r="DE746" t="s">
        <v>3</v>
      </c>
      <c r="DF746">
        <f>ROUND(ROUND(AE746*AI746,2)*CX746,2)</f>
        <v>0.88</v>
      </c>
      <c r="DG746">
        <f t="shared" si="412"/>
        <v>0</v>
      </c>
      <c r="DH746">
        <f t="shared" si="413"/>
        <v>0</v>
      </c>
      <c r="DI746">
        <f t="shared" si="399"/>
        <v>0</v>
      </c>
      <c r="DJ746">
        <f>DF746</f>
        <v>0.88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ROW(Source!A371)</f>
        <v>371</v>
      </c>
      <c r="B747">
        <v>64966527</v>
      </c>
      <c r="C747">
        <v>64968393</v>
      </c>
      <c r="D747">
        <v>29362762</v>
      </c>
      <c r="E747">
        <v>1</v>
      </c>
      <c r="F747">
        <v>1</v>
      </c>
      <c r="G747">
        <v>1</v>
      </c>
      <c r="H747">
        <v>1</v>
      </c>
      <c r="I747" t="s">
        <v>782</v>
      </c>
      <c r="J747" t="s">
        <v>3</v>
      </c>
      <c r="K747" t="s">
        <v>783</v>
      </c>
      <c r="L747">
        <v>1369</v>
      </c>
      <c r="N747">
        <v>1013</v>
      </c>
      <c r="O747" t="s">
        <v>784</v>
      </c>
      <c r="P747" t="s">
        <v>784</v>
      </c>
      <c r="Q747">
        <v>1</v>
      </c>
      <c r="W747">
        <v>0</v>
      </c>
      <c r="X747">
        <v>604758886</v>
      </c>
      <c r="Y747">
        <f>(AT747*ROUND(1.2,7))</f>
        <v>56.4</v>
      </c>
      <c r="AA747">
        <v>0</v>
      </c>
      <c r="AB747">
        <v>0</v>
      </c>
      <c r="AC747">
        <v>0</v>
      </c>
      <c r="AD747">
        <v>9.6199999999999992</v>
      </c>
      <c r="AE747">
        <v>0</v>
      </c>
      <c r="AF747">
        <v>0</v>
      </c>
      <c r="AG747">
        <v>0</v>
      </c>
      <c r="AH747">
        <v>9.6199999999999992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47</v>
      </c>
      <c r="AU747" t="s">
        <v>124</v>
      </c>
      <c r="AV747">
        <v>1</v>
      </c>
      <c r="AW747">
        <v>2</v>
      </c>
      <c r="AX747">
        <v>64968415</v>
      </c>
      <c r="AY747">
        <v>1</v>
      </c>
      <c r="AZ747">
        <v>0</v>
      </c>
      <c r="BA747">
        <v>767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U747">
        <f>ROUND(AT747*Source!I371*AH747*AL747,2)</f>
        <v>4.5199999999999996</v>
      </c>
      <c r="CV747">
        <f>ROUND(Y747*Source!I371,7)</f>
        <v>0.56399999999999995</v>
      </c>
      <c r="CW747">
        <v>0</v>
      </c>
      <c r="CX747">
        <f>ROUND(Y747*Source!I371,7)</f>
        <v>0.56399999999999995</v>
      </c>
      <c r="CY747">
        <f>AD747</f>
        <v>9.6199999999999992</v>
      </c>
      <c r="CZ747">
        <f>AH747</f>
        <v>9.6199999999999992</v>
      </c>
      <c r="DA747">
        <f>AL747</f>
        <v>1</v>
      </c>
      <c r="DB747">
        <f>ROUND((ROUND(AT747*CZ747,2)*ROUND(1.2,7)),2)</f>
        <v>542.57000000000005</v>
      </c>
      <c r="DC747">
        <f>ROUND((ROUND(AT747*AG747,2)*ROUND(1.2,7)),2)</f>
        <v>0</v>
      </c>
      <c r="DD747" t="s">
        <v>3</v>
      </c>
      <c r="DE747" t="s">
        <v>3</v>
      </c>
      <c r="DF747">
        <f t="shared" ref="DF747:DF760" si="414">ROUND(ROUND(AE747,2)*CX747,2)</f>
        <v>0</v>
      </c>
      <c r="DG747">
        <f t="shared" si="412"/>
        <v>0</v>
      </c>
      <c r="DH747">
        <f t="shared" si="413"/>
        <v>0</v>
      </c>
      <c r="DI747">
        <f t="shared" si="399"/>
        <v>5.43</v>
      </c>
      <c r="DJ747">
        <f>DI747</f>
        <v>5.43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ROW(Source!A371)</f>
        <v>371</v>
      </c>
      <c r="B748">
        <v>64966527</v>
      </c>
      <c r="C748">
        <v>64968393</v>
      </c>
      <c r="D748">
        <v>121548</v>
      </c>
      <c r="E748">
        <v>1</v>
      </c>
      <c r="F748">
        <v>1</v>
      </c>
      <c r="G748">
        <v>1</v>
      </c>
      <c r="H748">
        <v>1</v>
      </c>
      <c r="I748" t="s">
        <v>38</v>
      </c>
      <c r="J748" t="s">
        <v>3</v>
      </c>
      <c r="K748" t="s">
        <v>785</v>
      </c>
      <c r="L748">
        <v>608254</v>
      </c>
      <c r="N748">
        <v>1013</v>
      </c>
      <c r="O748" t="s">
        <v>786</v>
      </c>
      <c r="P748" t="s">
        <v>786</v>
      </c>
      <c r="Q748">
        <v>1</v>
      </c>
      <c r="W748">
        <v>0</v>
      </c>
      <c r="X748">
        <v>-185737400</v>
      </c>
      <c r="Y748">
        <f>(AT748*ROUND(1.2,7))</f>
        <v>0.13200000000000001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0.11</v>
      </c>
      <c r="AU748" t="s">
        <v>124</v>
      </c>
      <c r="AV748">
        <v>2</v>
      </c>
      <c r="AW748">
        <v>2</v>
      </c>
      <c r="AX748">
        <v>64968416</v>
      </c>
      <c r="AY748">
        <v>1</v>
      </c>
      <c r="AZ748">
        <v>0</v>
      </c>
      <c r="BA748">
        <v>768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ROUND(Y748*Source!I371,7)</f>
        <v>1.32E-3</v>
      </c>
      <c r="CY748">
        <f>AD748</f>
        <v>0</v>
      </c>
      <c r="CZ748">
        <f>AH748</f>
        <v>0</v>
      </c>
      <c r="DA748">
        <f>AL748</f>
        <v>1</v>
      </c>
      <c r="DB748">
        <f>ROUND((ROUND(AT748*CZ748,2)*ROUND(1.2,7)),2)</f>
        <v>0</v>
      </c>
      <c r="DC748">
        <f>ROUND((ROUND(AT748*AG748,2)*ROUND(1.2,7)),2)</f>
        <v>0</v>
      </c>
      <c r="DD748" t="s">
        <v>3</v>
      </c>
      <c r="DE748" t="s">
        <v>3</v>
      </c>
      <c r="DF748">
        <f t="shared" si="414"/>
        <v>0</v>
      </c>
      <c r="DG748">
        <f t="shared" si="412"/>
        <v>0</v>
      </c>
      <c r="DH748">
        <f t="shared" si="413"/>
        <v>0</v>
      </c>
      <c r="DI748">
        <f t="shared" si="399"/>
        <v>0</v>
      </c>
      <c r="DJ748">
        <f>DI748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ROW(Source!A371)</f>
        <v>371</v>
      </c>
      <c r="B749">
        <v>64966527</v>
      </c>
      <c r="C749">
        <v>64968393</v>
      </c>
      <c r="D749">
        <v>29172362</v>
      </c>
      <c r="E749">
        <v>1</v>
      </c>
      <c r="F749">
        <v>1</v>
      </c>
      <c r="G749">
        <v>1</v>
      </c>
      <c r="H749">
        <v>2</v>
      </c>
      <c r="I749" t="s">
        <v>847</v>
      </c>
      <c r="J749" t="s">
        <v>848</v>
      </c>
      <c r="K749" t="s">
        <v>849</v>
      </c>
      <c r="L749">
        <v>1368</v>
      </c>
      <c r="N749">
        <v>1011</v>
      </c>
      <c r="O749" t="s">
        <v>790</v>
      </c>
      <c r="P749" t="s">
        <v>790</v>
      </c>
      <c r="Q749">
        <v>1</v>
      </c>
      <c r="W749">
        <v>0</v>
      </c>
      <c r="X749">
        <v>783836208</v>
      </c>
      <c r="Y749">
        <f>(AT749*ROUND(1.2,7))</f>
        <v>0.13200000000000001</v>
      </c>
      <c r="AA749">
        <v>0</v>
      </c>
      <c r="AB749">
        <v>134.65</v>
      </c>
      <c r="AC749">
        <v>13.5</v>
      </c>
      <c r="AD749">
        <v>0</v>
      </c>
      <c r="AE749">
        <v>0</v>
      </c>
      <c r="AF749">
        <v>134.65</v>
      </c>
      <c r="AG749">
        <v>13.5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0.11</v>
      </c>
      <c r="AU749" t="s">
        <v>124</v>
      </c>
      <c r="AV749">
        <v>0</v>
      </c>
      <c r="AW749">
        <v>2</v>
      </c>
      <c r="AX749">
        <v>64968417</v>
      </c>
      <c r="AY749">
        <v>1</v>
      </c>
      <c r="AZ749">
        <v>0</v>
      </c>
      <c r="BA749">
        <v>769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f>ROUND(Y749*Source!I371*DO749,7)</f>
        <v>0</v>
      </c>
      <c r="CX749">
        <f>ROUND(Y749*Source!I371,7)</f>
        <v>1.32E-3</v>
      </c>
      <c r="CY749">
        <f>AB749</f>
        <v>134.65</v>
      </c>
      <c r="CZ749">
        <f>AF749</f>
        <v>134.65</v>
      </c>
      <c r="DA749">
        <f>AJ749</f>
        <v>1</v>
      </c>
      <c r="DB749">
        <f>ROUND((ROUND(AT749*CZ749,2)*ROUND(1.2,7)),2)</f>
        <v>17.77</v>
      </c>
      <c r="DC749">
        <f>ROUND((ROUND(AT749*AG749,2)*ROUND(1.2,7)),2)</f>
        <v>1.79</v>
      </c>
      <c r="DD749" t="s">
        <v>3</v>
      </c>
      <c r="DE749" t="s">
        <v>3</v>
      </c>
      <c r="DF749">
        <f t="shared" si="414"/>
        <v>0</v>
      </c>
      <c r="DG749">
        <f t="shared" si="412"/>
        <v>0.18</v>
      </c>
      <c r="DH749">
        <f t="shared" si="413"/>
        <v>0.02</v>
      </c>
      <c r="DI749">
        <f t="shared" si="399"/>
        <v>0</v>
      </c>
      <c r="DJ749">
        <f>DG749</f>
        <v>0.18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ROW(Source!A371)</f>
        <v>371</v>
      </c>
      <c r="B750">
        <v>64966527</v>
      </c>
      <c r="C750">
        <v>64968393</v>
      </c>
      <c r="D750">
        <v>29172657</v>
      </c>
      <c r="E750">
        <v>1</v>
      </c>
      <c r="F750">
        <v>1</v>
      </c>
      <c r="G750">
        <v>1</v>
      </c>
      <c r="H750">
        <v>2</v>
      </c>
      <c r="I750" t="s">
        <v>1003</v>
      </c>
      <c r="J750" t="s">
        <v>1004</v>
      </c>
      <c r="K750" t="s">
        <v>1005</v>
      </c>
      <c r="L750">
        <v>1368</v>
      </c>
      <c r="N750">
        <v>1011</v>
      </c>
      <c r="O750" t="s">
        <v>790</v>
      </c>
      <c r="P750" t="s">
        <v>790</v>
      </c>
      <c r="Q750">
        <v>1</v>
      </c>
      <c r="W750">
        <v>0</v>
      </c>
      <c r="X750">
        <v>1474986261</v>
      </c>
      <c r="Y750">
        <f>(AT750*ROUND(1.2,7))</f>
        <v>0.22799999999999998</v>
      </c>
      <c r="AA750">
        <v>0</v>
      </c>
      <c r="AB750">
        <v>8.1</v>
      </c>
      <c r="AC750">
        <v>0</v>
      </c>
      <c r="AD750">
        <v>0</v>
      </c>
      <c r="AE750">
        <v>0</v>
      </c>
      <c r="AF750">
        <v>8.1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0.19</v>
      </c>
      <c r="AU750" t="s">
        <v>124</v>
      </c>
      <c r="AV750">
        <v>0</v>
      </c>
      <c r="AW750">
        <v>2</v>
      </c>
      <c r="AX750">
        <v>64968418</v>
      </c>
      <c r="AY750">
        <v>1</v>
      </c>
      <c r="AZ750">
        <v>0</v>
      </c>
      <c r="BA750">
        <v>770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f>ROUND(Y750*Source!I371*DO750,7)</f>
        <v>0</v>
      </c>
      <c r="CX750">
        <f>ROUND(Y750*Source!I371,7)</f>
        <v>2.2799999999999999E-3</v>
      </c>
      <c r="CY750">
        <f>AB750</f>
        <v>8.1</v>
      </c>
      <c r="CZ750">
        <f>AF750</f>
        <v>8.1</v>
      </c>
      <c r="DA750">
        <f>AJ750</f>
        <v>1</v>
      </c>
      <c r="DB750">
        <f>ROUND((ROUND(AT750*CZ750,2)*ROUND(1.2,7)),2)</f>
        <v>1.85</v>
      </c>
      <c r="DC750">
        <f>ROUND((ROUND(AT750*AG750,2)*ROUND(1.2,7)),2)</f>
        <v>0</v>
      </c>
      <c r="DD750" t="s">
        <v>3</v>
      </c>
      <c r="DE750" t="s">
        <v>3</v>
      </c>
      <c r="DF750">
        <f t="shared" si="414"/>
        <v>0</v>
      </c>
      <c r="DG750">
        <f t="shared" si="412"/>
        <v>0.02</v>
      </c>
      <c r="DH750">
        <f t="shared" si="413"/>
        <v>0</v>
      </c>
      <c r="DI750">
        <f t="shared" si="399"/>
        <v>0</v>
      </c>
      <c r="DJ750">
        <f>DG750</f>
        <v>0.02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ROW(Source!A371)</f>
        <v>371</v>
      </c>
      <c r="B751">
        <v>64966527</v>
      </c>
      <c r="C751">
        <v>64968393</v>
      </c>
      <c r="D751">
        <v>29174913</v>
      </c>
      <c r="E751">
        <v>1</v>
      </c>
      <c r="F751">
        <v>1</v>
      </c>
      <c r="G751">
        <v>1</v>
      </c>
      <c r="H751">
        <v>2</v>
      </c>
      <c r="I751" t="s">
        <v>839</v>
      </c>
      <c r="J751" t="s">
        <v>840</v>
      </c>
      <c r="K751" t="s">
        <v>841</v>
      </c>
      <c r="L751">
        <v>1368</v>
      </c>
      <c r="N751">
        <v>1011</v>
      </c>
      <c r="O751" t="s">
        <v>790</v>
      </c>
      <c r="P751" t="s">
        <v>790</v>
      </c>
      <c r="Q751">
        <v>1</v>
      </c>
      <c r="W751">
        <v>0</v>
      </c>
      <c r="X751">
        <v>1230759911</v>
      </c>
      <c r="Y751">
        <f>(AT751*ROUND(1.2,7))</f>
        <v>0.13200000000000001</v>
      </c>
      <c r="AA751">
        <v>0</v>
      </c>
      <c r="AB751">
        <v>87.17</v>
      </c>
      <c r="AC751">
        <v>11.6</v>
      </c>
      <c r="AD751">
        <v>0</v>
      </c>
      <c r="AE751">
        <v>0</v>
      </c>
      <c r="AF751">
        <v>87.17</v>
      </c>
      <c r="AG751">
        <v>11.6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0.11</v>
      </c>
      <c r="AU751" t="s">
        <v>124</v>
      </c>
      <c r="AV751">
        <v>0</v>
      </c>
      <c r="AW751">
        <v>2</v>
      </c>
      <c r="AX751">
        <v>64968419</v>
      </c>
      <c r="AY751">
        <v>1</v>
      </c>
      <c r="AZ751">
        <v>0</v>
      </c>
      <c r="BA751">
        <v>771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f>ROUND(Y751*Source!I371*DO751,7)</f>
        <v>0</v>
      </c>
      <c r="CX751">
        <f>ROUND(Y751*Source!I371,7)</f>
        <v>1.32E-3</v>
      </c>
      <c r="CY751">
        <f>AB751</f>
        <v>87.17</v>
      </c>
      <c r="CZ751">
        <f>AF751</f>
        <v>87.17</v>
      </c>
      <c r="DA751">
        <f>AJ751</f>
        <v>1</v>
      </c>
      <c r="DB751">
        <f>ROUND((ROUND(AT751*CZ751,2)*ROUND(1.2,7)),2)</f>
        <v>11.51</v>
      </c>
      <c r="DC751">
        <f>ROUND((ROUND(AT751*AG751,2)*ROUND(1.2,7)),2)</f>
        <v>1.54</v>
      </c>
      <c r="DD751" t="s">
        <v>3</v>
      </c>
      <c r="DE751" t="s">
        <v>3</v>
      </c>
      <c r="DF751">
        <f t="shared" si="414"/>
        <v>0</v>
      </c>
      <c r="DG751">
        <f t="shared" si="412"/>
        <v>0.12</v>
      </c>
      <c r="DH751">
        <f t="shared" si="413"/>
        <v>0.02</v>
      </c>
      <c r="DI751">
        <f t="shared" si="399"/>
        <v>0</v>
      </c>
      <c r="DJ751">
        <f>DG751</f>
        <v>0.12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ROW(Source!A371)</f>
        <v>371</v>
      </c>
      <c r="B752">
        <v>64966527</v>
      </c>
      <c r="C752">
        <v>64968393</v>
      </c>
      <c r="D752">
        <v>29113386</v>
      </c>
      <c r="E752">
        <v>1</v>
      </c>
      <c r="F752">
        <v>1</v>
      </c>
      <c r="G752">
        <v>1</v>
      </c>
      <c r="H752">
        <v>3</v>
      </c>
      <c r="I752" t="s">
        <v>1158</v>
      </c>
      <c r="J752" t="s">
        <v>1159</v>
      </c>
      <c r="K752" t="s">
        <v>1160</v>
      </c>
      <c r="L752">
        <v>1348</v>
      </c>
      <c r="N752">
        <v>1009</v>
      </c>
      <c r="O752" t="s">
        <v>380</v>
      </c>
      <c r="P752" t="s">
        <v>380</v>
      </c>
      <c r="Q752">
        <v>1000</v>
      </c>
      <c r="W752">
        <v>0</v>
      </c>
      <c r="X752">
        <v>-1452013394</v>
      </c>
      <c r="Y752">
        <f>(AT752*ROUND(1,7))</f>
        <v>3.0000000000000001E-3</v>
      </c>
      <c r="AA752">
        <v>5000.01</v>
      </c>
      <c r="AB752">
        <v>0</v>
      </c>
      <c r="AC752">
        <v>0</v>
      </c>
      <c r="AD752">
        <v>0</v>
      </c>
      <c r="AE752">
        <v>5000.01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3.0000000000000001E-3</v>
      </c>
      <c r="AU752" t="s">
        <v>123</v>
      </c>
      <c r="AV752">
        <v>0</v>
      </c>
      <c r="AW752">
        <v>2</v>
      </c>
      <c r="AX752">
        <v>64968420</v>
      </c>
      <c r="AY752">
        <v>1</v>
      </c>
      <c r="AZ752">
        <v>0</v>
      </c>
      <c r="BA752">
        <v>772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ROUND(Y752*Source!I371,7)</f>
        <v>3.0000000000000001E-5</v>
      </c>
      <c r="CY752">
        <f>AA752</f>
        <v>5000.01</v>
      </c>
      <c r="CZ752">
        <f>AE752</f>
        <v>5000.01</v>
      </c>
      <c r="DA752">
        <f>AI752</f>
        <v>1</v>
      </c>
      <c r="DB752">
        <f>ROUND((ROUND(AT752*CZ752,2)*ROUND(1,7)),2)</f>
        <v>15</v>
      </c>
      <c r="DC752">
        <f>ROUND((ROUND(AT752*AG752,2)*ROUND(1,7)),2)</f>
        <v>0</v>
      </c>
      <c r="DD752" t="s">
        <v>3</v>
      </c>
      <c r="DE752" t="s">
        <v>3</v>
      </c>
      <c r="DF752">
        <f t="shared" si="414"/>
        <v>0.15</v>
      </c>
      <c r="DG752">
        <f t="shared" si="412"/>
        <v>0</v>
      </c>
      <c r="DH752">
        <f t="shared" si="413"/>
        <v>0</v>
      </c>
      <c r="DI752">
        <f t="shared" si="399"/>
        <v>0</v>
      </c>
      <c r="DJ752">
        <f>DF752</f>
        <v>0.15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ROW(Source!A371)</f>
        <v>371</v>
      </c>
      <c r="B753">
        <v>64966527</v>
      </c>
      <c r="C753">
        <v>64968393</v>
      </c>
      <c r="D753">
        <v>29110426</v>
      </c>
      <c r="E753">
        <v>1</v>
      </c>
      <c r="F753">
        <v>1</v>
      </c>
      <c r="G753">
        <v>1</v>
      </c>
      <c r="H753">
        <v>3</v>
      </c>
      <c r="I753" t="s">
        <v>853</v>
      </c>
      <c r="J753" t="s">
        <v>854</v>
      </c>
      <c r="K753" t="s">
        <v>855</v>
      </c>
      <c r="L753">
        <v>1346</v>
      </c>
      <c r="N753">
        <v>1009</v>
      </c>
      <c r="O753" t="s">
        <v>355</v>
      </c>
      <c r="P753" t="s">
        <v>355</v>
      </c>
      <c r="Q753">
        <v>1</v>
      </c>
      <c r="W753">
        <v>0</v>
      </c>
      <c r="X753">
        <v>-1768004575</v>
      </c>
      <c r="Y753">
        <f>(AT753*ROUND(1,7))</f>
        <v>0.8</v>
      </c>
      <c r="AA753">
        <v>28.67</v>
      </c>
      <c r="AB753">
        <v>0</v>
      </c>
      <c r="AC753">
        <v>0</v>
      </c>
      <c r="AD753">
        <v>0</v>
      </c>
      <c r="AE753">
        <v>28.67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0.8</v>
      </c>
      <c r="AU753" t="s">
        <v>123</v>
      </c>
      <c r="AV753">
        <v>0</v>
      </c>
      <c r="AW753">
        <v>2</v>
      </c>
      <c r="AX753">
        <v>64968421</v>
      </c>
      <c r="AY753">
        <v>1</v>
      </c>
      <c r="AZ753">
        <v>0</v>
      </c>
      <c r="BA753">
        <v>773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ROUND(Y753*Source!I371,7)</f>
        <v>8.0000000000000002E-3</v>
      </c>
      <c r="CY753">
        <f>AA753</f>
        <v>28.67</v>
      </c>
      <c r="CZ753">
        <f>AE753</f>
        <v>28.67</v>
      </c>
      <c r="DA753">
        <f>AI753</f>
        <v>1</v>
      </c>
      <c r="DB753">
        <f>ROUND((ROUND(AT753*CZ753,2)*ROUND(1,7)),2)</f>
        <v>22.94</v>
      </c>
      <c r="DC753">
        <f>ROUND((ROUND(AT753*AG753,2)*ROUND(1,7)),2)</f>
        <v>0</v>
      </c>
      <c r="DD753" t="s">
        <v>3</v>
      </c>
      <c r="DE753" t="s">
        <v>3</v>
      </c>
      <c r="DF753">
        <f t="shared" si="414"/>
        <v>0.23</v>
      </c>
      <c r="DG753">
        <f t="shared" si="412"/>
        <v>0</v>
      </c>
      <c r="DH753">
        <f t="shared" si="413"/>
        <v>0</v>
      </c>
      <c r="DI753">
        <f t="shared" si="399"/>
        <v>0</v>
      </c>
      <c r="DJ753">
        <f>DF753</f>
        <v>0.23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ROW(Source!A371)</f>
        <v>371</v>
      </c>
      <c r="B754">
        <v>64966527</v>
      </c>
      <c r="C754">
        <v>64968393</v>
      </c>
      <c r="D754">
        <v>29163972</v>
      </c>
      <c r="E754">
        <v>1</v>
      </c>
      <c r="F754">
        <v>1</v>
      </c>
      <c r="G754">
        <v>1</v>
      </c>
      <c r="H754">
        <v>3</v>
      </c>
      <c r="I754" t="s">
        <v>1161</v>
      </c>
      <c r="J754" t="s">
        <v>1162</v>
      </c>
      <c r="K754" t="s">
        <v>1163</v>
      </c>
      <c r="L754">
        <v>1354</v>
      </c>
      <c r="N754">
        <v>1010</v>
      </c>
      <c r="O754" t="s">
        <v>51</v>
      </c>
      <c r="P754" t="s">
        <v>51</v>
      </c>
      <c r="Q754">
        <v>1</v>
      </c>
      <c r="W754">
        <v>0</v>
      </c>
      <c r="X754">
        <v>-1120339689</v>
      </c>
      <c r="Y754">
        <f>(AT754*ROUND(1,7))</f>
        <v>102</v>
      </c>
      <c r="AA754">
        <v>3.67</v>
      </c>
      <c r="AB754">
        <v>0</v>
      </c>
      <c r="AC754">
        <v>0</v>
      </c>
      <c r="AD754">
        <v>0</v>
      </c>
      <c r="AE754">
        <v>3.67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102</v>
      </c>
      <c r="AU754" t="s">
        <v>123</v>
      </c>
      <c r="AV754">
        <v>0</v>
      </c>
      <c r="AW754">
        <v>2</v>
      </c>
      <c r="AX754">
        <v>64968422</v>
      </c>
      <c r="AY754">
        <v>1</v>
      </c>
      <c r="AZ754">
        <v>0</v>
      </c>
      <c r="BA754">
        <v>774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ROUND(Y754*Source!I371,7)</f>
        <v>1.02</v>
      </c>
      <c r="CY754">
        <f>AA754</f>
        <v>3.67</v>
      </c>
      <c r="CZ754">
        <f>AE754</f>
        <v>3.67</v>
      </c>
      <c r="DA754">
        <f>AI754</f>
        <v>1</v>
      </c>
      <c r="DB754">
        <f>ROUND((ROUND(AT754*CZ754,2)*ROUND(1,7)),2)</f>
        <v>374.34</v>
      </c>
      <c r="DC754">
        <f>ROUND((ROUND(AT754*AG754,2)*ROUND(1,7)),2)</f>
        <v>0</v>
      </c>
      <c r="DD754" t="s">
        <v>3</v>
      </c>
      <c r="DE754" t="s">
        <v>3</v>
      </c>
      <c r="DF754">
        <f t="shared" si="414"/>
        <v>3.74</v>
      </c>
      <c r="DG754">
        <f t="shared" si="412"/>
        <v>0</v>
      </c>
      <c r="DH754">
        <f t="shared" si="413"/>
        <v>0</v>
      </c>
      <c r="DI754">
        <f t="shared" si="399"/>
        <v>0</v>
      </c>
      <c r="DJ754">
        <f>DF754</f>
        <v>3.74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ROW(Source!A371)</f>
        <v>371</v>
      </c>
      <c r="B755">
        <v>64966527</v>
      </c>
      <c r="C755">
        <v>64968393</v>
      </c>
      <c r="D755">
        <v>29171808</v>
      </c>
      <c r="E755">
        <v>1</v>
      </c>
      <c r="F755">
        <v>1</v>
      </c>
      <c r="G755">
        <v>1</v>
      </c>
      <c r="H755">
        <v>3</v>
      </c>
      <c r="I755" t="s">
        <v>821</v>
      </c>
      <c r="J755" t="s">
        <v>822</v>
      </c>
      <c r="K755" t="s">
        <v>823</v>
      </c>
      <c r="L755">
        <v>1374</v>
      </c>
      <c r="N755">
        <v>1013</v>
      </c>
      <c r="O755" t="s">
        <v>824</v>
      </c>
      <c r="P755" t="s">
        <v>824</v>
      </c>
      <c r="Q755">
        <v>1</v>
      </c>
      <c r="W755">
        <v>0</v>
      </c>
      <c r="X755">
        <v>-915781824</v>
      </c>
      <c r="Y755">
        <f>(AT755*ROUND(1,7))</f>
        <v>9.0399999999999991</v>
      </c>
      <c r="AA755">
        <v>1</v>
      </c>
      <c r="AB755">
        <v>0</v>
      </c>
      <c r="AC755">
        <v>0</v>
      </c>
      <c r="AD755">
        <v>0</v>
      </c>
      <c r="AE755">
        <v>1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9.0399999999999991</v>
      </c>
      <c r="AU755" t="s">
        <v>123</v>
      </c>
      <c r="AV755">
        <v>0</v>
      </c>
      <c r="AW755">
        <v>2</v>
      </c>
      <c r="AX755">
        <v>64968423</v>
      </c>
      <c r="AY755">
        <v>1</v>
      </c>
      <c r="AZ755">
        <v>0</v>
      </c>
      <c r="BA755">
        <v>775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ROUND(Y755*Source!I371,7)</f>
        <v>9.0399999999999994E-2</v>
      </c>
      <c r="CY755">
        <f>AA755</f>
        <v>1</v>
      </c>
      <c r="CZ755">
        <f>AE755</f>
        <v>1</v>
      </c>
      <c r="DA755">
        <f>AI755</f>
        <v>1</v>
      </c>
      <c r="DB755">
        <f>ROUND((ROUND(AT755*CZ755,2)*ROUND(1,7)),2)</f>
        <v>9.0399999999999991</v>
      </c>
      <c r="DC755">
        <f>ROUND((ROUND(AT755*AG755,2)*ROUND(1,7)),2)</f>
        <v>0</v>
      </c>
      <c r="DD755" t="s">
        <v>3</v>
      </c>
      <c r="DE755" t="s">
        <v>3</v>
      </c>
      <c r="DF755">
        <f t="shared" si="414"/>
        <v>0.09</v>
      </c>
      <c r="DG755">
        <f t="shared" si="412"/>
        <v>0</v>
      </c>
      <c r="DH755">
        <f t="shared" si="413"/>
        <v>0</v>
      </c>
      <c r="DI755">
        <f t="shared" si="399"/>
        <v>0</v>
      </c>
      <c r="DJ755">
        <f>DF755</f>
        <v>0.09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ROW(Source!A372)</f>
        <v>372</v>
      </c>
      <c r="B756">
        <v>64966525</v>
      </c>
      <c r="C756">
        <v>64968393</v>
      </c>
      <c r="D756">
        <v>29362762</v>
      </c>
      <c r="E756">
        <v>1</v>
      </c>
      <c r="F756">
        <v>1</v>
      </c>
      <c r="G756">
        <v>1</v>
      </c>
      <c r="H756">
        <v>1</v>
      </c>
      <c r="I756" t="s">
        <v>782</v>
      </c>
      <c r="J756" t="s">
        <v>3</v>
      </c>
      <c r="K756" t="s">
        <v>783</v>
      </c>
      <c r="L756">
        <v>1369</v>
      </c>
      <c r="N756">
        <v>1013</v>
      </c>
      <c r="O756" t="s">
        <v>784</v>
      </c>
      <c r="P756" t="s">
        <v>784</v>
      </c>
      <c r="Q756">
        <v>1</v>
      </c>
      <c r="W756">
        <v>0</v>
      </c>
      <c r="X756">
        <v>604758886</v>
      </c>
      <c r="Y756">
        <f>(AT756*ROUND(1.2,7))</f>
        <v>56.4</v>
      </c>
      <c r="AA756">
        <v>0</v>
      </c>
      <c r="AB756">
        <v>0</v>
      </c>
      <c r="AC756">
        <v>0</v>
      </c>
      <c r="AD756">
        <v>9.6199999999999992</v>
      </c>
      <c r="AE756">
        <v>0</v>
      </c>
      <c r="AF756">
        <v>0</v>
      </c>
      <c r="AG756">
        <v>0</v>
      </c>
      <c r="AH756">
        <v>9.6199999999999992</v>
      </c>
      <c r="AI756">
        <v>1</v>
      </c>
      <c r="AJ756">
        <v>1</v>
      </c>
      <c r="AK756">
        <v>1</v>
      </c>
      <c r="AL756">
        <v>1</v>
      </c>
      <c r="AM756">
        <v>5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47</v>
      </c>
      <c r="AU756" t="s">
        <v>124</v>
      </c>
      <c r="AV756">
        <v>1</v>
      </c>
      <c r="AW756">
        <v>2</v>
      </c>
      <c r="AX756">
        <v>64968415</v>
      </c>
      <c r="AY756">
        <v>1</v>
      </c>
      <c r="AZ756">
        <v>0</v>
      </c>
      <c r="BA756">
        <v>776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U756">
        <f>ROUND(AT756*Source!I372*AH756*AL756,2)</f>
        <v>4.5199999999999996</v>
      </c>
      <c r="CV756">
        <f>ROUND(Y756*Source!I372,7)</f>
        <v>0.56399999999999995</v>
      </c>
      <c r="CW756">
        <v>0</v>
      </c>
      <c r="CX756">
        <f>ROUND(Y756*Source!I372,7)</f>
        <v>0.56399999999999995</v>
      </c>
      <c r="CY756">
        <f>AD756</f>
        <v>9.6199999999999992</v>
      </c>
      <c r="CZ756">
        <f>AH756</f>
        <v>9.6199999999999992</v>
      </c>
      <c r="DA756">
        <f>AL756</f>
        <v>1</v>
      </c>
      <c r="DB756">
        <f>ROUND((ROUND(AT756*CZ756,2)*ROUND(1.2,7)),2)</f>
        <v>542.57000000000005</v>
      </c>
      <c r="DC756">
        <f>ROUND((ROUND(AT756*AG756,2)*ROUND(1.2,7)),2)</f>
        <v>0</v>
      </c>
      <c r="DD756" t="s">
        <v>3</v>
      </c>
      <c r="DE756" t="s">
        <v>3</v>
      </c>
      <c r="DF756">
        <f t="shared" si="414"/>
        <v>0</v>
      </c>
      <c r="DG756">
        <f t="shared" si="412"/>
        <v>0</v>
      </c>
      <c r="DH756">
        <f t="shared" si="413"/>
        <v>0</v>
      </c>
      <c r="DI756">
        <f t="shared" si="399"/>
        <v>5.43</v>
      </c>
      <c r="DJ756">
        <f>DI756</f>
        <v>5.43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ROW(Source!A372)</f>
        <v>372</v>
      </c>
      <c r="B757">
        <v>64966525</v>
      </c>
      <c r="C757">
        <v>64968393</v>
      </c>
      <c r="D757">
        <v>121548</v>
      </c>
      <c r="E757">
        <v>1</v>
      </c>
      <c r="F757">
        <v>1</v>
      </c>
      <c r="G757">
        <v>1</v>
      </c>
      <c r="H757">
        <v>1</v>
      </c>
      <c r="I757" t="s">
        <v>38</v>
      </c>
      <c r="J757" t="s">
        <v>3</v>
      </c>
      <c r="K757" t="s">
        <v>785</v>
      </c>
      <c r="L757">
        <v>608254</v>
      </c>
      <c r="N757">
        <v>1013</v>
      </c>
      <c r="O757" t="s">
        <v>786</v>
      </c>
      <c r="P757" t="s">
        <v>786</v>
      </c>
      <c r="Q757">
        <v>1</v>
      </c>
      <c r="W757">
        <v>0</v>
      </c>
      <c r="X757">
        <v>-185737400</v>
      </c>
      <c r="Y757">
        <f>(AT757*ROUND(1.2,7))</f>
        <v>0.13200000000000001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5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0.11</v>
      </c>
      <c r="AU757" t="s">
        <v>124</v>
      </c>
      <c r="AV757">
        <v>2</v>
      </c>
      <c r="AW757">
        <v>2</v>
      </c>
      <c r="AX757">
        <v>64968416</v>
      </c>
      <c r="AY757">
        <v>1</v>
      </c>
      <c r="AZ757">
        <v>0</v>
      </c>
      <c r="BA757">
        <v>777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ROUND(Y757*Source!I372,7)</f>
        <v>1.32E-3</v>
      </c>
      <c r="CY757">
        <f>AD757</f>
        <v>0</v>
      </c>
      <c r="CZ757">
        <f>AH757</f>
        <v>0</v>
      </c>
      <c r="DA757">
        <f>AL757</f>
        <v>1</v>
      </c>
      <c r="DB757">
        <f>ROUND((ROUND(AT757*CZ757,2)*ROUND(1.2,7)),2)</f>
        <v>0</v>
      </c>
      <c r="DC757">
        <f>ROUND((ROUND(AT757*AG757,2)*ROUND(1.2,7)),2)</f>
        <v>0</v>
      </c>
      <c r="DD757" t="s">
        <v>3</v>
      </c>
      <c r="DE757" t="s">
        <v>3</v>
      </c>
      <c r="DF757">
        <f t="shared" si="414"/>
        <v>0</v>
      </c>
      <c r="DG757">
        <f t="shared" si="412"/>
        <v>0</v>
      </c>
      <c r="DH757">
        <f t="shared" si="413"/>
        <v>0</v>
      </c>
      <c r="DI757">
        <f t="shared" si="399"/>
        <v>0</v>
      </c>
      <c r="DJ757">
        <f>DI757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ROW(Source!A372)</f>
        <v>372</v>
      </c>
      <c r="B758">
        <v>64966525</v>
      </c>
      <c r="C758">
        <v>64968393</v>
      </c>
      <c r="D758">
        <v>29172362</v>
      </c>
      <c r="E758">
        <v>1</v>
      </c>
      <c r="F758">
        <v>1</v>
      </c>
      <c r="G758">
        <v>1</v>
      </c>
      <c r="H758">
        <v>2</v>
      </c>
      <c r="I758" t="s">
        <v>847</v>
      </c>
      <c r="J758" t="s">
        <v>848</v>
      </c>
      <c r="K758" t="s">
        <v>849</v>
      </c>
      <c r="L758">
        <v>1368</v>
      </c>
      <c r="N758">
        <v>1011</v>
      </c>
      <c r="O758" t="s">
        <v>790</v>
      </c>
      <c r="P758" t="s">
        <v>790</v>
      </c>
      <c r="Q758">
        <v>1</v>
      </c>
      <c r="W758">
        <v>0</v>
      </c>
      <c r="X758">
        <v>783836208</v>
      </c>
      <c r="Y758">
        <f>(AT758*ROUND(1.2,7))</f>
        <v>0.13200000000000001</v>
      </c>
      <c r="AA758">
        <v>0</v>
      </c>
      <c r="AB758">
        <v>1485.19</v>
      </c>
      <c r="AC758">
        <v>687.56</v>
      </c>
      <c r="AD758">
        <v>0</v>
      </c>
      <c r="AE758">
        <v>0</v>
      </c>
      <c r="AF758">
        <v>134.65</v>
      </c>
      <c r="AG758">
        <v>13.5</v>
      </c>
      <c r="AH758">
        <v>0</v>
      </c>
      <c r="AI758">
        <v>1</v>
      </c>
      <c r="AJ758">
        <v>11.03</v>
      </c>
      <c r="AK758">
        <v>50.93</v>
      </c>
      <c r="AL758">
        <v>1</v>
      </c>
      <c r="AM758">
        <v>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0.11</v>
      </c>
      <c r="AU758" t="s">
        <v>124</v>
      </c>
      <c r="AV758">
        <v>0</v>
      </c>
      <c r="AW758">
        <v>2</v>
      </c>
      <c r="AX758">
        <v>64968417</v>
      </c>
      <c r="AY758">
        <v>1</v>
      </c>
      <c r="AZ758">
        <v>0</v>
      </c>
      <c r="BA758">
        <v>778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f>ROUND(Y758*Source!I372*DO758,7)</f>
        <v>0</v>
      </c>
      <c r="CX758">
        <f>ROUND(Y758*Source!I372,7)</f>
        <v>1.32E-3</v>
      </c>
      <c r="CY758">
        <f>AB758</f>
        <v>1485.19</v>
      </c>
      <c r="CZ758">
        <f>AF758</f>
        <v>134.65</v>
      </c>
      <c r="DA758">
        <f>AJ758</f>
        <v>11.03</v>
      </c>
      <c r="DB758">
        <f>ROUND((ROUND(AT758*CZ758,2)*ROUND(1.2,7)),2)</f>
        <v>17.77</v>
      </c>
      <c r="DC758">
        <f>ROUND((ROUND(AT758*AG758,2)*ROUND(1.2,7)),2)</f>
        <v>1.79</v>
      </c>
      <c r="DD758" t="s">
        <v>3</v>
      </c>
      <c r="DE758" t="s">
        <v>3</v>
      </c>
      <c r="DF758">
        <f t="shared" si="414"/>
        <v>0</v>
      </c>
      <c r="DG758">
        <f>ROUND(ROUND(AF758*AJ758,2)*CX758,2)</f>
        <v>1.96</v>
      </c>
      <c r="DH758">
        <f>ROUND(ROUND(AG758*AK758,2)*CX758,2)</f>
        <v>0.91</v>
      </c>
      <c r="DI758">
        <f t="shared" si="399"/>
        <v>0</v>
      </c>
      <c r="DJ758">
        <f>DG758</f>
        <v>1.96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ROW(Source!A372)</f>
        <v>372</v>
      </c>
      <c r="B759">
        <v>64966525</v>
      </c>
      <c r="C759">
        <v>64968393</v>
      </c>
      <c r="D759">
        <v>29172657</v>
      </c>
      <c r="E759">
        <v>1</v>
      </c>
      <c r="F759">
        <v>1</v>
      </c>
      <c r="G759">
        <v>1</v>
      </c>
      <c r="H759">
        <v>2</v>
      </c>
      <c r="I759" t="s">
        <v>1003</v>
      </c>
      <c r="J759" t="s">
        <v>1004</v>
      </c>
      <c r="K759" t="s">
        <v>1005</v>
      </c>
      <c r="L759">
        <v>1368</v>
      </c>
      <c r="N759">
        <v>1011</v>
      </c>
      <c r="O759" t="s">
        <v>790</v>
      </c>
      <c r="P759" t="s">
        <v>790</v>
      </c>
      <c r="Q759">
        <v>1</v>
      </c>
      <c r="W759">
        <v>0</v>
      </c>
      <c r="X759">
        <v>1474986261</v>
      </c>
      <c r="Y759">
        <f>(AT759*ROUND(1.2,7))</f>
        <v>0.22799999999999998</v>
      </c>
      <c r="AA759">
        <v>0</v>
      </c>
      <c r="AB759">
        <v>67.150000000000006</v>
      </c>
      <c r="AC759">
        <v>0</v>
      </c>
      <c r="AD759">
        <v>0</v>
      </c>
      <c r="AE759">
        <v>0</v>
      </c>
      <c r="AF759">
        <v>8.1</v>
      </c>
      <c r="AG759">
        <v>0</v>
      </c>
      <c r="AH759">
        <v>0</v>
      </c>
      <c r="AI759">
        <v>1</v>
      </c>
      <c r="AJ759">
        <v>8.2899999999999991</v>
      </c>
      <c r="AK759">
        <v>50.93</v>
      </c>
      <c r="AL759">
        <v>1</v>
      </c>
      <c r="AM759">
        <v>2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0.19</v>
      </c>
      <c r="AU759" t="s">
        <v>124</v>
      </c>
      <c r="AV759">
        <v>0</v>
      </c>
      <c r="AW759">
        <v>2</v>
      </c>
      <c r="AX759">
        <v>64968418</v>
      </c>
      <c r="AY759">
        <v>1</v>
      </c>
      <c r="AZ759">
        <v>0</v>
      </c>
      <c r="BA759">
        <v>779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f>ROUND(Y759*Source!I372*DO759,7)</f>
        <v>0</v>
      </c>
      <c r="CX759">
        <f>ROUND(Y759*Source!I372,7)</f>
        <v>2.2799999999999999E-3</v>
      </c>
      <c r="CY759">
        <f>AB759</f>
        <v>67.150000000000006</v>
      </c>
      <c r="CZ759">
        <f>AF759</f>
        <v>8.1</v>
      </c>
      <c r="DA759">
        <f>AJ759</f>
        <v>8.2899999999999991</v>
      </c>
      <c r="DB759">
        <f>ROUND((ROUND(AT759*CZ759,2)*ROUND(1.2,7)),2)</f>
        <v>1.85</v>
      </c>
      <c r="DC759">
        <f>ROUND((ROUND(AT759*AG759,2)*ROUND(1.2,7)),2)</f>
        <v>0</v>
      </c>
      <c r="DD759" t="s">
        <v>3</v>
      </c>
      <c r="DE759" t="s">
        <v>3</v>
      </c>
      <c r="DF759">
        <f t="shared" si="414"/>
        <v>0</v>
      </c>
      <c r="DG759">
        <f>ROUND(ROUND(AF759*AJ759,2)*CX759,2)</f>
        <v>0.15</v>
      </c>
      <c r="DH759">
        <f>ROUND(ROUND(AG759*AK759,2)*CX759,2)</f>
        <v>0</v>
      </c>
      <c r="DI759">
        <f t="shared" si="399"/>
        <v>0</v>
      </c>
      <c r="DJ759">
        <f>DG759</f>
        <v>0.15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ROW(Source!A372)</f>
        <v>372</v>
      </c>
      <c r="B760">
        <v>64966525</v>
      </c>
      <c r="C760">
        <v>64968393</v>
      </c>
      <c r="D760">
        <v>29174913</v>
      </c>
      <c r="E760">
        <v>1</v>
      </c>
      <c r="F760">
        <v>1</v>
      </c>
      <c r="G760">
        <v>1</v>
      </c>
      <c r="H760">
        <v>2</v>
      </c>
      <c r="I760" t="s">
        <v>839</v>
      </c>
      <c r="J760" t="s">
        <v>840</v>
      </c>
      <c r="K760" t="s">
        <v>841</v>
      </c>
      <c r="L760">
        <v>1368</v>
      </c>
      <c r="N760">
        <v>1011</v>
      </c>
      <c r="O760" t="s">
        <v>790</v>
      </c>
      <c r="P760" t="s">
        <v>790</v>
      </c>
      <c r="Q760">
        <v>1</v>
      </c>
      <c r="W760">
        <v>0</v>
      </c>
      <c r="X760">
        <v>1230759911</v>
      </c>
      <c r="Y760">
        <f>(AT760*ROUND(1.2,7))</f>
        <v>0.13200000000000001</v>
      </c>
      <c r="AA760">
        <v>0</v>
      </c>
      <c r="AB760">
        <v>2113</v>
      </c>
      <c r="AC760">
        <v>590.79</v>
      </c>
      <c r="AD760">
        <v>0</v>
      </c>
      <c r="AE760">
        <v>0</v>
      </c>
      <c r="AF760">
        <v>87.17</v>
      </c>
      <c r="AG760">
        <v>11.6</v>
      </c>
      <c r="AH760">
        <v>0</v>
      </c>
      <c r="AI760">
        <v>1</v>
      </c>
      <c r="AJ760">
        <v>24.24</v>
      </c>
      <c r="AK760">
        <v>50.93</v>
      </c>
      <c r="AL760">
        <v>1</v>
      </c>
      <c r="AM760">
        <v>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0.11</v>
      </c>
      <c r="AU760" t="s">
        <v>124</v>
      </c>
      <c r="AV760">
        <v>0</v>
      </c>
      <c r="AW760">
        <v>2</v>
      </c>
      <c r="AX760">
        <v>64968419</v>
      </c>
      <c r="AY760">
        <v>1</v>
      </c>
      <c r="AZ760">
        <v>0</v>
      </c>
      <c r="BA760">
        <v>780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f>ROUND(Y760*Source!I372*DO760,7)</f>
        <v>0</v>
      </c>
      <c r="CX760">
        <f>ROUND(Y760*Source!I372,7)</f>
        <v>1.32E-3</v>
      </c>
      <c r="CY760">
        <f>AB760</f>
        <v>2113</v>
      </c>
      <c r="CZ760">
        <f>AF760</f>
        <v>87.17</v>
      </c>
      <c r="DA760">
        <f>AJ760</f>
        <v>24.24</v>
      </c>
      <c r="DB760">
        <f>ROUND((ROUND(AT760*CZ760,2)*ROUND(1.2,7)),2)</f>
        <v>11.51</v>
      </c>
      <c r="DC760">
        <f>ROUND((ROUND(AT760*AG760,2)*ROUND(1.2,7)),2)</f>
        <v>1.54</v>
      </c>
      <c r="DD760" t="s">
        <v>3</v>
      </c>
      <c r="DE760" t="s">
        <v>3</v>
      </c>
      <c r="DF760">
        <f t="shared" si="414"/>
        <v>0</v>
      </c>
      <c r="DG760">
        <f>ROUND(ROUND(AF760*AJ760,2)*CX760,2)</f>
        <v>2.79</v>
      </c>
      <c r="DH760">
        <f>ROUND(ROUND(AG760*AK760,2)*CX760,2)</f>
        <v>0.78</v>
      </c>
      <c r="DI760">
        <f t="shared" si="399"/>
        <v>0</v>
      </c>
      <c r="DJ760">
        <f>DG760</f>
        <v>2.79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ROW(Source!A372)</f>
        <v>372</v>
      </c>
      <c r="B761">
        <v>64966525</v>
      </c>
      <c r="C761">
        <v>64968393</v>
      </c>
      <c r="D761">
        <v>29113386</v>
      </c>
      <c r="E761">
        <v>1</v>
      </c>
      <c r="F761">
        <v>1</v>
      </c>
      <c r="G761">
        <v>1</v>
      </c>
      <c r="H761">
        <v>3</v>
      </c>
      <c r="I761" t="s">
        <v>1158</v>
      </c>
      <c r="J761" t="s">
        <v>1159</v>
      </c>
      <c r="K761" t="s">
        <v>1160</v>
      </c>
      <c r="L761">
        <v>1348</v>
      </c>
      <c r="N761">
        <v>1009</v>
      </c>
      <c r="O761" t="s">
        <v>380</v>
      </c>
      <c r="P761" t="s">
        <v>380</v>
      </c>
      <c r="Q761">
        <v>1000</v>
      </c>
      <c r="W761">
        <v>0</v>
      </c>
      <c r="X761">
        <v>-1452013394</v>
      </c>
      <c r="Y761">
        <f>(AT761*ROUND(1,7))</f>
        <v>3.0000000000000001E-3</v>
      </c>
      <c r="AA761">
        <v>67050.13</v>
      </c>
      <c r="AB761">
        <v>0</v>
      </c>
      <c r="AC761">
        <v>0</v>
      </c>
      <c r="AD761">
        <v>0</v>
      </c>
      <c r="AE761">
        <v>5000.01</v>
      </c>
      <c r="AF761">
        <v>0</v>
      </c>
      <c r="AG761">
        <v>0</v>
      </c>
      <c r="AH761">
        <v>0</v>
      </c>
      <c r="AI761">
        <v>13.41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3.0000000000000001E-3</v>
      </c>
      <c r="AU761" t="s">
        <v>123</v>
      </c>
      <c r="AV761">
        <v>0</v>
      </c>
      <c r="AW761">
        <v>2</v>
      </c>
      <c r="AX761">
        <v>64968420</v>
      </c>
      <c r="AY761">
        <v>1</v>
      </c>
      <c r="AZ761">
        <v>0</v>
      </c>
      <c r="BA761">
        <v>781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ROUND(Y761*Source!I372,7)</f>
        <v>3.0000000000000001E-5</v>
      </c>
      <c r="CY761">
        <f>AA761</f>
        <v>67050.13</v>
      </c>
      <c r="CZ761">
        <f>AE761</f>
        <v>5000.01</v>
      </c>
      <c r="DA761">
        <f>AI761</f>
        <v>13.41</v>
      </c>
      <c r="DB761">
        <f>ROUND((ROUND(AT761*CZ761,2)*ROUND(1,7)),2)</f>
        <v>15</v>
      </c>
      <c r="DC761">
        <f>ROUND((ROUND(AT761*AG761,2)*ROUND(1,7)),2)</f>
        <v>0</v>
      </c>
      <c r="DD761" t="s">
        <v>3</v>
      </c>
      <c r="DE761" t="s">
        <v>3</v>
      </c>
      <c r="DF761">
        <f>ROUND(ROUND(AE761*AI761,2)*CX761,2)</f>
        <v>2.0099999999999998</v>
      </c>
      <c r="DG761">
        <f t="shared" ref="DG761:DG774" si="415">ROUND(ROUND(AF761,2)*CX761,2)</f>
        <v>0</v>
      </c>
      <c r="DH761">
        <f t="shared" ref="DH761:DH774" si="416">ROUND(ROUND(AG761,2)*CX761,2)</f>
        <v>0</v>
      </c>
      <c r="DI761">
        <f t="shared" si="399"/>
        <v>0</v>
      </c>
      <c r="DJ761">
        <f>DF761</f>
        <v>2.0099999999999998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ROW(Source!A372)</f>
        <v>372</v>
      </c>
      <c r="B762">
        <v>64966525</v>
      </c>
      <c r="C762">
        <v>64968393</v>
      </c>
      <c r="D762">
        <v>29110426</v>
      </c>
      <c r="E762">
        <v>1</v>
      </c>
      <c r="F762">
        <v>1</v>
      </c>
      <c r="G762">
        <v>1</v>
      </c>
      <c r="H762">
        <v>3</v>
      </c>
      <c r="I762" t="s">
        <v>853</v>
      </c>
      <c r="J762" t="s">
        <v>854</v>
      </c>
      <c r="K762" t="s">
        <v>855</v>
      </c>
      <c r="L762">
        <v>1346</v>
      </c>
      <c r="N762">
        <v>1009</v>
      </c>
      <c r="O762" t="s">
        <v>355</v>
      </c>
      <c r="P762" t="s">
        <v>355</v>
      </c>
      <c r="Q762">
        <v>1</v>
      </c>
      <c r="W762">
        <v>0</v>
      </c>
      <c r="X762">
        <v>-1768004575</v>
      </c>
      <c r="Y762">
        <f>(AT762*ROUND(1,7))</f>
        <v>0.8</v>
      </c>
      <c r="AA762">
        <v>76.84</v>
      </c>
      <c r="AB762">
        <v>0</v>
      </c>
      <c r="AC762">
        <v>0</v>
      </c>
      <c r="AD762">
        <v>0</v>
      </c>
      <c r="AE762">
        <v>28.67</v>
      </c>
      <c r="AF762">
        <v>0</v>
      </c>
      <c r="AG762">
        <v>0</v>
      </c>
      <c r="AH762">
        <v>0</v>
      </c>
      <c r="AI762">
        <v>2.68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0.8</v>
      </c>
      <c r="AU762" t="s">
        <v>123</v>
      </c>
      <c r="AV762">
        <v>0</v>
      </c>
      <c r="AW762">
        <v>2</v>
      </c>
      <c r="AX762">
        <v>64968421</v>
      </c>
      <c r="AY762">
        <v>1</v>
      </c>
      <c r="AZ762">
        <v>0</v>
      </c>
      <c r="BA762">
        <v>782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ROUND(Y762*Source!I372,7)</f>
        <v>8.0000000000000002E-3</v>
      </c>
      <c r="CY762">
        <f>AA762</f>
        <v>76.84</v>
      </c>
      <c r="CZ762">
        <f>AE762</f>
        <v>28.67</v>
      </c>
      <c r="DA762">
        <f>AI762</f>
        <v>2.68</v>
      </c>
      <c r="DB762">
        <f>ROUND((ROUND(AT762*CZ762,2)*ROUND(1,7)),2)</f>
        <v>22.94</v>
      </c>
      <c r="DC762">
        <f>ROUND((ROUND(AT762*AG762,2)*ROUND(1,7)),2)</f>
        <v>0</v>
      </c>
      <c r="DD762" t="s">
        <v>3</v>
      </c>
      <c r="DE762" t="s">
        <v>3</v>
      </c>
      <c r="DF762">
        <f>ROUND(ROUND(AE762*AI762,2)*CX762,2)</f>
        <v>0.61</v>
      </c>
      <c r="DG762">
        <f t="shared" si="415"/>
        <v>0</v>
      </c>
      <c r="DH762">
        <f t="shared" si="416"/>
        <v>0</v>
      </c>
      <c r="DI762">
        <f t="shared" si="399"/>
        <v>0</v>
      </c>
      <c r="DJ762">
        <f>DF762</f>
        <v>0.61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ROW(Source!A372)</f>
        <v>372</v>
      </c>
      <c r="B763">
        <v>64966525</v>
      </c>
      <c r="C763">
        <v>64968393</v>
      </c>
      <c r="D763">
        <v>29163972</v>
      </c>
      <c r="E763">
        <v>1</v>
      </c>
      <c r="F763">
        <v>1</v>
      </c>
      <c r="G763">
        <v>1</v>
      </c>
      <c r="H763">
        <v>3</v>
      </c>
      <c r="I763" t="s">
        <v>1161</v>
      </c>
      <c r="J763" t="s">
        <v>1162</v>
      </c>
      <c r="K763" t="s">
        <v>1163</v>
      </c>
      <c r="L763">
        <v>1354</v>
      </c>
      <c r="N763">
        <v>1010</v>
      </c>
      <c r="O763" t="s">
        <v>51</v>
      </c>
      <c r="P763" t="s">
        <v>51</v>
      </c>
      <c r="Q763">
        <v>1</v>
      </c>
      <c r="W763">
        <v>0</v>
      </c>
      <c r="X763">
        <v>-1120339689</v>
      </c>
      <c r="Y763">
        <f>(AT763*ROUND(1,7))</f>
        <v>102</v>
      </c>
      <c r="AA763">
        <v>18.86</v>
      </c>
      <c r="AB763">
        <v>0</v>
      </c>
      <c r="AC763">
        <v>0</v>
      </c>
      <c r="AD763">
        <v>0</v>
      </c>
      <c r="AE763">
        <v>3.67</v>
      </c>
      <c r="AF763">
        <v>0</v>
      </c>
      <c r="AG763">
        <v>0</v>
      </c>
      <c r="AH763">
        <v>0</v>
      </c>
      <c r="AI763">
        <v>5.14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102</v>
      </c>
      <c r="AU763" t="s">
        <v>123</v>
      </c>
      <c r="AV763">
        <v>0</v>
      </c>
      <c r="AW763">
        <v>2</v>
      </c>
      <c r="AX763">
        <v>64968422</v>
      </c>
      <c r="AY763">
        <v>1</v>
      </c>
      <c r="AZ763">
        <v>0</v>
      </c>
      <c r="BA763">
        <v>783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ROUND(Y763*Source!I372,7)</f>
        <v>1.02</v>
      </c>
      <c r="CY763">
        <f>AA763</f>
        <v>18.86</v>
      </c>
      <c r="CZ763">
        <f>AE763</f>
        <v>3.67</v>
      </c>
      <c r="DA763">
        <f>AI763</f>
        <v>5.14</v>
      </c>
      <c r="DB763">
        <f>ROUND((ROUND(AT763*CZ763,2)*ROUND(1,7)),2)</f>
        <v>374.34</v>
      </c>
      <c r="DC763">
        <f>ROUND((ROUND(AT763*AG763,2)*ROUND(1,7)),2)</f>
        <v>0</v>
      </c>
      <c r="DD763" t="s">
        <v>3</v>
      </c>
      <c r="DE763" t="s">
        <v>3</v>
      </c>
      <c r="DF763">
        <f>ROUND(ROUND(AE763*AI763,2)*CX763,2)</f>
        <v>19.239999999999998</v>
      </c>
      <c r="DG763">
        <f t="shared" si="415"/>
        <v>0</v>
      </c>
      <c r="DH763">
        <f t="shared" si="416"/>
        <v>0</v>
      </c>
      <c r="DI763">
        <f t="shared" si="399"/>
        <v>0</v>
      </c>
      <c r="DJ763">
        <f>DF763</f>
        <v>19.239999999999998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ROW(Source!A372)</f>
        <v>372</v>
      </c>
      <c r="B764">
        <v>64966525</v>
      </c>
      <c r="C764">
        <v>64968393</v>
      </c>
      <c r="D764">
        <v>29171808</v>
      </c>
      <c r="E764">
        <v>1</v>
      </c>
      <c r="F764">
        <v>1</v>
      </c>
      <c r="G764">
        <v>1</v>
      </c>
      <c r="H764">
        <v>3</v>
      </c>
      <c r="I764" t="s">
        <v>821</v>
      </c>
      <c r="J764" t="s">
        <v>822</v>
      </c>
      <c r="K764" t="s">
        <v>823</v>
      </c>
      <c r="L764">
        <v>1374</v>
      </c>
      <c r="N764">
        <v>1013</v>
      </c>
      <c r="O764" t="s">
        <v>824</v>
      </c>
      <c r="P764" t="s">
        <v>824</v>
      </c>
      <c r="Q764">
        <v>1</v>
      </c>
      <c r="W764">
        <v>0</v>
      </c>
      <c r="X764">
        <v>-915781824</v>
      </c>
      <c r="Y764">
        <f>(AT764*ROUND(1,7))</f>
        <v>9.0399999999999991</v>
      </c>
      <c r="AA764">
        <v>9.66</v>
      </c>
      <c r="AB764">
        <v>0</v>
      </c>
      <c r="AC764">
        <v>0</v>
      </c>
      <c r="AD764">
        <v>0</v>
      </c>
      <c r="AE764">
        <v>1</v>
      </c>
      <c r="AF764">
        <v>0</v>
      </c>
      <c r="AG764">
        <v>0</v>
      </c>
      <c r="AH764">
        <v>0</v>
      </c>
      <c r="AI764">
        <v>9.66</v>
      </c>
      <c r="AJ764">
        <v>1</v>
      </c>
      <c r="AK764">
        <v>1</v>
      </c>
      <c r="AL764">
        <v>1</v>
      </c>
      <c r="AM764">
        <v>5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9.0399999999999991</v>
      </c>
      <c r="AU764" t="s">
        <v>123</v>
      </c>
      <c r="AV764">
        <v>0</v>
      </c>
      <c r="AW764">
        <v>2</v>
      </c>
      <c r="AX764">
        <v>64968423</v>
      </c>
      <c r="AY764">
        <v>1</v>
      </c>
      <c r="AZ764">
        <v>0</v>
      </c>
      <c r="BA764">
        <v>784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ROUND(Y764*Source!I372,7)</f>
        <v>9.0399999999999994E-2</v>
      </c>
      <c r="CY764">
        <f>AA764</f>
        <v>9.66</v>
      </c>
      <c r="CZ764">
        <f>AE764</f>
        <v>1</v>
      </c>
      <c r="DA764">
        <f>AI764</f>
        <v>9.66</v>
      </c>
      <c r="DB764">
        <f>ROUND((ROUND(AT764*CZ764,2)*ROUND(1,7)),2)</f>
        <v>9.0399999999999991</v>
      </c>
      <c r="DC764">
        <f>ROUND((ROUND(AT764*AG764,2)*ROUND(1,7)),2)</f>
        <v>0</v>
      </c>
      <c r="DD764" t="s">
        <v>3</v>
      </c>
      <c r="DE764" t="s">
        <v>3</v>
      </c>
      <c r="DF764">
        <f>ROUND(ROUND(AE764*AI764,2)*CX764,2)</f>
        <v>0.87</v>
      </c>
      <c r="DG764">
        <f t="shared" si="415"/>
        <v>0</v>
      </c>
      <c r="DH764">
        <f t="shared" si="416"/>
        <v>0</v>
      </c>
      <c r="DI764">
        <f t="shared" si="399"/>
        <v>0</v>
      </c>
      <c r="DJ764">
        <f>DF764</f>
        <v>0.87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ROW(Source!A373)</f>
        <v>373</v>
      </c>
      <c r="B765">
        <v>64966527</v>
      </c>
      <c r="C765">
        <v>64968424</v>
      </c>
      <c r="D765">
        <v>29361034</v>
      </c>
      <c r="E765">
        <v>1</v>
      </c>
      <c r="F765">
        <v>1</v>
      </c>
      <c r="G765">
        <v>1</v>
      </c>
      <c r="H765">
        <v>1</v>
      </c>
      <c r="I765" t="s">
        <v>845</v>
      </c>
      <c r="J765" t="s">
        <v>3</v>
      </c>
      <c r="K765" t="s">
        <v>846</v>
      </c>
      <c r="L765">
        <v>1369</v>
      </c>
      <c r="N765">
        <v>1013</v>
      </c>
      <c r="O765" t="s">
        <v>784</v>
      </c>
      <c r="P765" t="s">
        <v>784</v>
      </c>
      <c r="Q765">
        <v>1</v>
      </c>
      <c r="W765">
        <v>0</v>
      </c>
      <c r="X765">
        <v>184923391</v>
      </c>
      <c r="Y765">
        <f>(AT765*ROUND(1.2,7))</f>
        <v>19.920000000000002</v>
      </c>
      <c r="AA765">
        <v>0</v>
      </c>
      <c r="AB765">
        <v>0</v>
      </c>
      <c r="AC765">
        <v>0</v>
      </c>
      <c r="AD765">
        <v>9.4</v>
      </c>
      <c r="AE765">
        <v>0</v>
      </c>
      <c r="AF765">
        <v>0</v>
      </c>
      <c r="AG765">
        <v>0</v>
      </c>
      <c r="AH765">
        <v>9.4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16.600000000000001</v>
      </c>
      <c r="AU765" t="s">
        <v>124</v>
      </c>
      <c r="AV765">
        <v>1</v>
      </c>
      <c r="AW765">
        <v>2</v>
      </c>
      <c r="AX765">
        <v>64968444</v>
      </c>
      <c r="AY765">
        <v>1</v>
      </c>
      <c r="AZ765">
        <v>0</v>
      </c>
      <c r="BA765">
        <v>785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U765">
        <f>ROUND(AT765*Source!I373*AH765*AL765,2)</f>
        <v>15.6</v>
      </c>
      <c r="CV765">
        <f>ROUND(Y765*Source!I373,7)</f>
        <v>1.992</v>
      </c>
      <c r="CW765">
        <v>0</v>
      </c>
      <c r="CX765">
        <f>ROUND(Y765*Source!I373,7)</f>
        <v>1.992</v>
      </c>
      <c r="CY765">
        <f>AD765</f>
        <v>9.4</v>
      </c>
      <c r="CZ765">
        <f>AH765</f>
        <v>9.4</v>
      </c>
      <c r="DA765">
        <f>AL765</f>
        <v>1</v>
      </c>
      <c r="DB765">
        <f>ROUND((ROUND(AT765*CZ765,2)*ROUND(1.2,7)),2)</f>
        <v>187.25</v>
      </c>
      <c r="DC765">
        <f>ROUND((ROUND(AT765*AG765,2)*ROUND(1.2,7)),2)</f>
        <v>0</v>
      </c>
      <c r="DD765" t="s">
        <v>3</v>
      </c>
      <c r="DE765" t="s">
        <v>3</v>
      </c>
      <c r="DF765">
        <f t="shared" ref="DF765:DF777" si="417">ROUND(ROUND(AE765,2)*CX765,2)</f>
        <v>0</v>
      </c>
      <c r="DG765">
        <f t="shared" si="415"/>
        <v>0</v>
      </c>
      <c r="DH765">
        <f t="shared" si="416"/>
        <v>0</v>
      </c>
      <c r="DI765">
        <f t="shared" si="399"/>
        <v>18.72</v>
      </c>
      <c r="DJ765">
        <f>DI765</f>
        <v>18.72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ROW(Source!A373)</f>
        <v>373</v>
      </c>
      <c r="B766">
        <v>64966527</v>
      </c>
      <c r="C766">
        <v>64968424</v>
      </c>
      <c r="D766">
        <v>121548</v>
      </c>
      <c r="E766">
        <v>1</v>
      </c>
      <c r="F766">
        <v>1</v>
      </c>
      <c r="G766">
        <v>1</v>
      </c>
      <c r="H766">
        <v>1</v>
      </c>
      <c r="I766" t="s">
        <v>38</v>
      </c>
      <c r="J766" t="s">
        <v>3</v>
      </c>
      <c r="K766" t="s">
        <v>785</v>
      </c>
      <c r="L766">
        <v>608254</v>
      </c>
      <c r="N766">
        <v>1013</v>
      </c>
      <c r="O766" t="s">
        <v>786</v>
      </c>
      <c r="P766" t="s">
        <v>786</v>
      </c>
      <c r="Q766">
        <v>1</v>
      </c>
      <c r="W766">
        <v>0</v>
      </c>
      <c r="X766">
        <v>-185737400</v>
      </c>
      <c r="Y766">
        <f>(AT766*ROUND(1.2,7))</f>
        <v>0.26400000000000001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0.22</v>
      </c>
      <c r="AU766" t="s">
        <v>124</v>
      </c>
      <c r="AV766">
        <v>2</v>
      </c>
      <c r="AW766">
        <v>2</v>
      </c>
      <c r="AX766">
        <v>64968445</v>
      </c>
      <c r="AY766">
        <v>1</v>
      </c>
      <c r="AZ766">
        <v>0</v>
      </c>
      <c r="BA766">
        <v>786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ROUND(Y766*Source!I373,7)</f>
        <v>2.64E-2</v>
      </c>
      <c r="CY766">
        <f>AD766</f>
        <v>0</v>
      </c>
      <c r="CZ766">
        <f>AH766</f>
        <v>0</v>
      </c>
      <c r="DA766">
        <f>AL766</f>
        <v>1</v>
      </c>
      <c r="DB766">
        <f>ROUND((ROUND(AT766*CZ766,2)*ROUND(1.2,7)),2)</f>
        <v>0</v>
      </c>
      <c r="DC766">
        <f>ROUND((ROUND(AT766*AG766,2)*ROUND(1.2,7)),2)</f>
        <v>0</v>
      </c>
      <c r="DD766" t="s">
        <v>3</v>
      </c>
      <c r="DE766" t="s">
        <v>3</v>
      </c>
      <c r="DF766">
        <f t="shared" si="417"/>
        <v>0</v>
      </c>
      <c r="DG766">
        <f t="shared" si="415"/>
        <v>0</v>
      </c>
      <c r="DH766">
        <f t="shared" si="416"/>
        <v>0</v>
      </c>
      <c r="DI766">
        <f t="shared" si="399"/>
        <v>0</v>
      </c>
      <c r="DJ766">
        <f>DI766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ROW(Source!A373)</f>
        <v>373</v>
      </c>
      <c r="B767">
        <v>64966527</v>
      </c>
      <c r="C767">
        <v>64968424</v>
      </c>
      <c r="D767">
        <v>29172362</v>
      </c>
      <c r="E767">
        <v>1</v>
      </c>
      <c r="F767">
        <v>1</v>
      </c>
      <c r="G767">
        <v>1</v>
      </c>
      <c r="H767">
        <v>2</v>
      </c>
      <c r="I767" t="s">
        <v>847</v>
      </c>
      <c r="J767" t="s">
        <v>848</v>
      </c>
      <c r="K767" t="s">
        <v>849</v>
      </c>
      <c r="L767">
        <v>1368</v>
      </c>
      <c r="N767">
        <v>1011</v>
      </c>
      <c r="O767" t="s">
        <v>790</v>
      </c>
      <c r="P767" t="s">
        <v>790</v>
      </c>
      <c r="Q767">
        <v>1</v>
      </c>
      <c r="W767">
        <v>0</v>
      </c>
      <c r="X767">
        <v>783836208</v>
      </c>
      <c r="Y767">
        <f>(AT767*ROUND(1.2,7))</f>
        <v>0.26400000000000001</v>
      </c>
      <c r="AA767">
        <v>0</v>
      </c>
      <c r="AB767">
        <v>134.65</v>
      </c>
      <c r="AC767">
        <v>13.5</v>
      </c>
      <c r="AD767">
        <v>0</v>
      </c>
      <c r="AE767">
        <v>0</v>
      </c>
      <c r="AF767">
        <v>134.65</v>
      </c>
      <c r="AG767">
        <v>13.5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0.22</v>
      </c>
      <c r="AU767" t="s">
        <v>124</v>
      </c>
      <c r="AV767">
        <v>0</v>
      </c>
      <c r="AW767">
        <v>2</v>
      </c>
      <c r="AX767">
        <v>64968446</v>
      </c>
      <c r="AY767">
        <v>1</v>
      </c>
      <c r="AZ767">
        <v>0</v>
      </c>
      <c r="BA767">
        <v>787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f>ROUND(Y767*Source!I373*DO767,7)</f>
        <v>0</v>
      </c>
      <c r="CX767">
        <f>ROUND(Y767*Source!I373,7)</f>
        <v>2.64E-2</v>
      </c>
      <c r="CY767">
        <f>AB767</f>
        <v>134.65</v>
      </c>
      <c r="CZ767">
        <f>AF767</f>
        <v>134.65</v>
      </c>
      <c r="DA767">
        <f>AJ767</f>
        <v>1</v>
      </c>
      <c r="DB767">
        <f>ROUND((ROUND(AT767*CZ767,2)*ROUND(1.2,7)),2)</f>
        <v>35.54</v>
      </c>
      <c r="DC767">
        <f>ROUND((ROUND(AT767*AG767,2)*ROUND(1.2,7)),2)</f>
        <v>3.56</v>
      </c>
      <c r="DD767" t="s">
        <v>3</v>
      </c>
      <c r="DE767" t="s">
        <v>3</v>
      </c>
      <c r="DF767">
        <f t="shared" si="417"/>
        <v>0</v>
      </c>
      <c r="DG767">
        <f t="shared" si="415"/>
        <v>3.55</v>
      </c>
      <c r="DH767">
        <f t="shared" si="416"/>
        <v>0.36</v>
      </c>
      <c r="DI767">
        <f t="shared" si="399"/>
        <v>0</v>
      </c>
      <c r="DJ767">
        <f>DG767</f>
        <v>3.55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ROW(Source!A373)</f>
        <v>373</v>
      </c>
      <c r="B768">
        <v>64966527</v>
      </c>
      <c r="C768">
        <v>64968424</v>
      </c>
      <c r="D768">
        <v>29172657</v>
      </c>
      <c r="E768">
        <v>1</v>
      </c>
      <c r="F768">
        <v>1</v>
      </c>
      <c r="G768">
        <v>1</v>
      </c>
      <c r="H768">
        <v>2</v>
      </c>
      <c r="I768" t="s">
        <v>1003</v>
      </c>
      <c r="J768" t="s">
        <v>1004</v>
      </c>
      <c r="K768" t="s">
        <v>1005</v>
      </c>
      <c r="L768">
        <v>1368</v>
      </c>
      <c r="N768">
        <v>1011</v>
      </c>
      <c r="O768" t="s">
        <v>790</v>
      </c>
      <c r="P768" t="s">
        <v>790</v>
      </c>
      <c r="Q768">
        <v>1</v>
      </c>
      <c r="W768">
        <v>0</v>
      </c>
      <c r="X768">
        <v>1474986261</v>
      </c>
      <c r="Y768">
        <f>(AT768*ROUND(1.2,7))</f>
        <v>3.7559999999999998</v>
      </c>
      <c r="AA768">
        <v>0</v>
      </c>
      <c r="AB768">
        <v>8.1</v>
      </c>
      <c r="AC768">
        <v>0</v>
      </c>
      <c r="AD768">
        <v>0</v>
      </c>
      <c r="AE768">
        <v>0</v>
      </c>
      <c r="AF768">
        <v>8.1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3.13</v>
      </c>
      <c r="AU768" t="s">
        <v>124</v>
      </c>
      <c r="AV768">
        <v>0</v>
      </c>
      <c r="AW768">
        <v>2</v>
      </c>
      <c r="AX768">
        <v>64968447</v>
      </c>
      <c r="AY768">
        <v>1</v>
      </c>
      <c r="AZ768">
        <v>0</v>
      </c>
      <c r="BA768">
        <v>788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f>ROUND(Y768*Source!I373*DO768,7)</f>
        <v>0</v>
      </c>
      <c r="CX768">
        <f>ROUND(Y768*Source!I373,7)</f>
        <v>0.37559999999999999</v>
      </c>
      <c r="CY768">
        <f>AB768</f>
        <v>8.1</v>
      </c>
      <c r="CZ768">
        <f>AF768</f>
        <v>8.1</v>
      </c>
      <c r="DA768">
        <f>AJ768</f>
        <v>1</v>
      </c>
      <c r="DB768">
        <f>ROUND((ROUND(AT768*CZ768,2)*ROUND(1.2,7)),2)</f>
        <v>30.42</v>
      </c>
      <c r="DC768">
        <f>ROUND((ROUND(AT768*AG768,2)*ROUND(1.2,7)),2)</f>
        <v>0</v>
      </c>
      <c r="DD768" t="s">
        <v>3</v>
      </c>
      <c r="DE768" t="s">
        <v>3</v>
      </c>
      <c r="DF768">
        <f t="shared" si="417"/>
        <v>0</v>
      </c>
      <c r="DG768">
        <f t="shared" si="415"/>
        <v>3.04</v>
      </c>
      <c r="DH768">
        <f t="shared" si="416"/>
        <v>0</v>
      </c>
      <c r="DI768">
        <f t="shared" si="399"/>
        <v>0</v>
      </c>
      <c r="DJ768">
        <f>DG768</f>
        <v>3.04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ROW(Source!A373)</f>
        <v>373</v>
      </c>
      <c r="B769">
        <v>64966527</v>
      </c>
      <c r="C769">
        <v>64968424</v>
      </c>
      <c r="D769">
        <v>29174913</v>
      </c>
      <c r="E769">
        <v>1</v>
      </c>
      <c r="F769">
        <v>1</v>
      </c>
      <c r="G769">
        <v>1</v>
      </c>
      <c r="H769">
        <v>2</v>
      </c>
      <c r="I769" t="s">
        <v>839</v>
      </c>
      <c r="J769" t="s">
        <v>840</v>
      </c>
      <c r="K769" t="s">
        <v>841</v>
      </c>
      <c r="L769">
        <v>1368</v>
      </c>
      <c r="N769">
        <v>1011</v>
      </c>
      <c r="O769" t="s">
        <v>790</v>
      </c>
      <c r="P769" t="s">
        <v>790</v>
      </c>
      <c r="Q769">
        <v>1</v>
      </c>
      <c r="W769">
        <v>0</v>
      </c>
      <c r="X769">
        <v>1230759911</v>
      </c>
      <c r="Y769">
        <f>(AT769*ROUND(1.2,7))</f>
        <v>0.26400000000000001</v>
      </c>
      <c r="AA769">
        <v>0</v>
      </c>
      <c r="AB769">
        <v>87.17</v>
      </c>
      <c r="AC769">
        <v>11.6</v>
      </c>
      <c r="AD769">
        <v>0</v>
      </c>
      <c r="AE769">
        <v>0</v>
      </c>
      <c r="AF769">
        <v>87.17</v>
      </c>
      <c r="AG769">
        <v>11.6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0.22</v>
      </c>
      <c r="AU769" t="s">
        <v>124</v>
      </c>
      <c r="AV769">
        <v>0</v>
      </c>
      <c r="AW769">
        <v>2</v>
      </c>
      <c r="AX769">
        <v>64968448</v>
      </c>
      <c r="AY769">
        <v>1</v>
      </c>
      <c r="AZ769">
        <v>0</v>
      </c>
      <c r="BA769">
        <v>789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f>ROUND(Y769*Source!I373*DO769,7)</f>
        <v>0</v>
      </c>
      <c r="CX769">
        <f>ROUND(Y769*Source!I373,7)</f>
        <v>2.64E-2</v>
      </c>
      <c r="CY769">
        <f>AB769</f>
        <v>87.17</v>
      </c>
      <c r="CZ769">
        <f>AF769</f>
        <v>87.17</v>
      </c>
      <c r="DA769">
        <f>AJ769</f>
        <v>1</v>
      </c>
      <c r="DB769">
        <f>ROUND((ROUND(AT769*CZ769,2)*ROUND(1.2,7)),2)</f>
        <v>23.02</v>
      </c>
      <c r="DC769">
        <f>ROUND((ROUND(AT769*AG769,2)*ROUND(1.2,7)),2)</f>
        <v>3.06</v>
      </c>
      <c r="DD769" t="s">
        <v>3</v>
      </c>
      <c r="DE769" t="s">
        <v>3</v>
      </c>
      <c r="DF769">
        <f t="shared" si="417"/>
        <v>0</v>
      </c>
      <c r="DG769">
        <f t="shared" si="415"/>
        <v>2.2999999999999998</v>
      </c>
      <c r="DH769">
        <f t="shared" si="416"/>
        <v>0.31</v>
      </c>
      <c r="DI769">
        <f t="shared" ref="DI769:DI832" si="418">ROUND(ROUND(AH769,2)*CX769,2)</f>
        <v>0</v>
      </c>
      <c r="DJ769">
        <f>DG769</f>
        <v>2.2999999999999998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ROW(Source!A373)</f>
        <v>373</v>
      </c>
      <c r="B770">
        <v>64966527</v>
      </c>
      <c r="C770">
        <v>64968424</v>
      </c>
      <c r="D770">
        <v>29113980</v>
      </c>
      <c r="E770">
        <v>1</v>
      </c>
      <c r="F770">
        <v>1</v>
      </c>
      <c r="G770">
        <v>1</v>
      </c>
      <c r="H770">
        <v>3</v>
      </c>
      <c r="I770" t="s">
        <v>921</v>
      </c>
      <c r="J770" t="s">
        <v>922</v>
      </c>
      <c r="K770" t="s">
        <v>923</v>
      </c>
      <c r="L770">
        <v>1346</v>
      </c>
      <c r="N770">
        <v>1009</v>
      </c>
      <c r="O770" t="s">
        <v>355</v>
      </c>
      <c r="P770" t="s">
        <v>355</v>
      </c>
      <c r="Q770">
        <v>1</v>
      </c>
      <c r="W770">
        <v>0</v>
      </c>
      <c r="X770">
        <v>-1805966371</v>
      </c>
      <c r="Y770">
        <f>(AT770*ROUND(1,7))</f>
        <v>0.9</v>
      </c>
      <c r="AA770">
        <v>14.31</v>
      </c>
      <c r="AB770">
        <v>0</v>
      </c>
      <c r="AC770">
        <v>0</v>
      </c>
      <c r="AD770">
        <v>0</v>
      </c>
      <c r="AE770">
        <v>14.31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0.9</v>
      </c>
      <c r="AU770" t="s">
        <v>123</v>
      </c>
      <c r="AV770">
        <v>0</v>
      </c>
      <c r="AW770">
        <v>2</v>
      </c>
      <c r="AX770">
        <v>64968449</v>
      </c>
      <c r="AY770">
        <v>1</v>
      </c>
      <c r="AZ770">
        <v>0</v>
      </c>
      <c r="BA770">
        <v>790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ROUND(Y770*Source!I373,7)</f>
        <v>0.09</v>
      </c>
      <c r="CY770">
        <f>AA770</f>
        <v>14.31</v>
      </c>
      <c r="CZ770">
        <f>AE770</f>
        <v>14.31</v>
      </c>
      <c r="DA770">
        <f>AI770</f>
        <v>1</v>
      </c>
      <c r="DB770">
        <f>ROUND((ROUND(AT770*CZ770,2)*ROUND(1,7)),2)</f>
        <v>12.88</v>
      </c>
      <c r="DC770">
        <f>ROUND((ROUND(AT770*AG770,2)*ROUND(1,7)),2)</f>
        <v>0</v>
      </c>
      <c r="DD770" t="s">
        <v>3</v>
      </c>
      <c r="DE770" t="s">
        <v>3</v>
      </c>
      <c r="DF770">
        <f t="shared" si="417"/>
        <v>1.29</v>
      </c>
      <c r="DG770">
        <f t="shared" si="415"/>
        <v>0</v>
      </c>
      <c r="DH770">
        <f t="shared" si="416"/>
        <v>0</v>
      </c>
      <c r="DI770">
        <f t="shared" si="418"/>
        <v>0</v>
      </c>
      <c r="DJ770">
        <f>DF770</f>
        <v>1.29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ROW(Source!A373)</f>
        <v>373</v>
      </c>
      <c r="B771">
        <v>64966527</v>
      </c>
      <c r="C771">
        <v>64968424</v>
      </c>
      <c r="D771">
        <v>29122430</v>
      </c>
      <c r="E771">
        <v>1</v>
      </c>
      <c r="F771">
        <v>1</v>
      </c>
      <c r="G771">
        <v>1</v>
      </c>
      <c r="H771">
        <v>3</v>
      </c>
      <c r="I771" t="s">
        <v>1123</v>
      </c>
      <c r="J771" t="s">
        <v>1124</v>
      </c>
      <c r="K771" t="s">
        <v>1125</v>
      </c>
      <c r="L771">
        <v>1348</v>
      </c>
      <c r="N771">
        <v>1009</v>
      </c>
      <c r="O771" t="s">
        <v>380</v>
      </c>
      <c r="P771" t="s">
        <v>380</v>
      </c>
      <c r="Q771">
        <v>1000</v>
      </c>
      <c r="W771">
        <v>0</v>
      </c>
      <c r="X771">
        <v>-2033855571</v>
      </c>
      <c r="Y771">
        <f>(AT771*ROUND(1,7))</f>
        <v>3.7000000000000002E-3</v>
      </c>
      <c r="AA771">
        <v>9073.89</v>
      </c>
      <c r="AB771">
        <v>0</v>
      </c>
      <c r="AC771">
        <v>0</v>
      </c>
      <c r="AD771">
        <v>0</v>
      </c>
      <c r="AE771">
        <v>9073.89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3.7000000000000002E-3</v>
      </c>
      <c r="AU771" t="s">
        <v>123</v>
      </c>
      <c r="AV771">
        <v>0</v>
      </c>
      <c r="AW771">
        <v>2</v>
      </c>
      <c r="AX771">
        <v>64968450</v>
      </c>
      <c r="AY771">
        <v>1</v>
      </c>
      <c r="AZ771">
        <v>0</v>
      </c>
      <c r="BA771">
        <v>791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ROUND(Y771*Source!I373,7)</f>
        <v>3.6999999999999999E-4</v>
      </c>
      <c r="CY771">
        <f>AA771</f>
        <v>9073.89</v>
      </c>
      <c r="CZ771">
        <f>AE771</f>
        <v>9073.89</v>
      </c>
      <c r="DA771">
        <f>AI771</f>
        <v>1</v>
      </c>
      <c r="DB771">
        <f>ROUND((ROUND(AT771*CZ771,2)*ROUND(1,7)),2)</f>
        <v>33.57</v>
      </c>
      <c r="DC771">
        <f>ROUND((ROUND(AT771*AG771,2)*ROUND(1,7)),2)</f>
        <v>0</v>
      </c>
      <c r="DD771" t="s">
        <v>3</v>
      </c>
      <c r="DE771" t="s">
        <v>3</v>
      </c>
      <c r="DF771">
        <f t="shared" si="417"/>
        <v>3.36</v>
      </c>
      <c r="DG771">
        <f t="shared" si="415"/>
        <v>0</v>
      </c>
      <c r="DH771">
        <f t="shared" si="416"/>
        <v>0</v>
      </c>
      <c r="DI771">
        <f t="shared" si="418"/>
        <v>0</v>
      </c>
      <c r="DJ771">
        <f>DF771</f>
        <v>3.36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ROW(Source!A373)</f>
        <v>373</v>
      </c>
      <c r="B772">
        <v>64966527</v>
      </c>
      <c r="C772">
        <v>64968424</v>
      </c>
      <c r="D772">
        <v>29171808</v>
      </c>
      <c r="E772">
        <v>1</v>
      </c>
      <c r="F772">
        <v>1</v>
      </c>
      <c r="G772">
        <v>1</v>
      </c>
      <c r="H772">
        <v>3</v>
      </c>
      <c r="I772" t="s">
        <v>821</v>
      </c>
      <c r="J772" t="s">
        <v>822</v>
      </c>
      <c r="K772" t="s">
        <v>823</v>
      </c>
      <c r="L772">
        <v>1374</v>
      </c>
      <c r="N772">
        <v>1013</v>
      </c>
      <c r="O772" t="s">
        <v>824</v>
      </c>
      <c r="P772" t="s">
        <v>824</v>
      </c>
      <c r="Q772">
        <v>1</v>
      </c>
      <c r="W772">
        <v>0</v>
      </c>
      <c r="X772">
        <v>-915781824</v>
      </c>
      <c r="Y772">
        <f>(AT772*ROUND(1,7))</f>
        <v>3.12</v>
      </c>
      <c r="AA772">
        <v>1</v>
      </c>
      <c r="AB772">
        <v>0</v>
      </c>
      <c r="AC772">
        <v>0</v>
      </c>
      <c r="AD772">
        <v>0</v>
      </c>
      <c r="AE772">
        <v>1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3.12</v>
      </c>
      <c r="AU772" t="s">
        <v>123</v>
      </c>
      <c r="AV772">
        <v>0</v>
      </c>
      <c r="AW772">
        <v>2</v>
      </c>
      <c r="AX772">
        <v>64968451</v>
      </c>
      <c r="AY772">
        <v>1</v>
      </c>
      <c r="AZ772">
        <v>0</v>
      </c>
      <c r="BA772">
        <v>792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ROUND(Y772*Source!I373,7)</f>
        <v>0.312</v>
      </c>
      <c r="CY772">
        <f>AA772</f>
        <v>1</v>
      </c>
      <c r="CZ772">
        <f>AE772</f>
        <v>1</v>
      </c>
      <c r="DA772">
        <f>AI772</f>
        <v>1</v>
      </c>
      <c r="DB772">
        <f>ROUND((ROUND(AT772*CZ772,2)*ROUND(1,7)),2)</f>
        <v>3.12</v>
      </c>
      <c r="DC772">
        <f>ROUND((ROUND(AT772*AG772,2)*ROUND(1,7)),2)</f>
        <v>0</v>
      </c>
      <c r="DD772" t="s">
        <v>3</v>
      </c>
      <c r="DE772" t="s">
        <v>3</v>
      </c>
      <c r="DF772">
        <f t="shared" si="417"/>
        <v>0.31</v>
      </c>
      <c r="DG772">
        <f t="shared" si="415"/>
        <v>0</v>
      </c>
      <c r="DH772">
        <f t="shared" si="416"/>
        <v>0</v>
      </c>
      <c r="DI772">
        <f t="shared" si="418"/>
        <v>0</v>
      </c>
      <c r="DJ772">
        <f>DF772</f>
        <v>0.31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ROW(Source!A374)</f>
        <v>374</v>
      </c>
      <c r="B773">
        <v>64966525</v>
      </c>
      <c r="C773">
        <v>64968424</v>
      </c>
      <c r="D773">
        <v>29361034</v>
      </c>
      <c r="E773">
        <v>1</v>
      </c>
      <c r="F773">
        <v>1</v>
      </c>
      <c r="G773">
        <v>1</v>
      </c>
      <c r="H773">
        <v>1</v>
      </c>
      <c r="I773" t="s">
        <v>845</v>
      </c>
      <c r="J773" t="s">
        <v>3</v>
      </c>
      <c r="K773" t="s">
        <v>846</v>
      </c>
      <c r="L773">
        <v>1369</v>
      </c>
      <c r="N773">
        <v>1013</v>
      </c>
      <c r="O773" t="s">
        <v>784</v>
      </c>
      <c r="P773" t="s">
        <v>784</v>
      </c>
      <c r="Q773">
        <v>1</v>
      </c>
      <c r="W773">
        <v>0</v>
      </c>
      <c r="X773">
        <v>184923391</v>
      </c>
      <c r="Y773">
        <f>(AT773*ROUND(1.2,7))</f>
        <v>19.920000000000002</v>
      </c>
      <c r="AA773">
        <v>0</v>
      </c>
      <c r="AB773">
        <v>0</v>
      </c>
      <c r="AC773">
        <v>0</v>
      </c>
      <c r="AD773">
        <v>9.4</v>
      </c>
      <c r="AE773">
        <v>0</v>
      </c>
      <c r="AF773">
        <v>0</v>
      </c>
      <c r="AG773">
        <v>0</v>
      </c>
      <c r="AH773">
        <v>9.4</v>
      </c>
      <c r="AI773">
        <v>1</v>
      </c>
      <c r="AJ773">
        <v>1</v>
      </c>
      <c r="AK773">
        <v>1</v>
      </c>
      <c r="AL773">
        <v>1</v>
      </c>
      <c r="AM773">
        <v>5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16.600000000000001</v>
      </c>
      <c r="AU773" t="s">
        <v>124</v>
      </c>
      <c r="AV773">
        <v>1</v>
      </c>
      <c r="AW773">
        <v>2</v>
      </c>
      <c r="AX773">
        <v>64968444</v>
      </c>
      <c r="AY773">
        <v>1</v>
      </c>
      <c r="AZ773">
        <v>0</v>
      </c>
      <c r="BA773">
        <v>793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U773">
        <f>ROUND(AT773*Source!I374*AH773*AL773,2)</f>
        <v>15.6</v>
      </c>
      <c r="CV773">
        <f>ROUND(Y773*Source!I374,7)</f>
        <v>1.992</v>
      </c>
      <c r="CW773">
        <v>0</v>
      </c>
      <c r="CX773">
        <f>ROUND(Y773*Source!I374,7)</f>
        <v>1.992</v>
      </c>
      <c r="CY773">
        <f>AD773</f>
        <v>9.4</v>
      </c>
      <c r="CZ773">
        <f>AH773</f>
        <v>9.4</v>
      </c>
      <c r="DA773">
        <f>AL773</f>
        <v>1</v>
      </c>
      <c r="DB773">
        <f>ROUND((ROUND(AT773*CZ773,2)*ROUND(1.2,7)),2)</f>
        <v>187.25</v>
      </c>
      <c r="DC773">
        <f>ROUND((ROUND(AT773*AG773,2)*ROUND(1.2,7)),2)</f>
        <v>0</v>
      </c>
      <c r="DD773" t="s">
        <v>3</v>
      </c>
      <c r="DE773" t="s">
        <v>3</v>
      </c>
      <c r="DF773">
        <f t="shared" si="417"/>
        <v>0</v>
      </c>
      <c r="DG773">
        <f t="shared" si="415"/>
        <v>0</v>
      </c>
      <c r="DH773">
        <f t="shared" si="416"/>
        <v>0</v>
      </c>
      <c r="DI773">
        <f t="shared" si="418"/>
        <v>18.72</v>
      </c>
      <c r="DJ773">
        <f>DI773</f>
        <v>18.72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ROW(Source!A374)</f>
        <v>374</v>
      </c>
      <c r="B774">
        <v>64966525</v>
      </c>
      <c r="C774">
        <v>64968424</v>
      </c>
      <c r="D774">
        <v>121548</v>
      </c>
      <c r="E774">
        <v>1</v>
      </c>
      <c r="F774">
        <v>1</v>
      </c>
      <c r="G774">
        <v>1</v>
      </c>
      <c r="H774">
        <v>1</v>
      </c>
      <c r="I774" t="s">
        <v>38</v>
      </c>
      <c r="J774" t="s">
        <v>3</v>
      </c>
      <c r="K774" t="s">
        <v>785</v>
      </c>
      <c r="L774">
        <v>608254</v>
      </c>
      <c r="N774">
        <v>1013</v>
      </c>
      <c r="O774" t="s">
        <v>786</v>
      </c>
      <c r="P774" t="s">
        <v>786</v>
      </c>
      <c r="Q774">
        <v>1</v>
      </c>
      <c r="W774">
        <v>0</v>
      </c>
      <c r="X774">
        <v>-185737400</v>
      </c>
      <c r="Y774">
        <f>(AT774*ROUND(1.2,7))</f>
        <v>0.26400000000000001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5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0.22</v>
      </c>
      <c r="AU774" t="s">
        <v>124</v>
      </c>
      <c r="AV774">
        <v>2</v>
      </c>
      <c r="AW774">
        <v>2</v>
      </c>
      <c r="AX774">
        <v>64968445</v>
      </c>
      <c r="AY774">
        <v>1</v>
      </c>
      <c r="AZ774">
        <v>0</v>
      </c>
      <c r="BA774">
        <v>794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ROUND(Y774*Source!I374,7)</f>
        <v>2.64E-2</v>
      </c>
      <c r="CY774">
        <f>AD774</f>
        <v>0</v>
      </c>
      <c r="CZ774">
        <f>AH774</f>
        <v>0</v>
      </c>
      <c r="DA774">
        <f>AL774</f>
        <v>1</v>
      </c>
      <c r="DB774">
        <f>ROUND((ROUND(AT774*CZ774,2)*ROUND(1.2,7)),2)</f>
        <v>0</v>
      </c>
      <c r="DC774">
        <f>ROUND((ROUND(AT774*AG774,2)*ROUND(1.2,7)),2)</f>
        <v>0</v>
      </c>
      <c r="DD774" t="s">
        <v>3</v>
      </c>
      <c r="DE774" t="s">
        <v>3</v>
      </c>
      <c r="DF774">
        <f t="shared" si="417"/>
        <v>0</v>
      </c>
      <c r="DG774">
        <f t="shared" si="415"/>
        <v>0</v>
      </c>
      <c r="DH774">
        <f t="shared" si="416"/>
        <v>0</v>
      </c>
      <c r="DI774">
        <f t="shared" si="418"/>
        <v>0</v>
      </c>
      <c r="DJ774">
        <f>DI774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ROW(Source!A374)</f>
        <v>374</v>
      </c>
      <c r="B775">
        <v>64966525</v>
      </c>
      <c r="C775">
        <v>64968424</v>
      </c>
      <c r="D775">
        <v>29172362</v>
      </c>
      <c r="E775">
        <v>1</v>
      </c>
      <c r="F775">
        <v>1</v>
      </c>
      <c r="G775">
        <v>1</v>
      </c>
      <c r="H775">
        <v>2</v>
      </c>
      <c r="I775" t="s">
        <v>847</v>
      </c>
      <c r="J775" t="s">
        <v>848</v>
      </c>
      <c r="K775" t="s">
        <v>849</v>
      </c>
      <c r="L775">
        <v>1368</v>
      </c>
      <c r="N775">
        <v>1011</v>
      </c>
      <c r="O775" t="s">
        <v>790</v>
      </c>
      <c r="P775" t="s">
        <v>790</v>
      </c>
      <c r="Q775">
        <v>1</v>
      </c>
      <c r="W775">
        <v>0</v>
      </c>
      <c r="X775">
        <v>783836208</v>
      </c>
      <c r="Y775">
        <f>(AT775*ROUND(1.2,7))</f>
        <v>0.26400000000000001</v>
      </c>
      <c r="AA775">
        <v>0</v>
      </c>
      <c r="AB775">
        <v>1485.19</v>
      </c>
      <c r="AC775">
        <v>687.56</v>
      </c>
      <c r="AD775">
        <v>0</v>
      </c>
      <c r="AE775">
        <v>0</v>
      </c>
      <c r="AF775">
        <v>134.65</v>
      </c>
      <c r="AG775">
        <v>13.5</v>
      </c>
      <c r="AH775">
        <v>0</v>
      </c>
      <c r="AI775">
        <v>1</v>
      </c>
      <c r="AJ775">
        <v>11.03</v>
      </c>
      <c r="AK775">
        <v>50.93</v>
      </c>
      <c r="AL775">
        <v>1</v>
      </c>
      <c r="AM775">
        <v>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0.22</v>
      </c>
      <c r="AU775" t="s">
        <v>124</v>
      </c>
      <c r="AV775">
        <v>0</v>
      </c>
      <c r="AW775">
        <v>2</v>
      </c>
      <c r="AX775">
        <v>64968446</v>
      </c>
      <c r="AY775">
        <v>1</v>
      </c>
      <c r="AZ775">
        <v>0</v>
      </c>
      <c r="BA775">
        <v>795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f>ROUND(Y775*Source!I374*DO775,7)</f>
        <v>0</v>
      </c>
      <c r="CX775">
        <f>ROUND(Y775*Source!I374,7)</f>
        <v>2.64E-2</v>
      </c>
      <c r="CY775">
        <f>AB775</f>
        <v>1485.19</v>
      </c>
      <c r="CZ775">
        <f>AF775</f>
        <v>134.65</v>
      </c>
      <c r="DA775">
        <f>AJ775</f>
        <v>11.03</v>
      </c>
      <c r="DB775">
        <f>ROUND((ROUND(AT775*CZ775,2)*ROUND(1.2,7)),2)</f>
        <v>35.54</v>
      </c>
      <c r="DC775">
        <f>ROUND((ROUND(AT775*AG775,2)*ROUND(1.2,7)),2)</f>
        <v>3.56</v>
      </c>
      <c r="DD775" t="s">
        <v>3</v>
      </c>
      <c r="DE775" t="s">
        <v>3</v>
      </c>
      <c r="DF775">
        <f t="shared" si="417"/>
        <v>0</v>
      </c>
      <c r="DG775">
        <f>ROUND(ROUND(AF775*AJ775,2)*CX775,2)</f>
        <v>39.21</v>
      </c>
      <c r="DH775">
        <f>ROUND(ROUND(AG775*AK775,2)*CX775,2)</f>
        <v>18.149999999999999</v>
      </c>
      <c r="DI775">
        <f t="shared" si="418"/>
        <v>0</v>
      </c>
      <c r="DJ775">
        <f>DG775</f>
        <v>39.21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ROW(Source!A374)</f>
        <v>374</v>
      </c>
      <c r="B776">
        <v>64966525</v>
      </c>
      <c r="C776">
        <v>64968424</v>
      </c>
      <c r="D776">
        <v>29172657</v>
      </c>
      <c r="E776">
        <v>1</v>
      </c>
      <c r="F776">
        <v>1</v>
      </c>
      <c r="G776">
        <v>1</v>
      </c>
      <c r="H776">
        <v>2</v>
      </c>
      <c r="I776" t="s">
        <v>1003</v>
      </c>
      <c r="J776" t="s">
        <v>1004</v>
      </c>
      <c r="K776" t="s">
        <v>1005</v>
      </c>
      <c r="L776">
        <v>1368</v>
      </c>
      <c r="N776">
        <v>1011</v>
      </c>
      <c r="O776" t="s">
        <v>790</v>
      </c>
      <c r="P776" t="s">
        <v>790</v>
      </c>
      <c r="Q776">
        <v>1</v>
      </c>
      <c r="W776">
        <v>0</v>
      </c>
      <c r="X776">
        <v>1474986261</v>
      </c>
      <c r="Y776">
        <f>(AT776*ROUND(1.2,7))</f>
        <v>3.7559999999999998</v>
      </c>
      <c r="AA776">
        <v>0</v>
      </c>
      <c r="AB776">
        <v>67.150000000000006</v>
      </c>
      <c r="AC776">
        <v>0</v>
      </c>
      <c r="AD776">
        <v>0</v>
      </c>
      <c r="AE776">
        <v>0</v>
      </c>
      <c r="AF776">
        <v>8.1</v>
      </c>
      <c r="AG776">
        <v>0</v>
      </c>
      <c r="AH776">
        <v>0</v>
      </c>
      <c r="AI776">
        <v>1</v>
      </c>
      <c r="AJ776">
        <v>8.2899999999999991</v>
      </c>
      <c r="AK776">
        <v>50.93</v>
      </c>
      <c r="AL776">
        <v>1</v>
      </c>
      <c r="AM776">
        <v>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3.13</v>
      </c>
      <c r="AU776" t="s">
        <v>124</v>
      </c>
      <c r="AV776">
        <v>0</v>
      </c>
      <c r="AW776">
        <v>2</v>
      </c>
      <c r="AX776">
        <v>64968447</v>
      </c>
      <c r="AY776">
        <v>1</v>
      </c>
      <c r="AZ776">
        <v>0</v>
      </c>
      <c r="BA776">
        <v>796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f>ROUND(Y776*Source!I374*DO776,7)</f>
        <v>0</v>
      </c>
      <c r="CX776">
        <f>ROUND(Y776*Source!I374,7)</f>
        <v>0.37559999999999999</v>
      </c>
      <c r="CY776">
        <f>AB776</f>
        <v>67.150000000000006</v>
      </c>
      <c r="CZ776">
        <f>AF776</f>
        <v>8.1</v>
      </c>
      <c r="DA776">
        <f>AJ776</f>
        <v>8.2899999999999991</v>
      </c>
      <c r="DB776">
        <f>ROUND((ROUND(AT776*CZ776,2)*ROUND(1.2,7)),2)</f>
        <v>30.42</v>
      </c>
      <c r="DC776">
        <f>ROUND((ROUND(AT776*AG776,2)*ROUND(1.2,7)),2)</f>
        <v>0</v>
      </c>
      <c r="DD776" t="s">
        <v>3</v>
      </c>
      <c r="DE776" t="s">
        <v>3</v>
      </c>
      <c r="DF776">
        <f t="shared" si="417"/>
        <v>0</v>
      </c>
      <c r="DG776">
        <f>ROUND(ROUND(AF776*AJ776,2)*CX776,2)</f>
        <v>25.22</v>
      </c>
      <c r="DH776">
        <f>ROUND(ROUND(AG776*AK776,2)*CX776,2)</f>
        <v>0</v>
      </c>
      <c r="DI776">
        <f t="shared" si="418"/>
        <v>0</v>
      </c>
      <c r="DJ776">
        <f>DG776</f>
        <v>25.22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ROW(Source!A374)</f>
        <v>374</v>
      </c>
      <c r="B777">
        <v>64966525</v>
      </c>
      <c r="C777">
        <v>64968424</v>
      </c>
      <c r="D777">
        <v>29174913</v>
      </c>
      <c r="E777">
        <v>1</v>
      </c>
      <c r="F777">
        <v>1</v>
      </c>
      <c r="G777">
        <v>1</v>
      </c>
      <c r="H777">
        <v>2</v>
      </c>
      <c r="I777" t="s">
        <v>839</v>
      </c>
      <c r="J777" t="s">
        <v>840</v>
      </c>
      <c r="K777" t="s">
        <v>841</v>
      </c>
      <c r="L777">
        <v>1368</v>
      </c>
      <c r="N777">
        <v>1011</v>
      </c>
      <c r="O777" t="s">
        <v>790</v>
      </c>
      <c r="P777" t="s">
        <v>790</v>
      </c>
      <c r="Q777">
        <v>1</v>
      </c>
      <c r="W777">
        <v>0</v>
      </c>
      <c r="X777">
        <v>1230759911</v>
      </c>
      <c r="Y777">
        <f>(AT777*ROUND(1.2,7))</f>
        <v>0.26400000000000001</v>
      </c>
      <c r="AA777">
        <v>0</v>
      </c>
      <c r="AB777">
        <v>2113</v>
      </c>
      <c r="AC777">
        <v>590.79</v>
      </c>
      <c r="AD777">
        <v>0</v>
      </c>
      <c r="AE777">
        <v>0</v>
      </c>
      <c r="AF777">
        <v>87.17</v>
      </c>
      <c r="AG777">
        <v>11.6</v>
      </c>
      <c r="AH777">
        <v>0</v>
      </c>
      <c r="AI777">
        <v>1</v>
      </c>
      <c r="AJ777">
        <v>24.24</v>
      </c>
      <c r="AK777">
        <v>50.93</v>
      </c>
      <c r="AL777">
        <v>1</v>
      </c>
      <c r="AM777">
        <v>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0.22</v>
      </c>
      <c r="AU777" t="s">
        <v>124</v>
      </c>
      <c r="AV777">
        <v>0</v>
      </c>
      <c r="AW777">
        <v>2</v>
      </c>
      <c r="AX777">
        <v>64968448</v>
      </c>
      <c r="AY777">
        <v>1</v>
      </c>
      <c r="AZ777">
        <v>0</v>
      </c>
      <c r="BA777">
        <v>797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f>ROUND(Y777*Source!I374*DO777,7)</f>
        <v>0</v>
      </c>
      <c r="CX777">
        <f>ROUND(Y777*Source!I374,7)</f>
        <v>2.64E-2</v>
      </c>
      <c r="CY777">
        <f>AB777</f>
        <v>2113</v>
      </c>
      <c r="CZ777">
        <f>AF777</f>
        <v>87.17</v>
      </c>
      <c r="DA777">
        <f>AJ777</f>
        <v>24.24</v>
      </c>
      <c r="DB777">
        <f>ROUND((ROUND(AT777*CZ777,2)*ROUND(1.2,7)),2)</f>
        <v>23.02</v>
      </c>
      <c r="DC777">
        <f>ROUND((ROUND(AT777*AG777,2)*ROUND(1.2,7)),2)</f>
        <v>3.06</v>
      </c>
      <c r="DD777" t="s">
        <v>3</v>
      </c>
      <c r="DE777" t="s">
        <v>3</v>
      </c>
      <c r="DF777">
        <f t="shared" si="417"/>
        <v>0</v>
      </c>
      <c r="DG777">
        <f>ROUND(ROUND(AF777*AJ777,2)*CX777,2)</f>
        <v>55.78</v>
      </c>
      <c r="DH777">
        <f>ROUND(ROUND(AG777*AK777,2)*CX777,2)</f>
        <v>15.6</v>
      </c>
      <c r="DI777">
        <f t="shared" si="418"/>
        <v>0</v>
      </c>
      <c r="DJ777">
        <f>DG777</f>
        <v>55.78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ROW(Source!A374)</f>
        <v>374</v>
      </c>
      <c r="B778">
        <v>64966525</v>
      </c>
      <c r="C778">
        <v>64968424</v>
      </c>
      <c r="D778">
        <v>29113980</v>
      </c>
      <c r="E778">
        <v>1</v>
      </c>
      <c r="F778">
        <v>1</v>
      </c>
      <c r="G778">
        <v>1</v>
      </c>
      <c r="H778">
        <v>3</v>
      </c>
      <c r="I778" t="s">
        <v>921</v>
      </c>
      <c r="J778" t="s">
        <v>922</v>
      </c>
      <c r="K778" t="s">
        <v>923</v>
      </c>
      <c r="L778">
        <v>1346</v>
      </c>
      <c r="N778">
        <v>1009</v>
      </c>
      <c r="O778" t="s">
        <v>355</v>
      </c>
      <c r="P778" t="s">
        <v>355</v>
      </c>
      <c r="Q778">
        <v>1</v>
      </c>
      <c r="W778">
        <v>0</v>
      </c>
      <c r="X778">
        <v>-1805966371</v>
      </c>
      <c r="Y778">
        <f>(AT778*ROUND(1,7))</f>
        <v>0.9</v>
      </c>
      <c r="AA778">
        <v>177.01</v>
      </c>
      <c r="AB778">
        <v>0</v>
      </c>
      <c r="AC778">
        <v>0</v>
      </c>
      <c r="AD778">
        <v>0</v>
      </c>
      <c r="AE778">
        <v>14.31</v>
      </c>
      <c r="AF778">
        <v>0</v>
      </c>
      <c r="AG778">
        <v>0</v>
      </c>
      <c r="AH778">
        <v>0</v>
      </c>
      <c r="AI778">
        <v>12.37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0.9</v>
      </c>
      <c r="AU778" t="s">
        <v>123</v>
      </c>
      <c r="AV778">
        <v>0</v>
      </c>
      <c r="AW778">
        <v>2</v>
      </c>
      <c r="AX778">
        <v>64968449</v>
      </c>
      <c r="AY778">
        <v>1</v>
      </c>
      <c r="AZ778">
        <v>0</v>
      </c>
      <c r="BA778">
        <v>798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ROUND(Y778*Source!I374,7)</f>
        <v>0.09</v>
      </c>
      <c r="CY778">
        <f>AA778</f>
        <v>177.01</v>
      </c>
      <c r="CZ778">
        <f>AE778</f>
        <v>14.31</v>
      </c>
      <c r="DA778">
        <f>AI778</f>
        <v>12.37</v>
      </c>
      <c r="DB778">
        <f>ROUND((ROUND(AT778*CZ778,2)*ROUND(1,7)),2)</f>
        <v>12.88</v>
      </c>
      <c r="DC778">
        <f>ROUND((ROUND(AT778*AG778,2)*ROUND(1,7)),2)</f>
        <v>0</v>
      </c>
      <c r="DD778" t="s">
        <v>3</v>
      </c>
      <c r="DE778" t="s">
        <v>3</v>
      </c>
      <c r="DF778">
        <f>ROUND(ROUND(AE778*AI778,2)*CX778,2)</f>
        <v>15.93</v>
      </c>
      <c r="DG778">
        <f t="shared" ref="DG778:DG790" si="419">ROUND(ROUND(AF778,2)*CX778,2)</f>
        <v>0</v>
      </c>
      <c r="DH778">
        <f t="shared" ref="DH778:DH790" si="420">ROUND(ROUND(AG778,2)*CX778,2)</f>
        <v>0</v>
      </c>
      <c r="DI778">
        <f t="shared" si="418"/>
        <v>0</v>
      </c>
      <c r="DJ778">
        <f>DF778</f>
        <v>15.93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ROW(Source!A374)</f>
        <v>374</v>
      </c>
      <c r="B779">
        <v>64966525</v>
      </c>
      <c r="C779">
        <v>64968424</v>
      </c>
      <c r="D779">
        <v>29122430</v>
      </c>
      <c r="E779">
        <v>1</v>
      </c>
      <c r="F779">
        <v>1</v>
      </c>
      <c r="G779">
        <v>1</v>
      </c>
      <c r="H779">
        <v>3</v>
      </c>
      <c r="I779" t="s">
        <v>1123</v>
      </c>
      <c r="J779" t="s">
        <v>1124</v>
      </c>
      <c r="K779" t="s">
        <v>1125</v>
      </c>
      <c r="L779">
        <v>1348</v>
      </c>
      <c r="N779">
        <v>1009</v>
      </c>
      <c r="O779" t="s">
        <v>380</v>
      </c>
      <c r="P779" t="s">
        <v>380</v>
      </c>
      <c r="Q779">
        <v>1000</v>
      </c>
      <c r="W779">
        <v>0</v>
      </c>
      <c r="X779">
        <v>-2033855571</v>
      </c>
      <c r="Y779">
        <f>(AT779*ROUND(1,7))</f>
        <v>3.7000000000000002E-3</v>
      </c>
      <c r="AA779">
        <v>146271.10999999999</v>
      </c>
      <c r="AB779">
        <v>0</v>
      </c>
      <c r="AC779">
        <v>0</v>
      </c>
      <c r="AD779">
        <v>0</v>
      </c>
      <c r="AE779">
        <v>9073.89</v>
      </c>
      <c r="AF779">
        <v>0</v>
      </c>
      <c r="AG779">
        <v>0</v>
      </c>
      <c r="AH779">
        <v>0</v>
      </c>
      <c r="AI779">
        <v>16.12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3.7000000000000002E-3</v>
      </c>
      <c r="AU779" t="s">
        <v>123</v>
      </c>
      <c r="AV779">
        <v>0</v>
      </c>
      <c r="AW779">
        <v>2</v>
      </c>
      <c r="AX779">
        <v>64968450</v>
      </c>
      <c r="AY779">
        <v>1</v>
      </c>
      <c r="AZ779">
        <v>0</v>
      </c>
      <c r="BA779">
        <v>799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ROUND(Y779*Source!I374,7)</f>
        <v>3.6999999999999999E-4</v>
      </c>
      <c r="CY779">
        <f>AA779</f>
        <v>146271.10999999999</v>
      </c>
      <c r="CZ779">
        <f>AE779</f>
        <v>9073.89</v>
      </c>
      <c r="DA779">
        <f>AI779</f>
        <v>16.12</v>
      </c>
      <c r="DB779">
        <f>ROUND((ROUND(AT779*CZ779,2)*ROUND(1,7)),2)</f>
        <v>33.57</v>
      </c>
      <c r="DC779">
        <f>ROUND((ROUND(AT779*AG779,2)*ROUND(1,7)),2)</f>
        <v>0</v>
      </c>
      <c r="DD779" t="s">
        <v>3</v>
      </c>
      <c r="DE779" t="s">
        <v>3</v>
      </c>
      <c r="DF779">
        <f>ROUND(ROUND(AE779*AI779,2)*CX779,2)</f>
        <v>54.12</v>
      </c>
      <c r="DG779">
        <f t="shared" si="419"/>
        <v>0</v>
      </c>
      <c r="DH779">
        <f t="shared" si="420"/>
        <v>0</v>
      </c>
      <c r="DI779">
        <f t="shared" si="418"/>
        <v>0</v>
      </c>
      <c r="DJ779">
        <f>DF779</f>
        <v>54.12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ROW(Source!A374)</f>
        <v>374</v>
      </c>
      <c r="B780">
        <v>64966525</v>
      </c>
      <c r="C780">
        <v>64968424</v>
      </c>
      <c r="D780">
        <v>29171808</v>
      </c>
      <c r="E780">
        <v>1</v>
      </c>
      <c r="F780">
        <v>1</v>
      </c>
      <c r="G780">
        <v>1</v>
      </c>
      <c r="H780">
        <v>3</v>
      </c>
      <c r="I780" t="s">
        <v>821</v>
      </c>
      <c r="J780" t="s">
        <v>822</v>
      </c>
      <c r="K780" t="s">
        <v>823</v>
      </c>
      <c r="L780">
        <v>1374</v>
      </c>
      <c r="N780">
        <v>1013</v>
      </c>
      <c r="O780" t="s">
        <v>824</v>
      </c>
      <c r="P780" t="s">
        <v>824</v>
      </c>
      <c r="Q780">
        <v>1</v>
      </c>
      <c r="W780">
        <v>0</v>
      </c>
      <c r="X780">
        <v>-915781824</v>
      </c>
      <c r="Y780">
        <f>(AT780*ROUND(1,7))</f>
        <v>3.12</v>
      </c>
      <c r="AA780">
        <v>9.66</v>
      </c>
      <c r="AB780">
        <v>0</v>
      </c>
      <c r="AC780">
        <v>0</v>
      </c>
      <c r="AD780">
        <v>0</v>
      </c>
      <c r="AE780">
        <v>1</v>
      </c>
      <c r="AF780">
        <v>0</v>
      </c>
      <c r="AG780">
        <v>0</v>
      </c>
      <c r="AH780">
        <v>0</v>
      </c>
      <c r="AI780">
        <v>9.66</v>
      </c>
      <c r="AJ780">
        <v>1</v>
      </c>
      <c r="AK780">
        <v>1</v>
      </c>
      <c r="AL780">
        <v>1</v>
      </c>
      <c r="AM780">
        <v>5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3.12</v>
      </c>
      <c r="AU780" t="s">
        <v>123</v>
      </c>
      <c r="AV780">
        <v>0</v>
      </c>
      <c r="AW780">
        <v>2</v>
      </c>
      <c r="AX780">
        <v>64968451</v>
      </c>
      <c r="AY780">
        <v>1</v>
      </c>
      <c r="AZ780">
        <v>0</v>
      </c>
      <c r="BA780">
        <v>800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ROUND(Y780*Source!I374,7)</f>
        <v>0.312</v>
      </c>
      <c r="CY780">
        <f>AA780</f>
        <v>9.66</v>
      </c>
      <c r="CZ780">
        <f>AE780</f>
        <v>1</v>
      </c>
      <c r="DA780">
        <f>AI780</f>
        <v>9.66</v>
      </c>
      <c r="DB780">
        <f>ROUND((ROUND(AT780*CZ780,2)*ROUND(1,7)),2)</f>
        <v>3.12</v>
      </c>
      <c r="DC780">
        <f>ROUND((ROUND(AT780*AG780,2)*ROUND(1,7)),2)</f>
        <v>0</v>
      </c>
      <c r="DD780" t="s">
        <v>3</v>
      </c>
      <c r="DE780" t="s">
        <v>3</v>
      </c>
      <c r="DF780">
        <f>ROUND(ROUND(AE780*AI780,2)*CX780,2)</f>
        <v>3.01</v>
      </c>
      <c r="DG780">
        <f t="shared" si="419"/>
        <v>0</v>
      </c>
      <c r="DH780">
        <f t="shared" si="420"/>
        <v>0</v>
      </c>
      <c r="DI780">
        <f t="shared" si="418"/>
        <v>0</v>
      </c>
      <c r="DJ780">
        <f>DF780</f>
        <v>3.01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ROW(Source!A375)</f>
        <v>375</v>
      </c>
      <c r="B781">
        <v>64966527</v>
      </c>
      <c r="C781">
        <v>64968452</v>
      </c>
      <c r="D781">
        <v>29361034</v>
      </c>
      <c r="E781">
        <v>1</v>
      </c>
      <c r="F781">
        <v>1</v>
      </c>
      <c r="G781">
        <v>1</v>
      </c>
      <c r="H781">
        <v>1</v>
      </c>
      <c r="I781" t="s">
        <v>845</v>
      </c>
      <c r="J781" t="s">
        <v>3</v>
      </c>
      <c r="K781" t="s">
        <v>846</v>
      </c>
      <c r="L781">
        <v>1369</v>
      </c>
      <c r="N781">
        <v>1013</v>
      </c>
      <c r="O781" t="s">
        <v>784</v>
      </c>
      <c r="P781" t="s">
        <v>784</v>
      </c>
      <c r="Q781">
        <v>1</v>
      </c>
      <c r="W781">
        <v>0</v>
      </c>
      <c r="X781">
        <v>184923391</v>
      </c>
      <c r="Y781">
        <f>(AT781*ROUND(1.2,7))</f>
        <v>19.920000000000002</v>
      </c>
      <c r="AA781">
        <v>0</v>
      </c>
      <c r="AB781">
        <v>0</v>
      </c>
      <c r="AC781">
        <v>0</v>
      </c>
      <c r="AD781">
        <v>9.4</v>
      </c>
      <c r="AE781">
        <v>0</v>
      </c>
      <c r="AF781">
        <v>0</v>
      </c>
      <c r="AG781">
        <v>0</v>
      </c>
      <c r="AH781">
        <v>9.4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16.600000000000001</v>
      </c>
      <c r="AU781" t="s">
        <v>124</v>
      </c>
      <c r="AV781">
        <v>1</v>
      </c>
      <c r="AW781">
        <v>2</v>
      </c>
      <c r="AX781">
        <v>64968473</v>
      </c>
      <c r="AY781">
        <v>1</v>
      </c>
      <c r="AZ781">
        <v>0</v>
      </c>
      <c r="BA781">
        <v>801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U781">
        <f>ROUND(AT781*Source!I375*AH781*AL781,2)</f>
        <v>14.04</v>
      </c>
      <c r="CV781">
        <f>ROUND(Y781*Source!I375,7)</f>
        <v>1.7927999999999999</v>
      </c>
      <c r="CW781">
        <v>0</v>
      </c>
      <c r="CX781">
        <f>ROUND(Y781*Source!I375,7)</f>
        <v>1.7927999999999999</v>
      </c>
      <c r="CY781">
        <f>AD781</f>
        <v>9.4</v>
      </c>
      <c r="CZ781">
        <f>AH781</f>
        <v>9.4</v>
      </c>
      <c r="DA781">
        <f>AL781</f>
        <v>1</v>
      </c>
      <c r="DB781">
        <f>ROUND((ROUND(AT781*CZ781,2)*ROUND(1.2,7)),2)</f>
        <v>187.25</v>
      </c>
      <c r="DC781">
        <f>ROUND((ROUND(AT781*AG781,2)*ROUND(1.2,7)),2)</f>
        <v>0</v>
      </c>
      <c r="DD781" t="s">
        <v>3</v>
      </c>
      <c r="DE781" t="s">
        <v>3</v>
      </c>
      <c r="DF781">
        <f t="shared" ref="DF781:DF793" si="421">ROUND(ROUND(AE781,2)*CX781,2)</f>
        <v>0</v>
      </c>
      <c r="DG781">
        <f t="shared" si="419"/>
        <v>0</v>
      </c>
      <c r="DH781">
        <f t="shared" si="420"/>
        <v>0</v>
      </c>
      <c r="DI781">
        <f t="shared" si="418"/>
        <v>16.850000000000001</v>
      </c>
      <c r="DJ781">
        <f>DI781</f>
        <v>16.850000000000001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ROW(Source!A375)</f>
        <v>375</v>
      </c>
      <c r="B782">
        <v>64966527</v>
      </c>
      <c r="C782">
        <v>64968452</v>
      </c>
      <c r="D782">
        <v>121548</v>
      </c>
      <c r="E782">
        <v>1</v>
      </c>
      <c r="F782">
        <v>1</v>
      </c>
      <c r="G782">
        <v>1</v>
      </c>
      <c r="H782">
        <v>1</v>
      </c>
      <c r="I782" t="s">
        <v>38</v>
      </c>
      <c r="J782" t="s">
        <v>3</v>
      </c>
      <c r="K782" t="s">
        <v>785</v>
      </c>
      <c r="L782">
        <v>608254</v>
      </c>
      <c r="N782">
        <v>1013</v>
      </c>
      <c r="O782" t="s">
        <v>786</v>
      </c>
      <c r="P782" t="s">
        <v>786</v>
      </c>
      <c r="Q782">
        <v>1</v>
      </c>
      <c r="W782">
        <v>0</v>
      </c>
      <c r="X782">
        <v>-185737400</v>
      </c>
      <c r="Y782">
        <f>(AT782*ROUND(1.2,7))</f>
        <v>0.26400000000000001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0.22</v>
      </c>
      <c r="AU782" t="s">
        <v>124</v>
      </c>
      <c r="AV782">
        <v>2</v>
      </c>
      <c r="AW782">
        <v>2</v>
      </c>
      <c r="AX782">
        <v>64968474</v>
      </c>
      <c r="AY782">
        <v>1</v>
      </c>
      <c r="AZ782">
        <v>0</v>
      </c>
      <c r="BA782">
        <v>802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ROUND(Y782*Source!I375,7)</f>
        <v>2.376E-2</v>
      </c>
      <c r="CY782">
        <f>AD782</f>
        <v>0</v>
      </c>
      <c r="CZ782">
        <f>AH782</f>
        <v>0</v>
      </c>
      <c r="DA782">
        <f>AL782</f>
        <v>1</v>
      </c>
      <c r="DB782">
        <f>ROUND((ROUND(AT782*CZ782,2)*ROUND(1.2,7)),2)</f>
        <v>0</v>
      </c>
      <c r="DC782">
        <f>ROUND((ROUND(AT782*AG782,2)*ROUND(1.2,7)),2)</f>
        <v>0</v>
      </c>
      <c r="DD782" t="s">
        <v>3</v>
      </c>
      <c r="DE782" t="s">
        <v>3</v>
      </c>
      <c r="DF782">
        <f t="shared" si="421"/>
        <v>0</v>
      </c>
      <c r="DG782">
        <f t="shared" si="419"/>
        <v>0</v>
      </c>
      <c r="DH782">
        <f t="shared" si="420"/>
        <v>0</v>
      </c>
      <c r="DI782">
        <f t="shared" si="418"/>
        <v>0</v>
      </c>
      <c r="DJ782">
        <f>DI782</f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ROW(Source!A375)</f>
        <v>375</v>
      </c>
      <c r="B783">
        <v>64966527</v>
      </c>
      <c r="C783">
        <v>64968452</v>
      </c>
      <c r="D783">
        <v>29172362</v>
      </c>
      <c r="E783">
        <v>1</v>
      </c>
      <c r="F783">
        <v>1</v>
      </c>
      <c r="G783">
        <v>1</v>
      </c>
      <c r="H783">
        <v>2</v>
      </c>
      <c r="I783" t="s">
        <v>847</v>
      </c>
      <c r="J783" t="s">
        <v>848</v>
      </c>
      <c r="K783" t="s">
        <v>849</v>
      </c>
      <c r="L783">
        <v>1368</v>
      </c>
      <c r="N783">
        <v>1011</v>
      </c>
      <c r="O783" t="s">
        <v>790</v>
      </c>
      <c r="P783" t="s">
        <v>790</v>
      </c>
      <c r="Q783">
        <v>1</v>
      </c>
      <c r="W783">
        <v>0</v>
      </c>
      <c r="X783">
        <v>783836208</v>
      </c>
      <c r="Y783">
        <f>(AT783*ROUND(1.2,7))</f>
        <v>0.26400000000000001</v>
      </c>
      <c r="AA783">
        <v>0</v>
      </c>
      <c r="AB783">
        <v>134.65</v>
      </c>
      <c r="AC783">
        <v>13.5</v>
      </c>
      <c r="AD783">
        <v>0</v>
      </c>
      <c r="AE783">
        <v>0</v>
      </c>
      <c r="AF783">
        <v>134.65</v>
      </c>
      <c r="AG783">
        <v>13.5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0.22</v>
      </c>
      <c r="AU783" t="s">
        <v>124</v>
      </c>
      <c r="AV783">
        <v>0</v>
      </c>
      <c r="AW783">
        <v>2</v>
      </c>
      <c r="AX783">
        <v>64968475</v>
      </c>
      <c r="AY783">
        <v>1</v>
      </c>
      <c r="AZ783">
        <v>0</v>
      </c>
      <c r="BA783">
        <v>803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f>ROUND(Y783*Source!I375*DO783,7)</f>
        <v>0</v>
      </c>
      <c r="CX783">
        <f>ROUND(Y783*Source!I375,7)</f>
        <v>2.376E-2</v>
      </c>
      <c r="CY783">
        <f>AB783</f>
        <v>134.65</v>
      </c>
      <c r="CZ783">
        <f>AF783</f>
        <v>134.65</v>
      </c>
      <c r="DA783">
        <f>AJ783</f>
        <v>1</v>
      </c>
      <c r="DB783">
        <f>ROUND((ROUND(AT783*CZ783,2)*ROUND(1.2,7)),2)</f>
        <v>35.54</v>
      </c>
      <c r="DC783">
        <f>ROUND((ROUND(AT783*AG783,2)*ROUND(1.2,7)),2)</f>
        <v>3.56</v>
      </c>
      <c r="DD783" t="s">
        <v>3</v>
      </c>
      <c r="DE783" t="s">
        <v>3</v>
      </c>
      <c r="DF783">
        <f t="shared" si="421"/>
        <v>0</v>
      </c>
      <c r="DG783">
        <f t="shared" si="419"/>
        <v>3.2</v>
      </c>
      <c r="DH783">
        <f t="shared" si="420"/>
        <v>0.32</v>
      </c>
      <c r="DI783">
        <f t="shared" si="418"/>
        <v>0</v>
      </c>
      <c r="DJ783">
        <f>DG783</f>
        <v>3.2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ROW(Source!A375)</f>
        <v>375</v>
      </c>
      <c r="B784">
        <v>64966527</v>
      </c>
      <c r="C784">
        <v>64968452</v>
      </c>
      <c r="D784">
        <v>29172657</v>
      </c>
      <c r="E784">
        <v>1</v>
      </c>
      <c r="F784">
        <v>1</v>
      </c>
      <c r="G784">
        <v>1</v>
      </c>
      <c r="H784">
        <v>2</v>
      </c>
      <c r="I784" t="s">
        <v>1003</v>
      </c>
      <c r="J784" t="s">
        <v>1004</v>
      </c>
      <c r="K784" t="s">
        <v>1005</v>
      </c>
      <c r="L784">
        <v>1368</v>
      </c>
      <c r="N784">
        <v>1011</v>
      </c>
      <c r="O784" t="s">
        <v>790</v>
      </c>
      <c r="P784" t="s">
        <v>790</v>
      </c>
      <c r="Q784">
        <v>1</v>
      </c>
      <c r="W784">
        <v>0</v>
      </c>
      <c r="X784">
        <v>1474986261</v>
      </c>
      <c r="Y784">
        <f>(AT784*ROUND(1.2,7))</f>
        <v>3.7559999999999998</v>
      </c>
      <c r="AA784">
        <v>0</v>
      </c>
      <c r="AB784">
        <v>8.1</v>
      </c>
      <c r="AC784">
        <v>0</v>
      </c>
      <c r="AD784">
        <v>0</v>
      </c>
      <c r="AE784">
        <v>0</v>
      </c>
      <c r="AF784">
        <v>8.1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3.13</v>
      </c>
      <c r="AU784" t="s">
        <v>124</v>
      </c>
      <c r="AV784">
        <v>0</v>
      </c>
      <c r="AW784">
        <v>2</v>
      </c>
      <c r="AX784">
        <v>64968476</v>
      </c>
      <c r="AY784">
        <v>1</v>
      </c>
      <c r="AZ784">
        <v>0</v>
      </c>
      <c r="BA784">
        <v>804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ROUND(Y784*Source!I375*DO784,7)</f>
        <v>0</v>
      </c>
      <c r="CX784">
        <f>ROUND(Y784*Source!I375,7)</f>
        <v>0.33804000000000001</v>
      </c>
      <c r="CY784">
        <f>AB784</f>
        <v>8.1</v>
      </c>
      <c r="CZ784">
        <f>AF784</f>
        <v>8.1</v>
      </c>
      <c r="DA784">
        <f>AJ784</f>
        <v>1</v>
      </c>
      <c r="DB784">
        <f>ROUND((ROUND(AT784*CZ784,2)*ROUND(1.2,7)),2)</f>
        <v>30.42</v>
      </c>
      <c r="DC784">
        <f>ROUND((ROUND(AT784*AG784,2)*ROUND(1.2,7)),2)</f>
        <v>0</v>
      </c>
      <c r="DD784" t="s">
        <v>3</v>
      </c>
      <c r="DE784" t="s">
        <v>3</v>
      </c>
      <c r="DF784">
        <f t="shared" si="421"/>
        <v>0</v>
      </c>
      <c r="DG784">
        <f t="shared" si="419"/>
        <v>2.74</v>
      </c>
      <c r="DH784">
        <f t="shared" si="420"/>
        <v>0</v>
      </c>
      <c r="DI784">
        <f t="shared" si="418"/>
        <v>0</v>
      </c>
      <c r="DJ784">
        <f>DG784</f>
        <v>2.74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ROW(Source!A375)</f>
        <v>375</v>
      </c>
      <c r="B785">
        <v>64966527</v>
      </c>
      <c r="C785">
        <v>64968452</v>
      </c>
      <c r="D785">
        <v>29174913</v>
      </c>
      <c r="E785">
        <v>1</v>
      </c>
      <c r="F785">
        <v>1</v>
      </c>
      <c r="G785">
        <v>1</v>
      </c>
      <c r="H785">
        <v>2</v>
      </c>
      <c r="I785" t="s">
        <v>839</v>
      </c>
      <c r="J785" t="s">
        <v>840</v>
      </c>
      <c r="K785" t="s">
        <v>841</v>
      </c>
      <c r="L785">
        <v>1368</v>
      </c>
      <c r="N785">
        <v>1011</v>
      </c>
      <c r="O785" t="s">
        <v>790</v>
      </c>
      <c r="P785" t="s">
        <v>790</v>
      </c>
      <c r="Q785">
        <v>1</v>
      </c>
      <c r="W785">
        <v>0</v>
      </c>
      <c r="X785">
        <v>1230759911</v>
      </c>
      <c r="Y785">
        <f>(AT785*ROUND(1.2,7))</f>
        <v>0.26400000000000001</v>
      </c>
      <c r="AA785">
        <v>0</v>
      </c>
      <c r="AB785">
        <v>87.17</v>
      </c>
      <c r="AC785">
        <v>11.6</v>
      </c>
      <c r="AD785">
        <v>0</v>
      </c>
      <c r="AE785">
        <v>0</v>
      </c>
      <c r="AF785">
        <v>87.17</v>
      </c>
      <c r="AG785">
        <v>11.6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0.22</v>
      </c>
      <c r="AU785" t="s">
        <v>124</v>
      </c>
      <c r="AV785">
        <v>0</v>
      </c>
      <c r="AW785">
        <v>2</v>
      </c>
      <c r="AX785">
        <v>64968477</v>
      </c>
      <c r="AY785">
        <v>1</v>
      </c>
      <c r="AZ785">
        <v>0</v>
      </c>
      <c r="BA785">
        <v>805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f>ROUND(Y785*Source!I375*DO785,7)</f>
        <v>0</v>
      </c>
      <c r="CX785">
        <f>ROUND(Y785*Source!I375,7)</f>
        <v>2.376E-2</v>
      </c>
      <c r="CY785">
        <f>AB785</f>
        <v>87.17</v>
      </c>
      <c r="CZ785">
        <f>AF785</f>
        <v>87.17</v>
      </c>
      <c r="DA785">
        <f>AJ785</f>
        <v>1</v>
      </c>
      <c r="DB785">
        <f>ROUND((ROUND(AT785*CZ785,2)*ROUND(1.2,7)),2)</f>
        <v>23.02</v>
      </c>
      <c r="DC785">
        <f>ROUND((ROUND(AT785*AG785,2)*ROUND(1.2,7)),2)</f>
        <v>3.06</v>
      </c>
      <c r="DD785" t="s">
        <v>3</v>
      </c>
      <c r="DE785" t="s">
        <v>3</v>
      </c>
      <c r="DF785">
        <f t="shared" si="421"/>
        <v>0</v>
      </c>
      <c r="DG785">
        <f t="shared" si="419"/>
        <v>2.0699999999999998</v>
      </c>
      <c r="DH785">
        <f t="shared" si="420"/>
        <v>0.28000000000000003</v>
      </c>
      <c r="DI785">
        <f t="shared" si="418"/>
        <v>0</v>
      </c>
      <c r="DJ785">
        <f>DG785</f>
        <v>2.0699999999999998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ROW(Source!A375)</f>
        <v>375</v>
      </c>
      <c r="B786">
        <v>64966527</v>
      </c>
      <c r="C786">
        <v>64968452</v>
      </c>
      <c r="D786">
        <v>29113980</v>
      </c>
      <c r="E786">
        <v>1</v>
      </c>
      <c r="F786">
        <v>1</v>
      </c>
      <c r="G786">
        <v>1</v>
      </c>
      <c r="H786">
        <v>3</v>
      </c>
      <c r="I786" t="s">
        <v>921</v>
      </c>
      <c r="J786" t="s">
        <v>922</v>
      </c>
      <c r="K786" t="s">
        <v>923</v>
      </c>
      <c r="L786">
        <v>1346</v>
      </c>
      <c r="N786">
        <v>1009</v>
      </c>
      <c r="O786" t="s">
        <v>355</v>
      </c>
      <c r="P786" t="s">
        <v>355</v>
      </c>
      <c r="Q786">
        <v>1</v>
      </c>
      <c r="W786">
        <v>0</v>
      </c>
      <c r="X786">
        <v>-1805966371</v>
      </c>
      <c r="Y786">
        <f>(AT786*ROUND(1,7))</f>
        <v>0.9</v>
      </c>
      <c r="AA786">
        <v>14.31</v>
      </c>
      <c r="AB786">
        <v>0</v>
      </c>
      <c r="AC786">
        <v>0</v>
      </c>
      <c r="AD786">
        <v>0</v>
      </c>
      <c r="AE786">
        <v>14.31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0.9</v>
      </c>
      <c r="AU786" t="s">
        <v>123</v>
      </c>
      <c r="AV786">
        <v>0</v>
      </c>
      <c r="AW786">
        <v>2</v>
      </c>
      <c r="AX786">
        <v>64968478</v>
      </c>
      <c r="AY786">
        <v>1</v>
      </c>
      <c r="AZ786">
        <v>0</v>
      </c>
      <c r="BA786">
        <v>806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ROUND(Y786*Source!I375,7)</f>
        <v>8.1000000000000003E-2</v>
      </c>
      <c r="CY786">
        <f>AA786</f>
        <v>14.31</v>
      </c>
      <c r="CZ786">
        <f>AE786</f>
        <v>14.31</v>
      </c>
      <c r="DA786">
        <f>AI786</f>
        <v>1</v>
      </c>
      <c r="DB786">
        <f>ROUND((ROUND(AT786*CZ786,2)*ROUND(1,7)),2)</f>
        <v>12.88</v>
      </c>
      <c r="DC786">
        <f>ROUND((ROUND(AT786*AG786,2)*ROUND(1,7)),2)</f>
        <v>0</v>
      </c>
      <c r="DD786" t="s">
        <v>3</v>
      </c>
      <c r="DE786" t="s">
        <v>3</v>
      </c>
      <c r="DF786">
        <f t="shared" si="421"/>
        <v>1.1599999999999999</v>
      </c>
      <c r="DG786">
        <f t="shared" si="419"/>
        <v>0</v>
      </c>
      <c r="DH786">
        <f t="shared" si="420"/>
        <v>0</v>
      </c>
      <c r="DI786">
        <f t="shared" si="418"/>
        <v>0</v>
      </c>
      <c r="DJ786">
        <f>DF786</f>
        <v>1.1599999999999999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ROW(Source!A375)</f>
        <v>375</v>
      </c>
      <c r="B787">
        <v>64966527</v>
      </c>
      <c r="C787">
        <v>64968452</v>
      </c>
      <c r="D787">
        <v>29122430</v>
      </c>
      <c r="E787">
        <v>1</v>
      </c>
      <c r="F787">
        <v>1</v>
      </c>
      <c r="G787">
        <v>1</v>
      </c>
      <c r="H787">
        <v>3</v>
      </c>
      <c r="I787" t="s">
        <v>1123</v>
      </c>
      <c r="J787" t="s">
        <v>1124</v>
      </c>
      <c r="K787" t="s">
        <v>1125</v>
      </c>
      <c r="L787">
        <v>1348</v>
      </c>
      <c r="N787">
        <v>1009</v>
      </c>
      <c r="O787" t="s">
        <v>380</v>
      </c>
      <c r="P787" t="s">
        <v>380</v>
      </c>
      <c r="Q787">
        <v>1000</v>
      </c>
      <c r="W787">
        <v>0</v>
      </c>
      <c r="X787">
        <v>-2033855571</v>
      </c>
      <c r="Y787">
        <f>(AT787*ROUND(1,7))</f>
        <v>3.7000000000000002E-3</v>
      </c>
      <c r="AA787">
        <v>9073.89</v>
      </c>
      <c r="AB787">
        <v>0</v>
      </c>
      <c r="AC787">
        <v>0</v>
      </c>
      <c r="AD787">
        <v>0</v>
      </c>
      <c r="AE787">
        <v>9073.89</v>
      </c>
      <c r="AF787">
        <v>0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3.7000000000000002E-3</v>
      </c>
      <c r="AU787" t="s">
        <v>123</v>
      </c>
      <c r="AV787">
        <v>0</v>
      </c>
      <c r="AW787">
        <v>2</v>
      </c>
      <c r="AX787">
        <v>64968479</v>
      </c>
      <c r="AY787">
        <v>1</v>
      </c>
      <c r="AZ787">
        <v>0</v>
      </c>
      <c r="BA787">
        <v>807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ROUND(Y787*Source!I375,7)</f>
        <v>3.3300000000000002E-4</v>
      </c>
      <c r="CY787">
        <f>AA787</f>
        <v>9073.89</v>
      </c>
      <c r="CZ787">
        <f>AE787</f>
        <v>9073.89</v>
      </c>
      <c r="DA787">
        <f>AI787</f>
        <v>1</v>
      </c>
      <c r="DB787">
        <f>ROUND((ROUND(AT787*CZ787,2)*ROUND(1,7)),2)</f>
        <v>33.57</v>
      </c>
      <c r="DC787">
        <f>ROUND((ROUND(AT787*AG787,2)*ROUND(1,7)),2)</f>
        <v>0</v>
      </c>
      <c r="DD787" t="s">
        <v>3</v>
      </c>
      <c r="DE787" t="s">
        <v>3</v>
      </c>
      <c r="DF787">
        <f t="shared" si="421"/>
        <v>3.02</v>
      </c>
      <c r="DG787">
        <f t="shared" si="419"/>
        <v>0</v>
      </c>
      <c r="DH787">
        <f t="shared" si="420"/>
        <v>0</v>
      </c>
      <c r="DI787">
        <f t="shared" si="418"/>
        <v>0</v>
      </c>
      <c r="DJ787">
        <f>DF787</f>
        <v>3.02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ROW(Source!A375)</f>
        <v>375</v>
      </c>
      <c r="B788">
        <v>64966527</v>
      </c>
      <c r="C788">
        <v>64968452</v>
      </c>
      <c r="D788">
        <v>29171808</v>
      </c>
      <c r="E788">
        <v>1</v>
      </c>
      <c r="F788">
        <v>1</v>
      </c>
      <c r="G788">
        <v>1</v>
      </c>
      <c r="H788">
        <v>3</v>
      </c>
      <c r="I788" t="s">
        <v>821</v>
      </c>
      <c r="J788" t="s">
        <v>822</v>
      </c>
      <c r="K788" t="s">
        <v>823</v>
      </c>
      <c r="L788">
        <v>1374</v>
      </c>
      <c r="N788">
        <v>1013</v>
      </c>
      <c r="O788" t="s">
        <v>824</v>
      </c>
      <c r="P788" t="s">
        <v>824</v>
      </c>
      <c r="Q788">
        <v>1</v>
      </c>
      <c r="W788">
        <v>0</v>
      </c>
      <c r="X788">
        <v>-915781824</v>
      </c>
      <c r="Y788">
        <f>(AT788*ROUND(1,7))</f>
        <v>3.12</v>
      </c>
      <c r="AA788">
        <v>1</v>
      </c>
      <c r="AB788">
        <v>0</v>
      </c>
      <c r="AC788">
        <v>0</v>
      </c>
      <c r="AD788">
        <v>0</v>
      </c>
      <c r="AE788">
        <v>1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3.12</v>
      </c>
      <c r="AU788" t="s">
        <v>123</v>
      </c>
      <c r="AV788">
        <v>0</v>
      </c>
      <c r="AW788">
        <v>2</v>
      </c>
      <c r="AX788">
        <v>64968480</v>
      </c>
      <c r="AY788">
        <v>1</v>
      </c>
      <c r="AZ788">
        <v>0</v>
      </c>
      <c r="BA788">
        <v>808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ROUND(Y788*Source!I375,7)</f>
        <v>0.28079999999999999</v>
      </c>
      <c r="CY788">
        <f>AA788</f>
        <v>1</v>
      </c>
      <c r="CZ788">
        <f>AE788</f>
        <v>1</v>
      </c>
      <c r="DA788">
        <f>AI788</f>
        <v>1</v>
      </c>
      <c r="DB788">
        <f>ROUND((ROUND(AT788*CZ788,2)*ROUND(1,7)),2)</f>
        <v>3.12</v>
      </c>
      <c r="DC788">
        <f>ROUND((ROUND(AT788*AG788,2)*ROUND(1,7)),2)</f>
        <v>0</v>
      </c>
      <c r="DD788" t="s">
        <v>3</v>
      </c>
      <c r="DE788" t="s">
        <v>3</v>
      </c>
      <c r="DF788">
        <f t="shared" si="421"/>
        <v>0.28000000000000003</v>
      </c>
      <c r="DG788">
        <f t="shared" si="419"/>
        <v>0</v>
      </c>
      <c r="DH788">
        <f t="shared" si="420"/>
        <v>0</v>
      </c>
      <c r="DI788">
        <f t="shared" si="418"/>
        <v>0</v>
      </c>
      <c r="DJ788">
        <f>DF788</f>
        <v>0.28000000000000003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ROW(Source!A376)</f>
        <v>376</v>
      </c>
      <c r="B789">
        <v>64966525</v>
      </c>
      <c r="C789">
        <v>64968452</v>
      </c>
      <c r="D789">
        <v>29361034</v>
      </c>
      <c r="E789">
        <v>1</v>
      </c>
      <c r="F789">
        <v>1</v>
      </c>
      <c r="G789">
        <v>1</v>
      </c>
      <c r="H789">
        <v>1</v>
      </c>
      <c r="I789" t="s">
        <v>845</v>
      </c>
      <c r="J789" t="s">
        <v>3</v>
      </c>
      <c r="K789" t="s">
        <v>846</v>
      </c>
      <c r="L789">
        <v>1369</v>
      </c>
      <c r="N789">
        <v>1013</v>
      </c>
      <c r="O789" t="s">
        <v>784</v>
      </c>
      <c r="P789" t="s">
        <v>784</v>
      </c>
      <c r="Q789">
        <v>1</v>
      </c>
      <c r="W789">
        <v>0</v>
      </c>
      <c r="X789">
        <v>184923391</v>
      </c>
      <c r="Y789">
        <f>(AT789*ROUND(1.2,7))</f>
        <v>19.920000000000002</v>
      </c>
      <c r="AA789">
        <v>0</v>
      </c>
      <c r="AB789">
        <v>0</v>
      </c>
      <c r="AC789">
        <v>0</v>
      </c>
      <c r="AD789">
        <v>9.4</v>
      </c>
      <c r="AE789">
        <v>0</v>
      </c>
      <c r="AF789">
        <v>0</v>
      </c>
      <c r="AG789">
        <v>0</v>
      </c>
      <c r="AH789">
        <v>9.4</v>
      </c>
      <c r="AI789">
        <v>1</v>
      </c>
      <c r="AJ789">
        <v>1</v>
      </c>
      <c r="AK789">
        <v>1</v>
      </c>
      <c r="AL789">
        <v>1</v>
      </c>
      <c r="AM789">
        <v>5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16.600000000000001</v>
      </c>
      <c r="AU789" t="s">
        <v>124</v>
      </c>
      <c r="AV789">
        <v>1</v>
      </c>
      <c r="AW789">
        <v>2</v>
      </c>
      <c r="AX789">
        <v>64968473</v>
      </c>
      <c r="AY789">
        <v>1</v>
      </c>
      <c r="AZ789">
        <v>0</v>
      </c>
      <c r="BA789">
        <v>809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U789">
        <f>ROUND(AT789*Source!I376*AH789*AL789,2)</f>
        <v>14.04</v>
      </c>
      <c r="CV789">
        <f>ROUND(Y789*Source!I376,7)</f>
        <v>1.7927999999999999</v>
      </c>
      <c r="CW789">
        <v>0</v>
      </c>
      <c r="CX789">
        <f>ROUND(Y789*Source!I376,7)</f>
        <v>1.7927999999999999</v>
      </c>
      <c r="CY789">
        <f>AD789</f>
        <v>9.4</v>
      </c>
      <c r="CZ789">
        <f>AH789</f>
        <v>9.4</v>
      </c>
      <c r="DA789">
        <f>AL789</f>
        <v>1</v>
      </c>
      <c r="DB789">
        <f>ROUND((ROUND(AT789*CZ789,2)*ROUND(1.2,7)),2)</f>
        <v>187.25</v>
      </c>
      <c r="DC789">
        <f>ROUND((ROUND(AT789*AG789,2)*ROUND(1.2,7)),2)</f>
        <v>0</v>
      </c>
      <c r="DD789" t="s">
        <v>3</v>
      </c>
      <c r="DE789" t="s">
        <v>3</v>
      </c>
      <c r="DF789">
        <f t="shared" si="421"/>
        <v>0</v>
      </c>
      <c r="DG789">
        <f t="shared" si="419"/>
        <v>0</v>
      </c>
      <c r="DH789">
        <f t="shared" si="420"/>
        <v>0</v>
      </c>
      <c r="DI789">
        <f t="shared" si="418"/>
        <v>16.850000000000001</v>
      </c>
      <c r="DJ789">
        <f>DI789</f>
        <v>16.850000000000001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ROW(Source!A376)</f>
        <v>376</v>
      </c>
      <c r="B790">
        <v>64966525</v>
      </c>
      <c r="C790">
        <v>64968452</v>
      </c>
      <c r="D790">
        <v>121548</v>
      </c>
      <c r="E790">
        <v>1</v>
      </c>
      <c r="F790">
        <v>1</v>
      </c>
      <c r="G790">
        <v>1</v>
      </c>
      <c r="H790">
        <v>1</v>
      </c>
      <c r="I790" t="s">
        <v>38</v>
      </c>
      <c r="J790" t="s">
        <v>3</v>
      </c>
      <c r="K790" t="s">
        <v>785</v>
      </c>
      <c r="L790">
        <v>608254</v>
      </c>
      <c r="N790">
        <v>1013</v>
      </c>
      <c r="O790" t="s">
        <v>786</v>
      </c>
      <c r="P790" t="s">
        <v>786</v>
      </c>
      <c r="Q790">
        <v>1</v>
      </c>
      <c r="W790">
        <v>0</v>
      </c>
      <c r="X790">
        <v>-185737400</v>
      </c>
      <c r="Y790">
        <f>(AT790*ROUND(1.2,7))</f>
        <v>0.26400000000000001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5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0.22</v>
      </c>
      <c r="AU790" t="s">
        <v>124</v>
      </c>
      <c r="AV790">
        <v>2</v>
      </c>
      <c r="AW790">
        <v>2</v>
      </c>
      <c r="AX790">
        <v>64968474</v>
      </c>
      <c r="AY790">
        <v>1</v>
      </c>
      <c r="AZ790">
        <v>0</v>
      </c>
      <c r="BA790">
        <v>810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ROUND(Y790*Source!I376,7)</f>
        <v>2.376E-2</v>
      </c>
      <c r="CY790">
        <f>AD790</f>
        <v>0</v>
      </c>
      <c r="CZ790">
        <f>AH790</f>
        <v>0</v>
      </c>
      <c r="DA790">
        <f>AL790</f>
        <v>1</v>
      </c>
      <c r="DB790">
        <f>ROUND((ROUND(AT790*CZ790,2)*ROUND(1.2,7)),2)</f>
        <v>0</v>
      </c>
      <c r="DC790">
        <f>ROUND((ROUND(AT790*AG790,2)*ROUND(1.2,7)),2)</f>
        <v>0</v>
      </c>
      <c r="DD790" t="s">
        <v>3</v>
      </c>
      <c r="DE790" t="s">
        <v>3</v>
      </c>
      <c r="DF790">
        <f t="shared" si="421"/>
        <v>0</v>
      </c>
      <c r="DG790">
        <f t="shared" si="419"/>
        <v>0</v>
      </c>
      <c r="DH790">
        <f t="shared" si="420"/>
        <v>0</v>
      </c>
      <c r="DI790">
        <f t="shared" si="418"/>
        <v>0</v>
      </c>
      <c r="DJ790">
        <f>DI790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ROW(Source!A376)</f>
        <v>376</v>
      </c>
      <c r="B791">
        <v>64966525</v>
      </c>
      <c r="C791">
        <v>64968452</v>
      </c>
      <c r="D791">
        <v>29172362</v>
      </c>
      <c r="E791">
        <v>1</v>
      </c>
      <c r="F791">
        <v>1</v>
      </c>
      <c r="G791">
        <v>1</v>
      </c>
      <c r="H791">
        <v>2</v>
      </c>
      <c r="I791" t="s">
        <v>847</v>
      </c>
      <c r="J791" t="s">
        <v>848</v>
      </c>
      <c r="K791" t="s">
        <v>849</v>
      </c>
      <c r="L791">
        <v>1368</v>
      </c>
      <c r="N791">
        <v>1011</v>
      </c>
      <c r="O791" t="s">
        <v>790</v>
      </c>
      <c r="P791" t="s">
        <v>790</v>
      </c>
      <c r="Q791">
        <v>1</v>
      </c>
      <c r="W791">
        <v>0</v>
      </c>
      <c r="X791">
        <v>783836208</v>
      </c>
      <c r="Y791">
        <f>(AT791*ROUND(1.2,7))</f>
        <v>0.26400000000000001</v>
      </c>
      <c r="AA791">
        <v>0</v>
      </c>
      <c r="AB791">
        <v>1485.19</v>
      </c>
      <c r="AC791">
        <v>687.56</v>
      </c>
      <c r="AD791">
        <v>0</v>
      </c>
      <c r="AE791">
        <v>0</v>
      </c>
      <c r="AF791">
        <v>134.65</v>
      </c>
      <c r="AG791">
        <v>13.5</v>
      </c>
      <c r="AH791">
        <v>0</v>
      </c>
      <c r="AI791">
        <v>1</v>
      </c>
      <c r="AJ791">
        <v>11.03</v>
      </c>
      <c r="AK791">
        <v>50.93</v>
      </c>
      <c r="AL791">
        <v>1</v>
      </c>
      <c r="AM791">
        <v>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0.22</v>
      </c>
      <c r="AU791" t="s">
        <v>124</v>
      </c>
      <c r="AV791">
        <v>0</v>
      </c>
      <c r="AW791">
        <v>2</v>
      </c>
      <c r="AX791">
        <v>64968475</v>
      </c>
      <c r="AY791">
        <v>1</v>
      </c>
      <c r="AZ791">
        <v>0</v>
      </c>
      <c r="BA791">
        <v>811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f>ROUND(Y791*Source!I376*DO791,7)</f>
        <v>0</v>
      </c>
      <c r="CX791">
        <f>ROUND(Y791*Source!I376,7)</f>
        <v>2.376E-2</v>
      </c>
      <c r="CY791">
        <f>AB791</f>
        <v>1485.19</v>
      </c>
      <c r="CZ791">
        <f>AF791</f>
        <v>134.65</v>
      </c>
      <c r="DA791">
        <f>AJ791</f>
        <v>11.03</v>
      </c>
      <c r="DB791">
        <f>ROUND((ROUND(AT791*CZ791,2)*ROUND(1.2,7)),2)</f>
        <v>35.54</v>
      </c>
      <c r="DC791">
        <f>ROUND((ROUND(AT791*AG791,2)*ROUND(1.2,7)),2)</f>
        <v>3.56</v>
      </c>
      <c r="DD791" t="s">
        <v>3</v>
      </c>
      <c r="DE791" t="s">
        <v>3</v>
      </c>
      <c r="DF791">
        <f t="shared" si="421"/>
        <v>0</v>
      </c>
      <c r="DG791">
        <f>ROUND(ROUND(AF791*AJ791,2)*CX791,2)</f>
        <v>35.29</v>
      </c>
      <c r="DH791">
        <f>ROUND(ROUND(AG791*AK791,2)*CX791,2)</f>
        <v>16.34</v>
      </c>
      <c r="DI791">
        <f t="shared" si="418"/>
        <v>0</v>
      </c>
      <c r="DJ791">
        <f>DG791</f>
        <v>35.29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ROW(Source!A376)</f>
        <v>376</v>
      </c>
      <c r="B792">
        <v>64966525</v>
      </c>
      <c r="C792">
        <v>64968452</v>
      </c>
      <c r="D792">
        <v>29172657</v>
      </c>
      <c r="E792">
        <v>1</v>
      </c>
      <c r="F792">
        <v>1</v>
      </c>
      <c r="G792">
        <v>1</v>
      </c>
      <c r="H792">
        <v>2</v>
      </c>
      <c r="I792" t="s">
        <v>1003</v>
      </c>
      <c r="J792" t="s">
        <v>1004</v>
      </c>
      <c r="K792" t="s">
        <v>1005</v>
      </c>
      <c r="L792">
        <v>1368</v>
      </c>
      <c r="N792">
        <v>1011</v>
      </c>
      <c r="O792" t="s">
        <v>790</v>
      </c>
      <c r="P792" t="s">
        <v>790</v>
      </c>
      <c r="Q792">
        <v>1</v>
      </c>
      <c r="W792">
        <v>0</v>
      </c>
      <c r="X792">
        <v>1474986261</v>
      </c>
      <c r="Y792">
        <f>(AT792*ROUND(1.2,7))</f>
        <v>3.7559999999999998</v>
      </c>
      <c r="AA792">
        <v>0</v>
      </c>
      <c r="AB792">
        <v>67.150000000000006</v>
      </c>
      <c r="AC792">
        <v>0</v>
      </c>
      <c r="AD792">
        <v>0</v>
      </c>
      <c r="AE792">
        <v>0</v>
      </c>
      <c r="AF792">
        <v>8.1</v>
      </c>
      <c r="AG792">
        <v>0</v>
      </c>
      <c r="AH792">
        <v>0</v>
      </c>
      <c r="AI792">
        <v>1</v>
      </c>
      <c r="AJ792">
        <v>8.2899999999999991</v>
      </c>
      <c r="AK792">
        <v>50.93</v>
      </c>
      <c r="AL792">
        <v>1</v>
      </c>
      <c r="AM792">
        <v>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3.13</v>
      </c>
      <c r="AU792" t="s">
        <v>124</v>
      </c>
      <c r="AV792">
        <v>0</v>
      </c>
      <c r="AW792">
        <v>2</v>
      </c>
      <c r="AX792">
        <v>64968476</v>
      </c>
      <c r="AY792">
        <v>1</v>
      </c>
      <c r="AZ792">
        <v>0</v>
      </c>
      <c r="BA792">
        <v>812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f>ROUND(Y792*Source!I376*DO792,7)</f>
        <v>0</v>
      </c>
      <c r="CX792">
        <f>ROUND(Y792*Source!I376,7)</f>
        <v>0.33804000000000001</v>
      </c>
      <c r="CY792">
        <f>AB792</f>
        <v>67.150000000000006</v>
      </c>
      <c r="CZ792">
        <f>AF792</f>
        <v>8.1</v>
      </c>
      <c r="DA792">
        <f>AJ792</f>
        <v>8.2899999999999991</v>
      </c>
      <c r="DB792">
        <f>ROUND((ROUND(AT792*CZ792,2)*ROUND(1.2,7)),2)</f>
        <v>30.42</v>
      </c>
      <c r="DC792">
        <f>ROUND((ROUND(AT792*AG792,2)*ROUND(1.2,7)),2)</f>
        <v>0</v>
      </c>
      <c r="DD792" t="s">
        <v>3</v>
      </c>
      <c r="DE792" t="s">
        <v>3</v>
      </c>
      <c r="DF792">
        <f t="shared" si="421"/>
        <v>0</v>
      </c>
      <c r="DG792">
        <f>ROUND(ROUND(AF792*AJ792,2)*CX792,2)</f>
        <v>22.7</v>
      </c>
      <c r="DH792">
        <f>ROUND(ROUND(AG792*AK792,2)*CX792,2)</f>
        <v>0</v>
      </c>
      <c r="DI792">
        <f t="shared" si="418"/>
        <v>0</v>
      </c>
      <c r="DJ792">
        <f>DG792</f>
        <v>22.7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ROW(Source!A376)</f>
        <v>376</v>
      </c>
      <c r="B793">
        <v>64966525</v>
      </c>
      <c r="C793">
        <v>64968452</v>
      </c>
      <c r="D793">
        <v>29174913</v>
      </c>
      <c r="E793">
        <v>1</v>
      </c>
      <c r="F793">
        <v>1</v>
      </c>
      <c r="G793">
        <v>1</v>
      </c>
      <c r="H793">
        <v>2</v>
      </c>
      <c r="I793" t="s">
        <v>839</v>
      </c>
      <c r="J793" t="s">
        <v>840</v>
      </c>
      <c r="K793" t="s">
        <v>841</v>
      </c>
      <c r="L793">
        <v>1368</v>
      </c>
      <c r="N793">
        <v>1011</v>
      </c>
      <c r="O793" t="s">
        <v>790</v>
      </c>
      <c r="P793" t="s">
        <v>790</v>
      </c>
      <c r="Q793">
        <v>1</v>
      </c>
      <c r="W793">
        <v>0</v>
      </c>
      <c r="X793">
        <v>1230759911</v>
      </c>
      <c r="Y793">
        <f>(AT793*ROUND(1.2,7))</f>
        <v>0.26400000000000001</v>
      </c>
      <c r="AA793">
        <v>0</v>
      </c>
      <c r="AB793">
        <v>2113</v>
      </c>
      <c r="AC793">
        <v>590.79</v>
      </c>
      <c r="AD793">
        <v>0</v>
      </c>
      <c r="AE793">
        <v>0</v>
      </c>
      <c r="AF793">
        <v>87.17</v>
      </c>
      <c r="AG793">
        <v>11.6</v>
      </c>
      <c r="AH793">
        <v>0</v>
      </c>
      <c r="AI793">
        <v>1</v>
      </c>
      <c r="AJ793">
        <v>24.24</v>
      </c>
      <c r="AK793">
        <v>50.93</v>
      </c>
      <c r="AL793">
        <v>1</v>
      </c>
      <c r="AM793">
        <v>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0.22</v>
      </c>
      <c r="AU793" t="s">
        <v>124</v>
      </c>
      <c r="AV793">
        <v>0</v>
      </c>
      <c r="AW793">
        <v>2</v>
      </c>
      <c r="AX793">
        <v>64968477</v>
      </c>
      <c r="AY793">
        <v>1</v>
      </c>
      <c r="AZ793">
        <v>0</v>
      </c>
      <c r="BA793">
        <v>813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f>ROUND(Y793*Source!I376*DO793,7)</f>
        <v>0</v>
      </c>
      <c r="CX793">
        <f>ROUND(Y793*Source!I376,7)</f>
        <v>2.376E-2</v>
      </c>
      <c r="CY793">
        <f>AB793</f>
        <v>2113</v>
      </c>
      <c r="CZ793">
        <f>AF793</f>
        <v>87.17</v>
      </c>
      <c r="DA793">
        <f>AJ793</f>
        <v>24.24</v>
      </c>
      <c r="DB793">
        <f>ROUND((ROUND(AT793*CZ793,2)*ROUND(1.2,7)),2)</f>
        <v>23.02</v>
      </c>
      <c r="DC793">
        <f>ROUND((ROUND(AT793*AG793,2)*ROUND(1.2,7)),2)</f>
        <v>3.06</v>
      </c>
      <c r="DD793" t="s">
        <v>3</v>
      </c>
      <c r="DE793" t="s">
        <v>3</v>
      </c>
      <c r="DF793">
        <f t="shared" si="421"/>
        <v>0</v>
      </c>
      <c r="DG793">
        <f>ROUND(ROUND(AF793*AJ793,2)*CX793,2)</f>
        <v>50.2</v>
      </c>
      <c r="DH793">
        <f>ROUND(ROUND(AG793*AK793,2)*CX793,2)</f>
        <v>14.04</v>
      </c>
      <c r="DI793">
        <f t="shared" si="418"/>
        <v>0</v>
      </c>
      <c r="DJ793">
        <f>DG793</f>
        <v>50.2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ROW(Source!A376)</f>
        <v>376</v>
      </c>
      <c r="B794">
        <v>64966525</v>
      </c>
      <c r="C794">
        <v>64968452</v>
      </c>
      <c r="D794">
        <v>29113980</v>
      </c>
      <c r="E794">
        <v>1</v>
      </c>
      <c r="F794">
        <v>1</v>
      </c>
      <c r="G794">
        <v>1</v>
      </c>
      <c r="H794">
        <v>3</v>
      </c>
      <c r="I794" t="s">
        <v>921</v>
      </c>
      <c r="J794" t="s">
        <v>922</v>
      </c>
      <c r="K794" t="s">
        <v>923</v>
      </c>
      <c r="L794">
        <v>1346</v>
      </c>
      <c r="N794">
        <v>1009</v>
      </c>
      <c r="O794" t="s">
        <v>355</v>
      </c>
      <c r="P794" t="s">
        <v>355</v>
      </c>
      <c r="Q794">
        <v>1</v>
      </c>
      <c r="W794">
        <v>0</v>
      </c>
      <c r="X794">
        <v>-1805966371</v>
      </c>
      <c r="Y794">
        <f>(AT794*ROUND(1,7))</f>
        <v>0.9</v>
      </c>
      <c r="AA794">
        <v>177.01</v>
      </c>
      <c r="AB794">
        <v>0</v>
      </c>
      <c r="AC794">
        <v>0</v>
      </c>
      <c r="AD794">
        <v>0</v>
      </c>
      <c r="AE794">
        <v>14.31</v>
      </c>
      <c r="AF794">
        <v>0</v>
      </c>
      <c r="AG794">
        <v>0</v>
      </c>
      <c r="AH794">
        <v>0</v>
      </c>
      <c r="AI794">
        <v>12.37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0.9</v>
      </c>
      <c r="AU794" t="s">
        <v>123</v>
      </c>
      <c r="AV794">
        <v>0</v>
      </c>
      <c r="AW794">
        <v>2</v>
      </c>
      <c r="AX794">
        <v>64968478</v>
      </c>
      <c r="AY794">
        <v>1</v>
      </c>
      <c r="AZ794">
        <v>0</v>
      </c>
      <c r="BA794">
        <v>814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ROUND(Y794*Source!I376,7)</f>
        <v>8.1000000000000003E-2</v>
      </c>
      <c r="CY794">
        <f>AA794</f>
        <v>177.01</v>
      </c>
      <c r="CZ794">
        <f>AE794</f>
        <v>14.31</v>
      </c>
      <c r="DA794">
        <f>AI794</f>
        <v>12.37</v>
      </c>
      <c r="DB794">
        <f>ROUND((ROUND(AT794*CZ794,2)*ROUND(1,7)),2)</f>
        <v>12.88</v>
      </c>
      <c r="DC794">
        <f>ROUND((ROUND(AT794*AG794,2)*ROUND(1,7)),2)</f>
        <v>0</v>
      </c>
      <c r="DD794" t="s">
        <v>3</v>
      </c>
      <c r="DE794" t="s">
        <v>3</v>
      </c>
      <c r="DF794">
        <f>ROUND(ROUND(AE794*AI794,2)*CX794,2)</f>
        <v>14.34</v>
      </c>
      <c r="DG794">
        <f t="shared" ref="DG794:DG816" si="422">ROUND(ROUND(AF794,2)*CX794,2)</f>
        <v>0</v>
      </c>
      <c r="DH794">
        <f t="shared" ref="DH794:DH816" si="423">ROUND(ROUND(AG794,2)*CX794,2)</f>
        <v>0</v>
      </c>
      <c r="DI794">
        <f t="shared" si="418"/>
        <v>0</v>
      </c>
      <c r="DJ794">
        <f>DF794</f>
        <v>14.34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ROW(Source!A376)</f>
        <v>376</v>
      </c>
      <c r="B795">
        <v>64966525</v>
      </c>
      <c r="C795">
        <v>64968452</v>
      </c>
      <c r="D795">
        <v>29122430</v>
      </c>
      <c r="E795">
        <v>1</v>
      </c>
      <c r="F795">
        <v>1</v>
      </c>
      <c r="G795">
        <v>1</v>
      </c>
      <c r="H795">
        <v>3</v>
      </c>
      <c r="I795" t="s">
        <v>1123</v>
      </c>
      <c r="J795" t="s">
        <v>1124</v>
      </c>
      <c r="K795" t="s">
        <v>1125</v>
      </c>
      <c r="L795">
        <v>1348</v>
      </c>
      <c r="N795">
        <v>1009</v>
      </c>
      <c r="O795" t="s">
        <v>380</v>
      </c>
      <c r="P795" t="s">
        <v>380</v>
      </c>
      <c r="Q795">
        <v>1000</v>
      </c>
      <c r="W795">
        <v>0</v>
      </c>
      <c r="X795">
        <v>-2033855571</v>
      </c>
      <c r="Y795">
        <f>(AT795*ROUND(1,7))</f>
        <v>3.7000000000000002E-3</v>
      </c>
      <c r="AA795">
        <v>146271.10999999999</v>
      </c>
      <c r="AB795">
        <v>0</v>
      </c>
      <c r="AC795">
        <v>0</v>
      </c>
      <c r="AD795">
        <v>0</v>
      </c>
      <c r="AE795">
        <v>9073.89</v>
      </c>
      <c r="AF795">
        <v>0</v>
      </c>
      <c r="AG795">
        <v>0</v>
      </c>
      <c r="AH795">
        <v>0</v>
      </c>
      <c r="AI795">
        <v>16.12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3.7000000000000002E-3</v>
      </c>
      <c r="AU795" t="s">
        <v>123</v>
      </c>
      <c r="AV795">
        <v>0</v>
      </c>
      <c r="AW795">
        <v>2</v>
      </c>
      <c r="AX795">
        <v>64968479</v>
      </c>
      <c r="AY795">
        <v>1</v>
      </c>
      <c r="AZ795">
        <v>0</v>
      </c>
      <c r="BA795">
        <v>815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ROUND(Y795*Source!I376,7)</f>
        <v>3.3300000000000002E-4</v>
      </c>
      <c r="CY795">
        <f>AA795</f>
        <v>146271.10999999999</v>
      </c>
      <c r="CZ795">
        <f>AE795</f>
        <v>9073.89</v>
      </c>
      <c r="DA795">
        <f>AI795</f>
        <v>16.12</v>
      </c>
      <c r="DB795">
        <f>ROUND((ROUND(AT795*CZ795,2)*ROUND(1,7)),2)</f>
        <v>33.57</v>
      </c>
      <c r="DC795">
        <f>ROUND((ROUND(AT795*AG795,2)*ROUND(1,7)),2)</f>
        <v>0</v>
      </c>
      <c r="DD795" t="s">
        <v>3</v>
      </c>
      <c r="DE795" t="s">
        <v>3</v>
      </c>
      <c r="DF795">
        <f>ROUND(ROUND(AE795*AI795,2)*CX795,2)</f>
        <v>48.71</v>
      </c>
      <c r="DG795">
        <f t="shared" si="422"/>
        <v>0</v>
      </c>
      <c r="DH795">
        <f t="shared" si="423"/>
        <v>0</v>
      </c>
      <c r="DI795">
        <f t="shared" si="418"/>
        <v>0</v>
      </c>
      <c r="DJ795">
        <f>DF795</f>
        <v>48.71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ROW(Source!A376)</f>
        <v>376</v>
      </c>
      <c r="B796">
        <v>64966525</v>
      </c>
      <c r="C796">
        <v>64968452</v>
      </c>
      <c r="D796">
        <v>29171808</v>
      </c>
      <c r="E796">
        <v>1</v>
      </c>
      <c r="F796">
        <v>1</v>
      </c>
      <c r="G796">
        <v>1</v>
      </c>
      <c r="H796">
        <v>3</v>
      </c>
      <c r="I796" t="s">
        <v>821</v>
      </c>
      <c r="J796" t="s">
        <v>822</v>
      </c>
      <c r="K796" t="s">
        <v>823</v>
      </c>
      <c r="L796">
        <v>1374</v>
      </c>
      <c r="N796">
        <v>1013</v>
      </c>
      <c r="O796" t="s">
        <v>824</v>
      </c>
      <c r="P796" t="s">
        <v>824</v>
      </c>
      <c r="Q796">
        <v>1</v>
      </c>
      <c r="W796">
        <v>0</v>
      </c>
      <c r="X796">
        <v>-915781824</v>
      </c>
      <c r="Y796">
        <f>(AT796*ROUND(1,7))</f>
        <v>3.12</v>
      </c>
      <c r="AA796">
        <v>9.66</v>
      </c>
      <c r="AB796">
        <v>0</v>
      </c>
      <c r="AC796">
        <v>0</v>
      </c>
      <c r="AD796">
        <v>0</v>
      </c>
      <c r="AE796">
        <v>1</v>
      </c>
      <c r="AF796">
        <v>0</v>
      </c>
      <c r="AG796">
        <v>0</v>
      </c>
      <c r="AH796">
        <v>0</v>
      </c>
      <c r="AI796">
        <v>9.66</v>
      </c>
      <c r="AJ796">
        <v>1</v>
      </c>
      <c r="AK796">
        <v>1</v>
      </c>
      <c r="AL796">
        <v>1</v>
      </c>
      <c r="AM796">
        <v>5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3.12</v>
      </c>
      <c r="AU796" t="s">
        <v>123</v>
      </c>
      <c r="AV796">
        <v>0</v>
      </c>
      <c r="AW796">
        <v>2</v>
      </c>
      <c r="AX796">
        <v>64968480</v>
      </c>
      <c r="AY796">
        <v>1</v>
      </c>
      <c r="AZ796">
        <v>0</v>
      </c>
      <c r="BA796">
        <v>816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ROUND(Y796*Source!I376,7)</f>
        <v>0.28079999999999999</v>
      </c>
      <c r="CY796">
        <f>AA796</f>
        <v>9.66</v>
      </c>
      <c r="CZ796">
        <f>AE796</f>
        <v>1</v>
      </c>
      <c r="DA796">
        <f>AI796</f>
        <v>9.66</v>
      </c>
      <c r="DB796">
        <f>ROUND((ROUND(AT796*CZ796,2)*ROUND(1,7)),2)</f>
        <v>3.12</v>
      </c>
      <c r="DC796">
        <f>ROUND((ROUND(AT796*AG796,2)*ROUND(1,7)),2)</f>
        <v>0</v>
      </c>
      <c r="DD796" t="s">
        <v>3</v>
      </c>
      <c r="DE796" t="s">
        <v>3</v>
      </c>
      <c r="DF796">
        <f>ROUND(ROUND(AE796*AI796,2)*CX796,2)</f>
        <v>2.71</v>
      </c>
      <c r="DG796">
        <f t="shared" si="422"/>
        <v>0</v>
      </c>
      <c r="DH796">
        <f t="shared" si="423"/>
        <v>0</v>
      </c>
      <c r="DI796">
        <f t="shared" si="418"/>
        <v>0</v>
      </c>
      <c r="DJ796">
        <f>DF796</f>
        <v>2.71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ROW(Source!A412)</f>
        <v>412</v>
      </c>
      <c r="B797">
        <v>64966527</v>
      </c>
      <c r="C797">
        <v>64968481</v>
      </c>
      <c r="D797">
        <v>29361034</v>
      </c>
      <c r="E797">
        <v>1</v>
      </c>
      <c r="F797">
        <v>1</v>
      </c>
      <c r="G797">
        <v>1</v>
      </c>
      <c r="H797">
        <v>1</v>
      </c>
      <c r="I797" t="s">
        <v>845</v>
      </c>
      <c r="J797" t="s">
        <v>3</v>
      </c>
      <c r="K797" t="s">
        <v>846</v>
      </c>
      <c r="L797">
        <v>1369</v>
      </c>
      <c r="N797">
        <v>1013</v>
      </c>
      <c r="O797" t="s">
        <v>784</v>
      </c>
      <c r="P797" t="s">
        <v>784</v>
      </c>
      <c r="Q797">
        <v>1</v>
      </c>
      <c r="W797">
        <v>0</v>
      </c>
      <c r="X797">
        <v>184923391</v>
      </c>
      <c r="Y797">
        <f t="shared" ref="Y797:Y802" si="424">(AT797*ROUND(1.2,7))</f>
        <v>9.9960000000000004</v>
      </c>
      <c r="AA797">
        <v>0</v>
      </c>
      <c r="AB797">
        <v>0</v>
      </c>
      <c r="AC797">
        <v>0</v>
      </c>
      <c r="AD797">
        <v>9.4</v>
      </c>
      <c r="AE797">
        <v>0</v>
      </c>
      <c r="AF797">
        <v>0</v>
      </c>
      <c r="AG797">
        <v>0</v>
      </c>
      <c r="AH797">
        <v>9.4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8.33</v>
      </c>
      <c r="AU797" t="s">
        <v>124</v>
      </c>
      <c r="AV797">
        <v>1</v>
      </c>
      <c r="AW797">
        <v>2</v>
      </c>
      <c r="AX797">
        <v>64968520</v>
      </c>
      <c r="AY797">
        <v>1</v>
      </c>
      <c r="AZ797">
        <v>0</v>
      </c>
      <c r="BA797">
        <v>817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U797">
        <f>ROUND(AT797*Source!I412*AH797*AL797,2)</f>
        <v>313.20999999999998</v>
      </c>
      <c r="CV797">
        <f>ROUND(Y797*Source!I412,7)</f>
        <v>39.984000000000002</v>
      </c>
      <c r="CW797">
        <v>0</v>
      </c>
      <c r="CX797">
        <f>ROUND(Y797*Source!I412,7)</f>
        <v>39.984000000000002</v>
      </c>
      <c r="CY797">
        <f>AD797</f>
        <v>9.4</v>
      </c>
      <c r="CZ797">
        <f>AH797</f>
        <v>9.4</v>
      </c>
      <c r="DA797">
        <f>AL797</f>
        <v>1</v>
      </c>
      <c r="DB797">
        <f t="shared" ref="DB797:DB802" si="425">ROUND((ROUND(AT797*CZ797,2)*ROUND(1.2,7)),2)</f>
        <v>93.96</v>
      </c>
      <c r="DC797">
        <f t="shared" ref="DC797:DC802" si="426">ROUND((ROUND(AT797*AG797,2)*ROUND(1.2,7)),2)</f>
        <v>0</v>
      </c>
      <c r="DD797" t="s">
        <v>3</v>
      </c>
      <c r="DE797" t="s">
        <v>3</v>
      </c>
      <c r="DF797">
        <f t="shared" ref="DF797:DF820" si="427">ROUND(ROUND(AE797,2)*CX797,2)</f>
        <v>0</v>
      </c>
      <c r="DG797">
        <f t="shared" si="422"/>
        <v>0</v>
      </c>
      <c r="DH797">
        <f t="shared" si="423"/>
        <v>0</v>
      </c>
      <c r="DI797">
        <f t="shared" si="418"/>
        <v>375.85</v>
      </c>
      <c r="DJ797">
        <f>DI797</f>
        <v>375.85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ROW(Source!A412)</f>
        <v>412</v>
      </c>
      <c r="B798">
        <v>64966527</v>
      </c>
      <c r="C798">
        <v>64968481</v>
      </c>
      <c r="D798">
        <v>121548</v>
      </c>
      <c r="E798">
        <v>1</v>
      </c>
      <c r="F798">
        <v>1</v>
      </c>
      <c r="G798">
        <v>1</v>
      </c>
      <c r="H798">
        <v>1</v>
      </c>
      <c r="I798" t="s">
        <v>38</v>
      </c>
      <c r="J798" t="s">
        <v>3</v>
      </c>
      <c r="K798" t="s">
        <v>785</v>
      </c>
      <c r="L798">
        <v>608254</v>
      </c>
      <c r="N798">
        <v>1013</v>
      </c>
      <c r="O798" t="s">
        <v>786</v>
      </c>
      <c r="P798" t="s">
        <v>786</v>
      </c>
      <c r="Q798">
        <v>1</v>
      </c>
      <c r="W798">
        <v>0</v>
      </c>
      <c r="X798">
        <v>-185737400</v>
      </c>
      <c r="Y798">
        <f t="shared" si="424"/>
        <v>0.12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0.1</v>
      </c>
      <c r="AU798" t="s">
        <v>124</v>
      </c>
      <c r="AV798">
        <v>2</v>
      </c>
      <c r="AW798">
        <v>2</v>
      </c>
      <c r="AX798">
        <v>64968521</v>
      </c>
      <c r="AY798">
        <v>1</v>
      </c>
      <c r="AZ798">
        <v>0</v>
      </c>
      <c r="BA798">
        <v>818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ROUND(Y798*Source!I412,7)</f>
        <v>0.48</v>
      </c>
      <c r="CY798">
        <f>AD798</f>
        <v>0</v>
      </c>
      <c r="CZ798">
        <f>AH798</f>
        <v>0</v>
      </c>
      <c r="DA798">
        <f>AL798</f>
        <v>1</v>
      </c>
      <c r="DB798">
        <f t="shared" si="425"/>
        <v>0</v>
      </c>
      <c r="DC798">
        <f t="shared" si="426"/>
        <v>0</v>
      </c>
      <c r="DD798" t="s">
        <v>3</v>
      </c>
      <c r="DE798" t="s">
        <v>3</v>
      </c>
      <c r="DF798">
        <f t="shared" si="427"/>
        <v>0</v>
      </c>
      <c r="DG798">
        <f t="shared" si="422"/>
        <v>0</v>
      </c>
      <c r="DH798">
        <f t="shared" si="423"/>
        <v>0</v>
      </c>
      <c r="DI798">
        <f t="shared" si="418"/>
        <v>0</v>
      </c>
      <c r="DJ798">
        <f>DI798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ROW(Source!A412)</f>
        <v>412</v>
      </c>
      <c r="B799">
        <v>64966527</v>
      </c>
      <c r="C799">
        <v>64968481</v>
      </c>
      <c r="D799">
        <v>29172362</v>
      </c>
      <c r="E799">
        <v>1</v>
      </c>
      <c r="F799">
        <v>1</v>
      </c>
      <c r="G799">
        <v>1</v>
      </c>
      <c r="H799">
        <v>2</v>
      </c>
      <c r="I799" t="s">
        <v>847</v>
      </c>
      <c r="J799" t="s">
        <v>848</v>
      </c>
      <c r="K799" t="s">
        <v>849</v>
      </c>
      <c r="L799">
        <v>1368</v>
      </c>
      <c r="N799">
        <v>1011</v>
      </c>
      <c r="O799" t="s">
        <v>790</v>
      </c>
      <c r="P799" t="s">
        <v>790</v>
      </c>
      <c r="Q799">
        <v>1</v>
      </c>
      <c r="W799">
        <v>0</v>
      </c>
      <c r="X799">
        <v>783836208</v>
      </c>
      <c r="Y799">
        <f t="shared" si="424"/>
        <v>0.12</v>
      </c>
      <c r="AA799">
        <v>0</v>
      </c>
      <c r="AB799">
        <v>134.65</v>
      </c>
      <c r="AC799">
        <v>13.5</v>
      </c>
      <c r="AD799">
        <v>0</v>
      </c>
      <c r="AE799">
        <v>0</v>
      </c>
      <c r="AF799">
        <v>134.65</v>
      </c>
      <c r="AG799">
        <v>13.5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0.1</v>
      </c>
      <c r="AU799" t="s">
        <v>124</v>
      </c>
      <c r="AV799">
        <v>0</v>
      </c>
      <c r="AW799">
        <v>2</v>
      </c>
      <c r="AX799">
        <v>64968522</v>
      </c>
      <c r="AY799">
        <v>1</v>
      </c>
      <c r="AZ799">
        <v>0</v>
      </c>
      <c r="BA799">
        <v>819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f>ROUND(Y799*Source!I412*DO799,7)</f>
        <v>0</v>
      </c>
      <c r="CX799">
        <f>ROUND(Y799*Source!I412,7)</f>
        <v>0.48</v>
      </c>
      <c r="CY799">
        <f>AB799</f>
        <v>134.65</v>
      </c>
      <c r="CZ799">
        <f>AF799</f>
        <v>134.65</v>
      </c>
      <c r="DA799">
        <f>AJ799</f>
        <v>1</v>
      </c>
      <c r="DB799">
        <f t="shared" si="425"/>
        <v>16.16</v>
      </c>
      <c r="DC799">
        <f t="shared" si="426"/>
        <v>1.62</v>
      </c>
      <c r="DD799" t="s">
        <v>3</v>
      </c>
      <c r="DE799" t="s">
        <v>3</v>
      </c>
      <c r="DF799">
        <f t="shared" si="427"/>
        <v>0</v>
      </c>
      <c r="DG799">
        <f t="shared" si="422"/>
        <v>64.63</v>
      </c>
      <c r="DH799">
        <f t="shared" si="423"/>
        <v>6.48</v>
      </c>
      <c r="DI799">
        <f t="shared" si="418"/>
        <v>0</v>
      </c>
      <c r="DJ799">
        <f>DG799</f>
        <v>64.63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ROW(Source!A412)</f>
        <v>412</v>
      </c>
      <c r="B800">
        <v>64966527</v>
      </c>
      <c r="C800">
        <v>64968481</v>
      </c>
      <c r="D800">
        <v>29172657</v>
      </c>
      <c r="E800">
        <v>1</v>
      </c>
      <c r="F800">
        <v>1</v>
      </c>
      <c r="G800">
        <v>1</v>
      </c>
      <c r="H800">
        <v>2</v>
      </c>
      <c r="I800" t="s">
        <v>1003</v>
      </c>
      <c r="J800" t="s">
        <v>1004</v>
      </c>
      <c r="K800" t="s">
        <v>1005</v>
      </c>
      <c r="L800">
        <v>1368</v>
      </c>
      <c r="N800">
        <v>1011</v>
      </c>
      <c r="O800" t="s">
        <v>790</v>
      </c>
      <c r="P800" t="s">
        <v>790</v>
      </c>
      <c r="Q800">
        <v>1</v>
      </c>
      <c r="W800">
        <v>0</v>
      </c>
      <c r="X800">
        <v>1474986261</v>
      </c>
      <c r="Y800">
        <f t="shared" si="424"/>
        <v>0.39600000000000002</v>
      </c>
      <c r="AA800">
        <v>0</v>
      </c>
      <c r="AB800">
        <v>8.1</v>
      </c>
      <c r="AC800">
        <v>0</v>
      </c>
      <c r="AD800">
        <v>0</v>
      </c>
      <c r="AE800">
        <v>0</v>
      </c>
      <c r="AF800">
        <v>8.1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0.33</v>
      </c>
      <c r="AU800" t="s">
        <v>124</v>
      </c>
      <c r="AV800">
        <v>0</v>
      </c>
      <c r="AW800">
        <v>2</v>
      </c>
      <c r="AX800">
        <v>64968523</v>
      </c>
      <c r="AY800">
        <v>1</v>
      </c>
      <c r="AZ800">
        <v>0</v>
      </c>
      <c r="BA800">
        <v>820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f>ROUND(Y800*Source!I412*DO800,7)</f>
        <v>0</v>
      </c>
      <c r="CX800">
        <f>ROUND(Y800*Source!I412,7)</f>
        <v>1.5840000000000001</v>
      </c>
      <c r="CY800">
        <f>AB800</f>
        <v>8.1</v>
      </c>
      <c r="CZ800">
        <f>AF800</f>
        <v>8.1</v>
      </c>
      <c r="DA800">
        <f>AJ800</f>
        <v>1</v>
      </c>
      <c r="DB800">
        <f t="shared" si="425"/>
        <v>3.2</v>
      </c>
      <c r="DC800">
        <f t="shared" si="426"/>
        <v>0</v>
      </c>
      <c r="DD800" t="s">
        <v>3</v>
      </c>
      <c r="DE800" t="s">
        <v>3</v>
      </c>
      <c r="DF800">
        <f t="shared" si="427"/>
        <v>0</v>
      </c>
      <c r="DG800">
        <f t="shared" si="422"/>
        <v>12.83</v>
      </c>
      <c r="DH800">
        <f t="shared" si="423"/>
        <v>0</v>
      </c>
      <c r="DI800">
        <f t="shared" si="418"/>
        <v>0</v>
      </c>
      <c r="DJ800">
        <f>DG800</f>
        <v>12.83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ROW(Source!A412)</f>
        <v>412</v>
      </c>
      <c r="B801">
        <v>64966527</v>
      </c>
      <c r="C801">
        <v>64968481</v>
      </c>
      <c r="D801">
        <v>29174500</v>
      </c>
      <c r="E801">
        <v>1</v>
      </c>
      <c r="F801">
        <v>1</v>
      </c>
      <c r="G801">
        <v>1</v>
      </c>
      <c r="H801">
        <v>2</v>
      </c>
      <c r="I801" t="s">
        <v>1006</v>
      </c>
      <c r="J801" t="s">
        <v>1007</v>
      </c>
      <c r="K801" t="s">
        <v>1008</v>
      </c>
      <c r="L801">
        <v>1368</v>
      </c>
      <c r="N801">
        <v>1011</v>
      </c>
      <c r="O801" t="s">
        <v>790</v>
      </c>
      <c r="P801" t="s">
        <v>790</v>
      </c>
      <c r="Q801">
        <v>1</v>
      </c>
      <c r="W801">
        <v>0</v>
      </c>
      <c r="X801">
        <v>-1867053656</v>
      </c>
      <c r="Y801">
        <f t="shared" si="424"/>
        <v>4.8000000000000001E-2</v>
      </c>
      <c r="AA801">
        <v>0</v>
      </c>
      <c r="AB801">
        <v>1.95</v>
      </c>
      <c r="AC801">
        <v>0</v>
      </c>
      <c r="AD801">
        <v>0</v>
      </c>
      <c r="AE801">
        <v>0</v>
      </c>
      <c r="AF801">
        <v>1.95</v>
      </c>
      <c r="AG801">
        <v>0</v>
      </c>
      <c r="AH801">
        <v>0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0.04</v>
      </c>
      <c r="AU801" t="s">
        <v>124</v>
      </c>
      <c r="AV801">
        <v>0</v>
      </c>
      <c r="AW801">
        <v>2</v>
      </c>
      <c r="AX801">
        <v>64968524</v>
      </c>
      <c r="AY801">
        <v>1</v>
      </c>
      <c r="AZ801">
        <v>0</v>
      </c>
      <c r="BA801">
        <v>821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f>ROUND(Y801*Source!I412*DO801,7)</f>
        <v>0</v>
      </c>
      <c r="CX801">
        <f>ROUND(Y801*Source!I412,7)</f>
        <v>0.192</v>
      </c>
      <c r="CY801">
        <f>AB801</f>
        <v>1.95</v>
      </c>
      <c r="CZ801">
        <f>AF801</f>
        <v>1.95</v>
      </c>
      <c r="DA801">
        <f>AJ801</f>
        <v>1</v>
      </c>
      <c r="DB801">
        <f t="shared" si="425"/>
        <v>0.1</v>
      </c>
      <c r="DC801">
        <f t="shared" si="426"/>
        <v>0</v>
      </c>
      <c r="DD801" t="s">
        <v>3</v>
      </c>
      <c r="DE801" t="s">
        <v>3</v>
      </c>
      <c r="DF801">
        <f t="shared" si="427"/>
        <v>0</v>
      </c>
      <c r="DG801">
        <f t="shared" si="422"/>
        <v>0.37</v>
      </c>
      <c r="DH801">
        <f t="shared" si="423"/>
        <v>0</v>
      </c>
      <c r="DI801">
        <f t="shared" si="418"/>
        <v>0</v>
      </c>
      <c r="DJ801">
        <f>DG801</f>
        <v>0.37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ROW(Source!A412)</f>
        <v>412</v>
      </c>
      <c r="B802">
        <v>64966527</v>
      </c>
      <c r="C802">
        <v>64968481</v>
      </c>
      <c r="D802">
        <v>29174689</v>
      </c>
      <c r="E802">
        <v>1</v>
      </c>
      <c r="F802">
        <v>1</v>
      </c>
      <c r="G802">
        <v>1</v>
      </c>
      <c r="H802">
        <v>2</v>
      </c>
      <c r="I802" t="s">
        <v>988</v>
      </c>
      <c r="J802" t="s">
        <v>989</v>
      </c>
      <c r="K802" t="s">
        <v>990</v>
      </c>
      <c r="L802">
        <v>1368</v>
      </c>
      <c r="N802">
        <v>1011</v>
      </c>
      <c r="O802" t="s">
        <v>790</v>
      </c>
      <c r="P802" t="s">
        <v>790</v>
      </c>
      <c r="Q802">
        <v>1</v>
      </c>
      <c r="W802">
        <v>0</v>
      </c>
      <c r="X802">
        <v>-592654397</v>
      </c>
      <c r="Y802">
        <f t="shared" si="424"/>
        <v>1.008</v>
      </c>
      <c r="AA802">
        <v>0</v>
      </c>
      <c r="AB802">
        <v>1.1100000000000001</v>
      </c>
      <c r="AC802">
        <v>0</v>
      </c>
      <c r="AD802">
        <v>0</v>
      </c>
      <c r="AE802">
        <v>0</v>
      </c>
      <c r="AF802">
        <v>1.1100000000000001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0.84</v>
      </c>
      <c r="AU802" t="s">
        <v>124</v>
      </c>
      <c r="AV802">
        <v>0</v>
      </c>
      <c r="AW802">
        <v>2</v>
      </c>
      <c r="AX802">
        <v>64968525</v>
      </c>
      <c r="AY802">
        <v>1</v>
      </c>
      <c r="AZ802">
        <v>0</v>
      </c>
      <c r="BA802">
        <v>822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f>ROUND(Y802*Source!I412*DO802,7)</f>
        <v>0</v>
      </c>
      <c r="CX802">
        <f>ROUND(Y802*Source!I412,7)</f>
        <v>4.032</v>
      </c>
      <c r="CY802">
        <f>AB802</f>
        <v>1.1100000000000001</v>
      </c>
      <c r="CZ802">
        <f>AF802</f>
        <v>1.1100000000000001</v>
      </c>
      <c r="DA802">
        <f>AJ802</f>
        <v>1</v>
      </c>
      <c r="DB802">
        <f t="shared" si="425"/>
        <v>1.1200000000000001</v>
      </c>
      <c r="DC802">
        <f t="shared" si="426"/>
        <v>0</v>
      </c>
      <c r="DD802" t="s">
        <v>3</v>
      </c>
      <c r="DE802" t="s">
        <v>3</v>
      </c>
      <c r="DF802">
        <f t="shared" si="427"/>
        <v>0</v>
      </c>
      <c r="DG802">
        <f t="shared" si="422"/>
        <v>4.4800000000000004</v>
      </c>
      <c r="DH802">
        <f t="shared" si="423"/>
        <v>0</v>
      </c>
      <c r="DI802">
        <f t="shared" si="418"/>
        <v>0</v>
      </c>
      <c r="DJ802">
        <f>DG802</f>
        <v>4.4800000000000004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ROW(Source!A412)</f>
        <v>412</v>
      </c>
      <c r="B803">
        <v>64966527</v>
      </c>
      <c r="C803">
        <v>64968481</v>
      </c>
      <c r="D803">
        <v>29110546</v>
      </c>
      <c r="E803">
        <v>1</v>
      </c>
      <c r="F803">
        <v>1</v>
      </c>
      <c r="G803">
        <v>1</v>
      </c>
      <c r="H803">
        <v>3</v>
      </c>
      <c r="I803" t="s">
        <v>1164</v>
      </c>
      <c r="J803" t="s">
        <v>1165</v>
      </c>
      <c r="K803" t="s">
        <v>1166</v>
      </c>
      <c r="L803">
        <v>1346</v>
      </c>
      <c r="N803">
        <v>1009</v>
      </c>
      <c r="O803" t="s">
        <v>355</v>
      </c>
      <c r="P803" t="s">
        <v>355</v>
      </c>
      <c r="Q803">
        <v>1</v>
      </c>
      <c r="W803">
        <v>0</v>
      </c>
      <c r="X803">
        <v>2102179917</v>
      </c>
      <c r="Y803">
        <f t="shared" ref="Y803:Y814" si="428">(AT803*ROUND(1,7))</f>
        <v>6.7000000000000004E-2</v>
      </c>
      <c r="AA803">
        <v>35.630000000000003</v>
      </c>
      <c r="AB803">
        <v>0</v>
      </c>
      <c r="AC803">
        <v>0</v>
      </c>
      <c r="AD803">
        <v>0</v>
      </c>
      <c r="AE803">
        <v>35.630000000000003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6.7000000000000004E-2</v>
      </c>
      <c r="AU803" t="s">
        <v>123</v>
      </c>
      <c r="AV803">
        <v>0</v>
      </c>
      <c r="AW803">
        <v>2</v>
      </c>
      <c r="AX803">
        <v>64968526</v>
      </c>
      <c r="AY803">
        <v>1</v>
      </c>
      <c r="AZ803">
        <v>0</v>
      </c>
      <c r="BA803">
        <v>823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ROUND(Y803*Source!I412,7)</f>
        <v>0.26800000000000002</v>
      </c>
      <c r="CY803">
        <f t="shared" ref="CY803:CY814" si="429">AA803</f>
        <v>35.630000000000003</v>
      </c>
      <c r="CZ803">
        <f t="shared" ref="CZ803:CZ814" si="430">AE803</f>
        <v>35.630000000000003</v>
      </c>
      <c r="DA803">
        <f t="shared" ref="DA803:DA814" si="431">AI803</f>
        <v>1</v>
      </c>
      <c r="DB803">
        <f t="shared" ref="DB803:DB814" si="432">ROUND((ROUND(AT803*CZ803,2)*ROUND(1,7)),2)</f>
        <v>2.39</v>
      </c>
      <c r="DC803">
        <f t="shared" ref="DC803:DC814" si="433">ROUND((ROUND(AT803*AG803,2)*ROUND(1,7)),2)</f>
        <v>0</v>
      </c>
      <c r="DD803" t="s">
        <v>3</v>
      </c>
      <c r="DE803" t="s">
        <v>3</v>
      </c>
      <c r="DF803">
        <f t="shared" si="427"/>
        <v>9.5500000000000007</v>
      </c>
      <c r="DG803">
        <f t="shared" si="422"/>
        <v>0</v>
      </c>
      <c r="DH803">
        <f t="shared" si="423"/>
        <v>0</v>
      </c>
      <c r="DI803">
        <f t="shared" si="418"/>
        <v>0</v>
      </c>
      <c r="DJ803">
        <f t="shared" ref="DJ803:DJ814" si="434">DF803</f>
        <v>9.5500000000000007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ROW(Source!A412)</f>
        <v>412</v>
      </c>
      <c r="B804">
        <v>64966527</v>
      </c>
      <c r="C804">
        <v>64968481</v>
      </c>
      <c r="D804">
        <v>29113980</v>
      </c>
      <c r="E804">
        <v>1</v>
      </c>
      <c r="F804">
        <v>1</v>
      </c>
      <c r="G804">
        <v>1</v>
      </c>
      <c r="H804">
        <v>3</v>
      </c>
      <c r="I804" t="s">
        <v>921</v>
      </c>
      <c r="J804" t="s">
        <v>922</v>
      </c>
      <c r="K804" t="s">
        <v>923</v>
      </c>
      <c r="L804">
        <v>1346</v>
      </c>
      <c r="N804">
        <v>1009</v>
      </c>
      <c r="O804" t="s">
        <v>355</v>
      </c>
      <c r="P804" t="s">
        <v>355</v>
      </c>
      <c r="Q804">
        <v>1</v>
      </c>
      <c r="W804">
        <v>0</v>
      </c>
      <c r="X804">
        <v>-1805966371</v>
      </c>
      <c r="Y804">
        <f t="shared" si="428"/>
        <v>7.0000000000000007E-2</v>
      </c>
      <c r="AA804">
        <v>14.31</v>
      </c>
      <c r="AB804">
        <v>0</v>
      </c>
      <c r="AC804">
        <v>0</v>
      </c>
      <c r="AD804">
        <v>0</v>
      </c>
      <c r="AE804">
        <v>14.31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7.0000000000000007E-2</v>
      </c>
      <c r="AU804" t="s">
        <v>123</v>
      </c>
      <c r="AV804">
        <v>0</v>
      </c>
      <c r="AW804">
        <v>2</v>
      </c>
      <c r="AX804">
        <v>64968527</v>
      </c>
      <c r="AY804">
        <v>1</v>
      </c>
      <c r="AZ804">
        <v>0</v>
      </c>
      <c r="BA804">
        <v>824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ROUND(Y804*Source!I412,7)</f>
        <v>0.28000000000000003</v>
      </c>
      <c r="CY804">
        <f t="shared" si="429"/>
        <v>14.31</v>
      </c>
      <c r="CZ804">
        <f t="shared" si="430"/>
        <v>14.31</v>
      </c>
      <c r="DA804">
        <f t="shared" si="431"/>
        <v>1</v>
      </c>
      <c r="DB804">
        <f t="shared" si="432"/>
        <v>1</v>
      </c>
      <c r="DC804">
        <f t="shared" si="433"/>
        <v>0</v>
      </c>
      <c r="DD804" t="s">
        <v>3</v>
      </c>
      <c r="DE804" t="s">
        <v>3</v>
      </c>
      <c r="DF804">
        <f t="shared" si="427"/>
        <v>4.01</v>
      </c>
      <c r="DG804">
        <f t="shared" si="422"/>
        <v>0</v>
      </c>
      <c r="DH804">
        <f t="shared" si="423"/>
        <v>0</v>
      </c>
      <c r="DI804">
        <f t="shared" si="418"/>
        <v>0</v>
      </c>
      <c r="DJ804">
        <f t="shared" si="434"/>
        <v>4.01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ROW(Source!A412)</f>
        <v>412</v>
      </c>
      <c r="B805">
        <v>64966527</v>
      </c>
      <c r="C805">
        <v>64968481</v>
      </c>
      <c r="D805">
        <v>29108369</v>
      </c>
      <c r="E805">
        <v>1</v>
      </c>
      <c r="F805">
        <v>1</v>
      </c>
      <c r="G805">
        <v>1</v>
      </c>
      <c r="H805">
        <v>3</v>
      </c>
      <c r="I805" t="s">
        <v>1167</v>
      </c>
      <c r="J805" t="s">
        <v>1168</v>
      </c>
      <c r="K805" t="s">
        <v>1169</v>
      </c>
      <c r="L805">
        <v>1346</v>
      </c>
      <c r="N805">
        <v>1009</v>
      </c>
      <c r="O805" t="s">
        <v>355</v>
      </c>
      <c r="P805" t="s">
        <v>355</v>
      </c>
      <c r="Q805">
        <v>1</v>
      </c>
      <c r="W805">
        <v>0</v>
      </c>
      <c r="X805">
        <v>326902400</v>
      </c>
      <c r="Y805">
        <f t="shared" si="428"/>
        <v>1.7999999999999999E-2</v>
      </c>
      <c r="AA805">
        <v>18.899999999999999</v>
      </c>
      <c r="AB805">
        <v>0</v>
      </c>
      <c r="AC805">
        <v>0</v>
      </c>
      <c r="AD805">
        <v>0</v>
      </c>
      <c r="AE805">
        <v>18.899999999999999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1.7999999999999999E-2</v>
      </c>
      <c r="AU805" t="s">
        <v>123</v>
      </c>
      <c r="AV805">
        <v>0</v>
      </c>
      <c r="AW805">
        <v>2</v>
      </c>
      <c r="AX805">
        <v>64968528</v>
      </c>
      <c r="AY805">
        <v>1</v>
      </c>
      <c r="AZ805">
        <v>0</v>
      </c>
      <c r="BA805">
        <v>825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ROUND(Y805*Source!I412,7)</f>
        <v>7.1999999999999995E-2</v>
      </c>
      <c r="CY805">
        <f t="shared" si="429"/>
        <v>18.899999999999999</v>
      </c>
      <c r="CZ805">
        <f t="shared" si="430"/>
        <v>18.899999999999999</v>
      </c>
      <c r="DA805">
        <f t="shared" si="431"/>
        <v>1</v>
      </c>
      <c r="DB805">
        <f t="shared" si="432"/>
        <v>0.34</v>
      </c>
      <c r="DC805">
        <f t="shared" si="433"/>
        <v>0</v>
      </c>
      <c r="DD805" t="s">
        <v>3</v>
      </c>
      <c r="DE805" t="s">
        <v>3</v>
      </c>
      <c r="DF805">
        <f t="shared" si="427"/>
        <v>1.36</v>
      </c>
      <c r="DG805">
        <f t="shared" si="422"/>
        <v>0</v>
      </c>
      <c r="DH805">
        <f t="shared" si="423"/>
        <v>0</v>
      </c>
      <c r="DI805">
        <f t="shared" si="418"/>
        <v>0</v>
      </c>
      <c r="DJ805">
        <f t="shared" si="434"/>
        <v>1.36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ROW(Source!A412)</f>
        <v>412</v>
      </c>
      <c r="B806">
        <v>64966527</v>
      </c>
      <c r="C806">
        <v>64968481</v>
      </c>
      <c r="D806">
        <v>29114246</v>
      </c>
      <c r="E806">
        <v>1</v>
      </c>
      <c r="F806">
        <v>1</v>
      </c>
      <c r="G806">
        <v>1</v>
      </c>
      <c r="H806">
        <v>3</v>
      </c>
      <c r="I806" t="s">
        <v>1170</v>
      </c>
      <c r="J806" t="s">
        <v>1171</v>
      </c>
      <c r="K806" t="s">
        <v>1172</v>
      </c>
      <c r="L806">
        <v>1346</v>
      </c>
      <c r="N806">
        <v>1009</v>
      </c>
      <c r="O806" t="s">
        <v>355</v>
      </c>
      <c r="P806" t="s">
        <v>355</v>
      </c>
      <c r="Q806">
        <v>1</v>
      </c>
      <c r="W806">
        <v>0</v>
      </c>
      <c r="X806">
        <v>30920770</v>
      </c>
      <c r="Y806">
        <f t="shared" si="428"/>
        <v>0.89200000000000002</v>
      </c>
      <c r="AA806">
        <v>9.0399999999999991</v>
      </c>
      <c r="AB806">
        <v>0</v>
      </c>
      <c r="AC806">
        <v>0</v>
      </c>
      <c r="AD806">
        <v>0</v>
      </c>
      <c r="AE806">
        <v>9.0399999999999991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0.89200000000000002</v>
      </c>
      <c r="AU806" t="s">
        <v>123</v>
      </c>
      <c r="AV806">
        <v>0</v>
      </c>
      <c r="AW806">
        <v>2</v>
      </c>
      <c r="AX806">
        <v>64968529</v>
      </c>
      <c r="AY806">
        <v>1</v>
      </c>
      <c r="AZ806">
        <v>0</v>
      </c>
      <c r="BA806">
        <v>826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ROUND(Y806*Source!I412,7)</f>
        <v>3.5680000000000001</v>
      </c>
      <c r="CY806">
        <f t="shared" si="429"/>
        <v>9.0399999999999991</v>
      </c>
      <c r="CZ806">
        <f t="shared" si="430"/>
        <v>9.0399999999999991</v>
      </c>
      <c r="DA806">
        <f t="shared" si="431"/>
        <v>1</v>
      </c>
      <c r="DB806">
        <f t="shared" si="432"/>
        <v>8.06</v>
      </c>
      <c r="DC806">
        <f t="shared" si="433"/>
        <v>0</v>
      </c>
      <c r="DD806" t="s">
        <v>3</v>
      </c>
      <c r="DE806" t="s">
        <v>3</v>
      </c>
      <c r="DF806">
        <f t="shared" si="427"/>
        <v>32.25</v>
      </c>
      <c r="DG806">
        <f t="shared" si="422"/>
        <v>0</v>
      </c>
      <c r="DH806">
        <f t="shared" si="423"/>
        <v>0</v>
      </c>
      <c r="DI806">
        <f t="shared" si="418"/>
        <v>0</v>
      </c>
      <c r="DJ806">
        <f t="shared" si="434"/>
        <v>32.25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ROW(Source!A412)</f>
        <v>412</v>
      </c>
      <c r="B807">
        <v>64966527</v>
      </c>
      <c r="C807">
        <v>64968481</v>
      </c>
      <c r="D807">
        <v>29110426</v>
      </c>
      <c r="E807">
        <v>1</v>
      </c>
      <c r="F807">
        <v>1</v>
      </c>
      <c r="G807">
        <v>1</v>
      </c>
      <c r="H807">
        <v>3</v>
      </c>
      <c r="I807" t="s">
        <v>853</v>
      </c>
      <c r="J807" t="s">
        <v>854</v>
      </c>
      <c r="K807" t="s">
        <v>855</v>
      </c>
      <c r="L807">
        <v>1346</v>
      </c>
      <c r="N807">
        <v>1009</v>
      </c>
      <c r="O807" t="s">
        <v>355</v>
      </c>
      <c r="P807" t="s">
        <v>355</v>
      </c>
      <c r="Q807">
        <v>1</v>
      </c>
      <c r="W807">
        <v>0</v>
      </c>
      <c r="X807">
        <v>-1768004575</v>
      </c>
      <c r="Y807">
        <f t="shared" si="428"/>
        <v>0.06</v>
      </c>
      <c r="AA807">
        <v>28.67</v>
      </c>
      <c r="AB807">
        <v>0</v>
      </c>
      <c r="AC807">
        <v>0</v>
      </c>
      <c r="AD807">
        <v>0</v>
      </c>
      <c r="AE807">
        <v>28.67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0.06</v>
      </c>
      <c r="AU807" t="s">
        <v>123</v>
      </c>
      <c r="AV807">
        <v>0</v>
      </c>
      <c r="AW807">
        <v>2</v>
      </c>
      <c r="AX807">
        <v>64968530</v>
      </c>
      <c r="AY807">
        <v>1</v>
      </c>
      <c r="AZ807">
        <v>0</v>
      </c>
      <c r="BA807">
        <v>827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ROUND(Y807*Source!I412,7)</f>
        <v>0.24</v>
      </c>
      <c r="CY807">
        <f t="shared" si="429"/>
        <v>28.67</v>
      </c>
      <c r="CZ807">
        <f t="shared" si="430"/>
        <v>28.67</v>
      </c>
      <c r="DA807">
        <f t="shared" si="431"/>
        <v>1</v>
      </c>
      <c r="DB807">
        <f t="shared" si="432"/>
        <v>1.72</v>
      </c>
      <c r="DC807">
        <f t="shared" si="433"/>
        <v>0</v>
      </c>
      <c r="DD807" t="s">
        <v>3</v>
      </c>
      <c r="DE807" t="s">
        <v>3</v>
      </c>
      <c r="DF807">
        <f t="shared" si="427"/>
        <v>6.88</v>
      </c>
      <c r="DG807">
        <f t="shared" si="422"/>
        <v>0</v>
      </c>
      <c r="DH807">
        <f t="shared" si="423"/>
        <v>0</v>
      </c>
      <c r="DI807">
        <f t="shared" si="418"/>
        <v>0</v>
      </c>
      <c r="DJ807">
        <f t="shared" si="434"/>
        <v>6.88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ROW(Source!A412)</f>
        <v>412</v>
      </c>
      <c r="B808">
        <v>64966527</v>
      </c>
      <c r="C808">
        <v>64968481</v>
      </c>
      <c r="D808">
        <v>29107961</v>
      </c>
      <c r="E808">
        <v>1</v>
      </c>
      <c r="F808">
        <v>1</v>
      </c>
      <c r="G808">
        <v>1</v>
      </c>
      <c r="H808">
        <v>3</v>
      </c>
      <c r="I808" t="s">
        <v>1173</v>
      </c>
      <c r="J808" t="s">
        <v>1174</v>
      </c>
      <c r="K808" t="s">
        <v>1175</v>
      </c>
      <c r="L808">
        <v>1346</v>
      </c>
      <c r="N808">
        <v>1009</v>
      </c>
      <c r="O808" t="s">
        <v>355</v>
      </c>
      <c r="P808" t="s">
        <v>355</v>
      </c>
      <c r="Q808">
        <v>1</v>
      </c>
      <c r="W808">
        <v>0</v>
      </c>
      <c r="X808">
        <v>-1088339451</v>
      </c>
      <c r="Y808">
        <f t="shared" si="428"/>
        <v>1.0999999999999999E-2</v>
      </c>
      <c r="AA808">
        <v>133.05000000000001</v>
      </c>
      <c r="AB808">
        <v>0</v>
      </c>
      <c r="AC808">
        <v>0</v>
      </c>
      <c r="AD808">
        <v>0</v>
      </c>
      <c r="AE808">
        <v>133.05000000000001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1.0999999999999999E-2</v>
      </c>
      <c r="AU808" t="s">
        <v>123</v>
      </c>
      <c r="AV808">
        <v>0</v>
      </c>
      <c r="AW808">
        <v>2</v>
      </c>
      <c r="AX808">
        <v>64968531</v>
      </c>
      <c r="AY808">
        <v>1</v>
      </c>
      <c r="AZ808">
        <v>0</v>
      </c>
      <c r="BA808">
        <v>828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ROUND(Y808*Source!I412,7)</f>
        <v>4.3999999999999997E-2</v>
      </c>
      <c r="CY808">
        <f t="shared" si="429"/>
        <v>133.05000000000001</v>
      </c>
      <c r="CZ808">
        <f t="shared" si="430"/>
        <v>133.05000000000001</v>
      </c>
      <c r="DA808">
        <f t="shared" si="431"/>
        <v>1</v>
      </c>
      <c r="DB808">
        <f t="shared" si="432"/>
        <v>1.46</v>
      </c>
      <c r="DC808">
        <f t="shared" si="433"/>
        <v>0</v>
      </c>
      <c r="DD808" t="s">
        <v>3</v>
      </c>
      <c r="DE808" t="s">
        <v>3</v>
      </c>
      <c r="DF808">
        <f t="shared" si="427"/>
        <v>5.85</v>
      </c>
      <c r="DG808">
        <f t="shared" si="422"/>
        <v>0</v>
      </c>
      <c r="DH808">
        <f t="shared" si="423"/>
        <v>0</v>
      </c>
      <c r="DI808">
        <f t="shared" si="418"/>
        <v>0</v>
      </c>
      <c r="DJ808">
        <f t="shared" si="434"/>
        <v>5.85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ROW(Source!A412)</f>
        <v>412</v>
      </c>
      <c r="B809">
        <v>64966527</v>
      </c>
      <c r="C809">
        <v>64968481</v>
      </c>
      <c r="D809">
        <v>29110838</v>
      </c>
      <c r="E809">
        <v>1</v>
      </c>
      <c r="F809">
        <v>1</v>
      </c>
      <c r="G809">
        <v>1</v>
      </c>
      <c r="H809">
        <v>3</v>
      </c>
      <c r="I809" t="s">
        <v>856</v>
      </c>
      <c r="J809" t="s">
        <v>857</v>
      </c>
      <c r="K809" t="s">
        <v>858</v>
      </c>
      <c r="L809">
        <v>1346</v>
      </c>
      <c r="N809">
        <v>1009</v>
      </c>
      <c r="O809" t="s">
        <v>355</v>
      </c>
      <c r="P809" t="s">
        <v>355</v>
      </c>
      <c r="Q809">
        <v>1</v>
      </c>
      <c r="W809">
        <v>0</v>
      </c>
      <c r="X809">
        <v>-1294780295</v>
      </c>
      <c r="Y809">
        <f t="shared" si="428"/>
        <v>0.16800000000000001</v>
      </c>
      <c r="AA809">
        <v>30.5</v>
      </c>
      <c r="AB809">
        <v>0</v>
      </c>
      <c r="AC809">
        <v>0</v>
      </c>
      <c r="AD809">
        <v>0</v>
      </c>
      <c r="AE809">
        <v>30.5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0.16800000000000001</v>
      </c>
      <c r="AU809" t="s">
        <v>123</v>
      </c>
      <c r="AV809">
        <v>0</v>
      </c>
      <c r="AW809">
        <v>2</v>
      </c>
      <c r="AX809">
        <v>64968532</v>
      </c>
      <c r="AY809">
        <v>1</v>
      </c>
      <c r="AZ809">
        <v>0</v>
      </c>
      <c r="BA809">
        <v>829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ROUND(Y809*Source!I412,7)</f>
        <v>0.67200000000000004</v>
      </c>
      <c r="CY809">
        <f t="shared" si="429"/>
        <v>30.5</v>
      </c>
      <c r="CZ809">
        <f t="shared" si="430"/>
        <v>30.5</v>
      </c>
      <c r="DA809">
        <f t="shared" si="431"/>
        <v>1</v>
      </c>
      <c r="DB809">
        <f t="shared" si="432"/>
        <v>5.12</v>
      </c>
      <c r="DC809">
        <f t="shared" si="433"/>
        <v>0</v>
      </c>
      <c r="DD809" t="s">
        <v>3</v>
      </c>
      <c r="DE809" t="s">
        <v>3</v>
      </c>
      <c r="DF809">
        <f t="shared" si="427"/>
        <v>20.5</v>
      </c>
      <c r="DG809">
        <f t="shared" si="422"/>
        <v>0</v>
      </c>
      <c r="DH809">
        <f t="shared" si="423"/>
        <v>0</v>
      </c>
      <c r="DI809">
        <f t="shared" si="418"/>
        <v>0</v>
      </c>
      <c r="DJ809">
        <f t="shared" si="434"/>
        <v>20.5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ROW(Source!A412)</f>
        <v>412</v>
      </c>
      <c r="B810">
        <v>64966527</v>
      </c>
      <c r="C810">
        <v>64968481</v>
      </c>
      <c r="D810">
        <v>29114470</v>
      </c>
      <c r="E810">
        <v>1</v>
      </c>
      <c r="F810">
        <v>1</v>
      </c>
      <c r="G810">
        <v>1</v>
      </c>
      <c r="H810">
        <v>3</v>
      </c>
      <c r="I810" t="s">
        <v>1152</v>
      </c>
      <c r="J810" t="s">
        <v>1153</v>
      </c>
      <c r="K810" t="s">
        <v>1154</v>
      </c>
      <c r="L810">
        <v>1355</v>
      </c>
      <c r="N810">
        <v>1010</v>
      </c>
      <c r="O810" t="s">
        <v>437</v>
      </c>
      <c r="P810" t="s">
        <v>437</v>
      </c>
      <c r="Q810">
        <v>100</v>
      </c>
      <c r="W810">
        <v>0</v>
      </c>
      <c r="X810">
        <v>1627582661</v>
      </c>
      <c r="Y810">
        <f t="shared" si="428"/>
        <v>1.4E-2</v>
      </c>
      <c r="AA810">
        <v>86.24</v>
      </c>
      <c r="AB810">
        <v>0</v>
      </c>
      <c r="AC810">
        <v>0</v>
      </c>
      <c r="AD810">
        <v>0</v>
      </c>
      <c r="AE810">
        <v>86.24</v>
      </c>
      <c r="AF810">
        <v>0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1.4E-2</v>
      </c>
      <c r="AU810" t="s">
        <v>123</v>
      </c>
      <c r="AV810">
        <v>0</v>
      </c>
      <c r="AW810">
        <v>2</v>
      </c>
      <c r="AX810">
        <v>64968533</v>
      </c>
      <c r="AY810">
        <v>1</v>
      </c>
      <c r="AZ810">
        <v>0</v>
      </c>
      <c r="BA810">
        <v>830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ROUND(Y810*Source!I412,7)</f>
        <v>5.6000000000000001E-2</v>
      </c>
      <c r="CY810">
        <f t="shared" si="429"/>
        <v>86.24</v>
      </c>
      <c r="CZ810">
        <f t="shared" si="430"/>
        <v>86.24</v>
      </c>
      <c r="DA810">
        <f t="shared" si="431"/>
        <v>1</v>
      </c>
      <c r="DB810">
        <f t="shared" si="432"/>
        <v>1.21</v>
      </c>
      <c r="DC810">
        <f t="shared" si="433"/>
        <v>0</v>
      </c>
      <c r="DD810" t="s">
        <v>3</v>
      </c>
      <c r="DE810" t="s">
        <v>3</v>
      </c>
      <c r="DF810">
        <f t="shared" si="427"/>
        <v>4.83</v>
      </c>
      <c r="DG810">
        <f t="shared" si="422"/>
        <v>0</v>
      </c>
      <c r="DH810">
        <f t="shared" si="423"/>
        <v>0</v>
      </c>
      <c r="DI810">
        <f t="shared" si="418"/>
        <v>0</v>
      </c>
      <c r="DJ810">
        <f t="shared" si="434"/>
        <v>4.83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ROW(Source!A412)</f>
        <v>412</v>
      </c>
      <c r="B811">
        <v>64966527</v>
      </c>
      <c r="C811">
        <v>64968481</v>
      </c>
      <c r="D811">
        <v>29129474</v>
      </c>
      <c r="E811">
        <v>1</v>
      </c>
      <c r="F811">
        <v>1</v>
      </c>
      <c r="G811">
        <v>1</v>
      </c>
      <c r="H811">
        <v>3</v>
      </c>
      <c r="I811" t="s">
        <v>1176</v>
      </c>
      <c r="J811" t="s">
        <v>1177</v>
      </c>
      <c r="K811" t="s">
        <v>1178</v>
      </c>
      <c r="L811">
        <v>1348</v>
      </c>
      <c r="N811">
        <v>1009</v>
      </c>
      <c r="O811" t="s">
        <v>380</v>
      </c>
      <c r="P811" t="s">
        <v>380</v>
      </c>
      <c r="Q811">
        <v>1000</v>
      </c>
      <c r="W811">
        <v>0</v>
      </c>
      <c r="X811">
        <v>-115984519</v>
      </c>
      <c r="Y811">
        <f t="shared" si="428"/>
        <v>6.0000000000000001E-3</v>
      </c>
      <c r="AA811">
        <v>11534.49</v>
      </c>
      <c r="AB811">
        <v>0</v>
      </c>
      <c r="AC811">
        <v>0</v>
      </c>
      <c r="AD811">
        <v>0</v>
      </c>
      <c r="AE811">
        <v>11534.49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6.0000000000000001E-3</v>
      </c>
      <c r="AU811" t="s">
        <v>123</v>
      </c>
      <c r="AV811">
        <v>0</v>
      </c>
      <c r="AW811">
        <v>2</v>
      </c>
      <c r="AX811">
        <v>64968534</v>
      </c>
      <c r="AY811">
        <v>1</v>
      </c>
      <c r="AZ811">
        <v>0</v>
      </c>
      <c r="BA811">
        <v>831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ROUND(Y811*Source!I412,7)</f>
        <v>2.4E-2</v>
      </c>
      <c r="CY811">
        <f t="shared" si="429"/>
        <v>11534.49</v>
      </c>
      <c r="CZ811">
        <f t="shared" si="430"/>
        <v>11534.49</v>
      </c>
      <c r="DA811">
        <f t="shared" si="431"/>
        <v>1</v>
      </c>
      <c r="DB811">
        <f t="shared" si="432"/>
        <v>69.209999999999994</v>
      </c>
      <c r="DC811">
        <f t="shared" si="433"/>
        <v>0</v>
      </c>
      <c r="DD811" t="s">
        <v>3</v>
      </c>
      <c r="DE811" t="s">
        <v>3</v>
      </c>
      <c r="DF811">
        <f t="shared" si="427"/>
        <v>276.83</v>
      </c>
      <c r="DG811">
        <f t="shared" si="422"/>
        <v>0</v>
      </c>
      <c r="DH811">
        <f t="shared" si="423"/>
        <v>0</v>
      </c>
      <c r="DI811">
        <f t="shared" si="418"/>
        <v>0</v>
      </c>
      <c r="DJ811">
        <f t="shared" si="434"/>
        <v>276.83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ROW(Source!A412)</f>
        <v>412</v>
      </c>
      <c r="B812">
        <v>64966527</v>
      </c>
      <c r="C812">
        <v>64968481</v>
      </c>
      <c r="D812">
        <v>29165774</v>
      </c>
      <c r="E812">
        <v>1</v>
      </c>
      <c r="F812">
        <v>1</v>
      </c>
      <c r="G812">
        <v>1</v>
      </c>
      <c r="H812">
        <v>3</v>
      </c>
      <c r="I812" t="s">
        <v>1179</v>
      </c>
      <c r="J812" t="s">
        <v>1180</v>
      </c>
      <c r="K812" t="s">
        <v>1181</v>
      </c>
      <c r="L812">
        <v>1358</v>
      </c>
      <c r="N812">
        <v>1010</v>
      </c>
      <c r="O812" t="s">
        <v>1182</v>
      </c>
      <c r="P812" t="s">
        <v>1182</v>
      </c>
      <c r="Q812">
        <v>10</v>
      </c>
      <c r="W812">
        <v>0</v>
      </c>
      <c r="X812">
        <v>-1035860104</v>
      </c>
      <c r="Y812">
        <f t="shared" si="428"/>
        <v>0.1</v>
      </c>
      <c r="AA812">
        <v>40.9</v>
      </c>
      <c r="AB812">
        <v>0</v>
      </c>
      <c r="AC812">
        <v>0</v>
      </c>
      <c r="AD812">
        <v>0</v>
      </c>
      <c r="AE812">
        <v>40.9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0.1</v>
      </c>
      <c r="AU812" t="s">
        <v>123</v>
      </c>
      <c r="AV812">
        <v>0</v>
      </c>
      <c r="AW812">
        <v>2</v>
      </c>
      <c r="AX812">
        <v>64968535</v>
      </c>
      <c r="AY812">
        <v>1</v>
      </c>
      <c r="AZ812">
        <v>0</v>
      </c>
      <c r="BA812">
        <v>832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ROUND(Y812*Source!I412,7)</f>
        <v>0.4</v>
      </c>
      <c r="CY812">
        <f t="shared" si="429"/>
        <v>40.9</v>
      </c>
      <c r="CZ812">
        <f t="shared" si="430"/>
        <v>40.9</v>
      </c>
      <c r="DA812">
        <f t="shared" si="431"/>
        <v>1</v>
      </c>
      <c r="DB812">
        <f t="shared" si="432"/>
        <v>4.09</v>
      </c>
      <c r="DC812">
        <f t="shared" si="433"/>
        <v>0</v>
      </c>
      <c r="DD812" t="s">
        <v>3</v>
      </c>
      <c r="DE812" t="s">
        <v>3</v>
      </c>
      <c r="DF812">
        <f t="shared" si="427"/>
        <v>16.36</v>
      </c>
      <c r="DG812">
        <f t="shared" si="422"/>
        <v>0</v>
      </c>
      <c r="DH812">
        <f t="shared" si="423"/>
        <v>0</v>
      </c>
      <c r="DI812">
        <f t="shared" si="418"/>
        <v>0</v>
      </c>
      <c r="DJ812">
        <f t="shared" si="434"/>
        <v>16.36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ROW(Source!A412)</f>
        <v>412</v>
      </c>
      <c r="B813">
        <v>64966527</v>
      </c>
      <c r="C813">
        <v>64968481</v>
      </c>
      <c r="D813">
        <v>29171708</v>
      </c>
      <c r="E813">
        <v>1</v>
      </c>
      <c r="F813">
        <v>1</v>
      </c>
      <c r="G813">
        <v>1</v>
      </c>
      <c r="H813">
        <v>3</v>
      </c>
      <c r="I813" t="s">
        <v>1183</v>
      </c>
      <c r="J813" t="s">
        <v>1184</v>
      </c>
      <c r="K813" t="s">
        <v>1185</v>
      </c>
      <c r="L813">
        <v>1346</v>
      </c>
      <c r="N813">
        <v>1009</v>
      </c>
      <c r="O813" t="s">
        <v>355</v>
      </c>
      <c r="P813" t="s">
        <v>355</v>
      </c>
      <c r="Q813">
        <v>1</v>
      </c>
      <c r="W813">
        <v>0</v>
      </c>
      <c r="X813">
        <v>1015963907</v>
      </c>
      <c r="Y813">
        <f t="shared" si="428"/>
        <v>0.06</v>
      </c>
      <c r="AA813">
        <v>30.6</v>
      </c>
      <c r="AB813">
        <v>0</v>
      </c>
      <c r="AC813">
        <v>0</v>
      </c>
      <c r="AD813">
        <v>0</v>
      </c>
      <c r="AE813">
        <v>30.6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0.06</v>
      </c>
      <c r="AU813" t="s">
        <v>123</v>
      </c>
      <c r="AV813">
        <v>0</v>
      </c>
      <c r="AW813">
        <v>2</v>
      </c>
      <c r="AX813">
        <v>64968536</v>
      </c>
      <c r="AY813">
        <v>1</v>
      </c>
      <c r="AZ813">
        <v>0</v>
      </c>
      <c r="BA813">
        <v>833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ROUND(Y813*Source!I412,7)</f>
        <v>0.24</v>
      </c>
      <c r="CY813">
        <f t="shared" si="429"/>
        <v>30.6</v>
      </c>
      <c r="CZ813">
        <f t="shared" si="430"/>
        <v>30.6</v>
      </c>
      <c r="DA813">
        <f t="shared" si="431"/>
        <v>1</v>
      </c>
      <c r="DB813">
        <f t="shared" si="432"/>
        <v>1.84</v>
      </c>
      <c r="DC813">
        <f t="shared" si="433"/>
        <v>0</v>
      </c>
      <c r="DD813" t="s">
        <v>3</v>
      </c>
      <c r="DE813" t="s">
        <v>3</v>
      </c>
      <c r="DF813">
        <f t="shared" si="427"/>
        <v>7.34</v>
      </c>
      <c r="DG813">
        <f t="shared" si="422"/>
        <v>0</v>
      </c>
      <c r="DH813">
        <f t="shared" si="423"/>
        <v>0</v>
      </c>
      <c r="DI813">
        <f t="shared" si="418"/>
        <v>0</v>
      </c>
      <c r="DJ813">
        <f t="shared" si="434"/>
        <v>7.34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ROW(Source!A412)</f>
        <v>412</v>
      </c>
      <c r="B814">
        <v>64966527</v>
      </c>
      <c r="C814">
        <v>64968481</v>
      </c>
      <c r="D814">
        <v>29171808</v>
      </c>
      <c r="E814">
        <v>1</v>
      </c>
      <c r="F814">
        <v>1</v>
      </c>
      <c r="G814">
        <v>1</v>
      </c>
      <c r="H814">
        <v>3</v>
      </c>
      <c r="I814" t="s">
        <v>821</v>
      </c>
      <c r="J814" t="s">
        <v>822</v>
      </c>
      <c r="K814" t="s">
        <v>823</v>
      </c>
      <c r="L814">
        <v>1374</v>
      </c>
      <c r="N814">
        <v>1013</v>
      </c>
      <c r="O814" t="s">
        <v>824</v>
      </c>
      <c r="P814" t="s">
        <v>824</v>
      </c>
      <c r="Q814">
        <v>1</v>
      </c>
      <c r="W814">
        <v>0</v>
      </c>
      <c r="X814">
        <v>-915781824</v>
      </c>
      <c r="Y814">
        <f t="shared" si="428"/>
        <v>1.57</v>
      </c>
      <c r="AA814">
        <v>1</v>
      </c>
      <c r="AB814">
        <v>0</v>
      </c>
      <c r="AC814">
        <v>0</v>
      </c>
      <c r="AD814">
        <v>0</v>
      </c>
      <c r="AE814">
        <v>1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1.57</v>
      </c>
      <c r="AU814" t="s">
        <v>123</v>
      </c>
      <c r="AV814">
        <v>0</v>
      </c>
      <c r="AW814">
        <v>2</v>
      </c>
      <c r="AX814">
        <v>64968537</v>
      </c>
      <c r="AY814">
        <v>1</v>
      </c>
      <c r="AZ814">
        <v>0</v>
      </c>
      <c r="BA814">
        <v>834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ROUND(Y814*Source!I412,7)</f>
        <v>6.28</v>
      </c>
      <c r="CY814">
        <f t="shared" si="429"/>
        <v>1</v>
      </c>
      <c r="CZ814">
        <f t="shared" si="430"/>
        <v>1</v>
      </c>
      <c r="DA814">
        <f t="shared" si="431"/>
        <v>1</v>
      </c>
      <c r="DB814">
        <f t="shared" si="432"/>
        <v>1.57</v>
      </c>
      <c r="DC814">
        <f t="shared" si="433"/>
        <v>0</v>
      </c>
      <c r="DD814" t="s">
        <v>3</v>
      </c>
      <c r="DE814" t="s">
        <v>3</v>
      </c>
      <c r="DF814">
        <f t="shared" si="427"/>
        <v>6.28</v>
      </c>
      <c r="DG814">
        <f t="shared" si="422"/>
        <v>0</v>
      </c>
      <c r="DH814">
        <f t="shared" si="423"/>
        <v>0</v>
      </c>
      <c r="DI814">
        <f t="shared" si="418"/>
        <v>0</v>
      </c>
      <c r="DJ814">
        <f t="shared" si="434"/>
        <v>6.28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ROW(Source!A413)</f>
        <v>413</v>
      </c>
      <c r="B815">
        <v>64966525</v>
      </c>
      <c r="C815">
        <v>64968481</v>
      </c>
      <c r="D815">
        <v>29361034</v>
      </c>
      <c r="E815">
        <v>1</v>
      </c>
      <c r="F815">
        <v>1</v>
      </c>
      <c r="G815">
        <v>1</v>
      </c>
      <c r="H815">
        <v>1</v>
      </c>
      <c r="I815" t="s">
        <v>845</v>
      </c>
      <c r="J815" t="s">
        <v>3</v>
      </c>
      <c r="K815" t="s">
        <v>846</v>
      </c>
      <c r="L815">
        <v>1369</v>
      </c>
      <c r="N815">
        <v>1013</v>
      </c>
      <c r="O815" t="s">
        <v>784</v>
      </c>
      <c r="P815" t="s">
        <v>784</v>
      </c>
      <c r="Q815">
        <v>1</v>
      </c>
      <c r="W815">
        <v>0</v>
      </c>
      <c r="X815">
        <v>184923391</v>
      </c>
      <c r="Y815">
        <f t="shared" ref="Y815:Y820" si="435">(AT815*ROUND(1.2,7))</f>
        <v>9.9960000000000004</v>
      </c>
      <c r="AA815">
        <v>0</v>
      </c>
      <c r="AB815">
        <v>0</v>
      </c>
      <c r="AC815">
        <v>0</v>
      </c>
      <c r="AD815">
        <v>9.4</v>
      </c>
      <c r="AE815">
        <v>0</v>
      </c>
      <c r="AF815">
        <v>0</v>
      </c>
      <c r="AG815">
        <v>0</v>
      </c>
      <c r="AH815">
        <v>9.4</v>
      </c>
      <c r="AI815">
        <v>1</v>
      </c>
      <c r="AJ815">
        <v>1</v>
      </c>
      <c r="AK815">
        <v>1</v>
      </c>
      <c r="AL815">
        <v>1</v>
      </c>
      <c r="AM815">
        <v>5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8.33</v>
      </c>
      <c r="AU815" t="s">
        <v>124</v>
      </c>
      <c r="AV815">
        <v>1</v>
      </c>
      <c r="AW815">
        <v>2</v>
      </c>
      <c r="AX815">
        <v>64968520</v>
      </c>
      <c r="AY815">
        <v>1</v>
      </c>
      <c r="AZ815">
        <v>0</v>
      </c>
      <c r="BA815">
        <v>835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U815">
        <f>ROUND(AT815*Source!I413*AH815*AL815,2)</f>
        <v>313.20999999999998</v>
      </c>
      <c r="CV815">
        <f>ROUND(Y815*Source!I413,7)</f>
        <v>39.984000000000002</v>
      </c>
      <c r="CW815">
        <v>0</v>
      </c>
      <c r="CX815">
        <f>ROUND(Y815*Source!I413,7)</f>
        <v>39.984000000000002</v>
      </c>
      <c r="CY815">
        <f>AD815</f>
        <v>9.4</v>
      </c>
      <c r="CZ815">
        <f>AH815</f>
        <v>9.4</v>
      </c>
      <c r="DA815">
        <f>AL815</f>
        <v>1</v>
      </c>
      <c r="DB815">
        <f t="shared" ref="DB815:DB820" si="436">ROUND((ROUND(AT815*CZ815,2)*ROUND(1.2,7)),2)</f>
        <v>93.96</v>
      </c>
      <c r="DC815">
        <f t="shared" ref="DC815:DC820" si="437">ROUND((ROUND(AT815*AG815,2)*ROUND(1.2,7)),2)</f>
        <v>0</v>
      </c>
      <c r="DD815" t="s">
        <v>3</v>
      </c>
      <c r="DE815" t="s">
        <v>3</v>
      </c>
      <c r="DF815">
        <f t="shared" si="427"/>
        <v>0</v>
      </c>
      <c r="DG815">
        <f t="shared" si="422"/>
        <v>0</v>
      </c>
      <c r="DH815">
        <f t="shared" si="423"/>
        <v>0</v>
      </c>
      <c r="DI815">
        <f t="shared" si="418"/>
        <v>375.85</v>
      </c>
      <c r="DJ815">
        <f>DI815</f>
        <v>375.85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ROW(Source!A413)</f>
        <v>413</v>
      </c>
      <c r="B816">
        <v>64966525</v>
      </c>
      <c r="C816">
        <v>64968481</v>
      </c>
      <c r="D816">
        <v>121548</v>
      </c>
      <c r="E816">
        <v>1</v>
      </c>
      <c r="F816">
        <v>1</v>
      </c>
      <c r="G816">
        <v>1</v>
      </c>
      <c r="H816">
        <v>1</v>
      </c>
      <c r="I816" t="s">
        <v>38</v>
      </c>
      <c r="J816" t="s">
        <v>3</v>
      </c>
      <c r="K816" t="s">
        <v>785</v>
      </c>
      <c r="L816">
        <v>608254</v>
      </c>
      <c r="N816">
        <v>1013</v>
      </c>
      <c r="O816" t="s">
        <v>786</v>
      </c>
      <c r="P816" t="s">
        <v>786</v>
      </c>
      <c r="Q816">
        <v>1</v>
      </c>
      <c r="W816">
        <v>0</v>
      </c>
      <c r="X816">
        <v>-185737400</v>
      </c>
      <c r="Y816">
        <f t="shared" si="435"/>
        <v>0.12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5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0.1</v>
      </c>
      <c r="AU816" t="s">
        <v>124</v>
      </c>
      <c r="AV816">
        <v>2</v>
      </c>
      <c r="AW816">
        <v>2</v>
      </c>
      <c r="AX816">
        <v>64968521</v>
      </c>
      <c r="AY816">
        <v>1</v>
      </c>
      <c r="AZ816">
        <v>0</v>
      </c>
      <c r="BA816">
        <v>836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ROUND(Y816*Source!I413,7)</f>
        <v>0.48</v>
      </c>
      <c r="CY816">
        <f>AD816</f>
        <v>0</v>
      </c>
      <c r="CZ816">
        <f>AH816</f>
        <v>0</v>
      </c>
      <c r="DA816">
        <f>AL816</f>
        <v>1</v>
      </c>
      <c r="DB816">
        <f t="shared" si="436"/>
        <v>0</v>
      </c>
      <c r="DC816">
        <f t="shared" si="437"/>
        <v>0</v>
      </c>
      <c r="DD816" t="s">
        <v>3</v>
      </c>
      <c r="DE816" t="s">
        <v>3</v>
      </c>
      <c r="DF816">
        <f t="shared" si="427"/>
        <v>0</v>
      </c>
      <c r="DG816">
        <f t="shared" si="422"/>
        <v>0</v>
      </c>
      <c r="DH816">
        <f t="shared" si="423"/>
        <v>0</v>
      </c>
      <c r="DI816">
        <f t="shared" si="418"/>
        <v>0</v>
      </c>
      <c r="DJ816">
        <f>DI816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ROW(Source!A413)</f>
        <v>413</v>
      </c>
      <c r="B817">
        <v>64966525</v>
      </c>
      <c r="C817">
        <v>64968481</v>
      </c>
      <c r="D817">
        <v>29172362</v>
      </c>
      <c r="E817">
        <v>1</v>
      </c>
      <c r="F817">
        <v>1</v>
      </c>
      <c r="G817">
        <v>1</v>
      </c>
      <c r="H817">
        <v>2</v>
      </c>
      <c r="I817" t="s">
        <v>847</v>
      </c>
      <c r="J817" t="s">
        <v>848</v>
      </c>
      <c r="K817" t="s">
        <v>849</v>
      </c>
      <c r="L817">
        <v>1368</v>
      </c>
      <c r="N817">
        <v>1011</v>
      </c>
      <c r="O817" t="s">
        <v>790</v>
      </c>
      <c r="P817" t="s">
        <v>790</v>
      </c>
      <c r="Q817">
        <v>1</v>
      </c>
      <c r="W817">
        <v>0</v>
      </c>
      <c r="X817">
        <v>783836208</v>
      </c>
      <c r="Y817">
        <f t="shared" si="435"/>
        <v>0.12</v>
      </c>
      <c r="AA817">
        <v>0</v>
      </c>
      <c r="AB817">
        <v>1485.19</v>
      </c>
      <c r="AC817">
        <v>687.56</v>
      </c>
      <c r="AD817">
        <v>0</v>
      </c>
      <c r="AE817">
        <v>0</v>
      </c>
      <c r="AF817">
        <v>134.65</v>
      </c>
      <c r="AG817">
        <v>13.5</v>
      </c>
      <c r="AH817">
        <v>0</v>
      </c>
      <c r="AI817">
        <v>1</v>
      </c>
      <c r="AJ817">
        <v>11.03</v>
      </c>
      <c r="AK817">
        <v>50.93</v>
      </c>
      <c r="AL817">
        <v>1</v>
      </c>
      <c r="AM817">
        <v>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0.1</v>
      </c>
      <c r="AU817" t="s">
        <v>124</v>
      </c>
      <c r="AV817">
        <v>0</v>
      </c>
      <c r="AW817">
        <v>2</v>
      </c>
      <c r="AX817">
        <v>64968522</v>
      </c>
      <c r="AY817">
        <v>1</v>
      </c>
      <c r="AZ817">
        <v>0</v>
      </c>
      <c r="BA817">
        <v>837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f>ROUND(Y817*Source!I413*DO817,7)</f>
        <v>0</v>
      </c>
      <c r="CX817">
        <f>ROUND(Y817*Source!I413,7)</f>
        <v>0.48</v>
      </c>
      <c r="CY817">
        <f>AB817</f>
        <v>1485.19</v>
      </c>
      <c r="CZ817">
        <f>AF817</f>
        <v>134.65</v>
      </c>
      <c r="DA817">
        <f>AJ817</f>
        <v>11.03</v>
      </c>
      <c r="DB817">
        <f t="shared" si="436"/>
        <v>16.16</v>
      </c>
      <c r="DC817">
        <f t="shared" si="437"/>
        <v>1.62</v>
      </c>
      <c r="DD817" t="s">
        <v>3</v>
      </c>
      <c r="DE817" t="s">
        <v>3</v>
      </c>
      <c r="DF817">
        <f t="shared" si="427"/>
        <v>0</v>
      </c>
      <c r="DG817">
        <f>ROUND(ROUND(AF817*AJ817,2)*CX817,2)</f>
        <v>712.89</v>
      </c>
      <c r="DH817">
        <f>ROUND(ROUND(AG817*AK817,2)*CX817,2)</f>
        <v>330.03</v>
      </c>
      <c r="DI817">
        <f t="shared" si="418"/>
        <v>0</v>
      </c>
      <c r="DJ817">
        <f>DG817</f>
        <v>712.89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ROW(Source!A413)</f>
        <v>413</v>
      </c>
      <c r="B818">
        <v>64966525</v>
      </c>
      <c r="C818">
        <v>64968481</v>
      </c>
      <c r="D818">
        <v>29172657</v>
      </c>
      <c r="E818">
        <v>1</v>
      </c>
      <c r="F818">
        <v>1</v>
      </c>
      <c r="G818">
        <v>1</v>
      </c>
      <c r="H818">
        <v>2</v>
      </c>
      <c r="I818" t="s">
        <v>1003</v>
      </c>
      <c r="J818" t="s">
        <v>1004</v>
      </c>
      <c r="K818" t="s">
        <v>1005</v>
      </c>
      <c r="L818">
        <v>1368</v>
      </c>
      <c r="N818">
        <v>1011</v>
      </c>
      <c r="O818" t="s">
        <v>790</v>
      </c>
      <c r="P818" t="s">
        <v>790</v>
      </c>
      <c r="Q818">
        <v>1</v>
      </c>
      <c r="W818">
        <v>0</v>
      </c>
      <c r="X818">
        <v>1474986261</v>
      </c>
      <c r="Y818">
        <f t="shared" si="435"/>
        <v>0.39600000000000002</v>
      </c>
      <c r="AA818">
        <v>0</v>
      </c>
      <c r="AB818">
        <v>67.150000000000006</v>
      </c>
      <c r="AC818">
        <v>0</v>
      </c>
      <c r="AD818">
        <v>0</v>
      </c>
      <c r="AE818">
        <v>0</v>
      </c>
      <c r="AF818">
        <v>8.1</v>
      </c>
      <c r="AG818">
        <v>0</v>
      </c>
      <c r="AH818">
        <v>0</v>
      </c>
      <c r="AI818">
        <v>1</v>
      </c>
      <c r="AJ818">
        <v>8.2899999999999991</v>
      </c>
      <c r="AK818">
        <v>50.93</v>
      </c>
      <c r="AL818">
        <v>1</v>
      </c>
      <c r="AM818">
        <v>2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0.33</v>
      </c>
      <c r="AU818" t="s">
        <v>124</v>
      </c>
      <c r="AV818">
        <v>0</v>
      </c>
      <c r="AW818">
        <v>2</v>
      </c>
      <c r="AX818">
        <v>64968523</v>
      </c>
      <c r="AY818">
        <v>1</v>
      </c>
      <c r="AZ818">
        <v>0</v>
      </c>
      <c r="BA818">
        <v>838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f>ROUND(Y818*Source!I413*DO818,7)</f>
        <v>0</v>
      </c>
      <c r="CX818">
        <f>ROUND(Y818*Source!I413,7)</f>
        <v>1.5840000000000001</v>
      </c>
      <c r="CY818">
        <f>AB818</f>
        <v>67.150000000000006</v>
      </c>
      <c r="CZ818">
        <f>AF818</f>
        <v>8.1</v>
      </c>
      <c r="DA818">
        <f>AJ818</f>
        <v>8.2899999999999991</v>
      </c>
      <c r="DB818">
        <f t="shared" si="436"/>
        <v>3.2</v>
      </c>
      <c r="DC818">
        <f t="shared" si="437"/>
        <v>0</v>
      </c>
      <c r="DD818" t="s">
        <v>3</v>
      </c>
      <c r="DE818" t="s">
        <v>3</v>
      </c>
      <c r="DF818">
        <f t="shared" si="427"/>
        <v>0</v>
      </c>
      <c r="DG818">
        <f>ROUND(ROUND(AF818*AJ818,2)*CX818,2)</f>
        <v>106.37</v>
      </c>
      <c r="DH818">
        <f>ROUND(ROUND(AG818*AK818,2)*CX818,2)</f>
        <v>0</v>
      </c>
      <c r="DI818">
        <f t="shared" si="418"/>
        <v>0</v>
      </c>
      <c r="DJ818">
        <f>DG818</f>
        <v>106.37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ROW(Source!A413)</f>
        <v>413</v>
      </c>
      <c r="B819">
        <v>64966525</v>
      </c>
      <c r="C819">
        <v>64968481</v>
      </c>
      <c r="D819">
        <v>29174500</v>
      </c>
      <c r="E819">
        <v>1</v>
      </c>
      <c r="F819">
        <v>1</v>
      </c>
      <c r="G819">
        <v>1</v>
      </c>
      <c r="H819">
        <v>2</v>
      </c>
      <c r="I819" t="s">
        <v>1006</v>
      </c>
      <c r="J819" t="s">
        <v>1007</v>
      </c>
      <c r="K819" t="s">
        <v>1008</v>
      </c>
      <c r="L819">
        <v>1368</v>
      </c>
      <c r="N819">
        <v>1011</v>
      </c>
      <c r="O819" t="s">
        <v>790</v>
      </c>
      <c r="P819" t="s">
        <v>790</v>
      </c>
      <c r="Q819">
        <v>1</v>
      </c>
      <c r="W819">
        <v>0</v>
      </c>
      <c r="X819">
        <v>-1867053656</v>
      </c>
      <c r="Y819">
        <f t="shared" si="435"/>
        <v>4.8000000000000001E-2</v>
      </c>
      <c r="AA819">
        <v>0</v>
      </c>
      <c r="AB819">
        <v>8.0299999999999994</v>
      </c>
      <c r="AC819">
        <v>0</v>
      </c>
      <c r="AD819">
        <v>0</v>
      </c>
      <c r="AE819">
        <v>0</v>
      </c>
      <c r="AF819">
        <v>1.95</v>
      </c>
      <c r="AG819">
        <v>0</v>
      </c>
      <c r="AH819">
        <v>0</v>
      </c>
      <c r="AI819">
        <v>1</v>
      </c>
      <c r="AJ819">
        <v>4.12</v>
      </c>
      <c r="AK819">
        <v>50.93</v>
      </c>
      <c r="AL819">
        <v>1</v>
      </c>
      <c r="AM819">
        <v>2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0.04</v>
      </c>
      <c r="AU819" t="s">
        <v>124</v>
      </c>
      <c r="AV819">
        <v>0</v>
      </c>
      <c r="AW819">
        <v>2</v>
      </c>
      <c r="AX819">
        <v>64968524</v>
      </c>
      <c r="AY819">
        <v>1</v>
      </c>
      <c r="AZ819">
        <v>0</v>
      </c>
      <c r="BA819">
        <v>839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f>ROUND(Y819*Source!I413*DO819,7)</f>
        <v>0</v>
      </c>
      <c r="CX819">
        <f>ROUND(Y819*Source!I413,7)</f>
        <v>0.192</v>
      </c>
      <c r="CY819">
        <f>AB819</f>
        <v>8.0299999999999994</v>
      </c>
      <c r="CZ819">
        <f>AF819</f>
        <v>1.95</v>
      </c>
      <c r="DA819">
        <f>AJ819</f>
        <v>4.12</v>
      </c>
      <c r="DB819">
        <f t="shared" si="436"/>
        <v>0.1</v>
      </c>
      <c r="DC819">
        <f t="shared" si="437"/>
        <v>0</v>
      </c>
      <c r="DD819" t="s">
        <v>3</v>
      </c>
      <c r="DE819" t="s">
        <v>3</v>
      </c>
      <c r="DF819">
        <f t="shared" si="427"/>
        <v>0</v>
      </c>
      <c r="DG819">
        <f>ROUND(ROUND(AF819*AJ819,2)*CX819,2)</f>
        <v>1.54</v>
      </c>
      <c r="DH819">
        <f>ROUND(ROUND(AG819*AK819,2)*CX819,2)</f>
        <v>0</v>
      </c>
      <c r="DI819">
        <f t="shared" si="418"/>
        <v>0</v>
      </c>
      <c r="DJ819">
        <f>DG819</f>
        <v>1.54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ROW(Source!A413)</f>
        <v>413</v>
      </c>
      <c r="B820">
        <v>64966525</v>
      </c>
      <c r="C820">
        <v>64968481</v>
      </c>
      <c r="D820">
        <v>29174689</v>
      </c>
      <c r="E820">
        <v>1</v>
      </c>
      <c r="F820">
        <v>1</v>
      </c>
      <c r="G820">
        <v>1</v>
      </c>
      <c r="H820">
        <v>2</v>
      </c>
      <c r="I820" t="s">
        <v>988</v>
      </c>
      <c r="J820" t="s">
        <v>989</v>
      </c>
      <c r="K820" t="s">
        <v>990</v>
      </c>
      <c r="L820">
        <v>1368</v>
      </c>
      <c r="N820">
        <v>1011</v>
      </c>
      <c r="O820" t="s">
        <v>790</v>
      </c>
      <c r="P820" t="s">
        <v>790</v>
      </c>
      <c r="Q820">
        <v>1</v>
      </c>
      <c r="W820">
        <v>0</v>
      </c>
      <c r="X820">
        <v>-592654397</v>
      </c>
      <c r="Y820">
        <f t="shared" si="435"/>
        <v>1.008</v>
      </c>
      <c r="AA820">
        <v>0</v>
      </c>
      <c r="AB820">
        <v>6.25</v>
      </c>
      <c r="AC820">
        <v>0</v>
      </c>
      <c r="AD820">
        <v>0</v>
      </c>
      <c r="AE820">
        <v>0</v>
      </c>
      <c r="AF820">
        <v>1.1100000000000001</v>
      </c>
      <c r="AG820">
        <v>0</v>
      </c>
      <c r="AH820">
        <v>0</v>
      </c>
      <c r="AI820">
        <v>1</v>
      </c>
      <c r="AJ820">
        <v>5.63</v>
      </c>
      <c r="AK820">
        <v>50.93</v>
      </c>
      <c r="AL820">
        <v>1</v>
      </c>
      <c r="AM820">
        <v>2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0.84</v>
      </c>
      <c r="AU820" t="s">
        <v>124</v>
      </c>
      <c r="AV820">
        <v>0</v>
      </c>
      <c r="AW820">
        <v>2</v>
      </c>
      <c r="AX820">
        <v>64968525</v>
      </c>
      <c r="AY820">
        <v>1</v>
      </c>
      <c r="AZ820">
        <v>0</v>
      </c>
      <c r="BA820">
        <v>840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f>ROUND(Y820*Source!I413*DO820,7)</f>
        <v>0</v>
      </c>
      <c r="CX820">
        <f>ROUND(Y820*Source!I413,7)</f>
        <v>4.032</v>
      </c>
      <c r="CY820">
        <f>AB820</f>
        <v>6.25</v>
      </c>
      <c r="CZ820">
        <f>AF820</f>
        <v>1.1100000000000001</v>
      </c>
      <c r="DA820">
        <f>AJ820</f>
        <v>5.63</v>
      </c>
      <c r="DB820">
        <f t="shared" si="436"/>
        <v>1.1200000000000001</v>
      </c>
      <c r="DC820">
        <f t="shared" si="437"/>
        <v>0</v>
      </c>
      <c r="DD820" t="s">
        <v>3</v>
      </c>
      <c r="DE820" t="s">
        <v>3</v>
      </c>
      <c r="DF820">
        <f t="shared" si="427"/>
        <v>0</v>
      </c>
      <c r="DG820">
        <f>ROUND(ROUND(AF820*AJ820,2)*CX820,2)</f>
        <v>25.2</v>
      </c>
      <c r="DH820">
        <f>ROUND(ROUND(AG820*AK820,2)*CX820,2)</f>
        <v>0</v>
      </c>
      <c r="DI820">
        <f t="shared" si="418"/>
        <v>0</v>
      </c>
      <c r="DJ820">
        <f>DG820</f>
        <v>25.2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ROW(Source!A413)</f>
        <v>413</v>
      </c>
      <c r="B821">
        <v>64966525</v>
      </c>
      <c r="C821">
        <v>64968481</v>
      </c>
      <c r="D821">
        <v>29110546</v>
      </c>
      <c r="E821">
        <v>1</v>
      </c>
      <c r="F821">
        <v>1</v>
      </c>
      <c r="G821">
        <v>1</v>
      </c>
      <c r="H821">
        <v>3</v>
      </c>
      <c r="I821" t="s">
        <v>1164</v>
      </c>
      <c r="J821" t="s">
        <v>1165</v>
      </c>
      <c r="K821" t="s">
        <v>1166</v>
      </c>
      <c r="L821">
        <v>1346</v>
      </c>
      <c r="N821">
        <v>1009</v>
      </c>
      <c r="O821" t="s">
        <v>355</v>
      </c>
      <c r="P821" t="s">
        <v>355</v>
      </c>
      <c r="Q821">
        <v>1</v>
      </c>
      <c r="W821">
        <v>0</v>
      </c>
      <c r="X821">
        <v>2102179917</v>
      </c>
      <c r="Y821">
        <f t="shared" ref="Y821:Y832" si="438">(AT821*ROUND(1,7))</f>
        <v>6.7000000000000004E-2</v>
      </c>
      <c r="AA821">
        <v>191.33</v>
      </c>
      <c r="AB821">
        <v>0</v>
      </c>
      <c r="AC821">
        <v>0</v>
      </c>
      <c r="AD821">
        <v>0</v>
      </c>
      <c r="AE821">
        <v>35.630000000000003</v>
      </c>
      <c r="AF821">
        <v>0</v>
      </c>
      <c r="AG821">
        <v>0</v>
      </c>
      <c r="AH821">
        <v>0</v>
      </c>
      <c r="AI821">
        <v>5.37</v>
      </c>
      <c r="AJ821">
        <v>1</v>
      </c>
      <c r="AK821">
        <v>1</v>
      </c>
      <c r="AL821">
        <v>1</v>
      </c>
      <c r="AM821">
        <v>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6.7000000000000004E-2</v>
      </c>
      <c r="AU821" t="s">
        <v>123</v>
      </c>
      <c r="AV821">
        <v>0</v>
      </c>
      <c r="AW821">
        <v>2</v>
      </c>
      <c r="AX821">
        <v>64968526</v>
      </c>
      <c r="AY821">
        <v>1</v>
      </c>
      <c r="AZ821">
        <v>0</v>
      </c>
      <c r="BA821">
        <v>841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ROUND(Y821*Source!I413,7)</f>
        <v>0.26800000000000002</v>
      </c>
      <c r="CY821">
        <f t="shared" ref="CY821:CY832" si="439">AA821</f>
        <v>191.33</v>
      </c>
      <c r="CZ821">
        <f t="shared" ref="CZ821:CZ832" si="440">AE821</f>
        <v>35.630000000000003</v>
      </c>
      <c r="DA821">
        <f t="shared" ref="DA821:DA832" si="441">AI821</f>
        <v>5.37</v>
      </c>
      <c r="DB821">
        <f t="shared" ref="DB821:DB832" si="442">ROUND((ROUND(AT821*CZ821,2)*ROUND(1,7)),2)</f>
        <v>2.39</v>
      </c>
      <c r="DC821">
        <f t="shared" ref="DC821:DC832" si="443">ROUND((ROUND(AT821*AG821,2)*ROUND(1,7)),2)</f>
        <v>0</v>
      </c>
      <c r="DD821" t="s">
        <v>3</v>
      </c>
      <c r="DE821" t="s">
        <v>3</v>
      </c>
      <c r="DF821">
        <f t="shared" ref="DF821:DF832" si="444">ROUND(ROUND(AE821*AI821,2)*CX821,2)</f>
        <v>51.28</v>
      </c>
      <c r="DG821">
        <f t="shared" ref="DG821:DG840" si="445">ROUND(ROUND(AF821,2)*CX821,2)</f>
        <v>0</v>
      </c>
      <c r="DH821">
        <f t="shared" ref="DH821:DH840" si="446">ROUND(ROUND(AG821,2)*CX821,2)</f>
        <v>0</v>
      </c>
      <c r="DI821">
        <f t="shared" si="418"/>
        <v>0</v>
      </c>
      <c r="DJ821">
        <f t="shared" ref="DJ821:DJ832" si="447">DF821</f>
        <v>51.28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ROW(Source!A413)</f>
        <v>413</v>
      </c>
      <c r="B822">
        <v>64966525</v>
      </c>
      <c r="C822">
        <v>64968481</v>
      </c>
      <c r="D822">
        <v>29113980</v>
      </c>
      <c r="E822">
        <v>1</v>
      </c>
      <c r="F822">
        <v>1</v>
      </c>
      <c r="G822">
        <v>1</v>
      </c>
      <c r="H822">
        <v>3</v>
      </c>
      <c r="I822" t="s">
        <v>921</v>
      </c>
      <c r="J822" t="s">
        <v>922</v>
      </c>
      <c r="K822" t="s">
        <v>923</v>
      </c>
      <c r="L822">
        <v>1346</v>
      </c>
      <c r="N822">
        <v>1009</v>
      </c>
      <c r="O822" t="s">
        <v>355</v>
      </c>
      <c r="P822" t="s">
        <v>355</v>
      </c>
      <c r="Q822">
        <v>1</v>
      </c>
      <c r="W822">
        <v>0</v>
      </c>
      <c r="X822">
        <v>-1805966371</v>
      </c>
      <c r="Y822">
        <f t="shared" si="438"/>
        <v>7.0000000000000007E-2</v>
      </c>
      <c r="AA822">
        <v>177.01</v>
      </c>
      <c r="AB822">
        <v>0</v>
      </c>
      <c r="AC822">
        <v>0</v>
      </c>
      <c r="AD822">
        <v>0</v>
      </c>
      <c r="AE822">
        <v>14.31</v>
      </c>
      <c r="AF822">
        <v>0</v>
      </c>
      <c r="AG822">
        <v>0</v>
      </c>
      <c r="AH822">
        <v>0</v>
      </c>
      <c r="AI822">
        <v>12.37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7.0000000000000007E-2</v>
      </c>
      <c r="AU822" t="s">
        <v>123</v>
      </c>
      <c r="AV822">
        <v>0</v>
      </c>
      <c r="AW822">
        <v>2</v>
      </c>
      <c r="AX822">
        <v>64968527</v>
      </c>
      <c r="AY822">
        <v>1</v>
      </c>
      <c r="AZ822">
        <v>0</v>
      </c>
      <c r="BA822">
        <v>842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ROUND(Y822*Source!I413,7)</f>
        <v>0.28000000000000003</v>
      </c>
      <c r="CY822">
        <f t="shared" si="439"/>
        <v>177.01</v>
      </c>
      <c r="CZ822">
        <f t="shared" si="440"/>
        <v>14.31</v>
      </c>
      <c r="DA822">
        <f t="shared" si="441"/>
        <v>12.37</v>
      </c>
      <c r="DB822">
        <f t="shared" si="442"/>
        <v>1</v>
      </c>
      <c r="DC822">
        <f t="shared" si="443"/>
        <v>0</v>
      </c>
      <c r="DD822" t="s">
        <v>3</v>
      </c>
      <c r="DE822" t="s">
        <v>3</v>
      </c>
      <c r="DF822">
        <f t="shared" si="444"/>
        <v>49.56</v>
      </c>
      <c r="DG822">
        <f t="shared" si="445"/>
        <v>0</v>
      </c>
      <c r="DH822">
        <f t="shared" si="446"/>
        <v>0</v>
      </c>
      <c r="DI822">
        <f t="shared" si="418"/>
        <v>0</v>
      </c>
      <c r="DJ822">
        <f t="shared" si="447"/>
        <v>49.56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ROW(Source!A413)</f>
        <v>413</v>
      </c>
      <c r="B823">
        <v>64966525</v>
      </c>
      <c r="C823">
        <v>64968481</v>
      </c>
      <c r="D823">
        <v>29108369</v>
      </c>
      <c r="E823">
        <v>1</v>
      </c>
      <c r="F823">
        <v>1</v>
      </c>
      <c r="G823">
        <v>1</v>
      </c>
      <c r="H823">
        <v>3</v>
      </c>
      <c r="I823" t="s">
        <v>1167</v>
      </c>
      <c r="J823" t="s">
        <v>1168</v>
      </c>
      <c r="K823" t="s">
        <v>1169</v>
      </c>
      <c r="L823">
        <v>1346</v>
      </c>
      <c r="N823">
        <v>1009</v>
      </c>
      <c r="O823" t="s">
        <v>355</v>
      </c>
      <c r="P823" t="s">
        <v>355</v>
      </c>
      <c r="Q823">
        <v>1</v>
      </c>
      <c r="W823">
        <v>0</v>
      </c>
      <c r="X823">
        <v>326902400</v>
      </c>
      <c r="Y823">
        <f t="shared" si="438"/>
        <v>1.7999999999999999E-2</v>
      </c>
      <c r="AA823">
        <v>260.82</v>
      </c>
      <c r="AB823">
        <v>0</v>
      </c>
      <c r="AC823">
        <v>0</v>
      </c>
      <c r="AD823">
        <v>0</v>
      </c>
      <c r="AE823">
        <v>18.899999999999999</v>
      </c>
      <c r="AF823">
        <v>0</v>
      </c>
      <c r="AG823">
        <v>0</v>
      </c>
      <c r="AH823">
        <v>0</v>
      </c>
      <c r="AI823">
        <v>13.8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1.7999999999999999E-2</v>
      </c>
      <c r="AU823" t="s">
        <v>123</v>
      </c>
      <c r="AV823">
        <v>0</v>
      </c>
      <c r="AW823">
        <v>2</v>
      </c>
      <c r="AX823">
        <v>64968528</v>
      </c>
      <c r="AY823">
        <v>1</v>
      </c>
      <c r="AZ823">
        <v>0</v>
      </c>
      <c r="BA823">
        <v>843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ROUND(Y823*Source!I413,7)</f>
        <v>7.1999999999999995E-2</v>
      </c>
      <c r="CY823">
        <f t="shared" si="439"/>
        <v>260.82</v>
      </c>
      <c r="CZ823">
        <f t="shared" si="440"/>
        <v>18.899999999999999</v>
      </c>
      <c r="DA823">
        <f t="shared" si="441"/>
        <v>13.8</v>
      </c>
      <c r="DB823">
        <f t="shared" si="442"/>
        <v>0.34</v>
      </c>
      <c r="DC823">
        <f t="shared" si="443"/>
        <v>0</v>
      </c>
      <c r="DD823" t="s">
        <v>3</v>
      </c>
      <c r="DE823" t="s">
        <v>3</v>
      </c>
      <c r="DF823">
        <f t="shared" si="444"/>
        <v>18.78</v>
      </c>
      <c r="DG823">
        <f t="shared" si="445"/>
        <v>0</v>
      </c>
      <c r="DH823">
        <f t="shared" si="446"/>
        <v>0</v>
      </c>
      <c r="DI823">
        <f t="shared" si="418"/>
        <v>0</v>
      </c>
      <c r="DJ823">
        <f t="shared" si="447"/>
        <v>18.78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ROW(Source!A413)</f>
        <v>413</v>
      </c>
      <c r="B824">
        <v>64966525</v>
      </c>
      <c r="C824">
        <v>64968481</v>
      </c>
      <c r="D824">
        <v>29114246</v>
      </c>
      <c r="E824">
        <v>1</v>
      </c>
      <c r="F824">
        <v>1</v>
      </c>
      <c r="G824">
        <v>1</v>
      </c>
      <c r="H824">
        <v>3</v>
      </c>
      <c r="I824" t="s">
        <v>1170</v>
      </c>
      <c r="J824" t="s">
        <v>1171</v>
      </c>
      <c r="K824" t="s">
        <v>1172</v>
      </c>
      <c r="L824">
        <v>1346</v>
      </c>
      <c r="N824">
        <v>1009</v>
      </c>
      <c r="O824" t="s">
        <v>355</v>
      </c>
      <c r="P824" t="s">
        <v>355</v>
      </c>
      <c r="Q824">
        <v>1</v>
      </c>
      <c r="W824">
        <v>0</v>
      </c>
      <c r="X824">
        <v>30920770</v>
      </c>
      <c r="Y824">
        <f t="shared" si="438"/>
        <v>0.89200000000000002</v>
      </c>
      <c r="AA824">
        <v>151.87</v>
      </c>
      <c r="AB824">
        <v>0</v>
      </c>
      <c r="AC824">
        <v>0</v>
      </c>
      <c r="AD824">
        <v>0</v>
      </c>
      <c r="AE824">
        <v>9.0399999999999991</v>
      </c>
      <c r="AF824">
        <v>0</v>
      </c>
      <c r="AG824">
        <v>0</v>
      </c>
      <c r="AH824">
        <v>0</v>
      </c>
      <c r="AI824">
        <v>16.8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3</v>
      </c>
      <c r="AT824">
        <v>0.89200000000000002</v>
      </c>
      <c r="AU824" t="s">
        <v>123</v>
      </c>
      <c r="AV824">
        <v>0</v>
      </c>
      <c r="AW824">
        <v>2</v>
      </c>
      <c r="AX824">
        <v>64968529</v>
      </c>
      <c r="AY824">
        <v>1</v>
      </c>
      <c r="AZ824">
        <v>0</v>
      </c>
      <c r="BA824">
        <v>844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ROUND(Y824*Source!I413,7)</f>
        <v>3.5680000000000001</v>
      </c>
      <c r="CY824">
        <f t="shared" si="439"/>
        <v>151.87</v>
      </c>
      <c r="CZ824">
        <f t="shared" si="440"/>
        <v>9.0399999999999991</v>
      </c>
      <c r="DA824">
        <f t="shared" si="441"/>
        <v>16.8</v>
      </c>
      <c r="DB824">
        <f t="shared" si="442"/>
        <v>8.06</v>
      </c>
      <c r="DC824">
        <f t="shared" si="443"/>
        <v>0</v>
      </c>
      <c r="DD824" t="s">
        <v>3</v>
      </c>
      <c r="DE824" t="s">
        <v>3</v>
      </c>
      <c r="DF824">
        <f t="shared" si="444"/>
        <v>541.87</v>
      </c>
      <c r="DG824">
        <f t="shared" si="445"/>
        <v>0</v>
      </c>
      <c r="DH824">
        <f t="shared" si="446"/>
        <v>0</v>
      </c>
      <c r="DI824">
        <f t="shared" si="418"/>
        <v>0</v>
      </c>
      <c r="DJ824">
        <f t="shared" si="447"/>
        <v>541.87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ROW(Source!A413)</f>
        <v>413</v>
      </c>
      <c r="B825">
        <v>64966525</v>
      </c>
      <c r="C825">
        <v>64968481</v>
      </c>
      <c r="D825">
        <v>29110426</v>
      </c>
      <c r="E825">
        <v>1</v>
      </c>
      <c r="F825">
        <v>1</v>
      </c>
      <c r="G825">
        <v>1</v>
      </c>
      <c r="H825">
        <v>3</v>
      </c>
      <c r="I825" t="s">
        <v>853</v>
      </c>
      <c r="J825" t="s">
        <v>854</v>
      </c>
      <c r="K825" t="s">
        <v>855</v>
      </c>
      <c r="L825">
        <v>1346</v>
      </c>
      <c r="N825">
        <v>1009</v>
      </c>
      <c r="O825" t="s">
        <v>355</v>
      </c>
      <c r="P825" t="s">
        <v>355</v>
      </c>
      <c r="Q825">
        <v>1</v>
      </c>
      <c r="W825">
        <v>0</v>
      </c>
      <c r="X825">
        <v>-1768004575</v>
      </c>
      <c r="Y825">
        <f t="shared" si="438"/>
        <v>0.06</v>
      </c>
      <c r="AA825">
        <v>76.84</v>
      </c>
      <c r="AB825">
        <v>0</v>
      </c>
      <c r="AC825">
        <v>0</v>
      </c>
      <c r="AD825">
        <v>0</v>
      </c>
      <c r="AE825">
        <v>28.67</v>
      </c>
      <c r="AF825">
        <v>0</v>
      </c>
      <c r="AG825">
        <v>0</v>
      </c>
      <c r="AH825">
        <v>0</v>
      </c>
      <c r="AI825">
        <v>2.68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0.06</v>
      </c>
      <c r="AU825" t="s">
        <v>123</v>
      </c>
      <c r="AV825">
        <v>0</v>
      </c>
      <c r="AW825">
        <v>2</v>
      </c>
      <c r="AX825">
        <v>64968530</v>
      </c>
      <c r="AY825">
        <v>1</v>
      </c>
      <c r="AZ825">
        <v>0</v>
      </c>
      <c r="BA825">
        <v>845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ROUND(Y825*Source!I413,7)</f>
        <v>0.24</v>
      </c>
      <c r="CY825">
        <f t="shared" si="439"/>
        <v>76.84</v>
      </c>
      <c r="CZ825">
        <f t="shared" si="440"/>
        <v>28.67</v>
      </c>
      <c r="DA825">
        <f t="shared" si="441"/>
        <v>2.68</v>
      </c>
      <c r="DB825">
        <f t="shared" si="442"/>
        <v>1.72</v>
      </c>
      <c r="DC825">
        <f t="shared" si="443"/>
        <v>0</v>
      </c>
      <c r="DD825" t="s">
        <v>3</v>
      </c>
      <c r="DE825" t="s">
        <v>3</v>
      </c>
      <c r="DF825">
        <f t="shared" si="444"/>
        <v>18.440000000000001</v>
      </c>
      <c r="DG825">
        <f t="shared" si="445"/>
        <v>0</v>
      </c>
      <c r="DH825">
        <f t="shared" si="446"/>
        <v>0</v>
      </c>
      <c r="DI825">
        <f t="shared" si="418"/>
        <v>0</v>
      </c>
      <c r="DJ825">
        <f t="shared" si="447"/>
        <v>18.440000000000001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ROW(Source!A413)</f>
        <v>413</v>
      </c>
      <c r="B826">
        <v>64966525</v>
      </c>
      <c r="C826">
        <v>64968481</v>
      </c>
      <c r="D826">
        <v>29107961</v>
      </c>
      <c r="E826">
        <v>1</v>
      </c>
      <c r="F826">
        <v>1</v>
      </c>
      <c r="G826">
        <v>1</v>
      </c>
      <c r="H826">
        <v>3</v>
      </c>
      <c r="I826" t="s">
        <v>1173</v>
      </c>
      <c r="J826" t="s">
        <v>1174</v>
      </c>
      <c r="K826" t="s">
        <v>1175</v>
      </c>
      <c r="L826">
        <v>1346</v>
      </c>
      <c r="N826">
        <v>1009</v>
      </c>
      <c r="O826" t="s">
        <v>355</v>
      </c>
      <c r="P826" t="s">
        <v>355</v>
      </c>
      <c r="Q826">
        <v>1</v>
      </c>
      <c r="W826">
        <v>0</v>
      </c>
      <c r="X826">
        <v>-1088339451</v>
      </c>
      <c r="Y826">
        <f t="shared" si="438"/>
        <v>1.0999999999999999E-2</v>
      </c>
      <c r="AA826">
        <v>766.37</v>
      </c>
      <c r="AB826">
        <v>0</v>
      </c>
      <c r="AC826">
        <v>0</v>
      </c>
      <c r="AD826">
        <v>0</v>
      </c>
      <c r="AE826">
        <v>133.05000000000001</v>
      </c>
      <c r="AF826">
        <v>0</v>
      </c>
      <c r="AG826">
        <v>0</v>
      </c>
      <c r="AH826">
        <v>0</v>
      </c>
      <c r="AI826">
        <v>5.76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1.0999999999999999E-2</v>
      </c>
      <c r="AU826" t="s">
        <v>123</v>
      </c>
      <c r="AV826">
        <v>0</v>
      </c>
      <c r="AW826">
        <v>2</v>
      </c>
      <c r="AX826">
        <v>64968531</v>
      </c>
      <c r="AY826">
        <v>1</v>
      </c>
      <c r="AZ826">
        <v>0</v>
      </c>
      <c r="BA826">
        <v>846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ROUND(Y826*Source!I413,7)</f>
        <v>4.3999999999999997E-2</v>
      </c>
      <c r="CY826">
        <f t="shared" si="439"/>
        <v>766.37</v>
      </c>
      <c r="CZ826">
        <f t="shared" si="440"/>
        <v>133.05000000000001</v>
      </c>
      <c r="DA826">
        <f t="shared" si="441"/>
        <v>5.76</v>
      </c>
      <c r="DB826">
        <f t="shared" si="442"/>
        <v>1.46</v>
      </c>
      <c r="DC826">
        <f t="shared" si="443"/>
        <v>0</v>
      </c>
      <c r="DD826" t="s">
        <v>3</v>
      </c>
      <c r="DE826" t="s">
        <v>3</v>
      </c>
      <c r="DF826">
        <f t="shared" si="444"/>
        <v>33.72</v>
      </c>
      <c r="DG826">
        <f t="shared" si="445"/>
        <v>0</v>
      </c>
      <c r="DH826">
        <f t="shared" si="446"/>
        <v>0</v>
      </c>
      <c r="DI826">
        <f t="shared" si="418"/>
        <v>0</v>
      </c>
      <c r="DJ826">
        <f t="shared" si="447"/>
        <v>33.72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ROW(Source!A413)</f>
        <v>413</v>
      </c>
      <c r="B827">
        <v>64966525</v>
      </c>
      <c r="C827">
        <v>64968481</v>
      </c>
      <c r="D827">
        <v>29110838</v>
      </c>
      <c r="E827">
        <v>1</v>
      </c>
      <c r="F827">
        <v>1</v>
      </c>
      <c r="G827">
        <v>1</v>
      </c>
      <c r="H827">
        <v>3</v>
      </c>
      <c r="I827" t="s">
        <v>856</v>
      </c>
      <c r="J827" t="s">
        <v>857</v>
      </c>
      <c r="K827" t="s">
        <v>858</v>
      </c>
      <c r="L827">
        <v>1346</v>
      </c>
      <c r="N827">
        <v>1009</v>
      </c>
      <c r="O827" t="s">
        <v>355</v>
      </c>
      <c r="P827" t="s">
        <v>355</v>
      </c>
      <c r="Q827">
        <v>1</v>
      </c>
      <c r="W827">
        <v>0</v>
      </c>
      <c r="X827">
        <v>-1294780295</v>
      </c>
      <c r="Y827">
        <f t="shared" si="438"/>
        <v>0.16800000000000001</v>
      </c>
      <c r="AA827">
        <v>723.77</v>
      </c>
      <c r="AB827">
        <v>0</v>
      </c>
      <c r="AC827">
        <v>0</v>
      </c>
      <c r="AD827">
        <v>0</v>
      </c>
      <c r="AE827">
        <v>30.5</v>
      </c>
      <c r="AF827">
        <v>0</v>
      </c>
      <c r="AG827">
        <v>0</v>
      </c>
      <c r="AH827">
        <v>0</v>
      </c>
      <c r="AI827">
        <v>23.73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0.16800000000000001</v>
      </c>
      <c r="AU827" t="s">
        <v>123</v>
      </c>
      <c r="AV827">
        <v>0</v>
      </c>
      <c r="AW827">
        <v>2</v>
      </c>
      <c r="AX827">
        <v>64968532</v>
      </c>
      <c r="AY827">
        <v>1</v>
      </c>
      <c r="AZ827">
        <v>0</v>
      </c>
      <c r="BA827">
        <v>847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ROUND(Y827*Source!I413,7)</f>
        <v>0.67200000000000004</v>
      </c>
      <c r="CY827">
        <f t="shared" si="439"/>
        <v>723.77</v>
      </c>
      <c r="CZ827">
        <f t="shared" si="440"/>
        <v>30.5</v>
      </c>
      <c r="DA827">
        <f t="shared" si="441"/>
        <v>23.73</v>
      </c>
      <c r="DB827">
        <f t="shared" si="442"/>
        <v>5.12</v>
      </c>
      <c r="DC827">
        <f t="shared" si="443"/>
        <v>0</v>
      </c>
      <c r="DD827" t="s">
        <v>3</v>
      </c>
      <c r="DE827" t="s">
        <v>3</v>
      </c>
      <c r="DF827">
        <f t="shared" si="444"/>
        <v>486.37</v>
      </c>
      <c r="DG827">
        <f t="shared" si="445"/>
        <v>0</v>
      </c>
      <c r="DH827">
        <f t="shared" si="446"/>
        <v>0</v>
      </c>
      <c r="DI827">
        <f t="shared" si="418"/>
        <v>0</v>
      </c>
      <c r="DJ827">
        <f t="shared" si="447"/>
        <v>486.37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ROW(Source!A413)</f>
        <v>413</v>
      </c>
      <c r="B828">
        <v>64966525</v>
      </c>
      <c r="C828">
        <v>64968481</v>
      </c>
      <c r="D828">
        <v>29114470</v>
      </c>
      <c r="E828">
        <v>1</v>
      </c>
      <c r="F828">
        <v>1</v>
      </c>
      <c r="G828">
        <v>1</v>
      </c>
      <c r="H828">
        <v>3</v>
      </c>
      <c r="I828" t="s">
        <v>1152</v>
      </c>
      <c r="J828" t="s">
        <v>1153</v>
      </c>
      <c r="K828" t="s">
        <v>1154</v>
      </c>
      <c r="L828">
        <v>1355</v>
      </c>
      <c r="N828">
        <v>1010</v>
      </c>
      <c r="O828" t="s">
        <v>437</v>
      </c>
      <c r="P828" t="s">
        <v>437</v>
      </c>
      <c r="Q828">
        <v>100</v>
      </c>
      <c r="W828">
        <v>0</v>
      </c>
      <c r="X828">
        <v>1627582661</v>
      </c>
      <c r="Y828">
        <f t="shared" si="438"/>
        <v>1.4E-2</v>
      </c>
      <c r="AA828">
        <v>78.48</v>
      </c>
      <c r="AB828">
        <v>0</v>
      </c>
      <c r="AC828">
        <v>0</v>
      </c>
      <c r="AD828">
        <v>0</v>
      </c>
      <c r="AE828">
        <v>86.24</v>
      </c>
      <c r="AF828">
        <v>0</v>
      </c>
      <c r="AG828">
        <v>0</v>
      </c>
      <c r="AH828">
        <v>0</v>
      </c>
      <c r="AI828">
        <v>0.91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1.4E-2</v>
      </c>
      <c r="AU828" t="s">
        <v>123</v>
      </c>
      <c r="AV828">
        <v>0</v>
      </c>
      <c r="AW828">
        <v>2</v>
      </c>
      <c r="AX828">
        <v>64968533</v>
      </c>
      <c r="AY828">
        <v>1</v>
      </c>
      <c r="AZ828">
        <v>0</v>
      </c>
      <c r="BA828">
        <v>848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ROUND(Y828*Source!I413,7)</f>
        <v>5.6000000000000001E-2</v>
      </c>
      <c r="CY828">
        <f t="shared" si="439"/>
        <v>78.48</v>
      </c>
      <c r="CZ828">
        <f t="shared" si="440"/>
        <v>86.24</v>
      </c>
      <c r="DA828">
        <f t="shared" si="441"/>
        <v>0.91</v>
      </c>
      <c r="DB828">
        <f t="shared" si="442"/>
        <v>1.21</v>
      </c>
      <c r="DC828">
        <f t="shared" si="443"/>
        <v>0</v>
      </c>
      <c r="DD828" t="s">
        <v>3</v>
      </c>
      <c r="DE828" t="s">
        <v>3</v>
      </c>
      <c r="DF828">
        <f t="shared" si="444"/>
        <v>4.3899999999999997</v>
      </c>
      <c r="DG828">
        <f t="shared" si="445"/>
        <v>0</v>
      </c>
      <c r="DH828">
        <f t="shared" si="446"/>
        <v>0</v>
      </c>
      <c r="DI828">
        <f t="shared" si="418"/>
        <v>0</v>
      </c>
      <c r="DJ828">
        <f t="shared" si="447"/>
        <v>4.3899999999999997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ROW(Source!A413)</f>
        <v>413</v>
      </c>
      <c r="B829">
        <v>64966525</v>
      </c>
      <c r="C829">
        <v>64968481</v>
      </c>
      <c r="D829">
        <v>29129474</v>
      </c>
      <c r="E829">
        <v>1</v>
      </c>
      <c r="F829">
        <v>1</v>
      </c>
      <c r="G829">
        <v>1</v>
      </c>
      <c r="H829">
        <v>3</v>
      </c>
      <c r="I829" t="s">
        <v>1176</v>
      </c>
      <c r="J829" t="s">
        <v>1177</v>
      </c>
      <c r="K829" t="s">
        <v>1178</v>
      </c>
      <c r="L829">
        <v>1348</v>
      </c>
      <c r="N829">
        <v>1009</v>
      </c>
      <c r="O829" t="s">
        <v>380</v>
      </c>
      <c r="P829" t="s">
        <v>380</v>
      </c>
      <c r="Q829">
        <v>1000</v>
      </c>
      <c r="W829">
        <v>0</v>
      </c>
      <c r="X829">
        <v>-115984519</v>
      </c>
      <c r="Y829">
        <f t="shared" si="438"/>
        <v>6.0000000000000001E-3</v>
      </c>
      <c r="AA829">
        <v>108539.55</v>
      </c>
      <c r="AB829">
        <v>0</v>
      </c>
      <c r="AC829">
        <v>0</v>
      </c>
      <c r="AD829">
        <v>0</v>
      </c>
      <c r="AE829">
        <v>11534.49</v>
      </c>
      <c r="AF829">
        <v>0</v>
      </c>
      <c r="AG829">
        <v>0</v>
      </c>
      <c r="AH829">
        <v>0</v>
      </c>
      <c r="AI829">
        <v>9.41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6.0000000000000001E-3</v>
      </c>
      <c r="AU829" t="s">
        <v>123</v>
      </c>
      <c r="AV829">
        <v>0</v>
      </c>
      <c r="AW829">
        <v>2</v>
      </c>
      <c r="AX829">
        <v>64968534</v>
      </c>
      <c r="AY829">
        <v>1</v>
      </c>
      <c r="AZ829">
        <v>0</v>
      </c>
      <c r="BA829">
        <v>849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ROUND(Y829*Source!I413,7)</f>
        <v>2.4E-2</v>
      </c>
      <c r="CY829">
        <f t="shared" si="439"/>
        <v>108539.55</v>
      </c>
      <c r="CZ829">
        <f t="shared" si="440"/>
        <v>11534.49</v>
      </c>
      <c r="DA829">
        <f t="shared" si="441"/>
        <v>9.41</v>
      </c>
      <c r="DB829">
        <f t="shared" si="442"/>
        <v>69.209999999999994</v>
      </c>
      <c r="DC829">
        <f t="shared" si="443"/>
        <v>0</v>
      </c>
      <c r="DD829" t="s">
        <v>3</v>
      </c>
      <c r="DE829" t="s">
        <v>3</v>
      </c>
      <c r="DF829">
        <f t="shared" si="444"/>
        <v>2604.9499999999998</v>
      </c>
      <c r="DG829">
        <f t="shared" si="445"/>
        <v>0</v>
      </c>
      <c r="DH829">
        <f t="shared" si="446"/>
        <v>0</v>
      </c>
      <c r="DI829">
        <f t="shared" si="418"/>
        <v>0</v>
      </c>
      <c r="DJ829">
        <f t="shared" si="447"/>
        <v>2604.9499999999998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ROW(Source!A413)</f>
        <v>413</v>
      </c>
      <c r="B830">
        <v>64966525</v>
      </c>
      <c r="C830">
        <v>64968481</v>
      </c>
      <c r="D830">
        <v>29165774</v>
      </c>
      <c r="E830">
        <v>1</v>
      </c>
      <c r="F830">
        <v>1</v>
      </c>
      <c r="G830">
        <v>1</v>
      </c>
      <c r="H830">
        <v>3</v>
      </c>
      <c r="I830" t="s">
        <v>1179</v>
      </c>
      <c r="J830" t="s">
        <v>1180</v>
      </c>
      <c r="K830" t="s">
        <v>1181</v>
      </c>
      <c r="L830">
        <v>1358</v>
      </c>
      <c r="N830">
        <v>1010</v>
      </c>
      <c r="O830" t="s">
        <v>1182</v>
      </c>
      <c r="P830" t="s">
        <v>1182</v>
      </c>
      <c r="Q830">
        <v>10</v>
      </c>
      <c r="W830">
        <v>0</v>
      </c>
      <c r="X830">
        <v>-1035860104</v>
      </c>
      <c r="Y830">
        <f t="shared" si="438"/>
        <v>0.1</v>
      </c>
      <c r="AA830">
        <v>1258.9000000000001</v>
      </c>
      <c r="AB830">
        <v>0</v>
      </c>
      <c r="AC830">
        <v>0</v>
      </c>
      <c r="AD830">
        <v>0</v>
      </c>
      <c r="AE830">
        <v>40.9</v>
      </c>
      <c r="AF830">
        <v>0</v>
      </c>
      <c r="AG830">
        <v>0</v>
      </c>
      <c r="AH830">
        <v>0</v>
      </c>
      <c r="AI830">
        <v>30.78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0.1</v>
      </c>
      <c r="AU830" t="s">
        <v>123</v>
      </c>
      <c r="AV830">
        <v>0</v>
      </c>
      <c r="AW830">
        <v>2</v>
      </c>
      <c r="AX830">
        <v>64968535</v>
      </c>
      <c r="AY830">
        <v>1</v>
      </c>
      <c r="AZ830">
        <v>0</v>
      </c>
      <c r="BA830">
        <v>850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ROUND(Y830*Source!I413,7)</f>
        <v>0.4</v>
      </c>
      <c r="CY830">
        <f t="shared" si="439"/>
        <v>1258.9000000000001</v>
      </c>
      <c r="CZ830">
        <f t="shared" si="440"/>
        <v>40.9</v>
      </c>
      <c r="DA830">
        <f t="shared" si="441"/>
        <v>30.78</v>
      </c>
      <c r="DB830">
        <f t="shared" si="442"/>
        <v>4.09</v>
      </c>
      <c r="DC830">
        <f t="shared" si="443"/>
        <v>0</v>
      </c>
      <c r="DD830" t="s">
        <v>3</v>
      </c>
      <c r="DE830" t="s">
        <v>3</v>
      </c>
      <c r="DF830">
        <f t="shared" si="444"/>
        <v>503.56</v>
      </c>
      <c r="DG830">
        <f t="shared" si="445"/>
        <v>0</v>
      </c>
      <c r="DH830">
        <f t="shared" si="446"/>
        <v>0</v>
      </c>
      <c r="DI830">
        <f t="shared" si="418"/>
        <v>0</v>
      </c>
      <c r="DJ830">
        <f t="shared" si="447"/>
        <v>503.56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ROW(Source!A413)</f>
        <v>413</v>
      </c>
      <c r="B831">
        <v>64966525</v>
      </c>
      <c r="C831">
        <v>64968481</v>
      </c>
      <c r="D831">
        <v>29171708</v>
      </c>
      <c r="E831">
        <v>1</v>
      </c>
      <c r="F831">
        <v>1</v>
      </c>
      <c r="G831">
        <v>1</v>
      </c>
      <c r="H831">
        <v>3</v>
      </c>
      <c r="I831" t="s">
        <v>1183</v>
      </c>
      <c r="J831" t="s">
        <v>1184</v>
      </c>
      <c r="K831" t="s">
        <v>1185</v>
      </c>
      <c r="L831">
        <v>1346</v>
      </c>
      <c r="N831">
        <v>1009</v>
      </c>
      <c r="O831" t="s">
        <v>355</v>
      </c>
      <c r="P831" t="s">
        <v>355</v>
      </c>
      <c r="Q831">
        <v>1</v>
      </c>
      <c r="W831">
        <v>0</v>
      </c>
      <c r="X831">
        <v>1015963907</v>
      </c>
      <c r="Y831">
        <f t="shared" si="438"/>
        <v>0.06</v>
      </c>
      <c r="AA831">
        <v>315.49</v>
      </c>
      <c r="AB831">
        <v>0</v>
      </c>
      <c r="AC831">
        <v>0</v>
      </c>
      <c r="AD831">
        <v>0</v>
      </c>
      <c r="AE831">
        <v>30.6</v>
      </c>
      <c r="AF831">
        <v>0</v>
      </c>
      <c r="AG831">
        <v>0</v>
      </c>
      <c r="AH831">
        <v>0</v>
      </c>
      <c r="AI831">
        <v>10.31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0.06</v>
      </c>
      <c r="AU831" t="s">
        <v>123</v>
      </c>
      <c r="AV831">
        <v>0</v>
      </c>
      <c r="AW831">
        <v>2</v>
      </c>
      <c r="AX831">
        <v>64968536</v>
      </c>
      <c r="AY831">
        <v>1</v>
      </c>
      <c r="AZ831">
        <v>0</v>
      </c>
      <c r="BA831">
        <v>851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ROUND(Y831*Source!I413,7)</f>
        <v>0.24</v>
      </c>
      <c r="CY831">
        <f t="shared" si="439"/>
        <v>315.49</v>
      </c>
      <c r="CZ831">
        <f t="shared" si="440"/>
        <v>30.6</v>
      </c>
      <c r="DA831">
        <f t="shared" si="441"/>
        <v>10.31</v>
      </c>
      <c r="DB831">
        <f t="shared" si="442"/>
        <v>1.84</v>
      </c>
      <c r="DC831">
        <f t="shared" si="443"/>
        <v>0</v>
      </c>
      <c r="DD831" t="s">
        <v>3</v>
      </c>
      <c r="DE831" t="s">
        <v>3</v>
      </c>
      <c r="DF831">
        <f t="shared" si="444"/>
        <v>75.72</v>
      </c>
      <c r="DG831">
        <f t="shared" si="445"/>
        <v>0</v>
      </c>
      <c r="DH831">
        <f t="shared" si="446"/>
        <v>0</v>
      </c>
      <c r="DI831">
        <f t="shared" si="418"/>
        <v>0</v>
      </c>
      <c r="DJ831">
        <f t="shared" si="447"/>
        <v>75.72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ROW(Source!A413)</f>
        <v>413</v>
      </c>
      <c r="B832">
        <v>64966525</v>
      </c>
      <c r="C832">
        <v>64968481</v>
      </c>
      <c r="D832">
        <v>29171808</v>
      </c>
      <c r="E832">
        <v>1</v>
      </c>
      <c r="F832">
        <v>1</v>
      </c>
      <c r="G832">
        <v>1</v>
      </c>
      <c r="H832">
        <v>3</v>
      </c>
      <c r="I832" t="s">
        <v>821</v>
      </c>
      <c r="J832" t="s">
        <v>822</v>
      </c>
      <c r="K832" t="s">
        <v>823</v>
      </c>
      <c r="L832">
        <v>1374</v>
      </c>
      <c r="N832">
        <v>1013</v>
      </c>
      <c r="O832" t="s">
        <v>824</v>
      </c>
      <c r="P832" t="s">
        <v>824</v>
      </c>
      <c r="Q832">
        <v>1</v>
      </c>
      <c r="W832">
        <v>0</v>
      </c>
      <c r="X832">
        <v>-915781824</v>
      </c>
      <c r="Y832">
        <f t="shared" si="438"/>
        <v>1.57</v>
      </c>
      <c r="AA832">
        <v>9.66</v>
      </c>
      <c r="AB832">
        <v>0</v>
      </c>
      <c r="AC832">
        <v>0</v>
      </c>
      <c r="AD832">
        <v>0</v>
      </c>
      <c r="AE832">
        <v>1</v>
      </c>
      <c r="AF832">
        <v>0</v>
      </c>
      <c r="AG832">
        <v>0</v>
      </c>
      <c r="AH832">
        <v>0</v>
      </c>
      <c r="AI832">
        <v>9.66</v>
      </c>
      <c r="AJ832">
        <v>1</v>
      </c>
      <c r="AK832">
        <v>1</v>
      </c>
      <c r="AL832">
        <v>1</v>
      </c>
      <c r="AM832">
        <v>5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1.57</v>
      </c>
      <c r="AU832" t="s">
        <v>123</v>
      </c>
      <c r="AV832">
        <v>0</v>
      </c>
      <c r="AW832">
        <v>2</v>
      </c>
      <c r="AX832">
        <v>64968537</v>
      </c>
      <c r="AY832">
        <v>1</v>
      </c>
      <c r="AZ832">
        <v>0</v>
      </c>
      <c r="BA832">
        <v>852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ROUND(Y832*Source!I413,7)</f>
        <v>6.28</v>
      </c>
      <c r="CY832">
        <f t="shared" si="439"/>
        <v>9.66</v>
      </c>
      <c r="CZ832">
        <f t="shared" si="440"/>
        <v>1</v>
      </c>
      <c r="DA832">
        <f t="shared" si="441"/>
        <v>9.66</v>
      </c>
      <c r="DB832">
        <f t="shared" si="442"/>
        <v>1.57</v>
      </c>
      <c r="DC832">
        <f t="shared" si="443"/>
        <v>0</v>
      </c>
      <c r="DD832" t="s">
        <v>3</v>
      </c>
      <c r="DE832" t="s">
        <v>3</v>
      </c>
      <c r="DF832">
        <f t="shared" si="444"/>
        <v>60.66</v>
      </c>
      <c r="DG832">
        <f t="shared" si="445"/>
        <v>0</v>
      </c>
      <c r="DH832">
        <f t="shared" si="446"/>
        <v>0</v>
      </c>
      <c r="DI832">
        <f t="shared" si="418"/>
        <v>0</v>
      </c>
      <c r="DJ832">
        <f t="shared" si="447"/>
        <v>60.66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ROW(Source!A416)</f>
        <v>416</v>
      </c>
      <c r="B833">
        <v>64966527</v>
      </c>
      <c r="C833">
        <v>64968539</v>
      </c>
      <c r="D833">
        <v>29362762</v>
      </c>
      <c r="E833">
        <v>1</v>
      </c>
      <c r="F833">
        <v>1</v>
      </c>
      <c r="G833">
        <v>1</v>
      </c>
      <c r="H833">
        <v>1</v>
      </c>
      <c r="I833" t="s">
        <v>782</v>
      </c>
      <c r="J833" t="s">
        <v>3</v>
      </c>
      <c r="K833" t="s">
        <v>783</v>
      </c>
      <c r="L833">
        <v>1369</v>
      </c>
      <c r="N833">
        <v>1013</v>
      </c>
      <c r="O833" t="s">
        <v>784</v>
      </c>
      <c r="P833" t="s">
        <v>784</v>
      </c>
      <c r="Q833">
        <v>1</v>
      </c>
      <c r="W833">
        <v>0</v>
      </c>
      <c r="X833">
        <v>604758886</v>
      </c>
      <c r="Y833">
        <f>(AT833*ROUND(1.2,7))</f>
        <v>0.55200000000000005</v>
      </c>
      <c r="AA833">
        <v>0</v>
      </c>
      <c r="AB833">
        <v>0</v>
      </c>
      <c r="AC833">
        <v>0</v>
      </c>
      <c r="AD833">
        <v>9.6199999999999992</v>
      </c>
      <c r="AE833">
        <v>0</v>
      </c>
      <c r="AF833">
        <v>0</v>
      </c>
      <c r="AG833">
        <v>0</v>
      </c>
      <c r="AH833">
        <v>9.6199999999999992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0.46</v>
      </c>
      <c r="AU833" t="s">
        <v>124</v>
      </c>
      <c r="AV833">
        <v>1</v>
      </c>
      <c r="AW833">
        <v>2</v>
      </c>
      <c r="AX833">
        <v>64968551</v>
      </c>
      <c r="AY833">
        <v>1</v>
      </c>
      <c r="AZ833">
        <v>0</v>
      </c>
      <c r="BA833">
        <v>853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U833">
        <f>ROUND(AT833*Source!I416*AH833*AL833,2)</f>
        <v>84.08</v>
      </c>
      <c r="CV833">
        <f>ROUND(Y833*Source!I416,7)</f>
        <v>10.488</v>
      </c>
      <c r="CW833">
        <v>0</v>
      </c>
      <c r="CX833">
        <f>ROUND(Y833*Source!I416,7)</f>
        <v>10.488</v>
      </c>
      <c r="CY833">
        <f>AD833</f>
        <v>9.6199999999999992</v>
      </c>
      <c r="CZ833">
        <f>AH833</f>
        <v>9.6199999999999992</v>
      </c>
      <c r="DA833">
        <f>AL833</f>
        <v>1</v>
      </c>
      <c r="DB833">
        <f>ROUND((ROUND(AT833*CZ833,2)*ROUND(1.2,7)),2)</f>
        <v>5.32</v>
      </c>
      <c r="DC833">
        <f>ROUND((ROUND(AT833*AG833,2)*ROUND(1.2,7)),2)</f>
        <v>0</v>
      </c>
      <c r="DD833" t="s">
        <v>3</v>
      </c>
      <c r="DE833" t="s">
        <v>3</v>
      </c>
      <c r="DF833">
        <f t="shared" ref="DF833:DF842" si="448">ROUND(ROUND(AE833,2)*CX833,2)</f>
        <v>0</v>
      </c>
      <c r="DG833">
        <f t="shared" si="445"/>
        <v>0</v>
      </c>
      <c r="DH833">
        <f t="shared" si="446"/>
        <v>0</v>
      </c>
      <c r="DI833">
        <f t="shared" ref="DI833:DI896" si="449">ROUND(ROUND(AH833,2)*CX833,2)</f>
        <v>100.89</v>
      </c>
      <c r="DJ833">
        <f>DI833</f>
        <v>100.89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ROW(Source!A416)</f>
        <v>416</v>
      </c>
      <c r="B834">
        <v>64966527</v>
      </c>
      <c r="C834">
        <v>64968539</v>
      </c>
      <c r="D834">
        <v>121548</v>
      </c>
      <c r="E834">
        <v>1</v>
      </c>
      <c r="F834">
        <v>1</v>
      </c>
      <c r="G834">
        <v>1</v>
      </c>
      <c r="H834">
        <v>1</v>
      </c>
      <c r="I834" t="s">
        <v>38</v>
      </c>
      <c r="J834" t="s">
        <v>3</v>
      </c>
      <c r="K834" t="s">
        <v>785</v>
      </c>
      <c r="L834">
        <v>608254</v>
      </c>
      <c r="N834">
        <v>1013</v>
      </c>
      <c r="O834" t="s">
        <v>786</v>
      </c>
      <c r="P834" t="s">
        <v>786</v>
      </c>
      <c r="Q834">
        <v>1</v>
      </c>
      <c r="W834">
        <v>0</v>
      </c>
      <c r="X834">
        <v>-185737400</v>
      </c>
      <c r="Y834">
        <f>(AT834*ROUND(1.2,7))</f>
        <v>1.2E-2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0.01</v>
      </c>
      <c r="AU834" t="s">
        <v>124</v>
      </c>
      <c r="AV834">
        <v>2</v>
      </c>
      <c r="AW834">
        <v>2</v>
      </c>
      <c r="AX834">
        <v>64968552</v>
      </c>
      <c r="AY834">
        <v>1</v>
      </c>
      <c r="AZ834">
        <v>0</v>
      </c>
      <c r="BA834">
        <v>854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ROUND(Y834*Source!I416,7)</f>
        <v>0.22800000000000001</v>
      </c>
      <c r="CY834">
        <f>AD834</f>
        <v>0</v>
      </c>
      <c r="CZ834">
        <f>AH834</f>
        <v>0</v>
      </c>
      <c r="DA834">
        <f>AL834</f>
        <v>1</v>
      </c>
      <c r="DB834">
        <f>ROUND((ROUND(AT834*CZ834,2)*ROUND(1.2,7)),2)</f>
        <v>0</v>
      </c>
      <c r="DC834">
        <f>ROUND((ROUND(AT834*AG834,2)*ROUND(1.2,7)),2)</f>
        <v>0</v>
      </c>
      <c r="DD834" t="s">
        <v>3</v>
      </c>
      <c r="DE834" t="s">
        <v>3</v>
      </c>
      <c r="DF834">
        <f t="shared" si="448"/>
        <v>0</v>
      </c>
      <c r="DG834">
        <f t="shared" si="445"/>
        <v>0</v>
      </c>
      <c r="DH834">
        <f t="shared" si="446"/>
        <v>0</v>
      </c>
      <c r="DI834">
        <f t="shared" si="449"/>
        <v>0</v>
      </c>
      <c r="DJ834">
        <f>DI834</f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ROW(Source!A416)</f>
        <v>416</v>
      </c>
      <c r="B835">
        <v>64966527</v>
      </c>
      <c r="C835">
        <v>64968539</v>
      </c>
      <c r="D835">
        <v>29172362</v>
      </c>
      <c r="E835">
        <v>1</v>
      </c>
      <c r="F835">
        <v>1</v>
      </c>
      <c r="G835">
        <v>1</v>
      </c>
      <c r="H835">
        <v>2</v>
      </c>
      <c r="I835" t="s">
        <v>847</v>
      </c>
      <c r="J835" t="s">
        <v>848</v>
      </c>
      <c r="K835" t="s">
        <v>849</v>
      </c>
      <c r="L835">
        <v>1368</v>
      </c>
      <c r="N835">
        <v>1011</v>
      </c>
      <c r="O835" t="s">
        <v>790</v>
      </c>
      <c r="P835" t="s">
        <v>790</v>
      </c>
      <c r="Q835">
        <v>1</v>
      </c>
      <c r="W835">
        <v>0</v>
      </c>
      <c r="X835">
        <v>783836208</v>
      </c>
      <c r="Y835">
        <f>(AT835*ROUND(1.2,7))</f>
        <v>1.2E-2</v>
      </c>
      <c r="AA835">
        <v>0</v>
      </c>
      <c r="AB835">
        <v>134.65</v>
      </c>
      <c r="AC835">
        <v>13.5</v>
      </c>
      <c r="AD835">
        <v>0</v>
      </c>
      <c r="AE835">
        <v>0</v>
      </c>
      <c r="AF835">
        <v>134.65</v>
      </c>
      <c r="AG835">
        <v>13.5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0.01</v>
      </c>
      <c r="AU835" t="s">
        <v>124</v>
      </c>
      <c r="AV835">
        <v>0</v>
      </c>
      <c r="AW835">
        <v>2</v>
      </c>
      <c r="AX835">
        <v>64968553</v>
      </c>
      <c r="AY835">
        <v>1</v>
      </c>
      <c r="AZ835">
        <v>0</v>
      </c>
      <c r="BA835">
        <v>855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f>ROUND(Y835*Source!I416*DO835,7)</f>
        <v>0</v>
      </c>
      <c r="CX835">
        <f>ROUND(Y835*Source!I416,7)</f>
        <v>0.22800000000000001</v>
      </c>
      <c r="CY835">
        <f>AB835</f>
        <v>134.65</v>
      </c>
      <c r="CZ835">
        <f>AF835</f>
        <v>134.65</v>
      </c>
      <c r="DA835">
        <f>AJ835</f>
        <v>1</v>
      </c>
      <c r="DB835">
        <f>ROUND((ROUND(AT835*CZ835,2)*ROUND(1.2,7)),2)</f>
        <v>1.62</v>
      </c>
      <c r="DC835">
        <f>ROUND((ROUND(AT835*AG835,2)*ROUND(1.2,7)),2)</f>
        <v>0.17</v>
      </c>
      <c r="DD835" t="s">
        <v>3</v>
      </c>
      <c r="DE835" t="s">
        <v>3</v>
      </c>
      <c r="DF835">
        <f t="shared" si="448"/>
        <v>0</v>
      </c>
      <c r="DG835">
        <f t="shared" si="445"/>
        <v>30.7</v>
      </c>
      <c r="DH835">
        <f t="shared" si="446"/>
        <v>3.08</v>
      </c>
      <c r="DI835">
        <f t="shared" si="449"/>
        <v>0</v>
      </c>
      <c r="DJ835">
        <f>DG835</f>
        <v>30.7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ROW(Source!A416)</f>
        <v>416</v>
      </c>
      <c r="B836">
        <v>64966527</v>
      </c>
      <c r="C836">
        <v>64968539</v>
      </c>
      <c r="D836">
        <v>29174913</v>
      </c>
      <c r="E836">
        <v>1</v>
      </c>
      <c r="F836">
        <v>1</v>
      </c>
      <c r="G836">
        <v>1</v>
      </c>
      <c r="H836">
        <v>2</v>
      </c>
      <c r="I836" t="s">
        <v>839</v>
      </c>
      <c r="J836" t="s">
        <v>840</v>
      </c>
      <c r="K836" t="s">
        <v>841</v>
      </c>
      <c r="L836">
        <v>1368</v>
      </c>
      <c r="N836">
        <v>1011</v>
      </c>
      <c r="O836" t="s">
        <v>790</v>
      </c>
      <c r="P836" t="s">
        <v>790</v>
      </c>
      <c r="Q836">
        <v>1</v>
      </c>
      <c r="W836">
        <v>0</v>
      </c>
      <c r="X836">
        <v>1230759911</v>
      </c>
      <c r="Y836">
        <f>(AT836*ROUND(1.2,7))</f>
        <v>1.2E-2</v>
      </c>
      <c r="AA836">
        <v>0</v>
      </c>
      <c r="AB836">
        <v>87.17</v>
      </c>
      <c r="AC836">
        <v>11.6</v>
      </c>
      <c r="AD836">
        <v>0</v>
      </c>
      <c r="AE836">
        <v>0</v>
      </c>
      <c r="AF836">
        <v>87.17</v>
      </c>
      <c r="AG836">
        <v>11.6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0.01</v>
      </c>
      <c r="AU836" t="s">
        <v>124</v>
      </c>
      <c r="AV836">
        <v>0</v>
      </c>
      <c r="AW836">
        <v>2</v>
      </c>
      <c r="AX836">
        <v>64968554</v>
      </c>
      <c r="AY836">
        <v>1</v>
      </c>
      <c r="AZ836">
        <v>0</v>
      </c>
      <c r="BA836">
        <v>856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f>ROUND(Y836*Source!I416*DO836,7)</f>
        <v>0</v>
      </c>
      <c r="CX836">
        <f>ROUND(Y836*Source!I416,7)</f>
        <v>0.22800000000000001</v>
      </c>
      <c r="CY836">
        <f>AB836</f>
        <v>87.17</v>
      </c>
      <c r="CZ836">
        <f>AF836</f>
        <v>87.17</v>
      </c>
      <c r="DA836">
        <f>AJ836</f>
        <v>1</v>
      </c>
      <c r="DB836">
        <f>ROUND((ROUND(AT836*CZ836,2)*ROUND(1.2,7)),2)</f>
        <v>1.04</v>
      </c>
      <c r="DC836">
        <f>ROUND((ROUND(AT836*AG836,2)*ROUND(1.2,7)),2)</f>
        <v>0.14000000000000001</v>
      </c>
      <c r="DD836" t="s">
        <v>3</v>
      </c>
      <c r="DE836" t="s">
        <v>3</v>
      </c>
      <c r="DF836">
        <f t="shared" si="448"/>
        <v>0</v>
      </c>
      <c r="DG836">
        <f t="shared" si="445"/>
        <v>19.87</v>
      </c>
      <c r="DH836">
        <f t="shared" si="446"/>
        <v>2.64</v>
      </c>
      <c r="DI836">
        <f t="shared" si="449"/>
        <v>0</v>
      </c>
      <c r="DJ836">
        <f>DG836</f>
        <v>19.87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ROW(Source!A416)</f>
        <v>416</v>
      </c>
      <c r="B837">
        <v>64966527</v>
      </c>
      <c r="C837">
        <v>64968539</v>
      </c>
      <c r="D837">
        <v>29114246</v>
      </c>
      <c r="E837">
        <v>1</v>
      </c>
      <c r="F837">
        <v>1</v>
      </c>
      <c r="G837">
        <v>1</v>
      </c>
      <c r="H837">
        <v>3</v>
      </c>
      <c r="I837" t="s">
        <v>1170</v>
      </c>
      <c r="J837" t="s">
        <v>1171</v>
      </c>
      <c r="K837" t="s">
        <v>1172</v>
      </c>
      <c r="L837">
        <v>1346</v>
      </c>
      <c r="N837">
        <v>1009</v>
      </c>
      <c r="O837" t="s">
        <v>355</v>
      </c>
      <c r="P837" t="s">
        <v>355</v>
      </c>
      <c r="Q837">
        <v>1</v>
      </c>
      <c r="W837">
        <v>0</v>
      </c>
      <c r="X837">
        <v>30920770</v>
      </c>
      <c r="Y837">
        <f>(AT837*ROUND(1,7))</f>
        <v>0.08</v>
      </c>
      <c r="AA837">
        <v>9.0399999999999991</v>
      </c>
      <c r="AB837">
        <v>0</v>
      </c>
      <c r="AC837">
        <v>0</v>
      </c>
      <c r="AD837">
        <v>0</v>
      </c>
      <c r="AE837">
        <v>9.0399999999999991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0.08</v>
      </c>
      <c r="AU837" t="s">
        <v>123</v>
      </c>
      <c r="AV837">
        <v>0</v>
      </c>
      <c r="AW837">
        <v>2</v>
      </c>
      <c r="AX837">
        <v>64968555</v>
      </c>
      <c r="AY837">
        <v>1</v>
      </c>
      <c r="AZ837">
        <v>0</v>
      </c>
      <c r="BA837">
        <v>857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ROUND(Y837*Source!I416,7)</f>
        <v>1.52</v>
      </c>
      <c r="CY837">
        <f>AA837</f>
        <v>9.0399999999999991</v>
      </c>
      <c r="CZ837">
        <f>AE837</f>
        <v>9.0399999999999991</v>
      </c>
      <c r="DA837">
        <f>AI837</f>
        <v>1</v>
      </c>
      <c r="DB837">
        <f>ROUND((ROUND(AT837*CZ837,2)*ROUND(1,7)),2)</f>
        <v>0.72</v>
      </c>
      <c r="DC837">
        <f>ROUND((ROUND(AT837*AG837,2)*ROUND(1,7)),2)</f>
        <v>0</v>
      </c>
      <c r="DD837" t="s">
        <v>3</v>
      </c>
      <c r="DE837" t="s">
        <v>3</v>
      </c>
      <c r="DF837">
        <f t="shared" si="448"/>
        <v>13.74</v>
      </c>
      <c r="DG837">
        <f t="shared" si="445"/>
        <v>0</v>
      </c>
      <c r="DH837">
        <f t="shared" si="446"/>
        <v>0</v>
      </c>
      <c r="DI837">
        <f t="shared" si="449"/>
        <v>0</v>
      </c>
      <c r="DJ837">
        <f>DF837</f>
        <v>13.74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ROW(Source!A416)</f>
        <v>416</v>
      </c>
      <c r="B838">
        <v>64966527</v>
      </c>
      <c r="C838">
        <v>64968539</v>
      </c>
      <c r="D838">
        <v>29171808</v>
      </c>
      <c r="E838">
        <v>1</v>
      </c>
      <c r="F838">
        <v>1</v>
      </c>
      <c r="G838">
        <v>1</v>
      </c>
      <c r="H838">
        <v>3</v>
      </c>
      <c r="I838" t="s">
        <v>821</v>
      </c>
      <c r="J838" t="s">
        <v>822</v>
      </c>
      <c r="K838" t="s">
        <v>823</v>
      </c>
      <c r="L838">
        <v>1374</v>
      </c>
      <c r="N838">
        <v>1013</v>
      </c>
      <c r="O838" t="s">
        <v>824</v>
      </c>
      <c r="P838" t="s">
        <v>824</v>
      </c>
      <c r="Q838">
        <v>1</v>
      </c>
      <c r="W838">
        <v>0</v>
      </c>
      <c r="X838">
        <v>-915781824</v>
      </c>
      <c r="Y838">
        <f>(AT838*ROUND(1,7))</f>
        <v>0.09</v>
      </c>
      <c r="AA838">
        <v>1</v>
      </c>
      <c r="AB838">
        <v>0</v>
      </c>
      <c r="AC838">
        <v>0</v>
      </c>
      <c r="AD838">
        <v>0</v>
      </c>
      <c r="AE838">
        <v>1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0.09</v>
      </c>
      <c r="AU838" t="s">
        <v>123</v>
      </c>
      <c r="AV838">
        <v>0</v>
      </c>
      <c r="AW838">
        <v>2</v>
      </c>
      <c r="AX838">
        <v>64968556</v>
      </c>
      <c r="AY838">
        <v>1</v>
      </c>
      <c r="AZ838">
        <v>0</v>
      </c>
      <c r="BA838">
        <v>858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ROUND(Y838*Source!I416,7)</f>
        <v>1.71</v>
      </c>
      <c r="CY838">
        <f>AA838</f>
        <v>1</v>
      </c>
      <c r="CZ838">
        <f>AE838</f>
        <v>1</v>
      </c>
      <c r="DA838">
        <f>AI838</f>
        <v>1</v>
      </c>
      <c r="DB838">
        <f>ROUND((ROUND(AT838*CZ838,2)*ROUND(1,7)),2)</f>
        <v>0.09</v>
      </c>
      <c r="DC838">
        <f>ROUND((ROUND(AT838*AG838,2)*ROUND(1,7)),2)</f>
        <v>0</v>
      </c>
      <c r="DD838" t="s">
        <v>3</v>
      </c>
      <c r="DE838" t="s">
        <v>3</v>
      </c>
      <c r="DF838">
        <f t="shared" si="448"/>
        <v>1.71</v>
      </c>
      <c r="DG838">
        <f t="shared" si="445"/>
        <v>0</v>
      </c>
      <c r="DH838">
        <f t="shared" si="446"/>
        <v>0</v>
      </c>
      <c r="DI838">
        <f t="shared" si="449"/>
        <v>0</v>
      </c>
      <c r="DJ838">
        <f>DF838</f>
        <v>1.71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ROW(Source!A417)</f>
        <v>417</v>
      </c>
      <c r="B839">
        <v>64966525</v>
      </c>
      <c r="C839">
        <v>64968539</v>
      </c>
      <c r="D839">
        <v>29362762</v>
      </c>
      <c r="E839">
        <v>1</v>
      </c>
      <c r="F839">
        <v>1</v>
      </c>
      <c r="G839">
        <v>1</v>
      </c>
      <c r="H839">
        <v>1</v>
      </c>
      <c r="I839" t="s">
        <v>782</v>
      </c>
      <c r="J839" t="s">
        <v>3</v>
      </c>
      <c r="K839" t="s">
        <v>783</v>
      </c>
      <c r="L839">
        <v>1369</v>
      </c>
      <c r="N839">
        <v>1013</v>
      </c>
      <c r="O839" t="s">
        <v>784</v>
      </c>
      <c r="P839" t="s">
        <v>784</v>
      </c>
      <c r="Q839">
        <v>1</v>
      </c>
      <c r="W839">
        <v>0</v>
      </c>
      <c r="X839">
        <v>604758886</v>
      </c>
      <c r="Y839">
        <f>(AT839*ROUND(1.2,7))</f>
        <v>0.55200000000000005</v>
      </c>
      <c r="AA839">
        <v>0</v>
      </c>
      <c r="AB839">
        <v>0</v>
      </c>
      <c r="AC839">
        <v>0</v>
      </c>
      <c r="AD839">
        <v>9.6199999999999992</v>
      </c>
      <c r="AE839">
        <v>0</v>
      </c>
      <c r="AF839">
        <v>0</v>
      </c>
      <c r="AG839">
        <v>0</v>
      </c>
      <c r="AH839">
        <v>9.6199999999999992</v>
      </c>
      <c r="AI839">
        <v>1</v>
      </c>
      <c r="AJ839">
        <v>1</v>
      </c>
      <c r="AK839">
        <v>1</v>
      </c>
      <c r="AL839">
        <v>1</v>
      </c>
      <c r="AM839">
        <v>5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0.46</v>
      </c>
      <c r="AU839" t="s">
        <v>124</v>
      </c>
      <c r="AV839">
        <v>1</v>
      </c>
      <c r="AW839">
        <v>2</v>
      </c>
      <c r="AX839">
        <v>64968551</v>
      </c>
      <c r="AY839">
        <v>1</v>
      </c>
      <c r="AZ839">
        <v>0</v>
      </c>
      <c r="BA839">
        <v>859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U839">
        <f>ROUND(AT839*Source!I417*AH839*AL839,2)</f>
        <v>84.08</v>
      </c>
      <c r="CV839">
        <f>ROUND(Y839*Source!I417,7)</f>
        <v>10.488</v>
      </c>
      <c r="CW839">
        <v>0</v>
      </c>
      <c r="CX839">
        <f>ROUND(Y839*Source!I417,7)</f>
        <v>10.488</v>
      </c>
      <c r="CY839">
        <f>AD839</f>
        <v>9.6199999999999992</v>
      </c>
      <c r="CZ839">
        <f>AH839</f>
        <v>9.6199999999999992</v>
      </c>
      <c r="DA839">
        <f>AL839</f>
        <v>1</v>
      </c>
      <c r="DB839">
        <f>ROUND((ROUND(AT839*CZ839,2)*ROUND(1.2,7)),2)</f>
        <v>5.32</v>
      </c>
      <c r="DC839">
        <f>ROUND((ROUND(AT839*AG839,2)*ROUND(1.2,7)),2)</f>
        <v>0</v>
      </c>
      <c r="DD839" t="s">
        <v>3</v>
      </c>
      <c r="DE839" t="s">
        <v>3</v>
      </c>
      <c r="DF839">
        <f t="shared" si="448"/>
        <v>0</v>
      </c>
      <c r="DG839">
        <f t="shared" si="445"/>
        <v>0</v>
      </c>
      <c r="DH839">
        <f t="shared" si="446"/>
        <v>0</v>
      </c>
      <c r="DI839">
        <f t="shared" si="449"/>
        <v>100.89</v>
      </c>
      <c r="DJ839">
        <f>DI839</f>
        <v>100.89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ROW(Source!A417)</f>
        <v>417</v>
      </c>
      <c r="B840">
        <v>64966525</v>
      </c>
      <c r="C840">
        <v>64968539</v>
      </c>
      <c r="D840">
        <v>121548</v>
      </c>
      <c r="E840">
        <v>1</v>
      </c>
      <c r="F840">
        <v>1</v>
      </c>
      <c r="G840">
        <v>1</v>
      </c>
      <c r="H840">
        <v>1</v>
      </c>
      <c r="I840" t="s">
        <v>38</v>
      </c>
      <c r="J840" t="s">
        <v>3</v>
      </c>
      <c r="K840" t="s">
        <v>785</v>
      </c>
      <c r="L840">
        <v>608254</v>
      </c>
      <c r="N840">
        <v>1013</v>
      </c>
      <c r="O840" t="s">
        <v>786</v>
      </c>
      <c r="P840" t="s">
        <v>786</v>
      </c>
      <c r="Q840">
        <v>1</v>
      </c>
      <c r="W840">
        <v>0</v>
      </c>
      <c r="X840">
        <v>-185737400</v>
      </c>
      <c r="Y840">
        <f>(AT840*ROUND(1.2,7))</f>
        <v>1.2E-2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5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0.01</v>
      </c>
      <c r="AU840" t="s">
        <v>124</v>
      </c>
      <c r="AV840">
        <v>2</v>
      </c>
      <c r="AW840">
        <v>2</v>
      </c>
      <c r="AX840">
        <v>64968552</v>
      </c>
      <c r="AY840">
        <v>1</v>
      </c>
      <c r="AZ840">
        <v>0</v>
      </c>
      <c r="BA840">
        <v>860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ROUND(Y840*Source!I417,7)</f>
        <v>0.22800000000000001</v>
      </c>
      <c r="CY840">
        <f>AD840</f>
        <v>0</v>
      </c>
      <c r="CZ840">
        <f>AH840</f>
        <v>0</v>
      </c>
      <c r="DA840">
        <f>AL840</f>
        <v>1</v>
      </c>
      <c r="DB840">
        <f>ROUND((ROUND(AT840*CZ840,2)*ROUND(1.2,7)),2)</f>
        <v>0</v>
      </c>
      <c r="DC840">
        <f>ROUND((ROUND(AT840*AG840,2)*ROUND(1.2,7)),2)</f>
        <v>0</v>
      </c>
      <c r="DD840" t="s">
        <v>3</v>
      </c>
      <c r="DE840" t="s">
        <v>3</v>
      </c>
      <c r="DF840">
        <f t="shared" si="448"/>
        <v>0</v>
      </c>
      <c r="DG840">
        <f t="shared" si="445"/>
        <v>0</v>
      </c>
      <c r="DH840">
        <f t="shared" si="446"/>
        <v>0</v>
      </c>
      <c r="DI840">
        <f t="shared" si="449"/>
        <v>0</v>
      </c>
      <c r="DJ840">
        <f>DI840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ROW(Source!A417)</f>
        <v>417</v>
      </c>
      <c r="B841">
        <v>64966525</v>
      </c>
      <c r="C841">
        <v>64968539</v>
      </c>
      <c r="D841">
        <v>29172362</v>
      </c>
      <c r="E841">
        <v>1</v>
      </c>
      <c r="F841">
        <v>1</v>
      </c>
      <c r="G841">
        <v>1</v>
      </c>
      <c r="H841">
        <v>2</v>
      </c>
      <c r="I841" t="s">
        <v>847</v>
      </c>
      <c r="J841" t="s">
        <v>848</v>
      </c>
      <c r="K841" t="s">
        <v>849</v>
      </c>
      <c r="L841">
        <v>1368</v>
      </c>
      <c r="N841">
        <v>1011</v>
      </c>
      <c r="O841" t="s">
        <v>790</v>
      </c>
      <c r="P841" t="s">
        <v>790</v>
      </c>
      <c r="Q841">
        <v>1</v>
      </c>
      <c r="W841">
        <v>0</v>
      </c>
      <c r="X841">
        <v>783836208</v>
      </c>
      <c r="Y841">
        <f>(AT841*ROUND(1.2,7))</f>
        <v>1.2E-2</v>
      </c>
      <c r="AA841">
        <v>0</v>
      </c>
      <c r="AB841">
        <v>1485.19</v>
      </c>
      <c r="AC841">
        <v>687.56</v>
      </c>
      <c r="AD841">
        <v>0</v>
      </c>
      <c r="AE841">
        <v>0</v>
      </c>
      <c r="AF841">
        <v>134.65</v>
      </c>
      <c r="AG841">
        <v>13.5</v>
      </c>
      <c r="AH841">
        <v>0</v>
      </c>
      <c r="AI841">
        <v>1</v>
      </c>
      <c r="AJ841">
        <v>11.03</v>
      </c>
      <c r="AK841">
        <v>50.93</v>
      </c>
      <c r="AL841">
        <v>1</v>
      </c>
      <c r="AM841">
        <v>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0.01</v>
      </c>
      <c r="AU841" t="s">
        <v>124</v>
      </c>
      <c r="AV841">
        <v>0</v>
      </c>
      <c r="AW841">
        <v>2</v>
      </c>
      <c r="AX841">
        <v>64968553</v>
      </c>
      <c r="AY841">
        <v>1</v>
      </c>
      <c r="AZ841">
        <v>0</v>
      </c>
      <c r="BA841">
        <v>861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f>ROUND(Y841*Source!I417*DO841,7)</f>
        <v>0</v>
      </c>
      <c r="CX841">
        <f>ROUND(Y841*Source!I417,7)</f>
        <v>0.22800000000000001</v>
      </c>
      <c r="CY841">
        <f>AB841</f>
        <v>1485.19</v>
      </c>
      <c r="CZ841">
        <f>AF841</f>
        <v>134.65</v>
      </c>
      <c r="DA841">
        <f>AJ841</f>
        <v>11.03</v>
      </c>
      <c r="DB841">
        <f>ROUND((ROUND(AT841*CZ841,2)*ROUND(1.2,7)),2)</f>
        <v>1.62</v>
      </c>
      <c r="DC841">
        <f>ROUND((ROUND(AT841*AG841,2)*ROUND(1.2,7)),2)</f>
        <v>0.17</v>
      </c>
      <c r="DD841" t="s">
        <v>3</v>
      </c>
      <c r="DE841" t="s">
        <v>3</v>
      </c>
      <c r="DF841">
        <f t="shared" si="448"/>
        <v>0</v>
      </c>
      <c r="DG841">
        <f>ROUND(ROUND(AF841*AJ841,2)*CX841,2)</f>
        <v>338.62</v>
      </c>
      <c r="DH841">
        <f>ROUND(ROUND(AG841*AK841,2)*CX841,2)</f>
        <v>156.76</v>
      </c>
      <c r="DI841">
        <f t="shared" si="449"/>
        <v>0</v>
      </c>
      <c r="DJ841">
        <f>DG841</f>
        <v>338.62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ROW(Source!A417)</f>
        <v>417</v>
      </c>
      <c r="B842">
        <v>64966525</v>
      </c>
      <c r="C842">
        <v>64968539</v>
      </c>
      <c r="D842">
        <v>29174913</v>
      </c>
      <c r="E842">
        <v>1</v>
      </c>
      <c r="F842">
        <v>1</v>
      </c>
      <c r="G842">
        <v>1</v>
      </c>
      <c r="H842">
        <v>2</v>
      </c>
      <c r="I842" t="s">
        <v>839</v>
      </c>
      <c r="J842" t="s">
        <v>840</v>
      </c>
      <c r="K842" t="s">
        <v>841</v>
      </c>
      <c r="L842">
        <v>1368</v>
      </c>
      <c r="N842">
        <v>1011</v>
      </c>
      <c r="O842" t="s">
        <v>790</v>
      </c>
      <c r="P842" t="s">
        <v>790</v>
      </c>
      <c r="Q842">
        <v>1</v>
      </c>
      <c r="W842">
        <v>0</v>
      </c>
      <c r="X842">
        <v>1230759911</v>
      </c>
      <c r="Y842">
        <f>(AT842*ROUND(1.2,7))</f>
        <v>1.2E-2</v>
      </c>
      <c r="AA842">
        <v>0</v>
      </c>
      <c r="AB842">
        <v>2113</v>
      </c>
      <c r="AC842">
        <v>590.79</v>
      </c>
      <c r="AD842">
        <v>0</v>
      </c>
      <c r="AE842">
        <v>0</v>
      </c>
      <c r="AF842">
        <v>87.17</v>
      </c>
      <c r="AG842">
        <v>11.6</v>
      </c>
      <c r="AH842">
        <v>0</v>
      </c>
      <c r="AI842">
        <v>1</v>
      </c>
      <c r="AJ842">
        <v>24.24</v>
      </c>
      <c r="AK842">
        <v>50.93</v>
      </c>
      <c r="AL842">
        <v>1</v>
      </c>
      <c r="AM842">
        <v>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0.01</v>
      </c>
      <c r="AU842" t="s">
        <v>124</v>
      </c>
      <c r="AV842">
        <v>0</v>
      </c>
      <c r="AW842">
        <v>2</v>
      </c>
      <c r="AX842">
        <v>64968554</v>
      </c>
      <c r="AY842">
        <v>1</v>
      </c>
      <c r="AZ842">
        <v>0</v>
      </c>
      <c r="BA842">
        <v>862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f>ROUND(Y842*Source!I417*DO842,7)</f>
        <v>0</v>
      </c>
      <c r="CX842">
        <f>ROUND(Y842*Source!I417,7)</f>
        <v>0.22800000000000001</v>
      </c>
      <c r="CY842">
        <f>AB842</f>
        <v>2113</v>
      </c>
      <c r="CZ842">
        <f>AF842</f>
        <v>87.17</v>
      </c>
      <c r="DA842">
        <f>AJ842</f>
        <v>24.24</v>
      </c>
      <c r="DB842">
        <f>ROUND((ROUND(AT842*CZ842,2)*ROUND(1.2,7)),2)</f>
        <v>1.04</v>
      </c>
      <c r="DC842">
        <f>ROUND((ROUND(AT842*AG842,2)*ROUND(1.2,7)),2)</f>
        <v>0.14000000000000001</v>
      </c>
      <c r="DD842" t="s">
        <v>3</v>
      </c>
      <c r="DE842" t="s">
        <v>3</v>
      </c>
      <c r="DF842">
        <f t="shared" si="448"/>
        <v>0</v>
      </c>
      <c r="DG842">
        <f>ROUND(ROUND(AF842*AJ842,2)*CX842,2)</f>
        <v>481.76</v>
      </c>
      <c r="DH842">
        <f>ROUND(ROUND(AG842*AK842,2)*CX842,2)</f>
        <v>134.69999999999999</v>
      </c>
      <c r="DI842">
        <f t="shared" si="449"/>
        <v>0</v>
      </c>
      <c r="DJ842">
        <f>DG842</f>
        <v>481.76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ROW(Source!A417)</f>
        <v>417</v>
      </c>
      <c r="B843">
        <v>64966525</v>
      </c>
      <c r="C843">
        <v>64968539</v>
      </c>
      <c r="D843">
        <v>29114246</v>
      </c>
      <c r="E843">
        <v>1</v>
      </c>
      <c r="F843">
        <v>1</v>
      </c>
      <c r="G843">
        <v>1</v>
      </c>
      <c r="H843">
        <v>3</v>
      </c>
      <c r="I843" t="s">
        <v>1170</v>
      </c>
      <c r="J843" t="s">
        <v>1171</v>
      </c>
      <c r="K843" t="s">
        <v>1172</v>
      </c>
      <c r="L843">
        <v>1346</v>
      </c>
      <c r="N843">
        <v>1009</v>
      </c>
      <c r="O843" t="s">
        <v>355</v>
      </c>
      <c r="P843" t="s">
        <v>355</v>
      </c>
      <c r="Q843">
        <v>1</v>
      </c>
      <c r="W843">
        <v>0</v>
      </c>
      <c r="X843">
        <v>30920770</v>
      </c>
      <c r="Y843">
        <f>(AT843*ROUND(1,7))</f>
        <v>0.08</v>
      </c>
      <c r="AA843">
        <v>151.87</v>
      </c>
      <c r="AB843">
        <v>0</v>
      </c>
      <c r="AC843">
        <v>0</v>
      </c>
      <c r="AD843">
        <v>0</v>
      </c>
      <c r="AE843">
        <v>9.0399999999999991</v>
      </c>
      <c r="AF843">
        <v>0</v>
      </c>
      <c r="AG843">
        <v>0</v>
      </c>
      <c r="AH843">
        <v>0</v>
      </c>
      <c r="AI843">
        <v>16.8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0.08</v>
      </c>
      <c r="AU843" t="s">
        <v>123</v>
      </c>
      <c r="AV843">
        <v>0</v>
      </c>
      <c r="AW843">
        <v>2</v>
      </c>
      <c r="AX843">
        <v>64968555</v>
      </c>
      <c r="AY843">
        <v>1</v>
      </c>
      <c r="AZ843">
        <v>0</v>
      </c>
      <c r="BA843">
        <v>863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ROUND(Y843*Source!I417,7)</f>
        <v>1.52</v>
      </c>
      <c r="CY843">
        <f>AA843</f>
        <v>151.87</v>
      </c>
      <c r="CZ843">
        <f>AE843</f>
        <v>9.0399999999999991</v>
      </c>
      <c r="DA843">
        <f>AI843</f>
        <v>16.8</v>
      </c>
      <c r="DB843">
        <f>ROUND((ROUND(AT843*CZ843,2)*ROUND(1,7)),2)</f>
        <v>0.72</v>
      </c>
      <c r="DC843">
        <f>ROUND((ROUND(AT843*AG843,2)*ROUND(1,7)),2)</f>
        <v>0</v>
      </c>
      <c r="DD843" t="s">
        <v>3</v>
      </c>
      <c r="DE843" t="s">
        <v>3</v>
      </c>
      <c r="DF843">
        <f>ROUND(ROUND(AE843*AI843,2)*CX843,2)</f>
        <v>230.84</v>
      </c>
      <c r="DG843">
        <f t="shared" ref="DG843:DG859" si="450">ROUND(ROUND(AF843,2)*CX843,2)</f>
        <v>0</v>
      </c>
      <c r="DH843">
        <f t="shared" ref="DH843:DH859" si="451">ROUND(ROUND(AG843,2)*CX843,2)</f>
        <v>0</v>
      </c>
      <c r="DI843">
        <f t="shared" si="449"/>
        <v>0</v>
      </c>
      <c r="DJ843">
        <f>DF843</f>
        <v>230.84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ROW(Source!A417)</f>
        <v>417</v>
      </c>
      <c r="B844">
        <v>64966525</v>
      </c>
      <c r="C844">
        <v>64968539</v>
      </c>
      <c r="D844">
        <v>29171808</v>
      </c>
      <c r="E844">
        <v>1</v>
      </c>
      <c r="F844">
        <v>1</v>
      </c>
      <c r="G844">
        <v>1</v>
      </c>
      <c r="H844">
        <v>3</v>
      </c>
      <c r="I844" t="s">
        <v>821</v>
      </c>
      <c r="J844" t="s">
        <v>822</v>
      </c>
      <c r="K844" t="s">
        <v>823</v>
      </c>
      <c r="L844">
        <v>1374</v>
      </c>
      <c r="N844">
        <v>1013</v>
      </c>
      <c r="O844" t="s">
        <v>824</v>
      </c>
      <c r="P844" t="s">
        <v>824</v>
      </c>
      <c r="Q844">
        <v>1</v>
      </c>
      <c r="W844">
        <v>0</v>
      </c>
      <c r="X844">
        <v>-915781824</v>
      </c>
      <c r="Y844">
        <f>(AT844*ROUND(1,7))</f>
        <v>0.09</v>
      </c>
      <c r="AA844">
        <v>9.66</v>
      </c>
      <c r="AB844">
        <v>0</v>
      </c>
      <c r="AC844">
        <v>0</v>
      </c>
      <c r="AD844">
        <v>0</v>
      </c>
      <c r="AE844">
        <v>1</v>
      </c>
      <c r="AF844">
        <v>0</v>
      </c>
      <c r="AG844">
        <v>0</v>
      </c>
      <c r="AH844">
        <v>0</v>
      </c>
      <c r="AI844">
        <v>9.66</v>
      </c>
      <c r="AJ844">
        <v>1</v>
      </c>
      <c r="AK844">
        <v>1</v>
      </c>
      <c r="AL844">
        <v>1</v>
      </c>
      <c r="AM844">
        <v>5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0.09</v>
      </c>
      <c r="AU844" t="s">
        <v>123</v>
      </c>
      <c r="AV844">
        <v>0</v>
      </c>
      <c r="AW844">
        <v>2</v>
      </c>
      <c r="AX844">
        <v>64968556</v>
      </c>
      <c r="AY844">
        <v>1</v>
      </c>
      <c r="AZ844">
        <v>0</v>
      </c>
      <c r="BA844">
        <v>864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ROUND(Y844*Source!I417,7)</f>
        <v>1.71</v>
      </c>
      <c r="CY844">
        <f>AA844</f>
        <v>9.66</v>
      </c>
      <c r="CZ844">
        <f>AE844</f>
        <v>1</v>
      </c>
      <c r="DA844">
        <f>AI844</f>
        <v>9.66</v>
      </c>
      <c r="DB844">
        <f>ROUND((ROUND(AT844*CZ844,2)*ROUND(1,7)),2)</f>
        <v>0.09</v>
      </c>
      <c r="DC844">
        <f>ROUND((ROUND(AT844*AG844,2)*ROUND(1,7)),2)</f>
        <v>0</v>
      </c>
      <c r="DD844" t="s">
        <v>3</v>
      </c>
      <c r="DE844" t="s">
        <v>3</v>
      </c>
      <c r="DF844">
        <f>ROUND(ROUND(AE844*AI844,2)*CX844,2)</f>
        <v>16.52</v>
      </c>
      <c r="DG844">
        <f t="shared" si="450"/>
        <v>0</v>
      </c>
      <c r="DH844">
        <f t="shared" si="451"/>
        <v>0</v>
      </c>
      <c r="DI844">
        <f t="shared" si="449"/>
        <v>0</v>
      </c>
      <c r="DJ844">
        <f>DF844</f>
        <v>16.52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ROW(Source!A420)</f>
        <v>420</v>
      </c>
      <c r="B845">
        <v>64966527</v>
      </c>
      <c r="C845">
        <v>64968558</v>
      </c>
      <c r="D845">
        <v>29361034</v>
      </c>
      <c r="E845">
        <v>1</v>
      </c>
      <c r="F845">
        <v>1</v>
      </c>
      <c r="G845">
        <v>1</v>
      </c>
      <c r="H845">
        <v>1</v>
      </c>
      <c r="I845" t="s">
        <v>845</v>
      </c>
      <c r="J845" t="s">
        <v>3</v>
      </c>
      <c r="K845" t="s">
        <v>846</v>
      </c>
      <c r="L845">
        <v>1369</v>
      </c>
      <c r="N845">
        <v>1013</v>
      </c>
      <c r="O845" t="s">
        <v>784</v>
      </c>
      <c r="P845" t="s">
        <v>784</v>
      </c>
      <c r="Q845">
        <v>1</v>
      </c>
      <c r="W845">
        <v>0</v>
      </c>
      <c r="X845">
        <v>184923391</v>
      </c>
      <c r="Y845">
        <f t="shared" ref="Y845:Y851" si="452">(AT845*ROUND(1.2,7))</f>
        <v>10.272</v>
      </c>
      <c r="AA845">
        <v>0</v>
      </c>
      <c r="AB845">
        <v>0</v>
      </c>
      <c r="AC845">
        <v>0</v>
      </c>
      <c r="AD845">
        <v>9.4</v>
      </c>
      <c r="AE845">
        <v>0</v>
      </c>
      <c r="AF845">
        <v>0</v>
      </c>
      <c r="AG845">
        <v>0</v>
      </c>
      <c r="AH845">
        <v>9.4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8.56</v>
      </c>
      <c r="AU845" t="s">
        <v>124</v>
      </c>
      <c r="AV845">
        <v>1</v>
      </c>
      <c r="AW845">
        <v>2</v>
      </c>
      <c r="AX845">
        <v>64968584</v>
      </c>
      <c r="AY845">
        <v>1</v>
      </c>
      <c r="AZ845">
        <v>0</v>
      </c>
      <c r="BA845">
        <v>865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U845">
        <f>ROUND(AT845*Source!I420*AH845*AL845,2)</f>
        <v>5.2</v>
      </c>
      <c r="CV845">
        <f>ROUND(Y845*Source!I420,7)</f>
        <v>0.66357120000000003</v>
      </c>
      <c r="CW845">
        <v>0</v>
      </c>
      <c r="CX845">
        <f>ROUND(Y845*Source!I420,7)</f>
        <v>0.66357120000000003</v>
      </c>
      <c r="CY845">
        <f>AD845</f>
        <v>9.4</v>
      </c>
      <c r="CZ845">
        <f>AH845</f>
        <v>9.4</v>
      </c>
      <c r="DA845">
        <f>AL845</f>
        <v>1</v>
      </c>
      <c r="DB845">
        <f t="shared" ref="DB845:DB851" si="453">ROUND((ROUND(AT845*CZ845,2)*ROUND(1.2,7)),2)</f>
        <v>96.55</v>
      </c>
      <c r="DC845">
        <f t="shared" ref="DC845:DC851" si="454">ROUND((ROUND(AT845*AG845,2)*ROUND(1.2,7)),2)</f>
        <v>0</v>
      </c>
      <c r="DD845" t="s">
        <v>3</v>
      </c>
      <c r="DE845" t="s">
        <v>3</v>
      </c>
      <c r="DF845">
        <f t="shared" ref="DF845:DF864" si="455">ROUND(ROUND(AE845,2)*CX845,2)</f>
        <v>0</v>
      </c>
      <c r="DG845">
        <f t="shared" si="450"/>
        <v>0</v>
      </c>
      <c r="DH845">
        <f t="shared" si="451"/>
        <v>0</v>
      </c>
      <c r="DI845">
        <f t="shared" si="449"/>
        <v>6.24</v>
      </c>
      <c r="DJ845">
        <f>DI845</f>
        <v>6.24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ROW(Source!A420)</f>
        <v>420</v>
      </c>
      <c r="B846">
        <v>64966527</v>
      </c>
      <c r="C846">
        <v>64968558</v>
      </c>
      <c r="D846">
        <v>121548</v>
      </c>
      <c r="E846">
        <v>1</v>
      </c>
      <c r="F846">
        <v>1</v>
      </c>
      <c r="G846">
        <v>1</v>
      </c>
      <c r="H846">
        <v>1</v>
      </c>
      <c r="I846" t="s">
        <v>38</v>
      </c>
      <c r="J846" t="s">
        <v>3</v>
      </c>
      <c r="K846" t="s">
        <v>785</v>
      </c>
      <c r="L846">
        <v>608254</v>
      </c>
      <c r="N846">
        <v>1013</v>
      </c>
      <c r="O846" t="s">
        <v>786</v>
      </c>
      <c r="P846" t="s">
        <v>786</v>
      </c>
      <c r="Q846">
        <v>1</v>
      </c>
      <c r="W846">
        <v>0</v>
      </c>
      <c r="X846">
        <v>-185737400</v>
      </c>
      <c r="Y846">
        <f t="shared" si="452"/>
        <v>2.6039999999999996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2.17</v>
      </c>
      <c r="AU846" t="s">
        <v>124</v>
      </c>
      <c r="AV846">
        <v>2</v>
      </c>
      <c r="AW846">
        <v>2</v>
      </c>
      <c r="AX846">
        <v>64968585</v>
      </c>
      <c r="AY846">
        <v>1</v>
      </c>
      <c r="AZ846">
        <v>0</v>
      </c>
      <c r="BA846">
        <v>866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ROUND(Y846*Source!I420,7)</f>
        <v>0.16821839999999999</v>
      </c>
      <c r="CY846">
        <f>AD846</f>
        <v>0</v>
      </c>
      <c r="CZ846">
        <f>AH846</f>
        <v>0</v>
      </c>
      <c r="DA846">
        <f>AL846</f>
        <v>1</v>
      </c>
      <c r="DB846">
        <f t="shared" si="453"/>
        <v>0</v>
      </c>
      <c r="DC846">
        <f t="shared" si="454"/>
        <v>0</v>
      </c>
      <c r="DD846" t="s">
        <v>3</v>
      </c>
      <c r="DE846" t="s">
        <v>3</v>
      </c>
      <c r="DF846">
        <f t="shared" si="455"/>
        <v>0</v>
      </c>
      <c r="DG846">
        <f t="shared" si="450"/>
        <v>0</v>
      </c>
      <c r="DH846">
        <f t="shared" si="451"/>
        <v>0</v>
      </c>
      <c r="DI846">
        <f t="shared" si="449"/>
        <v>0</v>
      </c>
      <c r="DJ846">
        <f>DI846</f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ROW(Source!A420)</f>
        <v>420</v>
      </c>
      <c r="B847">
        <v>64966527</v>
      </c>
      <c r="C847">
        <v>64968558</v>
      </c>
      <c r="D847">
        <v>29172362</v>
      </c>
      <c r="E847">
        <v>1</v>
      </c>
      <c r="F847">
        <v>1</v>
      </c>
      <c r="G847">
        <v>1</v>
      </c>
      <c r="H847">
        <v>2</v>
      </c>
      <c r="I847" t="s">
        <v>847</v>
      </c>
      <c r="J847" t="s">
        <v>848</v>
      </c>
      <c r="K847" t="s">
        <v>849</v>
      </c>
      <c r="L847">
        <v>1368</v>
      </c>
      <c r="N847">
        <v>1011</v>
      </c>
      <c r="O847" t="s">
        <v>790</v>
      </c>
      <c r="P847" t="s">
        <v>790</v>
      </c>
      <c r="Q847">
        <v>1</v>
      </c>
      <c r="W847">
        <v>0</v>
      </c>
      <c r="X847">
        <v>783836208</v>
      </c>
      <c r="Y847">
        <f t="shared" si="452"/>
        <v>0.12</v>
      </c>
      <c r="AA847">
        <v>0</v>
      </c>
      <c r="AB847">
        <v>134.65</v>
      </c>
      <c r="AC847">
        <v>13.5</v>
      </c>
      <c r="AD847">
        <v>0</v>
      </c>
      <c r="AE847">
        <v>0</v>
      </c>
      <c r="AF847">
        <v>134.65</v>
      </c>
      <c r="AG847">
        <v>13.5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0.1</v>
      </c>
      <c r="AU847" t="s">
        <v>124</v>
      </c>
      <c r="AV847">
        <v>0</v>
      </c>
      <c r="AW847">
        <v>2</v>
      </c>
      <c r="AX847">
        <v>64968586</v>
      </c>
      <c r="AY847">
        <v>1</v>
      </c>
      <c r="AZ847">
        <v>0</v>
      </c>
      <c r="BA847">
        <v>867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f>ROUND(Y847*Source!I420*DO847,7)</f>
        <v>0</v>
      </c>
      <c r="CX847">
        <f>ROUND(Y847*Source!I420,7)</f>
        <v>7.7520000000000002E-3</v>
      </c>
      <c r="CY847">
        <f>AB847</f>
        <v>134.65</v>
      </c>
      <c r="CZ847">
        <f>AF847</f>
        <v>134.65</v>
      </c>
      <c r="DA847">
        <f>AJ847</f>
        <v>1</v>
      </c>
      <c r="DB847">
        <f t="shared" si="453"/>
        <v>16.16</v>
      </c>
      <c r="DC847">
        <f t="shared" si="454"/>
        <v>1.62</v>
      </c>
      <c r="DD847" t="s">
        <v>3</v>
      </c>
      <c r="DE847" t="s">
        <v>3</v>
      </c>
      <c r="DF847">
        <f t="shared" si="455"/>
        <v>0</v>
      </c>
      <c r="DG847">
        <f t="shared" si="450"/>
        <v>1.04</v>
      </c>
      <c r="DH847">
        <f t="shared" si="451"/>
        <v>0.1</v>
      </c>
      <c r="DI847">
        <f t="shared" si="449"/>
        <v>0</v>
      </c>
      <c r="DJ847">
        <f>DG847</f>
        <v>1.04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ROW(Source!A420)</f>
        <v>420</v>
      </c>
      <c r="B848">
        <v>64966527</v>
      </c>
      <c r="C848">
        <v>64968558</v>
      </c>
      <c r="D848">
        <v>29172548</v>
      </c>
      <c r="E848">
        <v>1</v>
      </c>
      <c r="F848">
        <v>1</v>
      </c>
      <c r="G848">
        <v>1</v>
      </c>
      <c r="H848">
        <v>2</v>
      </c>
      <c r="I848" t="s">
        <v>1062</v>
      </c>
      <c r="J848" t="s">
        <v>1063</v>
      </c>
      <c r="K848" t="s">
        <v>1064</v>
      </c>
      <c r="L848">
        <v>1368</v>
      </c>
      <c r="N848">
        <v>1011</v>
      </c>
      <c r="O848" t="s">
        <v>790</v>
      </c>
      <c r="P848" t="s">
        <v>790</v>
      </c>
      <c r="Q848">
        <v>1</v>
      </c>
      <c r="W848">
        <v>0</v>
      </c>
      <c r="X848">
        <v>-1325543980</v>
      </c>
      <c r="Y848">
        <f t="shared" si="452"/>
        <v>2.4839999999999995</v>
      </c>
      <c r="AA848">
        <v>0</v>
      </c>
      <c r="AB848">
        <v>31.14</v>
      </c>
      <c r="AC848">
        <v>10.06</v>
      </c>
      <c r="AD848">
        <v>0</v>
      </c>
      <c r="AE848">
        <v>0</v>
      </c>
      <c r="AF848">
        <v>31.14</v>
      </c>
      <c r="AG848">
        <v>10.06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2.0699999999999998</v>
      </c>
      <c r="AU848" t="s">
        <v>124</v>
      </c>
      <c r="AV848">
        <v>0</v>
      </c>
      <c r="AW848">
        <v>2</v>
      </c>
      <c r="AX848">
        <v>64968587</v>
      </c>
      <c r="AY848">
        <v>1</v>
      </c>
      <c r="AZ848">
        <v>0</v>
      </c>
      <c r="BA848">
        <v>868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f>ROUND(Y848*Source!I420*DO848,7)</f>
        <v>0</v>
      </c>
      <c r="CX848">
        <f>ROUND(Y848*Source!I420,7)</f>
        <v>0.16046640000000001</v>
      </c>
      <c r="CY848">
        <f>AB848</f>
        <v>31.14</v>
      </c>
      <c r="CZ848">
        <f>AF848</f>
        <v>31.14</v>
      </c>
      <c r="DA848">
        <f>AJ848</f>
        <v>1</v>
      </c>
      <c r="DB848">
        <f t="shared" si="453"/>
        <v>77.349999999999994</v>
      </c>
      <c r="DC848">
        <f t="shared" si="454"/>
        <v>24.98</v>
      </c>
      <c r="DD848" t="s">
        <v>3</v>
      </c>
      <c r="DE848" t="s">
        <v>3</v>
      </c>
      <c r="DF848">
        <f t="shared" si="455"/>
        <v>0</v>
      </c>
      <c r="DG848">
        <f t="shared" si="450"/>
        <v>5</v>
      </c>
      <c r="DH848">
        <f t="shared" si="451"/>
        <v>1.61</v>
      </c>
      <c r="DI848">
        <f t="shared" si="449"/>
        <v>0</v>
      </c>
      <c r="DJ848">
        <f>DG848</f>
        <v>5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ROW(Source!A420)</f>
        <v>420</v>
      </c>
      <c r="B849">
        <v>64966527</v>
      </c>
      <c r="C849">
        <v>64968558</v>
      </c>
      <c r="D849">
        <v>29172657</v>
      </c>
      <c r="E849">
        <v>1</v>
      </c>
      <c r="F849">
        <v>1</v>
      </c>
      <c r="G849">
        <v>1</v>
      </c>
      <c r="H849">
        <v>2</v>
      </c>
      <c r="I849" t="s">
        <v>1003</v>
      </c>
      <c r="J849" t="s">
        <v>1004</v>
      </c>
      <c r="K849" t="s">
        <v>1005</v>
      </c>
      <c r="L849">
        <v>1368</v>
      </c>
      <c r="N849">
        <v>1011</v>
      </c>
      <c r="O849" t="s">
        <v>790</v>
      </c>
      <c r="P849" t="s">
        <v>790</v>
      </c>
      <c r="Q849">
        <v>1</v>
      </c>
      <c r="W849">
        <v>0</v>
      </c>
      <c r="X849">
        <v>1474986261</v>
      </c>
      <c r="Y849">
        <f t="shared" si="452"/>
        <v>2.3159999999999998</v>
      </c>
      <c r="AA849">
        <v>0</v>
      </c>
      <c r="AB849">
        <v>8.1</v>
      </c>
      <c r="AC849">
        <v>0</v>
      </c>
      <c r="AD849">
        <v>0</v>
      </c>
      <c r="AE849">
        <v>0</v>
      </c>
      <c r="AF849">
        <v>8.1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1.93</v>
      </c>
      <c r="AU849" t="s">
        <v>124</v>
      </c>
      <c r="AV849">
        <v>0</v>
      </c>
      <c r="AW849">
        <v>2</v>
      </c>
      <c r="AX849">
        <v>64968588</v>
      </c>
      <c r="AY849">
        <v>1</v>
      </c>
      <c r="AZ849">
        <v>0</v>
      </c>
      <c r="BA849">
        <v>869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f>ROUND(Y849*Source!I420*DO849,7)</f>
        <v>0</v>
      </c>
      <c r="CX849">
        <f>ROUND(Y849*Source!I420,7)</f>
        <v>0.14961360000000001</v>
      </c>
      <c r="CY849">
        <f>AB849</f>
        <v>8.1</v>
      </c>
      <c r="CZ849">
        <f>AF849</f>
        <v>8.1</v>
      </c>
      <c r="DA849">
        <f>AJ849</f>
        <v>1</v>
      </c>
      <c r="DB849">
        <f t="shared" si="453"/>
        <v>18.760000000000002</v>
      </c>
      <c r="DC849">
        <f t="shared" si="454"/>
        <v>0</v>
      </c>
      <c r="DD849" t="s">
        <v>3</v>
      </c>
      <c r="DE849" t="s">
        <v>3</v>
      </c>
      <c r="DF849">
        <f t="shared" si="455"/>
        <v>0</v>
      </c>
      <c r="DG849">
        <f t="shared" si="450"/>
        <v>1.21</v>
      </c>
      <c r="DH849">
        <f t="shared" si="451"/>
        <v>0</v>
      </c>
      <c r="DI849">
        <f t="shared" si="449"/>
        <v>0</v>
      </c>
      <c r="DJ849">
        <f>DG849</f>
        <v>1.21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ROW(Source!A420)</f>
        <v>420</v>
      </c>
      <c r="B850">
        <v>64966527</v>
      </c>
      <c r="C850">
        <v>64968558</v>
      </c>
      <c r="D850">
        <v>29174580</v>
      </c>
      <c r="E850">
        <v>1</v>
      </c>
      <c r="F850">
        <v>1</v>
      </c>
      <c r="G850">
        <v>1</v>
      </c>
      <c r="H850">
        <v>2</v>
      </c>
      <c r="I850" t="s">
        <v>1186</v>
      </c>
      <c r="J850" t="s">
        <v>1187</v>
      </c>
      <c r="K850" t="s">
        <v>1188</v>
      </c>
      <c r="L850">
        <v>1368</v>
      </c>
      <c r="N850">
        <v>1011</v>
      </c>
      <c r="O850" t="s">
        <v>790</v>
      </c>
      <c r="P850" t="s">
        <v>790</v>
      </c>
      <c r="Q850">
        <v>1</v>
      </c>
      <c r="W850">
        <v>0</v>
      </c>
      <c r="X850">
        <v>-991672839</v>
      </c>
      <c r="Y850">
        <f t="shared" si="452"/>
        <v>2.1240000000000001</v>
      </c>
      <c r="AA850">
        <v>0</v>
      </c>
      <c r="AB850">
        <v>2.08</v>
      </c>
      <c r="AC850">
        <v>0</v>
      </c>
      <c r="AD850">
        <v>0</v>
      </c>
      <c r="AE850">
        <v>0</v>
      </c>
      <c r="AF850">
        <v>2.08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1.77</v>
      </c>
      <c r="AU850" t="s">
        <v>124</v>
      </c>
      <c r="AV850">
        <v>0</v>
      </c>
      <c r="AW850">
        <v>2</v>
      </c>
      <c r="AX850">
        <v>64968589</v>
      </c>
      <c r="AY850">
        <v>1</v>
      </c>
      <c r="AZ850">
        <v>0</v>
      </c>
      <c r="BA850">
        <v>870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f>ROUND(Y850*Source!I420*DO850,7)</f>
        <v>0</v>
      </c>
      <c r="CX850">
        <f>ROUND(Y850*Source!I420,7)</f>
        <v>0.13721040000000001</v>
      </c>
      <c r="CY850">
        <f>AB850</f>
        <v>2.08</v>
      </c>
      <c r="CZ850">
        <f>AF850</f>
        <v>2.08</v>
      </c>
      <c r="DA850">
        <f>AJ850</f>
        <v>1</v>
      </c>
      <c r="DB850">
        <f t="shared" si="453"/>
        <v>4.42</v>
      </c>
      <c r="DC850">
        <f t="shared" si="454"/>
        <v>0</v>
      </c>
      <c r="DD850" t="s">
        <v>3</v>
      </c>
      <c r="DE850" t="s">
        <v>3</v>
      </c>
      <c r="DF850">
        <f t="shared" si="455"/>
        <v>0</v>
      </c>
      <c r="DG850">
        <f t="shared" si="450"/>
        <v>0.28999999999999998</v>
      </c>
      <c r="DH850">
        <f t="shared" si="451"/>
        <v>0</v>
      </c>
      <c r="DI850">
        <f t="shared" si="449"/>
        <v>0</v>
      </c>
      <c r="DJ850">
        <f>DG850</f>
        <v>0.28999999999999998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ROW(Source!A420)</f>
        <v>420</v>
      </c>
      <c r="B851">
        <v>64966527</v>
      </c>
      <c r="C851">
        <v>64968558</v>
      </c>
      <c r="D851">
        <v>29174913</v>
      </c>
      <c r="E851">
        <v>1</v>
      </c>
      <c r="F851">
        <v>1</v>
      </c>
      <c r="G851">
        <v>1</v>
      </c>
      <c r="H851">
        <v>2</v>
      </c>
      <c r="I851" t="s">
        <v>839</v>
      </c>
      <c r="J851" t="s">
        <v>840</v>
      </c>
      <c r="K851" t="s">
        <v>841</v>
      </c>
      <c r="L851">
        <v>1368</v>
      </c>
      <c r="N851">
        <v>1011</v>
      </c>
      <c r="O851" t="s">
        <v>790</v>
      </c>
      <c r="P851" t="s">
        <v>790</v>
      </c>
      <c r="Q851">
        <v>1</v>
      </c>
      <c r="W851">
        <v>0</v>
      </c>
      <c r="X851">
        <v>1230759911</v>
      </c>
      <c r="Y851">
        <f t="shared" si="452"/>
        <v>0.12</v>
      </c>
      <c r="AA851">
        <v>0</v>
      </c>
      <c r="AB851">
        <v>87.17</v>
      </c>
      <c r="AC851">
        <v>11.6</v>
      </c>
      <c r="AD851">
        <v>0</v>
      </c>
      <c r="AE851">
        <v>0</v>
      </c>
      <c r="AF851">
        <v>87.17</v>
      </c>
      <c r="AG851">
        <v>11.6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0.1</v>
      </c>
      <c r="AU851" t="s">
        <v>124</v>
      </c>
      <c r="AV851">
        <v>0</v>
      </c>
      <c r="AW851">
        <v>2</v>
      </c>
      <c r="AX851">
        <v>64968590</v>
      </c>
      <c r="AY851">
        <v>1</v>
      </c>
      <c r="AZ851">
        <v>0</v>
      </c>
      <c r="BA851">
        <v>871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f>ROUND(Y851*Source!I420*DO851,7)</f>
        <v>0</v>
      </c>
      <c r="CX851">
        <f>ROUND(Y851*Source!I420,7)</f>
        <v>7.7520000000000002E-3</v>
      </c>
      <c r="CY851">
        <f>AB851</f>
        <v>87.17</v>
      </c>
      <c r="CZ851">
        <f>AF851</f>
        <v>87.17</v>
      </c>
      <c r="DA851">
        <f>AJ851</f>
        <v>1</v>
      </c>
      <c r="DB851">
        <f t="shared" si="453"/>
        <v>10.46</v>
      </c>
      <c r="DC851">
        <f t="shared" si="454"/>
        <v>1.39</v>
      </c>
      <c r="DD851" t="s">
        <v>3</v>
      </c>
      <c r="DE851" t="s">
        <v>3</v>
      </c>
      <c r="DF851">
        <f t="shared" si="455"/>
        <v>0</v>
      </c>
      <c r="DG851">
        <f t="shared" si="450"/>
        <v>0.68</v>
      </c>
      <c r="DH851">
        <f t="shared" si="451"/>
        <v>0.09</v>
      </c>
      <c r="DI851">
        <f t="shared" si="449"/>
        <v>0</v>
      </c>
      <c r="DJ851">
        <f>DG851</f>
        <v>0.68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ROW(Source!A420)</f>
        <v>420</v>
      </c>
      <c r="B852">
        <v>64966527</v>
      </c>
      <c r="C852">
        <v>64968558</v>
      </c>
      <c r="D852">
        <v>29113980</v>
      </c>
      <c r="E852">
        <v>1</v>
      </c>
      <c r="F852">
        <v>1</v>
      </c>
      <c r="G852">
        <v>1</v>
      </c>
      <c r="H852">
        <v>3</v>
      </c>
      <c r="I852" t="s">
        <v>921</v>
      </c>
      <c r="J852" t="s">
        <v>922</v>
      </c>
      <c r="K852" t="s">
        <v>923</v>
      </c>
      <c r="L852">
        <v>1346</v>
      </c>
      <c r="N852">
        <v>1009</v>
      </c>
      <c r="O852" t="s">
        <v>355</v>
      </c>
      <c r="P852" t="s">
        <v>355</v>
      </c>
      <c r="Q852">
        <v>1</v>
      </c>
      <c r="W852">
        <v>0</v>
      </c>
      <c r="X852">
        <v>-1805966371</v>
      </c>
      <c r="Y852">
        <f t="shared" ref="Y852:Y857" si="456">(AT852*ROUND(1,7))</f>
        <v>2.14</v>
      </c>
      <c r="AA852">
        <v>14.31</v>
      </c>
      <c r="AB852">
        <v>0</v>
      </c>
      <c r="AC852">
        <v>0</v>
      </c>
      <c r="AD852">
        <v>0</v>
      </c>
      <c r="AE852">
        <v>14.31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2.14</v>
      </c>
      <c r="AU852" t="s">
        <v>123</v>
      </c>
      <c r="AV852">
        <v>0</v>
      </c>
      <c r="AW852">
        <v>2</v>
      </c>
      <c r="AX852">
        <v>64968591</v>
      </c>
      <c r="AY852">
        <v>1</v>
      </c>
      <c r="AZ852">
        <v>0</v>
      </c>
      <c r="BA852">
        <v>872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ROUND(Y852*Source!I420,7)</f>
        <v>0.13824400000000001</v>
      </c>
      <c r="CY852">
        <f t="shared" ref="CY852:CY857" si="457">AA852</f>
        <v>14.31</v>
      </c>
      <c r="CZ852">
        <f t="shared" ref="CZ852:CZ857" si="458">AE852</f>
        <v>14.31</v>
      </c>
      <c r="DA852">
        <f t="shared" ref="DA852:DA857" si="459">AI852</f>
        <v>1</v>
      </c>
      <c r="DB852">
        <f t="shared" ref="DB852:DB857" si="460">ROUND((ROUND(AT852*CZ852,2)*ROUND(1,7)),2)</f>
        <v>30.62</v>
      </c>
      <c r="DC852">
        <f t="shared" ref="DC852:DC857" si="461">ROUND((ROUND(AT852*AG852,2)*ROUND(1,7)),2)</f>
        <v>0</v>
      </c>
      <c r="DD852" t="s">
        <v>3</v>
      </c>
      <c r="DE852" t="s">
        <v>3</v>
      </c>
      <c r="DF852">
        <f t="shared" si="455"/>
        <v>1.98</v>
      </c>
      <c r="DG852">
        <f t="shared" si="450"/>
        <v>0</v>
      </c>
      <c r="DH852">
        <f t="shared" si="451"/>
        <v>0</v>
      </c>
      <c r="DI852">
        <f t="shared" si="449"/>
        <v>0</v>
      </c>
      <c r="DJ852">
        <f t="shared" ref="DJ852:DJ857" si="462">DF852</f>
        <v>1.98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ROW(Source!A420)</f>
        <v>420</v>
      </c>
      <c r="B853">
        <v>64966527</v>
      </c>
      <c r="C853">
        <v>64968558</v>
      </c>
      <c r="D853">
        <v>29114246</v>
      </c>
      <c r="E853">
        <v>1</v>
      </c>
      <c r="F853">
        <v>1</v>
      </c>
      <c r="G853">
        <v>1</v>
      </c>
      <c r="H853">
        <v>3</v>
      </c>
      <c r="I853" t="s">
        <v>1170</v>
      </c>
      <c r="J853" t="s">
        <v>1171</v>
      </c>
      <c r="K853" t="s">
        <v>1172</v>
      </c>
      <c r="L853">
        <v>1346</v>
      </c>
      <c r="N853">
        <v>1009</v>
      </c>
      <c r="O853" t="s">
        <v>355</v>
      </c>
      <c r="P853" t="s">
        <v>355</v>
      </c>
      <c r="Q853">
        <v>1</v>
      </c>
      <c r="W853">
        <v>0</v>
      </c>
      <c r="X853">
        <v>30920770</v>
      </c>
      <c r="Y853">
        <f t="shared" si="456"/>
        <v>1.25</v>
      </c>
      <c r="AA853">
        <v>9.0399999999999991</v>
      </c>
      <c r="AB853">
        <v>0</v>
      </c>
      <c r="AC853">
        <v>0</v>
      </c>
      <c r="AD853">
        <v>0</v>
      </c>
      <c r="AE853">
        <v>9.0399999999999991</v>
      </c>
      <c r="AF853">
        <v>0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1.25</v>
      </c>
      <c r="AU853" t="s">
        <v>123</v>
      </c>
      <c r="AV853">
        <v>0</v>
      </c>
      <c r="AW853">
        <v>2</v>
      </c>
      <c r="AX853">
        <v>64968592</v>
      </c>
      <c r="AY853">
        <v>1</v>
      </c>
      <c r="AZ853">
        <v>0</v>
      </c>
      <c r="BA853">
        <v>873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ROUND(Y853*Source!I420,7)</f>
        <v>8.0750000000000002E-2</v>
      </c>
      <c r="CY853">
        <f t="shared" si="457"/>
        <v>9.0399999999999991</v>
      </c>
      <c r="CZ853">
        <f t="shared" si="458"/>
        <v>9.0399999999999991</v>
      </c>
      <c r="DA853">
        <f t="shared" si="459"/>
        <v>1</v>
      </c>
      <c r="DB853">
        <f t="shared" si="460"/>
        <v>11.3</v>
      </c>
      <c r="DC853">
        <f t="shared" si="461"/>
        <v>0</v>
      </c>
      <c r="DD853" t="s">
        <v>3</v>
      </c>
      <c r="DE853" t="s">
        <v>3</v>
      </c>
      <c r="DF853">
        <f t="shared" si="455"/>
        <v>0.73</v>
      </c>
      <c r="DG853">
        <f t="shared" si="450"/>
        <v>0</v>
      </c>
      <c r="DH853">
        <f t="shared" si="451"/>
        <v>0</v>
      </c>
      <c r="DI853">
        <f t="shared" si="449"/>
        <v>0</v>
      </c>
      <c r="DJ853">
        <f t="shared" si="462"/>
        <v>0.73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ROW(Source!A420)</f>
        <v>420</v>
      </c>
      <c r="B854">
        <v>64966527</v>
      </c>
      <c r="C854">
        <v>64968558</v>
      </c>
      <c r="D854">
        <v>29114470</v>
      </c>
      <c r="E854">
        <v>1</v>
      </c>
      <c r="F854">
        <v>1</v>
      </c>
      <c r="G854">
        <v>1</v>
      </c>
      <c r="H854">
        <v>3</v>
      </c>
      <c r="I854" t="s">
        <v>1152</v>
      </c>
      <c r="J854" t="s">
        <v>1153</v>
      </c>
      <c r="K854" t="s">
        <v>1154</v>
      </c>
      <c r="L854">
        <v>1355</v>
      </c>
      <c r="N854">
        <v>1010</v>
      </c>
      <c r="O854" t="s">
        <v>437</v>
      </c>
      <c r="P854" t="s">
        <v>437</v>
      </c>
      <c r="Q854">
        <v>100</v>
      </c>
      <c r="W854">
        <v>0</v>
      </c>
      <c r="X854">
        <v>1627582661</v>
      </c>
      <c r="Y854">
        <f t="shared" si="456"/>
        <v>0.3</v>
      </c>
      <c r="AA854">
        <v>86.24</v>
      </c>
      <c r="AB854">
        <v>0</v>
      </c>
      <c r="AC854">
        <v>0</v>
      </c>
      <c r="AD854">
        <v>0</v>
      </c>
      <c r="AE854">
        <v>86.24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0.3</v>
      </c>
      <c r="AU854" t="s">
        <v>123</v>
      </c>
      <c r="AV854">
        <v>0</v>
      </c>
      <c r="AW854">
        <v>2</v>
      </c>
      <c r="AX854">
        <v>64968593</v>
      </c>
      <c r="AY854">
        <v>1</v>
      </c>
      <c r="AZ854">
        <v>0</v>
      </c>
      <c r="BA854">
        <v>874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ROUND(Y854*Source!I420,7)</f>
        <v>1.9380000000000001E-2</v>
      </c>
      <c r="CY854">
        <f t="shared" si="457"/>
        <v>86.24</v>
      </c>
      <c r="CZ854">
        <f t="shared" si="458"/>
        <v>86.24</v>
      </c>
      <c r="DA854">
        <f t="shared" si="459"/>
        <v>1</v>
      </c>
      <c r="DB854">
        <f t="shared" si="460"/>
        <v>25.87</v>
      </c>
      <c r="DC854">
        <f t="shared" si="461"/>
        <v>0</v>
      </c>
      <c r="DD854" t="s">
        <v>3</v>
      </c>
      <c r="DE854" t="s">
        <v>3</v>
      </c>
      <c r="DF854">
        <f t="shared" si="455"/>
        <v>1.67</v>
      </c>
      <c r="DG854">
        <f t="shared" si="450"/>
        <v>0</v>
      </c>
      <c r="DH854">
        <f t="shared" si="451"/>
        <v>0</v>
      </c>
      <c r="DI854">
        <f t="shared" si="449"/>
        <v>0</v>
      </c>
      <c r="DJ854">
        <f t="shared" si="462"/>
        <v>1.67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ROW(Source!A420)</f>
        <v>420</v>
      </c>
      <c r="B855">
        <v>64966527</v>
      </c>
      <c r="C855">
        <v>64968558</v>
      </c>
      <c r="D855">
        <v>29155792</v>
      </c>
      <c r="E855">
        <v>1</v>
      </c>
      <c r="F855">
        <v>1</v>
      </c>
      <c r="G855">
        <v>1</v>
      </c>
      <c r="H855">
        <v>3</v>
      </c>
      <c r="I855" t="s">
        <v>1117</v>
      </c>
      <c r="J855" t="s">
        <v>1118</v>
      </c>
      <c r="K855" t="s">
        <v>1119</v>
      </c>
      <c r="L855">
        <v>1354</v>
      </c>
      <c r="N855">
        <v>1010</v>
      </c>
      <c r="O855" t="s">
        <v>51</v>
      </c>
      <c r="P855" t="s">
        <v>51</v>
      </c>
      <c r="Q855">
        <v>1</v>
      </c>
      <c r="W855">
        <v>0</v>
      </c>
      <c r="X855">
        <v>-413463725</v>
      </c>
      <c r="Y855">
        <f t="shared" si="456"/>
        <v>6</v>
      </c>
      <c r="AA855">
        <v>5.04</v>
      </c>
      <c r="AB855">
        <v>0</v>
      </c>
      <c r="AC855">
        <v>0</v>
      </c>
      <c r="AD855">
        <v>0</v>
      </c>
      <c r="AE855">
        <v>5.04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6</v>
      </c>
      <c r="AU855" t="s">
        <v>123</v>
      </c>
      <c r="AV855">
        <v>0</v>
      </c>
      <c r="AW855">
        <v>2</v>
      </c>
      <c r="AX855">
        <v>64968594</v>
      </c>
      <c r="AY855">
        <v>1</v>
      </c>
      <c r="AZ855">
        <v>0</v>
      </c>
      <c r="BA855">
        <v>875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ROUND(Y855*Source!I420,7)</f>
        <v>0.3876</v>
      </c>
      <c r="CY855">
        <f t="shared" si="457"/>
        <v>5.04</v>
      </c>
      <c r="CZ855">
        <f t="shared" si="458"/>
        <v>5.04</v>
      </c>
      <c r="DA855">
        <f t="shared" si="459"/>
        <v>1</v>
      </c>
      <c r="DB855">
        <f t="shared" si="460"/>
        <v>30.24</v>
      </c>
      <c r="DC855">
        <f t="shared" si="461"/>
        <v>0</v>
      </c>
      <c r="DD855" t="s">
        <v>3</v>
      </c>
      <c r="DE855" t="s">
        <v>3</v>
      </c>
      <c r="DF855">
        <f t="shared" si="455"/>
        <v>1.95</v>
      </c>
      <c r="DG855">
        <f t="shared" si="450"/>
        <v>0</v>
      </c>
      <c r="DH855">
        <f t="shared" si="451"/>
        <v>0</v>
      </c>
      <c r="DI855">
        <f t="shared" si="449"/>
        <v>0</v>
      </c>
      <c r="DJ855">
        <f t="shared" si="462"/>
        <v>1.95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ROW(Source!A420)</f>
        <v>420</v>
      </c>
      <c r="B856">
        <v>64966527</v>
      </c>
      <c r="C856">
        <v>64968558</v>
      </c>
      <c r="D856">
        <v>29164445</v>
      </c>
      <c r="E856">
        <v>1</v>
      </c>
      <c r="F856">
        <v>1</v>
      </c>
      <c r="G856">
        <v>1</v>
      </c>
      <c r="H856">
        <v>3</v>
      </c>
      <c r="I856" t="s">
        <v>1189</v>
      </c>
      <c r="J856" t="s">
        <v>1190</v>
      </c>
      <c r="K856" t="s">
        <v>1191</v>
      </c>
      <c r="L856">
        <v>1354</v>
      </c>
      <c r="N856">
        <v>1010</v>
      </c>
      <c r="O856" t="s">
        <v>51</v>
      </c>
      <c r="P856" t="s">
        <v>51</v>
      </c>
      <c r="Q856">
        <v>1</v>
      </c>
      <c r="W856">
        <v>0</v>
      </c>
      <c r="X856">
        <v>-2030047633</v>
      </c>
      <c r="Y856">
        <f t="shared" si="456"/>
        <v>30</v>
      </c>
      <c r="AA856">
        <v>11.05</v>
      </c>
      <c r="AB856">
        <v>0</v>
      </c>
      <c r="AC856">
        <v>0</v>
      </c>
      <c r="AD856">
        <v>0</v>
      </c>
      <c r="AE856">
        <v>11.05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3</v>
      </c>
      <c r="AT856">
        <v>30</v>
      </c>
      <c r="AU856" t="s">
        <v>123</v>
      </c>
      <c r="AV856">
        <v>0</v>
      </c>
      <c r="AW856">
        <v>2</v>
      </c>
      <c r="AX856">
        <v>64968595</v>
      </c>
      <c r="AY856">
        <v>1</v>
      </c>
      <c r="AZ856">
        <v>0</v>
      </c>
      <c r="BA856">
        <v>876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ROUND(Y856*Source!I420,7)</f>
        <v>1.9379999999999999</v>
      </c>
      <c r="CY856">
        <f t="shared" si="457"/>
        <v>11.05</v>
      </c>
      <c r="CZ856">
        <f t="shared" si="458"/>
        <v>11.05</v>
      </c>
      <c r="DA856">
        <f t="shared" si="459"/>
        <v>1</v>
      </c>
      <c r="DB856">
        <f t="shared" si="460"/>
        <v>331.5</v>
      </c>
      <c r="DC856">
        <f t="shared" si="461"/>
        <v>0</v>
      </c>
      <c r="DD856" t="s">
        <v>3</v>
      </c>
      <c r="DE856" t="s">
        <v>3</v>
      </c>
      <c r="DF856">
        <f t="shared" si="455"/>
        <v>21.41</v>
      </c>
      <c r="DG856">
        <f t="shared" si="450"/>
        <v>0</v>
      </c>
      <c r="DH856">
        <f t="shared" si="451"/>
        <v>0</v>
      </c>
      <c r="DI856">
        <f t="shared" si="449"/>
        <v>0</v>
      </c>
      <c r="DJ856">
        <f t="shared" si="462"/>
        <v>21.41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ROW(Source!A420)</f>
        <v>420</v>
      </c>
      <c r="B857">
        <v>64966527</v>
      </c>
      <c r="C857">
        <v>64968558</v>
      </c>
      <c r="D857">
        <v>29171808</v>
      </c>
      <c r="E857">
        <v>1</v>
      </c>
      <c r="F857">
        <v>1</v>
      </c>
      <c r="G857">
        <v>1</v>
      </c>
      <c r="H857">
        <v>3</v>
      </c>
      <c r="I857" t="s">
        <v>821</v>
      </c>
      <c r="J857" t="s">
        <v>822</v>
      </c>
      <c r="K857" t="s">
        <v>823</v>
      </c>
      <c r="L857">
        <v>1374</v>
      </c>
      <c r="N857">
        <v>1013</v>
      </c>
      <c r="O857" t="s">
        <v>824</v>
      </c>
      <c r="P857" t="s">
        <v>824</v>
      </c>
      <c r="Q857">
        <v>1</v>
      </c>
      <c r="W857">
        <v>0</v>
      </c>
      <c r="X857">
        <v>-915781824</v>
      </c>
      <c r="Y857">
        <f t="shared" si="456"/>
        <v>1.61</v>
      </c>
      <c r="AA857">
        <v>1</v>
      </c>
      <c r="AB857">
        <v>0</v>
      </c>
      <c r="AC857">
        <v>0</v>
      </c>
      <c r="AD857">
        <v>0</v>
      </c>
      <c r="AE857">
        <v>1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1.61</v>
      </c>
      <c r="AU857" t="s">
        <v>123</v>
      </c>
      <c r="AV857">
        <v>0</v>
      </c>
      <c r="AW857">
        <v>2</v>
      </c>
      <c r="AX857">
        <v>64968596</v>
      </c>
      <c r="AY857">
        <v>1</v>
      </c>
      <c r="AZ857">
        <v>0</v>
      </c>
      <c r="BA857">
        <v>877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ROUND(Y857*Source!I420,7)</f>
        <v>0.104006</v>
      </c>
      <c r="CY857">
        <f t="shared" si="457"/>
        <v>1</v>
      </c>
      <c r="CZ857">
        <f t="shared" si="458"/>
        <v>1</v>
      </c>
      <c r="DA857">
        <f t="shared" si="459"/>
        <v>1</v>
      </c>
      <c r="DB857">
        <f t="shared" si="460"/>
        <v>1.61</v>
      </c>
      <c r="DC857">
        <f t="shared" si="461"/>
        <v>0</v>
      </c>
      <c r="DD857" t="s">
        <v>3</v>
      </c>
      <c r="DE857" t="s">
        <v>3</v>
      </c>
      <c r="DF857">
        <f t="shared" si="455"/>
        <v>0.1</v>
      </c>
      <c r="DG857">
        <f t="shared" si="450"/>
        <v>0</v>
      </c>
      <c r="DH857">
        <f t="shared" si="451"/>
        <v>0</v>
      </c>
      <c r="DI857">
        <f t="shared" si="449"/>
        <v>0</v>
      </c>
      <c r="DJ857">
        <f t="shared" si="462"/>
        <v>0.1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ROW(Source!A421)</f>
        <v>421</v>
      </c>
      <c r="B858">
        <v>64966525</v>
      </c>
      <c r="C858">
        <v>64968558</v>
      </c>
      <c r="D858">
        <v>29361034</v>
      </c>
      <c r="E858">
        <v>1</v>
      </c>
      <c r="F858">
        <v>1</v>
      </c>
      <c r="G858">
        <v>1</v>
      </c>
      <c r="H858">
        <v>1</v>
      </c>
      <c r="I858" t="s">
        <v>845</v>
      </c>
      <c r="J858" t="s">
        <v>3</v>
      </c>
      <c r="K858" t="s">
        <v>846</v>
      </c>
      <c r="L858">
        <v>1369</v>
      </c>
      <c r="N858">
        <v>1013</v>
      </c>
      <c r="O858" t="s">
        <v>784</v>
      </c>
      <c r="P858" t="s">
        <v>784</v>
      </c>
      <c r="Q858">
        <v>1</v>
      </c>
      <c r="W858">
        <v>0</v>
      </c>
      <c r="X858">
        <v>184923391</v>
      </c>
      <c r="Y858">
        <f t="shared" ref="Y858:Y864" si="463">(AT858*ROUND(1.2,7))</f>
        <v>10.272</v>
      </c>
      <c r="AA858">
        <v>0</v>
      </c>
      <c r="AB858">
        <v>0</v>
      </c>
      <c r="AC858">
        <v>0</v>
      </c>
      <c r="AD858">
        <v>9.4</v>
      </c>
      <c r="AE858">
        <v>0</v>
      </c>
      <c r="AF858">
        <v>0</v>
      </c>
      <c r="AG858">
        <v>0</v>
      </c>
      <c r="AH858">
        <v>9.4</v>
      </c>
      <c r="AI858">
        <v>1</v>
      </c>
      <c r="AJ858">
        <v>1</v>
      </c>
      <c r="AK858">
        <v>1</v>
      </c>
      <c r="AL858">
        <v>1</v>
      </c>
      <c r="AM858">
        <v>5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8.56</v>
      </c>
      <c r="AU858" t="s">
        <v>124</v>
      </c>
      <c r="AV858">
        <v>1</v>
      </c>
      <c r="AW858">
        <v>2</v>
      </c>
      <c r="AX858">
        <v>64968584</v>
      </c>
      <c r="AY858">
        <v>1</v>
      </c>
      <c r="AZ858">
        <v>0</v>
      </c>
      <c r="BA858">
        <v>878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U858">
        <f>ROUND(AT858*Source!I421*AH858*AL858,2)</f>
        <v>5.2</v>
      </c>
      <c r="CV858">
        <f>ROUND(Y858*Source!I421,7)</f>
        <v>0.66357120000000003</v>
      </c>
      <c r="CW858">
        <v>0</v>
      </c>
      <c r="CX858">
        <f>ROUND(Y858*Source!I421,7)</f>
        <v>0.66357120000000003</v>
      </c>
      <c r="CY858">
        <f>AD858</f>
        <v>9.4</v>
      </c>
      <c r="CZ858">
        <f>AH858</f>
        <v>9.4</v>
      </c>
      <c r="DA858">
        <f>AL858</f>
        <v>1</v>
      </c>
      <c r="DB858">
        <f t="shared" ref="DB858:DB864" si="464">ROUND((ROUND(AT858*CZ858,2)*ROUND(1.2,7)),2)</f>
        <v>96.55</v>
      </c>
      <c r="DC858">
        <f t="shared" ref="DC858:DC864" si="465">ROUND((ROUND(AT858*AG858,2)*ROUND(1.2,7)),2)</f>
        <v>0</v>
      </c>
      <c r="DD858" t="s">
        <v>3</v>
      </c>
      <c r="DE858" t="s">
        <v>3</v>
      </c>
      <c r="DF858">
        <f t="shared" si="455"/>
        <v>0</v>
      </c>
      <c r="DG858">
        <f t="shared" si="450"/>
        <v>0</v>
      </c>
      <c r="DH858">
        <f t="shared" si="451"/>
        <v>0</v>
      </c>
      <c r="DI858">
        <f t="shared" si="449"/>
        <v>6.24</v>
      </c>
      <c r="DJ858">
        <f>DI858</f>
        <v>6.24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ROW(Source!A421)</f>
        <v>421</v>
      </c>
      <c r="B859">
        <v>64966525</v>
      </c>
      <c r="C859">
        <v>64968558</v>
      </c>
      <c r="D859">
        <v>121548</v>
      </c>
      <c r="E859">
        <v>1</v>
      </c>
      <c r="F859">
        <v>1</v>
      </c>
      <c r="G859">
        <v>1</v>
      </c>
      <c r="H859">
        <v>1</v>
      </c>
      <c r="I859" t="s">
        <v>38</v>
      </c>
      <c r="J859" t="s">
        <v>3</v>
      </c>
      <c r="K859" t="s">
        <v>785</v>
      </c>
      <c r="L859">
        <v>608254</v>
      </c>
      <c r="N859">
        <v>1013</v>
      </c>
      <c r="O859" t="s">
        <v>786</v>
      </c>
      <c r="P859" t="s">
        <v>786</v>
      </c>
      <c r="Q859">
        <v>1</v>
      </c>
      <c r="W859">
        <v>0</v>
      </c>
      <c r="X859">
        <v>-185737400</v>
      </c>
      <c r="Y859">
        <f t="shared" si="463"/>
        <v>2.6039999999999996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5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2.17</v>
      </c>
      <c r="AU859" t="s">
        <v>124</v>
      </c>
      <c r="AV859">
        <v>2</v>
      </c>
      <c r="AW859">
        <v>2</v>
      </c>
      <c r="AX859">
        <v>64968585</v>
      </c>
      <c r="AY859">
        <v>1</v>
      </c>
      <c r="AZ859">
        <v>0</v>
      </c>
      <c r="BA859">
        <v>879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v>0</v>
      </c>
      <c r="CX859">
        <f>ROUND(Y859*Source!I421,7)</f>
        <v>0.16821839999999999</v>
      </c>
      <c r="CY859">
        <f>AD859</f>
        <v>0</v>
      </c>
      <c r="CZ859">
        <f>AH859</f>
        <v>0</v>
      </c>
      <c r="DA859">
        <f>AL859</f>
        <v>1</v>
      </c>
      <c r="DB859">
        <f t="shared" si="464"/>
        <v>0</v>
      </c>
      <c r="DC859">
        <f t="shared" si="465"/>
        <v>0</v>
      </c>
      <c r="DD859" t="s">
        <v>3</v>
      </c>
      <c r="DE859" t="s">
        <v>3</v>
      </c>
      <c r="DF859">
        <f t="shared" si="455"/>
        <v>0</v>
      </c>
      <c r="DG859">
        <f t="shared" si="450"/>
        <v>0</v>
      </c>
      <c r="DH859">
        <f t="shared" si="451"/>
        <v>0</v>
      </c>
      <c r="DI859">
        <f t="shared" si="449"/>
        <v>0</v>
      </c>
      <c r="DJ859">
        <f>DI859</f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ROW(Source!A421)</f>
        <v>421</v>
      </c>
      <c r="B860">
        <v>64966525</v>
      </c>
      <c r="C860">
        <v>64968558</v>
      </c>
      <c r="D860">
        <v>29172362</v>
      </c>
      <c r="E860">
        <v>1</v>
      </c>
      <c r="F860">
        <v>1</v>
      </c>
      <c r="G860">
        <v>1</v>
      </c>
      <c r="H860">
        <v>2</v>
      </c>
      <c r="I860" t="s">
        <v>847</v>
      </c>
      <c r="J860" t="s">
        <v>848</v>
      </c>
      <c r="K860" t="s">
        <v>849</v>
      </c>
      <c r="L860">
        <v>1368</v>
      </c>
      <c r="N860">
        <v>1011</v>
      </c>
      <c r="O860" t="s">
        <v>790</v>
      </c>
      <c r="P860" t="s">
        <v>790</v>
      </c>
      <c r="Q860">
        <v>1</v>
      </c>
      <c r="W860">
        <v>0</v>
      </c>
      <c r="X860">
        <v>783836208</v>
      </c>
      <c r="Y860">
        <f t="shared" si="463"/>
        <v>0.12</v>
      </c>
      <c r="AA860">
        <v>0</v>
      </c>
      <c r="AB860">
        <v>1485.19</v>
      </c>
      <c r="AC860">
        <v>687.56</v>
      </c>
      <c r="AD860">
        <v>0</v>
      </c>
      <c r="AE860">
        <v>0</v>
      </c>
      <c r="AF860">
        <v>134.65</v>
      </c>
      <c r="AG860">
        <v>13.5</v>
      </c>
      <c r="AH860">
        <v>0</v>
      </c>
      <c r="AI860">
        <v>1</v>
      </c>
      <c r="AJ860">
        <v>11.03</v>
      </c>
      <c r="AK860">
        <v>50.93</v>
      </c>
      <c r="AL860">
        <v>1</v>
      </c>
      <c r="AM860">
        <v>2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0.1</v>
      </c>
      <c r="AU860" t="s">
        <v>124</v>
      </c>
      <c r="AV860">
        <v>0</v>
      </c>
      <c r="AW860">
        <v>2</v>
      </c>
      <c r="AX860">
        <v>64968586</v>
      </c>
      <c r="AY860">
        <v>1</v>
      </c>
      <c r="AZ860">
        <v>0</v>
      </c>
      <c r="BA860">
        <v>880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ROUND(Y860*Source!I421*DO860,7)</f>
        <v>0</v>
      </c>
      <c r="CX860">
        <f>ROUND(Y860*Source!I421,7)</f>
        <v>7.7520000000000002E-3</v>
      </c>
      <c r="CY860">
        <f>AB860</f>
        <v>1485.19</v>
      </c>
      <c r="CZ860">
        <f>AF860</f>
        <v>134.65</v>
      </c>
      <c r="DA860">
        <f>AJ860</f>
        <v>11.03</v>
      </c>
      <c r="DB860">
        <f t="shared" si="464"/>
        <v>16.16</v>
      </c>
      <c r="DC860">
        <f t="shared" si="465"/>
        <v>1.62</v>
      </c>
      <c r="DD860" t="s">
        <v>3</v>
      </c>
      <c r="DE860" t="s">
        <v>3</v>
      </c>
      <c r="DF860">
        <f t="shared" si="455"/>
        <v>0</v>
      </c>
      <c r="DG860">
        <f>ROUND(ROUND(AF860*AJ860,2)*CX860,2)</f>
        <v>11.51</v>
      </c>
      <c r="DH860">
        <f>ROUND(ROUND(AG860*AK860,2)*CX860,2)</f>
        <v>5.33</v>
      </c>
      <c r="DI860">
        <f t="shared" si="449"/>
        <v>0</v>
      </c>
      <c r="DJ860">
        <f>DG860</f>
        <v>11.51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ROW(Source!A421)</f>
        <v>421</v>
      </c>
      <c r="B861">
        <v>64966525</v>
      </c>
      <c r="C861">
        <v>64968558</v>
      </c>
      <c r="D861">
        <v>29172548</v>
      </c>
      <c r="E861">
        <v>1</v>
      </c>
      <c r="F861">
        <v>1</v>
      </c>
      <c r="G861">
        <v>1</v>
      </c>
      <c r="H861">
        <v>2</v>
      </c>
      <c r="I861" t="s">
        <v>1062</v>
      </c>
      <c r="J861" t="s">
        <v>1063</v>
      </c>
      <c r="K861" t="s">
        <v>1064</v>
      </c>
      <c r="L861">
        <v>1368</v>
      </c>
      <c r="N861">
        <v>1011</v>
      </c>
      <c r="O861" t="s">
        <v>790</v>
      </c>
      <c r="P861" t="s">
        <v>790</v>
      </c>
      <c r="Q861">
        <v>1</v>
      </c>
      <c r="W861">
        <v>0</v>
      </c>
      <c r="X861">
        <v>-1325543980</v>
      </c>
      <c r="Y861">
        <f t="shared" si="463"/>
        <v>2.4839999999999995</v>
      </c>
      <c r="AA861">
        <v>0</v>
      </c>
      <c r="AB861">
        <v>650.51</v>
      </c>
      <c r="AC861">
        <v>512.36</v>
      </c>
      <c r="AD861">
        <v>0</v>
      </c>
      <c r="AE861">
        <v>0</v>
      </c>
      <c r="AF861">
        <v>31.14</v>
      </c>
      <c r="AG861">
        <v>10.06</v>
      </c>
      <c r="AH861">
        <v>0</v>
      </c>
      <c r="AI861">
        <v>1</v>
      </c>
      <c r="AJ861">
        <v>20.89</v>
      </c>
      <c r="AK861">
        <v>50.93</v>
      </c>
      <c r="AL861">
        <v>1</v>
      </c>
      <c r="AM861">
        <v>2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2.0699999999999998</v>
      </c>
      <c r="AU861" t="s">
        <v>124</v>
      </c>
      <c r="AV861">
        <v>0</v>
      </c>
      <c r="AW861">
        <v>2</v>
      </c>
      <c r="AX861">
        <v>64968587</v>
      </c>
      <c r="AY861">
        <v>1</v>
      </c>
      <c r="AZ861">
        <v>0</v>
      </c>
      <c r="BA861">
        <v>881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ROUND(Y861*Source!I421*DO861,7)</f>
        <v>0</v>
      </c>
      <c r="CX861">
        <f>ROUND(Y861*Source!I421,7)</f>
        <v>0.16046640000000001</v>
      </c>
      <c r="CY861">
        <f>AB861</f>
        <v>650.51</v>
      </c>
      <c r="CZ861">
        <f>AF861</f>
        <v>31.14</v>
      </c>
      <c r="DA861">
        <f>AJ861</f>
        <v>20.89</v>
      </c>
      <c r="DB861">
        <f t="shared" si="464"/>
        <v>77.349999999999994</v>
      </c>
      <c r="DC861">
        <f t="shared" si="465"/>
        <v>24.98</v>
      </c>
      <c r="DD861" t="s">
        <v>3</v>
      </c>
      <c r="DE861" t="s">
        <v>3</v>
      </c>
      <c r="DF861">
        <f t="shared" si="455"/>
        <v>0</v>
      </c>
      <c r="DG861">
        <f>ROUND(ROUND(AF861*AJ861,2)*CX861,2)</f>
        <v>104.38</v>
      </c>
      <c r="DH861">
        <f>ROUND(ROUND(AG861*AK861,2)*CX861,2)</f>
        <v>82.22</v>
      </c>
      <c r="DI861">
        <f t="shared" si="449"/>
        <v>0</v>
      </c>
      <c r="DJ861">
        <f>DG861</f>
        <v>104.38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ROW(Source!A421)</f>
        <v>421</v>
      </c>
      <c r="B862">
        <v>64966525</v>
      </c>
      <c r="C862">
        <v>64968558</v>
      </c>
      <c r="D862">
        <v>29172657</v>
      </c>
      <c r="E862">
        <v>1</v>
      </c>
      <c r="F862">
        <v>1</v>
      </c>
      <c r="G862">
        <v>1</v>
      </c>
      <c r="H862">
        <v>2</v>
      </c>
      <c r="I862" t="s">
        <v>1003</v>
      </c>
      <c r="J862" t="s">
        <v>1004</v>
      </c>
      <c r="K862" t="s">
        <v>1005</v>
      </c>
      <c r="L862">
        <v>1368</v>
      </c>
      <c r="N862">
        <v>1011</v>
      </c>
      <c r="O862" t="s">
        <v>790</v>
      </c>
      <c r="P862" t="s">
        <v>790</v>
      </c>
      <c r="Q862">
        <v>1</v>
      </c>
      <c r="W862">
        <v>0</v>
      </c>
      <c r="X862">
        <v>1474986261</v>
      </c>
      <c r="Y862">
        <f t="shared" si="463"/>
        <v>2.3159999999999998</v>
      </c>
      <c r="AA862">
        <v>0</v>
      </c>
      <c r="AB862">
        <v>67.150000000000006</v>
      </c>
      <c r="AC862">
        <v>0</v>
      </c>
      <c r="AD862">
        <v>0</v>
      </c>
      <c r="AE862">
        <v>0</v>
      </c>
      <c r="AF862">
        <v>8.1</v>
      </c>
      <c r="AG862">
        <v>0</v>
      </c>
      <c r="AH862">
        <v>0</v>
      </c>
      <c r="AI862">
        <v>1</v>
      </c>
      <c r="AJ862">
        <v>8.2899999999999991</v>
      </c>
      <c r="AK862">
        <v>50.93</v>
      </c>
      <c r="AL862">
        <v>1</v>
      </c>
      <c r="AM862">
        <v>2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1.93</v>
      </c>
      <c r="AU862" t="s">
        <v>124</v>
      </c>
      <c r="AV862">
        <v>0</v>
      </c>
      <c r="AW862">
        <v>2</v>
      </c>
      <c r="AX862">
        <v>64968588</v>
      </c>
      <c r="AY862">
        <v>1</v>
      </c>
      <c r="AZ862">
        <v>0</v>
      </c>
      <c r="BA862">
        <v>882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f>ROUND(Y862*Source!I421*DO862,7)</f>
        <v>0</v>
      </c>
      <c r="CX862">
        <f>ROUND(Y862*Source!I421,7)</f>
        <v>0.14961360000000001</v>
      </c>
      <c r="CY862">
        <f>AB862</f>
        <v>67.150000000000006</v>
      </c>
      <c r="CZ862">
        <f>AF862</f>
        <v>8.1</v>
      </c>
      <c r="DA862">
        <f>AJ862</f>
        <v>8.2899999999999991</v>
      </c>
      <c r="DB862">
        <f t="shared" si="464"/>
        <v>18.760000000000002</v>
      </c>
      <c r="DC862">
        <f t="shared" si="465"/>
        <v>0</v>
      </c>
      <c r="DD862" t="s">
        <v>3</v>
      </c>
      <c r="DE862" t="s">
        <v>3</v>
      </c>
      <c r="DF862">
        <f t="shared" si="455"/>
        <v>0</v>
      </c>
      <c r="DG862">
        <f>ROUND(ROUND(AF862*AJ862,2)*CX862,2)</f>
        <v>10.050000000000001</v>
      </c>
      <c r="DH862">
        <f>ROUND(ROUND(AG862*AK862,2)*CX862,2)</f>
        <v>0</v>
      </c>
      <c r="DI862">
        <f t="shared" si="449"/>
        <v>0</v>
      </c>
      <c r="DJ862">
        <f>DG862</f>
        <v>10.050000000000001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ROW(Source!A421)</f>
        <v>421</v>
      </c>
      <c r="B863">
        <v>64966525</v>
      </c>
      <c r="C863">
        <v>64968558</v>
      </c>
      <c r="D863">
        <v>29174580</v>
      </c>
      <c r="E863">
        <v>1</v>
      </c>
      <c r="F863">
        <v>1</v>
      </c>
      <c r="G863">
        <v>1</v>
      </c>
      <c r="H863">
        <v>2</v>
      </c>
      <c r="I863" t="s">
        <v>1186</v>
      </c>
      <c r="J863" t="s">
        <v>1187</v>
      </c>
      <c r="K863" t="s">
        <v>1188</v>
      </c>
      <c r="L863">
        <v>1368</v>
      </c>
      <c r="N863">
        <v>1011</v>
      </c>
      <c r="O863" t="s">
        <v>790</v>
      </c>
      <c r="P863" t="s">
        <v>790</v>
      </c>
      <c r="Q863">
        <v>1</v>
      </c>
      <c r="W863">
        <v>0</v>
      </c>
      <c r="X863">
        <v>-991672839</v>
      </c>
      <c r="Y863">
        <f t="shared" si="463"/>
        <v>2.1240000000000001</v>
      </c>
      <c r="AA863">
        <v>0</v>
      </c>
      <c r="AB863">
        <v>34.67</v>
      </c>
      <c r="AC863">
        <v>0</v>
      </c>
      <c r="AD863">
        <v>0</v>
      </c>
      <c r="AE863">
        <v>0</v>
      </c>
      <c r="AF863">
        <v>2.08</v>
      </c>
      <c r="AG863">
        <v>0</v>
      </c>
      <c r="AH863">
        <v>0</v>
      </c>
      <c r="AI863">
        <v>1</v>
      </c>
      <c r="AJ863">
        <v>16.670000000000002</v>
      </c>
      <c r="AK863">
        <v>50.93</v>
      </c>
      <c r="AL863">
        <v>1</v>
      </c>
      <c r="AM863">
        <v>2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1.77</v>
      </c>
      <c r="AU863" t="s">
        <v>124</v>
      </c>
      <c r="AV863">
        <v>0</v>
      </c>
      <c r="AW863">
        <v>2</v>
      </c>
      <c r="AX863">
        <v>64968589</v>
      </c>
      <c r="AY863">
        <v>1</v>
      </c>
      <c r="AZ863">
        <v>0</v>
      </c>
      <c r="BA863">
        <v>883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f>ROUND(Y863*Source!I421*DO863,7)</f>
        <v>0</v>
      </c>
      <c r="CX863">
        <f>ROUND(Y863*Source!I421,7)</f>
        <v>0.13721040000000001</v>
      </c>
      <c r="CY863">
        <f>AB863</f>
        <v>34.67</v>
      </c>
      <c r="CZ863">
        <f>AF863</f>
        <v>2.08</v>
      </c>
      <c r="DA863">
        <f>AJ863</f>
        <v>16.670000000000002</v>
      </c>
      <c r="DB863">
        <f t="shared" si="464"/>
        <v>4.42</v>
      </c>
      <c r="DC863">
        <f t="shared" si="465"/>
        <v>0</v>
      </c>
      <c r="DD863" t="s">
        <v>3</v>
      </c>
      <c r="DE863" t="s">
        <v>3</v>
      </c>
      <c r="DF863">
        <f t="shared" si="455"/>
        <v>0</v>
      </c>
      <c r="DG863">
        <f>ROUND(ROUND(AF863*AJ863,2)*CX863,2)</f>
        <v>4.76</v>
      </c>
      <c r="DH863">
        <f>ROUND(ROUND(AG863*AK863,2)*CX863,2)</f>
        <v>0</v>
      </c>
      <c r="DI863">
        <f t="shared" si="449"/>
        <v>0</v>
      </c>
      <c r="DJ863">
        <f>DG863</f>
        <v>4.76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ROW(Source!A421)</f>
        <v>421</v>
      </c>
      <c r="B864">
        <v>64966525</v>
      </c>
      <c r="C864">
        <v>64968558</v>
      </c>
      <c r="D864">
        <v>29174913</v>
      </c>
      <c r="E864">
        <v>1</v>
      </c>
      <c r="F864">
        <v>1</v>
      </c>
      <c r="G864">
        <v>1</v>
      </c>
      <c r="H864">
        <v>2</v>
      </c>
      <c r="I864" t="s">
        <v>839</v>
      </c>
      <c r="J864" t="s">
        <v>840</v>
      </c>
      <c r="K864" t="s">
        <v>841</v>
      </c>
      <c r="L864">
        <v>1368</v>
      </c>
      <c r="N864">
        <v>1011</v>
      </c>
      <c r="O864" t="s">
        <v>790</v>
      </c>
      <c r="P864" t="s">
        <v>790</v>
      </c>
      <c r="Q864">
        <v>1</v>
      </c>
      <c r="W864">
        <v>0</v>
      </c>
      <c r="X864">
        <v>1230759911</v>
      </c>
      <c r="Y864">
        <f t="shared" si="463"/>
        <v>0.12</v>
      </c>
      <c r="AA864">
        <v>0</v>
      </c>
      <c r="AB864">
        <v>2113</v>
      </c>
      <c r="AC864">
        <v>590.79</v>
      </c>
      <c r="AD864">
        <v>0</v>
      </c>
      <c r="AE864">
        <v>0</v>
      </c>
      <c r="AF864">
        <v>87.17</v>
      </c>
      <c r="AG864">
        <v>11.6</v>
      </c>
      <c r="AH864">
        <v>0</v>
      </c>
      <c r="AI864">
        <v>1</v>
      </c>
      <c r="AJ864">
        <v>24.24</v>
      </c>
      <c r="AK864">
        <v>50.93</v>
      </c>
      <c r="AL864">
        <v>1</v>
      </c>
      <c r="AM864">
        <v>2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0.1</v>
      </c>
      <c r="AU864" t="s">
        <v>124</v>
      </c>
      <c r="AV864">
        <v>0</v>
      </c>
      <c r="AW864">
        <v>2</v>
      </c>
      <c r="AX864">
        <v>64968590</v>
      </c>
      <c r="AY864">
        <v>1</v>
      </c>
      <c r="AZ864">
        <v>0</v>
      </c>
      <c r="BA864">
        <v>884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f>ROUND(Y864*Source!I421*DO864,7)</f>
        <v>0</v>
      </c>
      <c r="CX864">
        <f>ROUND(Y864*Source!I421,7)</f>
        <v>7.7520000000000002E-3</v>
      </c>
      <c r="CY864">
        <f>AB864</f>
        <v>2113</v>
      </c>
      <c r="CZ864">
        <f>AF864</f>
        <v>87.17</v>
      </c>
      <c r="DA864">
        <f>AJ864</f>
        <v>24.24</v>
      </c>
      <c r="DB864">
        <f t="shared" si="464"/>
        <v>10.46</v>
      </c>
      <c r="DC864">
        <f t="shared" si="465"/>
        <v>1.39</v>
      </c>
      <c r="DD864" t="s">
        <v>3</v>
      </c>
      <c r="DE864" t="s">
        <v>3</v>
      </c>
      <c r="DF864">
        <f t="shared" si="455"/>
        <v>0</v>
      </c>
      <c r="DG864">
        <f>ROUND(ROUND(AF864*AJ864,2)*CX864,2)</f>
        <v>16.38</v>
      </c>
      <c r="DH864">
        <f>ROUND(ROUND(AG864*AK864,2)*CX864,2)</f>
        <v>4.58</v>
      </c>
      <c r="DI864">
        <f t="shared" si="449"/>
        <v>0</v>
      </c>
      <c r="DJ864">
        <f>DG864</f>
        <v>16.38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ROW(Source!A421)</f>
        <v>421</v>
      </c>
      <c r="B865">
        <v>64966525</v>
      </c>
      <c r="C865">
        <v>64968558</v>
      </c>
      <c r="D865">
        <v>29113980</v>
      </c>
      <c r="E865">
        <v>1</v>
      </c>
      <c r="F865">
        <v>1</v>
      </c>
      <c r="G865">
        <v>1</v>
      </c>
      <c r="H865">
        <v>3</v>
      </c>
      <c r="I865" t="s">
        <v>921</v>
      </c>
      <c r="J865" t="s">
        <v>922</v>
      </c>
      <c r="K865" t="s">
        <v>923</v>
      </c>
      <c r="L865">
        <v>1346</v>
      </c>
      <c r="N865">
        <v>1009</v>
      </c>
      <c r="O865" t="s">
        <v>355</v>
      </c>
      <c r="P865" t="s">
        <v>355</v>
      </c>
      <c r="Q865">
        <v>1</v>
      </c>
      <c r="W865">
        <v>0</v>
      </c>
      <c r="X865">
        <v>-1805966371</v>
      </c>
      <c r="Y865">
        <f t="shared" ref="Y865:Y870" si="466">(AT865*ROUND(1,7))</f>
        <v>2.14</v>
      </c>
      <c r="AA865">
        <v>177.01</v>
      </c>
      <c r="AB865">
        <v>0</v>
      </c>
      <c r="AC865">
        <v>0</v>
      </c>
      <c r="AD865">
        <v>0</v>
      </c>
      <c r="AE865">
        <v>14.31</v>
      </c>
      <c r="AF865">
        <v>0</v>
      </c>
      <c r="AG865">
        <v>0</v>
      </c>
      <c r="AH865">
        <v>0</v>
      </c>
      <c r="AI865">
        <v>12.37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2.14</v>
      </c>
      <c r="AU865" t="s">
        <v>123</v>
      </c>
      <c r="AV865">
        <v>0</v>
      </c>
      <c r="AW865">
        <v>2</v>
      </c>
      <c r="AX865">
        <v>64968591</v>
      </c>
      <c r="AY865">
        <v>1</v>
      </c>
      <c r="AZ865">
        <v>0</v>
      </c>
      <c r="BA865">
        <v>885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ROUND(Y865*Source!I421,7)</f>
        <v>0.13824400000000001</v>
      </c>
      <c r="CY865">
        <f t="shared" ref="CY865:CY870" si="467">AA865</f>
        <v>177.01</v>
      </c>
      <c r="CZ865">
        <f t="shared" ref="CZ865:CZ870" si="468">AE865</f>
        <v>14.31</v>
      </c>
      <c r="DA865">
        <f t="shared" ref="DA865:DA870" si="469">AI865</f>
        <v>12.37</v>
      </c>
      <c r="DB865">
        <f t="shared" ref="DB865:DB870" si="470">ROUND((ROUND(AT865*CZ865,2)*ROUND(1,7)),2)</f>
        <v>30.62</v>
      </c>
      <c r="DC865">
        <f t="shared" ref="DC865:DC870" si="471">ROUND((ROUND(AT865*AG865,2)*ROUND(1,7)),2)</f>
        <v>0</v>
      </c>
      <c r="DD865" t="s">
        <v>3</v>
      </c>
      <c r="DE865" t="s">
        <v>3</v>
      </c>
      <c r="DF865">
        <f t="shared" ref="DF865:DF870" si="472">ROUND(ROUND(AE865*AI865,2)*CX865,2)</f>
        <v>24.47</v>
      </c>
      <c r="DG865">
        <f t="shared" ref="DG865:DG881" si="473">ROUND(ROUND(AF865,2)*CX865,2)</f>
        <v>0</v>
      </c>
      <c r="DH865">
        <f t="shared" ref="DH865:DH881" si="474">ROUND(ROUND(AG865,2)*CX865,2)</f>
        <v>0</v>
      </c>
      <c r="DI865">
        <f t="shared" si="449"/>
        <v>0</v>
      </c>
      <c r="DJ865">
        <f t="shared" ref="DJ865:DJ870" si="475">DF865</f>
        <v>24.47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ROW(Source!A421)</f>
        <v>421</v>
      </c>
      <c r="B866">
        <v>64966525</v>
      </c>
      <c r="C866">
        <v>64968558</v>
      </c>
      <c r="D866">
        <v>29114246</v>
      </c>
      <c r="E866">
        <v>1</v>
      </c>
      <c r="F866">
        <v>1</v>
      </c>
      <c r="G866">
        <v>1</v>
      </c>
      <c r="H866">
        <v>3</v>
      </c>
      <c r="I866" t="s">
        <v>1170</v>
      </c>
      <c r="J866" t="s">
        <v>1171</v>
      </c>
      <c r="K866" t="s">
        <v>1172</v>
      </c>
      <c r="L866">
        <v>1346</v>
      </c>
      <c r="N866">
        <v>1009</v>
      </c>
      <c r="O866" t="s">
        <v>355</v>
      </c>
      <c r="P866" t="s">
        <v>355</v>
      </c>
      <c r="Q866">
        <v>1</v>
      </c>
      <c r="W866">
        <v>0</v>
      </c>
      <c r="X866">
        <v>30920770</v>
      </c>
      <c r="Y866">
        <f t="shared" si="466"/>
        <v>1.25</v>
      </c>
      <c r="AA866">
        <v>151.87</v>
      </c>
      <c r="AB866">
        <v>0</v>
      </c>
      <c r="AC866">
        <v>0</v>
      </c>
      <c r="AD866">
        <v>0</v>
      </c>
      <c r="AE866">
        <v>9.0399999999999991</v>
      </c>
      <c r="AF866">
        <v>0</v>
      </c>
      <c r="AG866">
        <v>0</v>
      </c>
      <c r="AH866">
        <v>0</v>
      </c>
      <c r="AI866">
        <v>16.8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1.25</v>
      </c>
      <c r="AU866" t="s">
        <v>123</v>
      </c>
      <c r="AV866">
        <v>0</v>
      </c>
      <c r="AW866">
        <v>2</v>
      </c>
      <c r="AX866">
        <v>64968592</v>
      </c>
      <c r="AY866">
        <v>1</v>
      </c>
      <c r="AZ866">
        <v>0</v>
      </c>
      <c r="BA866">
        <v>886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ROUND(Y866*Source!I421,7)</f>
        <v>8.0750000000000002E-2</v>
      </c>
      <c r="CY866">
        <f t="shared" si="467"/>
        <v>151.87</v>
      </c>
      <c r="CZ866">
        <f t="shared" si="468"/>
        <v>9.0399999999999991</v>
      </c>
      <c r="DA866">
        <f t="shared" si="469"/>
        <v>16.8</v>
      </c>
      <c r="DB866">
        <f t="shared" si="470"/>
        <v>11.3</v>
      </c>
      <c r="DC866">
        <f t="shared" si="471"/>
        <v>0</v>
      </c>
      <c r="DD866" t="s">
        <v>3</v>
      </c>
      <c r="DE866" t="s">
        <v>3</v>
      </c>
      <c r="DF866">
        <f t="shared" si="472"/>
        <v>12.26</v>
      </c>
      <c r="DG866">
        <f t="shared" si="473"/>
        <v>0</v>
      </c>
      <c r="DH866">
        <f t="shared" si="474"/>
        <v>0</v>
      </c>
      <c r="DI866">
        <f t="shared" si="449"/>
        <v>0</v>
      </c>
      <c r="DJ866">
        <f t="shared" si="475"/>
        <v>12.26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ROW(Source!A421)</f>
        <v>421</v>
      </c>
      <c r="B867">
        <v>64966525</v>
      </c>
      <c r="C867">
        <v>64968558</v>
      </c>
      <c r="D867">
        <v>29114470</v>
      </c>
      <c r="E867">
        <v>1</v>
      </c>
      <c r="F867">
        <v>1</v>
      </c>
      <c r="G867">
        <v>1</v>
      </c>
      <c r="H867">
        <v>3</v>
      </c>
      <c r="I867" t="s">
        <v>1152</v>
      </c>
      <c r="J867" t="s">
        <v>1153</v>
      </c>
      <c r="K867" t="s">
        <v>1154</v>
      </c>
      <c r="L867">
        <v>1355</v>
      </c>
      <c r="N867">
        <v>1010</v>
      </c>
      <c r="O867" t="s">
        <v>437</v>
      </c>
      <c r="P867" t="s">
        <v>437</v>
      </c>
      <c r="Q867">
        <v>100</v>
      </c>
      <c r="W867">
        <v>0</v>
      </c>
      <c r="X867">
        <v>1627582661</v>
      </c>
      <c r="Y867">
        <f t="shared" si="466"/>
        <v>0.3</v>
      </c>
      <c r="AA867">
        <v>78.48</v>
      </c>
      <c r="AB867">
        <v>0</v>
      </c>
      <c r="AC867">
        <v>0</v>
      </c>
      <c r="AD867">
        <v>0</v>
      </c>
      <c r="AE867">
        <v>86.24</v>
      </c>
      <c r="AF867">
        <v>0</v>
      </c>
      <c r="AG867">
        <v>0</v>
      </c>
      <c r="AH867">
        <v>0</v>
      </c>
      <c r="AI867">
        <v>0.91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0.3</v>
      </c>
      <c r="AU867" t="s">
        <v>123</v>
      </c>
      <c r="AV867">
        <v>0</v>
      </c>
      <c r="AW867">
        <v>2</v>
      </c>
      <c r="AX867">
        <v>64968593</v>
      </c>
      <c r="AY867">
        <v>1</v>
      </c>
      <c r="AZ867">
        <v>0</v>
      </c>
      <c r="BA867">
        <v>887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ROUND(Y867*Source!I421,7)</f>
        <v>1.9380000000000001E-2</v>
      </c>
      <c r="CY867">
        <f t="shared" si="467"/>
        <v>78.48</v>
      </c>
      <c r="CZ867">
        <f t="shared" si="468"/>
        <v>86.24</v>
      </c>
      <c r="DA867">
        <f t="shared" si="469"/>
        <v>0.91</v>
      </c>
      <c r="DB867">
        <f t="shared" si="470"/>
        <v>25.87</v>
      </c>
      <c r="DC867">
        <f t="shared" si="471"/>
        <v>0</v>
      </c>
      <c r="DD867" t="s">
        <v>3</v>
      </c>
      <c r="DE867" t="s">
        <v>3</v>
      </c>
      <c r="DF867">
        <f t="shared" si="472"/>
        <v>1.52</v>
      </c>
      <c r="DG867">
        <f t="shared" si="473"/>
        <v>0</v>
      </c>
      <c r="DH867">
        <f t="shared" si="474"/>
        <v>0</v>
      </c>
      <c r="DI867">
        <f t="shared" si="449"/>
        <v>0</v>
      </c>
      <c r="DJ867">
        <f t="shared" si="475"/>
        <v>1.52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ROW(Source!A421)</f>
        <v>421</v>
      </c>
      <c r="B868">
        <v>64966525</v>
      </c>
      <c r="C868">
        <v>64968558</v>
      </c>
      <c r="D868">
        <v>29155792</v>
      </c>
      <c r="E868">
        <v>1</v>
      </c>
      <c r="F868">
        <v>1</v>
      </c>
      <c r="G868">
        <v>1</v>
      </c>
      <c r="H868">
        <v>3</v>
      </c>
      <c r="I868" t="s">
        <v>1117</v>
      </c>
      <c r="J868" t="s">
        <v>1118</v>
      </c>
      <c r="K868" t="s">
        <v>1119</v>
      </c>
      <c r="L868">
        <v>1354</v>
      </c>
      <c r="N868">
        <v>1010</v>
      </c>
      <c r="O868" t="s">
        <v>51</v>
      </c>
      <c r="P868" t="s">
        <v>51</v>
      </c>
      <c r="Q868">
        <v>1</v>
      </c>
      <c r="W868">
        <v>0</v>
      </c>
      <c r="X868">
        <v>-413463725</v>
      </c>
      <c r="Y868">
        <f t="shared" si="466"/>
        <v>6</v>
      </c>
      <c r="AA868">
        <v>13.46</v>
      </c>
      <c r="AB868">
        <v>0</v>
      </c>
      <c r="AC868">
        <v>0</v>
      </c>
      <c r="AD868">
        <v>0</v>
      </c>
      <c r="AE868">
        <v>5.04</v>
      </c>
      <c r="AF868">
        <v>0</v>
      </c>
      <c r="AG868">
        <v>0</v>
      </c>
      <c r="AH868">
        <v>0</v>
      </c>
      <c r="AI868">
        <v>2.67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6</v>
      </c>
      <c r="AU868" t="s">
        <v>123</v>
      </c>
      <c r="AV868">
        <v>0</v>
      </c>
      <c r="AW868">
        <v>2</v>
      </c>
      <c r="AX868">
        <v>64968594</v>
      </c>
      <c r="AY868">
        <v>1</v>
      </c>
      <c r="AZ868">
        <v>0</v>
      </c>
      <c r="BA868">
        <v>888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ROUND(Y868*Source!I421,7)</f>
        <v>0.3876</v>
      </c>
      <c r="CY868">
        <f t="shared" si="467"/>
        <v>13.46</v>
      </c>
      <c r="CZ868">
        <f t="shared" si="468"/>
        <v>5.04</v>
      </c>
      <c r="DA868">
        <f t="shared" si="469"/>
        <v>2.67</v>
      </c>
      <c r="DB868">
        <f t="shared" si="470"/>
        <v>30.24</v>
      </c>
      <c r="DC868">
        <f t="shared" si="471"/>
        <v>0</v>
      </c>
      <c r="DD868" t="s">
        <v>3</v>
      </c>
      <c r="DE868" t="s">
        <v>3</v>
      </c>
      <c r="DF868">
        <f t="shared" si="472"/>
        <v>5.22</v>
      </c>
      <c r="DG868">
        <f t="shared" si="473"/>
        <v>0</v>
      </c>
      <c r="DH868">
        <f t="shared" si="474"/>
        <v>0</v>
      </c>
      <c r="DI868">
        <f t="shared" si="449"/>
        <v>0</v>
      </c>
      <c r="DJ868">
        <f t="shared" si="475"/>
        <v>5.22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ROW(Source!A421)</f>
        <v>421</v>
      </c>
      <c r="B869">
        <v>64966525</v>
      </c>
      <c r="C869">
        <v>64968558</v>
      </c>
      <c r="D869">
        <v>29164445</v>
      </c>
      <c r="E869">
        <v>1</v>
      </c>
      <c r="F869">
        <v>1</v>
      </c>
      <c r="G869">
        <v>1</v>
      </c>
      <c r="H869">
        <v>3</v>
      </c>
      <c r="I869" t="s">
        <v>1189</v>
      </c>
      <c r="J869" t="s">
        <v>1190</v>
      </c>
      <c r="K869" t="s">
        <v>1191</v>
      </c>
      <c r="L869">
        <v>1354</v>
      </c>
      <c r="N869">
        <v>1010</v>
      </c>
      <c r="O869" t="s">
        <v>51</v>
      </c>
      <c r="P869" t="s">
        <v>51</v>
      </c>
      <c r="Q869">
        <v>1</v>
      </c>
      <c r="W869">
        <v>0</v>
      </c>
      <c r="X869">
        <v>-2030047633</v>
      </c>
      <c r="Y869">
        <f t="shared" si="466"/>
        <v>30</v>
      </c>
      <c r="AA869">
        <v>204.76</v>
      </c>
      <c r="AB869">
        <v>0</v>
      </c>
      <c r="AC869">
        <v>0</v>
      </c>
      <c r="AD869">
        <v>0</v>
      </c>
      <c r="AE869">
        <v>11.05</v>
      </c>
      <c r="AF869">
        <v>0</v>
      </c>
      <c r="AG869">
        <v>0</v>
      </c>
      <c r="AH869">
        <v>0</v>
      </c>
      <c r="AI869">
        <v>18.53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30</v>
      </c>
      <c r="AU869" t="s">
        <v>123</v>
      </c>
      <c r="AV869">
        <v>0</v>
      </c>
      <c r="AW869">
        <v>2</v>
      </c>
      <c r="AX869">
        <v>64968595</v>
      </c>
      <c r="AY869">
        <v>1</v>
      </c>
      <c r="AZ869">
        <v>0</v>
      </c>
      <c r="BA869">
        <v>889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ROUND(Y869*Source!I421,7)</f>
        <v>1.9379999999999999</v>
      </c>
      <c r="CY869">
        <f t="shared" si="467"/>
        <v>204.76</v>
      </c>
      <c r="CZ869">
        <f t="shared" si="468"/>
        <v>11.05</v>
      </c>
      <c r="DA869">
        <f t="shared" si="469"/>
        <v>18.53</v>
      </c>
      <c r="DB869">
        <f t="shared" si="470"/>
        <v>331.5</v>
      </c>
      <c r="DC869">
        <f t="shared" si="471"/>
        <v>0</v>
      </c>
      <c r="DD869" t="s">
        <v>3</v>
      </c>
      <c r="DE869" t="s">
        <v>3</v>
      </c>
      <c r="DF869">
        <f t="shared" si="472"/>
        <v>396.82</v>
      </c>
      <c r="DG869">
        <f t="shared" si="473"/>
        <v>0</v>
      </c>
      <c r="DH869">
        <f t="shared" si="474"/>
        <v>0</v>
      </c>
      <c r="DI869">
        <f t="shared" si="449"/>
        <v>0</v>
      </c>
      <c r="DJ869">
        <f t="shared" si="475"/>
        <v>396.82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ROW(Source!A421)</f>
        <v>421</v>
      </c>
      <c r="B870">
        <v>64966525</v>
      </c>
      <c r="C870">
        <v>64968558</v>
      </c>
      <c r="D870">
        <v>29171808</v>
      </c>
      <c r="E870">
        <v>1</v>
      </c>
      <c r="F870">
        <v>1</v>
      </c>
      <c r="G870">
        <v>1</v>
      </c>
      <c r="H870">
        <v>3</v>
      </c>
      <c r="I870" t="s">
        <v>821</v>
      </c>
      <c r="J870" t="s">
        <v>822</v>
      </c>
      <c r="K870" t="s">
        <v>823</v>
      </c>
      <c r="L870">
        <v>1374</v>
      </c>
      <c r="N870">
        <v>1013</v>
      </c>
      <c r="O870" t="s">
        <v>824</v>
      </c>
      <c r="P870" t="s">
        <v>824</v>
      </c>
      <c r="Q870">
        <v>1</v>
      </c>
      <c r="W870">
        <v>0</v>
      </c>
      <c r="X870">
        <v>-915781824</v>
      </c>
      <c r="Y870">
        <f t="shared" si="466"/>
        <v>1.61</v>
      </c>
      <c r="AA870">
        <v>9.66</v>
      </c>
      <c r="AB870">
        <v>0</v>
      </c>
      <c r="AC870">
        <v>0</v>
      </c>
      <c r="AD870">
        <v>0</v>
      </c>
      <c r="AE870">
        <v>1</v>
      </c>
      <c r="AF870">
        <v>0</v>
      </c>
      <c r="AG870">
        <v>0</v>
      </c>
      <c r="AH870">
        <v>0</v>
      </c>
      <c r="AI870">
        <v>9.66</v>
      </c>
      <c r="AJ870">
        <v>1</v>
      </c>
      <c r="AK870">
        <v>1</v>
      </c>
      <c r="AL870">
        <v>1</v>
      </c>
      <c r="AM870">
        <v>5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1.61</v>
      </c>
      <c r="AU870" t="s">
        <v>123</v>
      </c>
      <c r="AV870">
        <v>0</v>
      </c>
      <c r="AW870">
        <v>2</v>
      </c>
      <c r="AX870">
        <v>64968596</v>
      </c>
      <c r="AY870">
        <v>1</v>
      </c>
      <c r="AZ870">
        <v>0</v>
      </c>
      <c r="BA870">
        <v>890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ROUND(Y870*Source!I421,7)</f>
        <v>0.104006</v>
      </c>
      <c r="CY870">
        <f t="shared" si="467"/>
        <v>9.66</v>
      </c>
      <c r="CZ870">
        <f t="shared" si="468"/>
        <v>1</v>
      </c>
      <c r="DA870">
        <f t="shared" si="469"/>
        <v>9.66</v>
      </c>
      <c r="DB870">
        <f t="shared" si="470"/>
        <v>1.61</v>
      </c>
      <c r="DC870">
        <f t="shared" si="471"/>
        <v>0</v>
      </c>
      <c r="DD870" t="s">
        <v>3</v>
      </c>
      <c r="DE870" t="s">
        <v>3</v>
      </c>
      <c r="DF870">
        <f t="shared" si="472"/>
        <v>1</v>
      </c>
      <c r="DG870">
        <f t="shared" si="473"/>
        <v>0</v>
      </c>
      <c r="DH870">
        <f t="shared" si="474"/>
        <v>0</v>
      </c>
      <c r="DI870">
        <f t="shared" si="449"/>
        <v>0</v>
      </c>
      <c r="DJ870">
        <f t="shared" si="475"/>
        <v>1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ROW(Source!A426)</f>
        <v>426</v>
      </c>
      <c r="B871">
        <v>64966527</v>
      </c>
      <c r="C871">
        <v>64968599</v>
      </c>
      <c r="D871">
        <v>29362762</v>
      </c>
      <c r="E871">
        <v>1</v>
      </c>
      <c r="F871">
        <v>1</v>
      </c>
      <c r="G871">
        <v>1</v>
      </c>
      <c r="H871">
        <v>1</v>
      </c>
      <c r="I871" t="s">
        <v>782</v>
      </c>
      <c r="J871" t="s">
        <v>3</v>
      </c>
      <c r="K871" t="s">
        <v>783</v>
      </c>
      <c r="L871">
        <v>1369</v>
      </c>
      <c r="N871">
        <v>1013</v>
      </c>
      <c r="O871" t="s">
        <v>784</v>
      </c>
      <c r="P871" t="s">
        <v>784</v>
      </c>
      <c r="Q871">
        <v>1</v>
      </c>
      <c r="W871">
        <v>0</v>
      </c>
      <c r="X871">
        <v>604758886</v>
      </c>
      <c r="Y871">
        <f>(AT871*ROUND(1.2,7))</f>
        <v>56.4</v>
      </c>
      <c r="AA871">
        <v>0</v>
      </c>
      <c r="AB871">
        <v>0</v>
      </c>
      <c r="AC871">
        <v>0</v>
      </c>
      <c r="AD871">
        <v>9.6199999999999992</v>
      </c>
      <c r="AE871">
        <v>0</v>
      </c>
      <c r="AF871">
        <v>0</v>
      </c>
      <c r="AG871">
        <v>0</v>
      </c>
      <c r="AH871">
        <v>9.6199999999999992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47</v>
      </c>
      <c r="AU871" t="s">
        <v>124</v>
      </c>
      <c r="AV871">
        <v>1</v>
      </c>
      <c r="AW871">
        <v>2</v>
      </c>
      <c r="AX871">
        <v>64968621</v>
      </c>
      <c r="AY871">
        <v>1</v>
      </c>
      <c r="AZ871">
        <v>0</v>
      </c>
      <c r="BA871">
        <v>891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U871">
        <f>ROUND(AT871*Source!I426*AH871*AL871,2)</f>
        <v>18.09</v>
      </c>
      <c r="CV871">
        <f>ROUND(Y871*Source!I426,7)</f>
        <v>2.2559999999999998</v>
      </c>
      <c r="CW871">
        <v>0</v>
      </c>
      <c r="CX871">
        <f>ROUND(Y871*Source!I426,7)</f>
        <v>2.2559999999999998</v>
      </c>
      <c r="CY871">
        <f>AD871</f>
        <v>9.6199999999999992</v>
      </c>
      <c r="CZ871">
        <f>AH871</f>
        <v>9.6199999999999992</v>
      </c>
      <c r="DA871">
        <f>AL871</f>
        <v>1</v>
      </c>
      <c r="DB871">
        <f>ROUND((ROUND(AT871*CZ871,2)*ROUND(1.2,7)),2)</f>
        <v>542.57000000000005</v>
      </c>
      <c r="DC871">
        <f>ROUND((ROUND(AT871*AG871,2)*ROUND(1.2,7)),2)</f>
        <v>0</v>
      </c>
      <c r="DD871" t="s">
        <v>3</v>
      </c>
      <c r="DE871" t="s">
        <v>3</v>
      </c>
      <c r="DF871">
        <f t="shared" ref="DF871:DF884" si="476">ROUND(ROUND(AE871,2)*CX871,2)</f>
        <v>0</v>
      </c>
      <c r="DG871">
        <f t="shared" si="473"/>
        <v>0</v>
      </c>
      <c r="DH871">
        <f t="shared" si="474"/>
        <v>0</v>
      </c>
      <c r="DI871">
        <f t="shared" si="449"/>
        <v>21.7</v>
      </c>
      <c r="DJ871">
        <f>DI871</f>
        <v>21.7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ROW(Source!A426)</f>
        <v>426</v>
      </c>
      <c r="B872">
        <v>64966527</v>
      </c>
      <c r="C872">
        <v>64968599</v>
      </c>
      <c r="D872">
        <v>121548</v>
      </c>
      <c r="E872">
        <v>1</v>
      </c>
      <c r="F872">
        <v>1</v>
      </c>
      <c r="G872">
        <v>1</v>
      </c>
      <c r="H872">
        <v>1</v>
      </c>
      <c r="I872" t="s">
        <v>38</v>
      </c>
      <c r="J872" t="s">
        <v>3</v>
      </c>
      <c r="K872" t="s">
        <v>785</v>
      </c>
      <c r="L872">
        <v>608254</v>
      </c>
      <c r="N872">
        <v>1013</v>
      </c>
      <c r="O872" t="s">
        <v>786</v>
      </c>
      <c r="P872" t="s">
        <v>786</v>
      </c>
      <c r="Q872">
        <v>1</v>
      </c>
      <c r="W872">
        <v>0</v>
      </c>
      <c r="X872">
        <v>-185737400</v>
      </c>
      <c r="Y872">
        <f>(AT872*ROUND(1.2,7))</f>
        <v>0.13200000000000001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0.11</v>
      </c>
      <c r="AU872" t="s">
        <v>124</v>
      </c>
      <c r="AV872">
        <v>2</v>
      </c>
      <c r="AW872">
        <v>2</v>
      </c>
      <c r="AX872">
        <v>64968622</v>
      </c>
      <c r="AY872">
        <v>1</v>
      </c>
      <c r="AZ872">
        <v>0</v>
      </c>
      <c r="BA872">
        <v>892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ROUND(Y872*Source!I426,7)</f>
        <v>5.28E-3</v>
      </c>
      <c r="CY872">
        <f>AD872</f>
        <v>0</v>
      </c>
      <c r="CZ872">
        <f>AH872</f>
        <v>0</v>
      </c>
      <c r="DA872">
        <f>AL872</f>
        <v>1</v>
      </c>
      <c r="DB872">
        <f>ROUND((ROUND(AT872*CZ872,2)*ROUND(1.2,7)),2)</f>
        <v>0</v>
      </c>
      <c r="DC872">
        <f>ROUND((ROUND(AT872*AG872,2)*ROUND(1.2,7)),2)</f>
        <v>0</v>
      </c>
      <c r="DD872" t="s">
        <v>3</v>
      </c>
      <c r="DE872" t="s">
        <v>3</v>
      </c>
      <c r="DF872">
        <f t="shared" si="476"/>
        <v>0</v>
      </c>
      <c r="DG872">
        <f t="shared" si="473"/>
        <v>0</v>
      </c>
      <c r="DH872">
        <f t="shared" si="474"/>
        <v>0</v>
      </c>
      <c r="DI872">
        <f t="shared" si="449"/>
        <v>0</v>
      </c>
      <c r="DJ872">
        <f>DI872</f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ROW(Source!A426)</f>
        <v>426</v>
      </c>
      <c r="B873">
        <v>64966527</v>
      </c>
      <c r="C873">
        <v>64968599</v>
      </c>
      <c r="D873">
        <v>29172362</v>
      </c>
      <c r="E873">
        <v>1</v>
      </c>
      <c r="F873">
        <v>1</v>
      </c>
      <c r="G873">
        <v>1</v>
      </c>
      <c r="H873">
        <v>2</v>
      </c>
      <c r="I873" t="s">
        <v>847</v>
      </c>
      <c r="J873" t="s">
        <v>848</v>
      </c>
      <c r="K873" t="s">
        <v>849</v>
      </c>
      <c r="L873">
        <v>1368</v>
      </c>
      <c r="N873">
        <v>1011</v>
      </c>
      <c r="O873" t="s">
        <v>790</v>
      </c>
      <c r="P873" t="s">
        <v>790</v>
      </c>
      <c r="Q873">
        <v>1</v>
      </c>
      <c r="W873">
        <v>0</v>
      </c>
      <c r="X873">
        <v>783836208</v>
      </c>
      <c r="Y873">
        <f>(AT873*ROUND(1.2,7))</f>
        <v>0.13200000000000001</v>
      </c>
      <c r="AA873">
        <v>0</v>
      </c>
      <c r="AB873">
        <v>134.65</v>
      </c>
      <c r="AC873">
        <v>13.5</v>
      </c>
      <c r="AD873">
        <v>0</v>
      </c>
      <c r="AE873">
        <v>0</v>
      </c>
      <c r="AF873">
        <v>134.65</v>
      </c>
      <c r="AG873">
        <v>13.5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0.11</v>
      </c>
      <c r="AU873" t="s">
        <v>124</v>
      </c>
      <c r="AV873">
        <v>0</v>
      </c>
      <c r="AW873">
        <v>2</v>
      </c>
      <c r="AX873">
        <v>64968623</v>
      </c>
      <c r="AY873">
        <v>1</v>
      </c>
      <c r="AZ873">
        <v>0</v>
      </c>
      <c r="BA873">
        <v>893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f>ROUND(Y873*Source!I426*DO873,7)</f>
        <v>0</v>
      </c>
      <c r="CX873">
        <f>ROUND(Y873*Source!I426,7)</f>
        <v>5.28E-3</v>
      </c>
      <c r="CY873">
        <f>AB873</f>
        <v>134.65</v>
      </c>
      <c r="CZ873">
        <f>AF873</f>
        <v>134.65</v>
      </c>
      <c r="DA873">
        <f>AJ873</f>
        <v>1</v>
      </c>
      <c r="DB873">
        <f>ROUND((ROUND(AT873*CZ873,2)*ROUND(1.2,7)),2)</f>
        <v>17.77</v>
      </c>
      <c r="DC873">
        <f>ROUND((ROUND(AT873*AG873,2)*ROUND(1.2,7)),2)</f>
        <v>1.79</v>
      </c>
      <c r="DD873" t="s">
        <v>3</v>
      </c>
      <c r="DE873" t="s">
        <v>3</v>
      </c>
      <c r="DF873">
        <f t="shared" si="476"/>
        <v>0</v>
      </c>
      <c r="DG873">
        <f t="shared" si="473"/>
        <v>0.71</v>
      </c>
      <c r="DH873">
        <f t="shared" si="474"/>
        <v>7.0000000000000007E-2</v>
      </c>
      <c r="DI873">
        <f t="shared" si="449"/>
        <v>0</v>
      </c>
      <c r="DJ873">
        <f>DG873</f>
        <v>0.71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ROW(Source!A426)</f>
        <v>426</v>
      </c>
      <c r="B874">
        <v>64966527</v>
      </c>
      <c r="C874">
        <v>64968599</v>
      </c>
      <c r="D874">
        <v>29172657</v>
      </c>
      <c r="E874">
        <v>1</v>
      </c>
      <c r="F874">
        <v>1</v>
      </c>
      <c r="G874">
        <v>1</v>
      </c>
      <c r="H874">
        <v>2</v>
      </c>
      <c r="I874" t="s">
        <v>1003</v>
      </c>
      <c r="J874" t="s">
        <v>1004</v>
      </c>
      <c r="K874" t="s">
        <v>1005</v>
      </c>
      <c r="L874">
        <v>1368</v>
      </c>
      <c r="N874">
        <v>1011</v>
      </c>
      <c r="O874" t="s">
        <v>790</v>
      </c>
      <c r="P874" t="s">
        <v>790</v>
      </c>
      <c r="Q874">
        <v>1</v>
      </c>
      <c r="W874">
        <v>0</v>
      </c>
      <c r="X874">
        <v>1474986261</v>
      </c>
      <c r="Y874">
        <f>(AT874*ROUND(1.2,7))</f>
        <v>0.22799999999999998</v>
      </c>
      <c r="AA874">
        <v>0</v>
      </c>
      <c r="AB874">
        <v>8.1</v>
      </c>
      <c r="AC874">
        <v>0</v>
      </c>
      <c r="AD874">
        <v>0</v>
      </c>
      <c r="AE874">
        <v>0</v>
      </c>
      <c r="AF874">
        <v>8.1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0.19</v>
      </c>
      <c r="AU874" t="s">
        <v>124</v>
      </c>
      <c r="AV874">
        <v>0</v>
      </c>
      <c r="AW874">
        <v>2</v>
      </c>
      <c r="AX874">
        <v>64968624</v>
      </c>
      <c r="AY874">
        <v>1</v>
      </c>
      <c r="AZ874">
        <v>0</v>
      </c>
      <c r="BA874">
        <v>894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f>ROUND(Y874*Source!I426*DO874,7)</f>
        <v>0</v>
      </c>
      <c r="CX874">
        <f>ROUND(Y874*Source!I426,7)</f>
        <v>9.1199999999999996E-3</v>
      </c>
      <c r="CY874">
        <f>AB874</f>
        <v>8.1</v>
      </c>
      <c r="CZ874">
        <f>AF874</f>
        <v>8.1</v>
      </c>
      <c r="DA874">
        <f>AJ874</f>
        <v>1</v>
      </c>
      <c r="DB874">
        <f>ROUND((ROUND(AT874*CZ874,2)*ROUND(1.2,7)),2)</f>
        <v>1.85</v>
      </c>
      <c r="DC874">
        <f>ROUND((ROUND(AT874*AG874,2)*ROUND(1.2,7)),2)</f>
        <v>0</v>
      </c>
      <c r="DD874" t="s">
        <v>3</v>
      </c>
      <c r="DE874" t="s">
        <v>3</v>
      </c>
      <c r="DF874">
        <f t="shared" si="476"/>
        <v>0</v>
      </c>
      <c r="DG874">
        <f t="shared" si="473"/>
        <v>7.0000000000000007E-2</v>
      </c>
      <c r="DH874">
        <f t="shared" si="474"/>
        <v>0</v>
      </c>
      <c r="DI874">
        <f t="shared" si="449"/>
        <v>0</v>
      </c>
      <c r="DJ874">
        <f>DG874</f>
        <v>7.0000000000000007E-2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ROW(Source!A426)</f>
        <v>426</v>
      </c>
      <c r="B875">
        <v>64966527</v>
      </c>
      <c r="C875">
        <v>64968599</v>
      </c>
      <c r="D875">
        <v>29174913</v>
      </c>
      <c r="E875">
        <v>1</v>
      </c>
      <c r="F875">
        <v>1</v>
      </c>
      <c r="G875">
        <v>1</v>
      </c>
      <c r="H875">
        <v>2</v>
      </c>
      <c r="I875" t="s">
        <v>839</v>
      </c>
      <c r="J875" t="s">
        <v>840</v>
      </c>
      <c r="K875" t="s">
        <v>841</v>
      </c>
      <c r="L875">
        <v>1368</v>
      </c>
      <c r="N875">
        <v>1011</v>
      </c>
      <c r="O875" t="s">
        <v>790</v>
      </c>
      <c r="P875" t="s">
        <v>790</v>
      </c>
      <c r="Q875">
        <v>1</v>
      </c>
      <c r="W875">
        <v>0</v>
      </c>
      <c r="X875">
        <v>1230759911</v>
      </c>
      <c r="Y875">
        <f>(AT875*ROUND(1.2,7))</f>
        <v>0.13200000000000001</v>
      </c>
      <c r="AA875">
        <v>0</v>
      </c>
      <c r="AB875">
        <v>87.17</v>
      </c>
      <c r="AC875">
        <v>11.6</v>
      </c>
      <c r="AD875">
        <v>0</v>
      </c>
      <c r="AE875">
        <v>0</v>
      </c>
      <c r="AF875">
        <v>87.17</v>
      </c>
      <c r="AG875">
        <v>11.6</v>
      </c>
      <c r="AH875">
        <v>0</v>
      </c>
      <c r="AI875">
        <v>1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0.11</v>
      </c>
      <c r="AU875" t="s">
        <v>124</v>
      </c>
      <c r="AV875">
        <v>0</v>
      </c>
      <c r="AW875">
        <v>2</v>
      </c>
      <c r="AX875">
        <v>64968625</v>
      </c>
      <c r="AY875">
        <v>1</v>
      </c>
      <c r="AZ875">
        <v>0</v>
      </c>
      <c r="BA875">
        <v>895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ROUND(Y875*Source!I426*DO875,7)</f>
        <v>0</v>
      </c>
      <c r="CX875">
        <f>ROUND(Y875*Source!I426,7)</f>
        <v>5.28E-3</v>
      </c>
      <c r="CY875">
        <f>AB875</f>
        <v>87.17</v>
      </c>
      <c r="CZ875">
        <f>AF875</f>
        <v>87.17</v>
      </c>
      <c r="DA875">
        <f>AJ875</f>
        <v>1</v>
      </c>
      <c r="DB875">
        <f>ROUND((ROUND(AT875*CZ875,2)*ROUND(1.2,7)),2)</f>
        <v>11.51</v>
      </c>
      <c r="DC875">
        <f>ROUND((ROUND(AT875*AG875,2)*ROUND(1.2,7)),2)</f>
        <v>1.54</v>
      </c>
      <c r="DD875" t="s">
        <v>3</v>
      </c>
      <c r="DE875" t="s">
        <v>3</v>
      </c>
      <c r="DF875">
        <f t="shared" si="476"/>
        <v>0</v>
      </c>
      <c r="DG875">
        <f t="shared" si="473"/>
        <v>0.46</v>
      </c>
      <c r="DH875">
        <f t="shared" si="474"/>
        <v>0.06</v>
      </c>
      <c r="DI875">
        <f t="shared" si="449"/>
        <v>0</v>
      </c>
      <c r="DJ875">
        <f>DG875</f>
        <v>0.46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ROW(Source!A426)</f>
        <v>426</v>
      </c>
      <c r="B876">
        <v>64966527</v>
      </c>
      <c r="C876">
        <v>64968599</v>
      </c>
      <c r="D876">
        <v>29113386</v>
      </c>
      <c r="E876">
        <v>1</v>
      </c>
      <c r="F876">
        <v>1</v>
      </c>
      <c r="G876">
        <v>1</v>
      </c>
      <c r="H876">
        <v>3</v>
      </c>
      <c r="I876" t="s">
        <v>1158</v>
      </c>
      <c r="J876" t="s">
        <v>1159</v>
      </c>
      <c r="K876" t="s">
        <v>1160</v>
      </c>
      <c r="L876">
        <v>1348</v>
      </c>
      <c r="N876">
        <v>1009</v>
      </c>
      <c r="O876" t="s">
        <v>380</v>
      </c>
      <c r="P876" t="s">
        <v>380</v>
      </c>
      <c r="Q876">
        <v>1000</v>
      </c>
      <c r="W876">
        <v>0</v>
      </c>
      <c r="X876">
        <v>-1452013394</v>
      </c>
      <c r="Y876">
        <f>(AT876*ROUND(1,7))</f>
        <v>3.0000000000000001E-3</v>
      </c>
      <c r="AA876">
        <v>5000.01</v>
      </c>
      <c r="AB876">
        <v>0</v>
      </c>
      <c r="AC876">
        <v>0</v>
      </c>
      <c r="AD876">
        <v>0</v>
      </c>
      <c r="AE876">
        <v>5000.01</v>
      </c>
      <c r="AF876">
        <v>0</v>
      </c>
      <c r="AG876">
        <v>0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3.0000000000000001E-3</v>
      </c>
      <c r="AU876" t="s">
        <v>123</v>
      </c>
      <c r="AV876">
        <v>0</v>
      </c>
      <c r="AW876">
        <v>2</v>
      </c>
      <c r="AX876">
        <v>64968626</v>
      </c>
      <c r="AY876">
        <v>1</v>
      </c>
      <c r="AZ876">
        <v>0</v>
      </c>
      <c r="BA876">
        <v>896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ROUND(Y876*Source!I426,7)</f>
        <v>1.2E-4</v>
      </c>
      <c r="CY876">
        <f>AA876</f>
        <v>5000.01</v>
      </c>
      <c r="CZ876">
        <f>AE876</f>
        <v>5000.01</v>
      </c>
      <c r="DA876">
        <f>AI876</f>
        <v>1</v>
      </c>
      <c r="DB876">
        <f>ROUND((ROUND(AT876*CZ876,2)*ROUND(1,7)),2)</f>
        <v>15</v>
      </c>
      <c r="DC876">
        <f>ROUND((ROUND(AT876*AG876,2)*ROUND(1,7)),2)</f>
        <v>0</v>
      </c>
      <c r="DD876" t="s">
        <v>3</v>
      </c>
      <c r="DE876" t="s">
        <v>3</v>
      </c>
      <c r="DF876">
        <f t="shared" si="476"/>
        <v>0.6</v>
      </c>
      <c r="DG876">
        <f t="shared" si="473"/>
        <v>0</v>
      </c>
      <c r="DH876">
        <f t="shared" si="474"/>
        <v>0</v>
      </c>
      <c r="DI876">
        <f t="shared" si="449"/>
        <v>0</v>
      </c>
      <c r="DJ876">
        <f>DF876</f>
        <v>0.6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ROW(Source!A426)</f>
        <v>426</v>
      </c>
      <c r="B877">
        <v>64966527</v>
      </c>
      <c r="C877">
        <v>64968599</v>
      </c>
      <c r="D877">
        <v>29110426</v>
      </c>
      <c r="E877">
        <v>1</v>
      </c>
      <c r="F877">
        <v>1</v>
      </c>
      <c r="G877">
        <v>1</v>
      </c>
      <c r="H877">
        <v>3</v>
      </c>
      <c r="I877" t="s">
        <v>853</v>
      </c>
      <c r="J877" t="s">
        <v>854</v>
      </c>
      <c r="K877" t="s">
        <v>855</v>
      </c>
      <c r="L877">
        <v>1346</v>
      </c>
      <c r="N877">
        <v>1009</v>
      </c>
      <c r="O877" t="s">
        <v>355</v>
      </c>
      <c r="P877" t="s">
        <v>355</v>
      </c>
      <c r="Q877">
        <v>1</v>
      </c>
      <c r="W877">
        <v>0</v>
      </c>
      <c r="X877">
        <v>-1768004575</v>
      </c>
      <c r="Y877">
        <f>(AT877*ROUND(1,7))</f>
        <v>0.8</v>
      </c>
      <c r="AA877">
        <v>28.67</v>
      </c>
      <c r="AB877">
        <v>0</v>
      </c>
      <c r="AC877">
        <v>0</v>
      </c>
      <c r="AD877">
        <v>0</v>
      </c>
      <c r="AE877">
        <v>28.67</v>
      </c>
      <c r="AF877">
        <v>0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0.8</v>
      </c>
      <c r="AU877" t="s">
        <v>123</v>
      </c>
      <c r="AV877">
        <v>0</v>
      </c>
      <c r="AW877">
        <v>2</v>
      </c>
      <c r="AX877">
        <v>64968627</v>
      </c>
      <c r="AY877">
        <v>1</v>
      </c>
      <c r="AZ877">
        <v>0</v>
      </c>
      <c r="BA877">
        <v>897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ROUND(Y877*Source!I426,7)</f>
        <v>3.2000000000000001E-2</v>
      </c>
      <c r="CY877">
        <f>AA877</f>
        <v>28.67</v>
      </c>
      <c r="CZ877">
        <f>AE877</f>
        <v>28.67</v>
      </c>
      <c r="DA877">
        <f>AI877</f>
        <v>1</v>
      </c>
      <c r="DB877">
        <f>ROUND((ROUND(AT877*CZ877,2)*ROUND(1,7)),2)</f>
        <v>22.94</v>
      </c>
      <c r="DC877">
        <f>ROUND((ROUND(AT877*AG877,2)*ROUND(1,7)),2)</f>
        <v>0</v>
      </c>
      <c r="DD877" t="s">
        <v>3</v>
      </c>
      <c r="DE877" t="s">
        <v>3</v>
      </c>
      <c r="DF877">
        <f t="shared" si="476"/>
        <v>0.92</v>
      </c>
      <c r="DG877">
        <f t="shared" si="473"/>
        <v>0</v>
      </c>
      <c r="DH877">
        <f t="shared" si="474"/>
        <v>0</v>
      </c>
      <c r="DI877">
        <f t="shared" si="449"/>
        <v>0</v>
      </c>
      <c r="DJ877">
        <f>DF877</f>
        <v>0.92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ROW(Source!A426)</f>
        <v>426</v>
      </c>
      <c r="B878">
        <v>64966527</v>
      </c>
      <c r="C878">
        <v>64968599</v>
      </c>
      <c r="D878">
        <v>29163972</v>
      </c>
      <c r="E878">
        <v>1</v>
      </c>
      <c r="F878">
        <v>1</v>
      </c>
      <c r="G878">
        <v>1</v>
      </c>
      <c r="H878">
        <v>3</v>
      </c>
      <c r="I878" t="s">
        <v>1161</v>
      </c>
      <c r="J878" t="s">
        <v>1162</v>
      </c>
      <c r="K878" t="s">
        <v>1163</v>
      </c>
      <c r="L878">
        <v>1354</v>
      </c>
      <c r="N878">
        <v>1010</v>
      </c>
      <c r="O878" t="s">
        <v>51</v>
      </c>
      <c r="P878" t="s">
        <v>51</v>
      </c>
      <c r="Q878">
        <v>1</v>
      </c>
      <c r="W878">
        <v>0</v>
      </c>
      <c r="X878">
        <v>-1120339689</v>
      </c>
      <c r="Y878">
        <f>(AT878*ROUND(1,7))</f>
        <v>102</v>
      </c>
      <c r="AA878">
        <v>3.67</v>
      </c>
      <c r="AB878">
        <v>0</v>
      </c>
      <c r="AC878">
        <v>0</v>
      </c>
      <c r="AD878">
        <v>0</v>
      </c>
      <c r="AE878">
        <v>3.67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102</v>
      </c>
      <c r="AU878" t="s">
        <v>123</v>
      </c>
      <c r="AV878">
        <v>0</v>
      </c>
      <c r="AW878">
        <v>2</v>
      </c>
      <c r="AX878">
        <v>64968628</v>
      </c>
      <c r="AY878">
        <v>1</v>
      </c>
      <c r="AZ878">
        <v>0</v>
      </c>
      <c r="BA878">
        <v>898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ROUND(Y878*Source!I426,7)</f>
        <v>4.08</v>
      </c>
      <c r="CY878">
        <f>AA878</f>
        <v>3.67</v>
      </c>
      <c r="CZ878">
        <f>AE878</f>
        <v>3.67</v>
      </c>
      <c r="DA878">
        <f>AI878</f>
        <v>1</v>
      </c>
      <c r="DB878">
        <f>ROUND((ROUND(AT878*CZ878,2)*ROUND(1,7)),2)</f>
        <v>374.34</v>
      </c>
      <c r="DC878">
        <f>ROUND((ROUND(AT878*AG878,2)*ROUND(1,7)),2)</f>
        <v>0</v>
      </c>
      <c r="DD878" t="s">
        <v>3</v>
      </c>
      <c r="DE878" t="s">
        <v>3</v>
      </c>
      <c r="DF878">
        <f t="shared" si="476"/>
        <v>14.97</v>
      </c>
      <c r="DG878">
        <f t="shared" si="473"/>
        <v>0</v>
      </c>
      <c r="DH878">
        <f t="shared" si="474"/>
        <v>0</v>
      </c>
      <c r="DI878">
        <f t="shared" si="449"/>
        <v>0</v>
      </c>
      <c r="DJ878">
        <f>DF878</f>
        <v>14.97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ROW(Source!A426)</f>
        <v>426</v>
      </c>
      <c r="B879">
        <v>64966527</v>
      </c>
      <c r="C879">
        <v>64968599</v>
      </c>
      <c r="D879">
        <v>29171808</v>
      </c>
      <c r="E879">
        <v>1</v>
      </c>
      <c r="F879">
        <v>1</v>
      </c>
      <c r="G879">
        <v>1</v>
      </c>
      <c r="H879">
        <v>3</v>
      </c>
      <c r="I879" t="s">
        <v>821</v>
      </c>
      <c r="J879" t="s">
        <v>822</v>
      </c>
      <c r="K879" t="s">
        <v>823</v>
      </c>
      <c r="L879">
        <v>1374</v>
      </c>
      <c r="N879">
        <v>1013</v>
      </c>
      <c r="O879" t="s">
        <v>824</v>
      </c>
      <c r="P879" t="s">
        <v>824</v>
      </c>
      <c r="Q879">
        <v>1</v>
      </c>
      <c r="W879">
        <v>0</v>
      </c>
      <c r="X879">
        <v>-915781824</v>
      </c>
      <c r="Y879">
        <f>(AT879*ROUND(1,7))</f>
        <v>9.0399999999999991</v>
      </c>
      <c r="AA879">
        <v>1</v>
      </c>
      <c r="AB879">
        <v>0</v>
      </c>
      <c r="AC879">
        <v>0</v>
      </c>
      <c r="AD879">
        <v>0</v>
      </c>
      <c r="AE879">
        <v>1</v>
      </c>
      <c r="AF879">
        <v>0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9.0399999999999991</v>
      </c>
      <c r="AU879" t="s">
        <v>123</v>
      </c>
      <c r="AV879">
        <v>0</v>
      </c>
      <c r="AW879">
        <v>2</v>
      </c>
      <c r="AX879">
        <v>64968629</v>
      </c>
      <c r="AY879">
        <v>1</v>
      </c>
      <c r="AZ879">
        <v>0</v>
      </c>
      <c r="BA879">
        <v>899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ROUND(Y879*Source!I426,7)</f>
        <v>0.36159999999999998</v>
      </c>
      <c r="CY879">
        <f>AA879</f>
        <v>1</v>
      </c>
      <c r="CZ879">
        <f>AE879</f>
        <v>1</v>
      </c>
      <c r="DA879">
        <f>AI879</f>
        <v>1</v>
      </c>
      <c r="DB879">
        <f>ROUND((ROUND(AT879*CZ879,2)*ROUND(1,7)),2)</f>
        <v>9.0399999999999991</v>
      </c>
      <c r="DC879">
        <f>ROUND((ROUND(AT879*AG879,2)*ROUND(1,7)),2)</f>
        <v>0</v>
      </c>
      <c r="DD879" t="s">
        <v>3</v>
      </c>
      <c r="DE879" t="s">
        <v>3</v>
      </c>
      <c r="DF879">
        <f t="shared" si="476"/>
        <v>0.36</v>
      </c>
      <c r="DG879">
        <f t="shared" si="473"/>
        <v>0</v>
      </c>
      <c r="DH879">
        <f t="shared" si="474"/>
        <v>0</v>
      </c>
      <c r="DI879">
        <f t="shared" si="449"/>
        <v>0</v>
      </c>
      <c r="DJ879">
        <f>DF879</f>
        <v>0.36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ROW(Source!A427)</f>
        <v>427</v>
      </c>
      <c r="B880">
        <v>64966525</v>
      </c>
      <c r="C880">
        <v>64968599</v>
      </c>
      <c r="D880">
        <v>29362762</v>
      </c>
      <c r="E880">
        <v>1</v>
      </c>
      <c r="F880">
        <v>1</v>
      </c>
      <c r="G880">
        <v>1</v>
      </c>
      <c r="H880">
        <v>1</v>
      </c>
      <c r="I880" t="s">
        <v>782</v>
      </c>
      <c r="J880" t="s">
        <v>3</v>
      </c>
      <c r="K880" t="s">
        <v>783</v>
      </c>
      <c r="L880">
        <v>1369</v>
      </c>
      <c r="N880">
        <v>1013</v>
      </c>
      <c r="O880" t="s">
        <v>784</v>
      </c>
      <c r="P880" t="s">
        <v>784</v>
      </c>
      <c r="Q880">
        <v>1</v>
      </c>
      <c r="W880">
        <v>0</v>
      </c>
      <c r="X880">
        <v>604758886</v>
      </c>
      <c r="Y880">
        <f>(AT880*ROUND(1.2,7))</f>
        <v>56.4</v>
      </c>
      <c r="AA880">
        <v>0</v>
      </c>
      <c r="AB880">
        <v>0</v>
      </c>
      <c r="AC880">
        <v>0</v>
      </c>
      <c r="AD880">
        <v>9.6199999999999992</v>
      </c>
      <c r="AE880">
        <v>0</v>
      </c>
      <c r="AF880">
        <v>0</v>
      </c>
      <c r="AG880">
        <v>0</v>
      </c>
      <c r="AH880">
        <v>9.6199999999999992</v>
      </c>
      <c r="AI880">
        <v>1</v>
      </c>
      <c r="AJ880">
        <v>1</v>
      </c>
      <c r="AK880">
        <v>1</v>
      </c>
      <c r="AL880">
        <v>1</v>
      </c>
      <c r="AM880">
        <v>5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47</v>
      </c>
      <c r="AU880" t="s">
        <v>124</v>
      </c>
      <c r="AV880">
        <v>1</v>
      </c>
      <c r="AW880">
        <v>2</v>
      </c>
      <c r="AX880">
        <v>64968621</v>
      </c>
      <c r="AY880">
        <v>1</v>
      </c>
      <c r="AZ880">
        <v>0</v>
      </c>
      <c r="BA880">
        <v>900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U880">
        <f>ROUND(AT880*Source!I427*AH880*AL880,2)</f>
        <v>18.09</v>
      </c>
      <c r="CV880">
        <f>ROUND(Y880*Source!I427,7)</f>
        <v>2.2559999999999998</v>
      </c>
      <c r="CW880">
        <v>0</v>
      </c>
      <c r="CX880">
        <f>ROUND(Y880*Source!I427,7)</f>
        <v>2.2559999999999998</v>
      </c>
      <c r="CY880">
        <f>AD880</f>
        <v>9.6199999999999992</v>
      </c>
      <c r="CZ880">
        <f>AH880</f>
        <v>9.6199999999999992</v>
      </c>
      <c r="DA880">
        <f>AL880</f>
        <v>1</v>
      </c>
      <c r="DB880">
        <f>ROUND((ROUND(AT880*CZ880,2)*ROUND(1.2,7)),2)</f>
        <v>542.57000000000005</v>
      </c>
      <c r="DC880">
        <f>ROUND((ROUND(AT880*AG880,2)*ROUND(1.2,7)),2)</f>
        <v>0</v>
      </c>
      <c r="DD880" t="s">
        <v>3</v>
      </c>
      <c r="DE880" t="s">
        <v>3</v>
      </c>
      <c r="DF880">
        <f t="shared" si="476"/>
        <v>0</v>
      </c>
      <c r="DG880">
        <f t="shared" si="473"/>
        <v>0</v>
      </c>
      <c r="DH880">
        <f t="shared" si="474"/>
        <v>0</v>
      </c>
      <c r="DI880">
        <f t="shared" si="449"/>
        <v>21.7</v>
      </c>
      <c r="DJ880">
        <f>DI880</f>
        <v>21.7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ROW(Source!A427)</f>
        <v>427</v>
      </c>
      <c r="B881">
        <v>64966525</v>
      </c>
      <c r="C881">
        <v>64968599</v>
      </c>
      <c r="D881">
        <v>121548</v>
      </c>
      <c r="E881">
        <v>1</v>
      </c>
      <c r="F881">
        <v>1</v>
      </c>
      <c r="G881">
        <v>1</v>
      </c>
      <c r="H881">
        <v>1</v>
      </c>
      <c r="I881" t="s">
        <v>38</v>
      </c>
      <c r="J881" t="s">
        <v>3</v>
      </c>
      <c r="K881" t="s">
        <v>785</v>
      </c>
      <c r="L881">
        <v>608254</v>
      </c>
      <c r="N881">
        <v>1013</v>
      </c>
      <c r="O881" t="s">
        <v>786</v>
      </c>
      <c r="P881" t="s">
        <v>786</v>
      </c>
      <c r="Q881">
        <v>1</v>
      </c>
      <c r="W881">
        <v>0</v>
      </c>
      <c r="X881">
        <v>-185737400</v>
      </c>
      <c r="Y881">
        <f>(AT881*ROUND(1.2,7))</f>
        <v>0.13200000000000001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5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0.11</v>
      </c>
      <c r="AU881" t="s">
        <v>124</v>
      </c>
      <c r="AV881">
        <v>2</v>
      </c>
      <c r="AW881">
        <v>2</v>
      </c>
      <c r="AX881">
        <v>64968622</v>
      </c>
      <c r="AY881">
        <v>1</v>
      </c>
      <c r="AZ881">
        <v>0</v>
      </c>
      <c r="BA881">
        <v>901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ROUND(Y881*Source!I427,7)</f>
        <v>5.28E-3</v>
      </c>
      <c r="CY881">
        <f>AD881</f>
        <v>0</v>
      </c>
      <c r="CZ881">
        <f>AH881</f>
        <v>0</v>
      </c>
      <c r="DA881">
        <f>AL881</f>
        <v>1</v>
      </c>
      <c r="DB881">
        <f>ROUND((ROUND(AT881*CZ881,2)*ROUND(1.2,7)),2)</f>
        <v>0</v>
      </c>
      <c r="DC881">
        <f>ROUND((ROUND(AT881*AG881,2)*ROUND(1.2,7)),2)</f>
        <v>0</v>
      </c>
      <c r="DD881" t="s">
        <v>3</v>
      </c>
      <c r="DE881" t="s">
        <v>3</v>
      </c>
      <c r="DF881">
        <f t="shared" si="476"/>
        <v>0</v>
      </c>
      <c r="DG881">
        <f t="shared" si="473"/>
        <v>0</v>
      </c>
      <c r="DH881">
        <f t="shared" si="474"/>
        <v>0</v>
      </c>
      <c r="DI881">
        <f t="shared" si="449"/>
        <v>0</v>
      </c>
      <c r="DJ881">
        <f>DI881</f>
        <v>0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ROW(Source!A427)</f>
        <v>427</v>
      </c>
      <c r="B882">
        <v>64966525</v>
      </c>
      <c r="C882">
        <v>64968599</v>
      </c>
      <c r="D882">
        <v>29172362</v>
      </c>
      <c r="E882">
        <v>1</v>
      </c>
      <c r="F882">
        <v>1</v>
      </c>
      <c r="G882">
        <v>1</v>
      </c>
      <c r="H882">
        <v>2</v>
      </c>
      <c r="I882" t="s">
        <v>847</v>
      </c>
      <c r="J882" t="s">
        <v>848</v>
      </c>
      <c r="K882" t="s">
        <v>849</v>
      </c>
      <c r="L882">
        <v>1368</v>
      </c>
      <c r="N882">
        <v>1011</v>
      </c>
      <c r="O882" t="s">
        <v>790</v>
      </c>
      <c r="P882" t="s">
        <v>790</v>
      </c>
      <c r="Q882">
        <v>1</v>
      </c>
      <c r="W882">
        <v>0</v>
      </c>
      <c r="X882">
        <v>783836208</v>
      </c>
      <c r="Y882">
        <f>(AT882*ROUND(1.2,7))</f>
        <v>0.13200000000000001</v>
      </c>
      <c r="AA882">
        <v>0</v>
      </c>
      <c r="AB882">
        <v>1485.19</v>
      </c>
      <c r="AC882">
        <v>687.56</v>
      </c>
      <c r="AD882">
        <v>0</v>
      </c>
      <c r="AE882">
        <v>0</v>
      </c>
      <c r="AF882">
        <v>134.65</v>
      </c>
      <c r="AG882">
        <v>13.5</v>
      </c>
      <c r="AH882">
        <v>0</v>
      </c>
      <c r="AI882">
        <v>1</v>
      </c>
      <c r="AJ882">
        <v>11.03</v>
      </c>
      <c r="AK882">
        <v>50.93</v>
      </c>
      <c r="AL882">
        <v>1</v>
      </c>
      <c r="AM882">
        <v>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0.11</v>
      </c>
      <c r="AU882" t="s">
        <v>124</v>
      </c>
      <c r="AV882">
        <v>0</v>
      </c>
      <c r="AW882">
        <v>2</v>
      </c>
      <c r="AX882">
        <v>64968623</v>
      </c>
      <c r="AY882">
        <v>1</v>
      </c>
      <c r="AZ882">
        <v>0</v>
      </c>
      <c r="BA882">
        <v>902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f>ROUND(Y882*Source!I427*DO882,7)</f>
        <v>0</v>
      </c>
      <c r="CX882">
        <f>ROUND(Y882*Source!I427,7)</f>
        <v>5.28E-3</v>
      </c>
      <c r="CY882">
        <f>AB882</f>
        <v>1485.19</v>
      </c>
      <c r="CZ882">
        <f>AF882</f>
        <v>134.65</v>
      </c>
      <c r="DA882">
        <f>AJ882</f>
        <v>11.03</v>
      </c>
      <c r="DB882">
        <f>ROUND((ROUND(AT882*CZ882,2)*ROUND(1.2,7)),2)</f>
        <v>17.77</v>
      </c>
      <c r="DC882">
        <f>ROUND((ROUND(AT882*AG882,2)*ROUND(1.2,7)),2)</f>
        <v>1.79</v>
      </c>
      <c r="DD882" t="s">
        <v>3</v>
      </c>
      <c r="DE882" t="s">
        <v>3</v>
      </c>
      <c r="DF882">
        <f t="shared" si="476"/>
        <v>0</v>
      </c>
      <c r="DG882">
        <f>ROUND(ROUND(AF882*AJ882,2)*CX882,2)</f>
        <v>7.84</v>
      </c>
      <c r="DH882">
        <f>ROUND(ROUND(AG882*AK882,2)*CX882,2)</f>
        <v>3.63</v>
      </c>
      <c r="DI882">
        <f t="shared" si="449"/>
        <v>0</v>
      </c>
      <c r="DJ882">
        <f>DG882</f>
        <v>7.84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ROW(Source!A427)</f>
        <v>427</v>
      </c>
      <c r="B883">
        <v>64966525</v>
      </c>
      <c r="C883">
        <v>64968599</v>
      </c>
      <c r="D883">
        <v>29172657</v>
      </c>
      <c r="E883">
        <v>1</v>
      </c>
      <c r="F883">
        <v>1</v>
      </c>
      <c r="G883">
        <v>1</v>
      </c>
      <c r="H883">
        <v>2</v>
      </c>
      <c r="I883" t="s">
        <v>1003</v>
      </c>
      <c r="J883" t="s">
        <v>1004</v>
      </c>
      <c r="K883" t="s">
        <v>1005</v>
      </c>
      <c r="L883">
        <v>1368</v>
      </c>
      <c r="N883">
        <v>1011</v>
      </c>
      <c r="O883" t="s">
        <v>790</v>
      </c>
      <c r="P883" t="s">
        <v>790</v>
      </c>
      <c r="Q883">
        <v>1</v>
      </c>
      <c r="W883">
        <v>0</v>
      </c>
      <c r="X883">
        <v>1474986261</v>
      </c>
      <c r="Y883">
        <f>(AT883*ROUND(1.2,7))</f>
        <v>0.22799999999999998</v>
      </c>
      <c r="AA883">
        <v>0</v>
      </c>
      <c r="AB883">
        <v>67.150000000000006</v>
      </c>
      <c r="AC883">
        <v>0</v>
      </c>
      <c r="AD883">
        <v>0</v>
      </c>
      <c r="AE883">
        <v>0</v>
      </c>
      <c r="AF883">
        <v>8.1</v>
      </c>
      <c r="AG883">
        <v>0</v>
      </c>
      <c r="AH883">
        <v>0</v>
      </c>
      <c r="AI883">
        <v>1</v>
      </c>
      <c r="AJ883">
        <v>8.2899999999999991</v>
      </c>
      <c r="AK883">
        <v>50.93</v>
      </c>
      <c r="AL883">
        <v>1</v>
      </c>
      <c r="AM883">
        <v>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0.19</v>
      </c>
      <c r="AU883" t="s">
        <v>124</v>
      </c>
      <c r="AV883">
        <v>0</v>
      </c>
      <c r="AW883">
        <v>2</v>
      </c>
      <c r="AX883">
        <v>64968624</v>
      </c>
      <c r="AY883">
        <v>1</v>
      </c>
      <c r="AZ883">
        <v>0</v>
      </c>
      <c r="BA883">
        <v>903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f>ROUND(Y883*Source!I427*DO883,7)</f>
        <v>0</v>
      </c>
      <c r="CX883">
        <f>ROUND(Y883*Source!I427,7)</f>
        <v>9.1199999999999996E-3</v>
      </c>
      <c r="CY883">
        <f>AB883</f>
        <v>67.150000000000006</v>
      </c>
      <c r="CZ883">
        <f>AF883</f>
        <v>8.1</v>
      </c>
      <c r="DA883">
        <f>AJ883</f>
        <v>8.2899999999999991</v>
      </c>
      <c r="DB883">
        <f>ROUND((ROUND(AT883*CZ883,2)*ROUND(1.2,7)),2)</f>
        <v>1.85</v>
      </c>
      <c r="DC883">
        <f>ROUND((ROUND(AT883*AG883,2)*ROUND(1.2,7)),2)</f>
        <v>0</v>
      </c>
      <c r="DD883" t="s">
        <v>3</v>
      </c>
      <c r="DE883" t="s">
        <v>3</v>
      </c>
      <c r="DF883">
        <f t="shared" si="476"/>
        <v>0</v>
      </c>
      <c r="DG883">
        <f>ROUND(ROUND(AF883*AJ883,2)*CX883,2)</f>
        <v>0.61</v>
      </c>
      <c r="DH883">
        <f>ROUND(ROUND(AG883*AK883,2)*CX883,2)</f>
        <v>0</v>
      </c>
      <c r="DI883">
        <f t="shared" si="449"/>
        <v>0</v>
      </c>
      <c r="DJ883">
        <f>DG883</f>
        <v>0.61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ROW(Source!A427)</f>
        <v>427</v>
      </c>
      <c r="B884">
        <v>64966525</v>
      </c>
      <c r="C884">
        <v>64968599</v>
      </c>
      <c r="D884">
        <v>29174913</v>
      </c>
      <c r="E884">
        <v>1</v>
      </c>
      <c r="F884">
        <v>1</v>
      </c>
      <c r="G884">
        <v>1</v>
      </c>
      <c r="H884">
        <v>2</v>
      </c>
      <c r="I884" t="s">
        <v>839</v>
      </c>
      <c r="J884" t="s">
        <v>840</v>
      </c>
      <c r="K884" t="s">
        <v>841</v>
      </c>
      <c r="L884">
        <v>1368</v>
      </c>
      <c r="N884">
        <v>1011</v>
      </c>
      <c r="O884" t="s">
        <v>790</v>
      </c>
      <c r="P884" t="s">
        <v>790</v>
      </c>
      <c r="Q884">
        <v>1</v>
      </c>
      <c r="W884">
        <v>0</v>
      </c>
      <c r="X884">
        <v>1230759911</v>
      </c>
      <c r="Y884">
        <f>(AT884*ROUND(1.2,7))</f>
        <v>0.13200000000000001</v>
      </c>
      <c r="AA884">
        <v>0</v>
      </c>
      <c r="AB884">
        <v>2113</v>
      </c>
      <c r="AC884">
        <v>590.79</v>
      </c>
      <c r="AD884">
        <v>0</v>
      </c>
      <c r="AE884">
        <v>0</v>
      </c>
      <c r="AF884">
        <v>87.17</v>
      </c>
      <c r="AG884">
        <v>11.6</v>
      </c>
      <c r="AH884">
        <v>0</v>
      </c>
      <c r="AI884">
        <v>1</v>
      </c>
      <c r="AJ884">
        <v>24.24</v>
      </c>
      <c r="AK884">
        <v>50.93</v>
      </c>
      <c r="AL884">
        <v>1</v>
      </c>
      <c r="AM884">
        <v>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0.11</v>
      </c>
      <c r="AU884" t="s">
        <v>124</v>
      </c>
      <c r="AV884">
        <v>0</v>
      </c>
      <c r="AW884">
        <v>2</v>
      </c>
      <c r="AX884">
        <v>64968625</v>
      </c>
      <c r="AY884">
        <v>1</v>
      </c>
      <c r="AZ884">
        <v>0</v>
      </c>
      <c r="BA884">
        <v>904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f>ROUND(Y884*Source!I427*DO884,7)</f>
        <v>0</v>
      </c>
      <c r="CX884">
        <f>ROUND(Y884*Source!I427,7)</f>
        <v>5.28E-3</v>
      </c>
      <c r="CY884">
        <f>AB884</f>
        <v>2113</v>
      </c>
      <c r="CZ884">
        <f>AF884</f>
        <v>87.17</v>
      </c>
      <c r="DA884">
        <f>AJ884</f>
        <v>24.24</v>
      </c>
      <c r="DB884">
        <f>ROUND((ROUND(AT884*CZ884,2)*ROUND(1.2,7)),2)</f>
        <v>11.51</v>
      </c>
      <c r="DC884">
        <f>ROUND((ROUND(AT884*AG884,2)*ROUND(1.2,7)),2)</f>
        <v>1.54</v>
      </c>
      <c r="DD884" t="s">
        <v>3</v>
      </c>
      <c r="DE884" t="s">
        <v>3</v>
      </c>
      <c r="DF884">
        <f t="shared" si="476"/>
        <v>0</v>
      </c>
      <c r="DG884">
        <f>ROUND(ROUND(AF884*AJ884,2)*CX884,2)</f>
        <v>11.16</v>
      </c>
      <c r="DH884">
        <f>ROUND(ROUND(AG884*AK884,2)*CX884,2)</f>
        <v>3.12</v>
      </c>
      <c r="DI884">
        <f t="shared" si="449"/>
        <v>0</v>
      </c>
      <c r="DJ884">
        <f>DG884</f>
        <v>11.16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ROW(Source!A427)</f>
        <v>427</v>
      </c>
      <c r="B885">
        <v>64966525</v>
      </c>
      <c r="C885">
        <v>64968599</v>
      </c>
      <c r="D885">
        <v>29113386</v>
      </c>
      <c r="E885">
        <v>1</v>
      </c>
      <c r="F885">
        <v>1</v>
      </c>
      <c r="G885">
        <v>1</v>
      </c>
      <c r="H885">
        <v>3</v>
      </c>
      <c r="I885" t="s">
        <v>1158</v>
      </c>
      <c r="J885" t="s">
        <v>1159</v>
      </c>
      <c r="K885" t="s">
        <v>1160</v>
      </c>
      <c r="L885">
        <v>1348</v>
      </c>
      <c r="N885">
        <v>1009</v>
      </c>
      <c r="O885" t="s">
        <v>380</v>
      </c>
      <c r="P885" t="s">
        <v>380</v>
      </c>
      <c r="Q885">
        <v>1000</v>
      </c>
      <c r="W885">
        <v>0</v>
      </c>
      <c r="X885">
        <v>-1452013394</v>
      </c>
      <c r="Y885">
        <f>(AT885*ROUND(1,7))</f>
        <v>3.0000000000000001E-3</v>
      </c>
      <c r="AA885">
        <v>67050.13</v>
      </c>
      <c r="AB885">
        <v>0</v>
      </c>
      <c r="AC885">
        <v>0</v>
      </c>
      <c r="AD885">
        <v>0</v>
      </c>
      <c r="AE885">
        <v>5000.01</v>
      </c>
      <c r="AF885">
        <v>0</v>
      </c>
      <c r="AG885">
        <v>0</v>
      </c>
      <c r="AH885">
        <v>0</v>
      </c>
      <c r="AI885">
        <v>13.41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3.0000000000000001E-3</v>
      </c>
      <c r="AU885" t="s">
        <v>123</v>
      </c>
      <c r="AV885">
        <v>0</v>
      </c>
      <c r="AW885">
        <v>2</v>
      </c>
      <c r="AX885">
        <v>64968626</v>
      </c>
      <c r="AY885">
        <v>1</v>
      </c>
      <c r="AZ885">
        <v>0</v>
      </c>
      <c r="BA885">
        <v>905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ROUND(Y885*Source!I427,7)</f>
        <v>1.2E-4</v>
      </c>
      <c r="CY885">
        <f>AA885</f>
        <v>67050.13</v>
      </c>
      <c r="CZ885">
        <f>AE885</f>
        <v>5000.01</v>
      </c>
      <c r="DA885">
        <f>AI885</f>
        <v>13.41</v>
      </c>
      <c r="DB885">
        <f>ROUND((ROUND(AT885*CZ885,2)*ROUND(1,7)),2)</f>
        <v>15</v>
      </c>
      <c r="DC885">
        <f>ROUND((ROUND(AT885*AG885,2)*ROUND(1,7)),2)</f>
        <v>0</v>
      </c>
      <c r="DD885" t="s">
        <v>3</v>
      </c>
      <c r="DE885" t="s">
        <v>3</v>
      </c>
      <c r="DF885">
        <f>ROUND(ROUND(AE885*AI885,2)*CX885,2)</f>
        <v>8.0500000000000007</v>
      </c>
      <c r="DG885">
        <f t="shared" ref="DG885:DG898" si="477">ROUND(ROUND(AF885,2)*CX885,2)</f>
        <v>0</v>
      </c>
      <c r="DH885">
        <f t="shared" ref="DH885:DH898" si="478">ROUND(ROUND(AG885,2)*CX885,2)</f>
        <v>0</v>
      </c>
      <c r="DI885">
        <f t="shared" si="449"/>
        <v>0</v>
      </c>
      <c r="DJ885">
        <f>DF885</f>
        <v>8.0500000000000007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ROW(Source!A427)</f>
        <v>427</v>
      </c>
      <c r="B886">
        <v>64966525</v>
      </c>
      <c r="C886">
        <v>64968599</v>
      </c>
      <c r="D886">
        <v>29110426</v>
      </c>
      <c r="E886">
        <v>1</v>
      </c>
      <c r="F886">
        <v>1</v>
      </c>
      <c r="G886">
        <v>1</v>
      </c>
      <c r="H886">
        <v>3</v>
      </c>
      <c r="I886" t="s">
        <v>853</v>
      </c>
      <c r="J886" t="s">
        <v>854</v>
      </c>
      <c r="K886" t="s">
        <v>855</v>
      </c>
      <c r="L886">
        <v>1346</v>
      </c>
      <c r="N886">
        <v>1009</v>
      </c>
      <c r="O886" t="s">
        <v>355</v>
      </c>
      <c r="P886" t="s">
        <v>355</v>
      </c>
      <c r="Q886">
        <v>1</v>
      </c>
      <c r="W886">
        <v>0</v>
      </c>
      <c r="X886">
        <v>-1768004575</v>
      </c>
      <c r="Y886">
        <f>(AT886*ROUND(1,7))</f>
        <v>0.8</v>
      </c>
      <c r="AA886">
        <v>76.84</v>
      </c>
      <c r="AB886">
        <v>0</v>
      </c>
      <c r="AC886">
        <v>0</v>
      </c>
      <c r="AD886">
        <v>0</v>
      </c>
      <c r="AE886">
        <v>28.67</v>
      </c>
      <c r="AF886">
        <v>0</v>
      </c>
      <c r="AG886">
        <v>0</v>
      </c>
      <c r="AH886">
        <v>0</v>
      </c>
      <c r="AI886">
        <v>2.68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0.8</v>
      </c>
      <c r="AU886" t="s">
        <v>123</v>
      </c>
      <c r="AV886">
        <v>0</v>
      </c>
      <c r="AW886">
        <v>2</v>
      </c>
      <c r="AX886">
        <v>64968627</v>
      </c>
      <c r="AY886">
        <v>1</v>
      </c>
      <c r="AZ886">
        <v>0</v>
      </c>
      <c r="BA886">
        <v>906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ROUND(Y886*Source!I427,7)</f>
        <v>3.2000000000000001E-2</v>
      </c>
      <c r="CY886">
        <f>AA886</f>
        <v>76.84</v>
      </c>
      <c r="CZ886">
        <f>AE886</f>
        <v>28.67</v>
      </c>
      <c r="DA886">
        <f>AI886</f>
        <v>2.68</v>
      </c>
      <c r="DB886">
        <f>ROUND((ROUND(AT886*CZ886,2)*ROUND(1,7)),2)</f>
        <v>22.94</v>
      </c>
      <c r="DC886">
        <f>ROUND((ROUND(AT886*AG886,2)*ROUND(1,7)),2)</f>
        <v>0</v>
      </c>
      <c r="DD886" t="s">
        <v>3</v>
      </c>
      <c r="DE886" t="s">
        <v>3</v>
      </c>
      <c r="DF886">
        <f>ROUND(ROUND(AE886*AI886,2)*CX886,2)</f>
        <v>2.46</v>
      </c>
      <c r="DG886">
        <f t="shared" si="477"/>
        <v>0</v>
      </c>
      <c r="DH886">
        <f t="shared" si="478"/>
        <v>0</v>
      </c>
      <c r="DI886">
        <f t="shared" si="449"/>
        <v>0</v>
      </c>
      <c r="DJ886">
        <f>DF886</f>
        <v>2.46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ROW(Source!A427)</f>
        <v>427</v>
      </c>
      <c r="B887">
        <v>64966525</v>
      </c>
      <c r="C887">
        <v>64968599</v>
      </c>
      <c r="D887">
        <v>29163972</v>
      </c>
      <c r="E887">
        <v>1</v>
      </c>
      <c r="F887">
        <v>1</v>
      </c>
      <c r="G887">
        <v>1</v>
      </c>
      <c r="H887">
        <v>3</v>
      </c>
      <c r="I887" t="s">
        <v>1161</v>
      </c>
      <c r="J887" t="s">
        <v>1162</v>
      </c>
      <c r="K887" t="s">
        <v>1163</v>
      </c>
      <c r="L887">
        <v>1354</v>
      </c>
      <c r="N887">
        <v>1010</v>
      </c>
      <c r="O887" t="s">
        <v>51</v>
      </c>
      <c r="P887" t="s">
        <v>51</v>
      </c>
      <c r="Q887">
        <v>1</v>
      </c>
      <c r="W887">
        <v>0</v>
      </c>
      <c r="X887">
        <v>-1120339689</v>
      </c>
      <c r="Y887">
        <f>(AT887*ROUND(1,7))</f>
        <v>102</v>
      </c>
      <c r="AA887">
        <v>18.86</v>
      </c>
      <c r="AB887">
        <v>0</v>
      </c>
      <c r="AC887">
        <v>0</v>
      </c>
      <c r="AD887">
        <v>0</v>
      </c>
      <c r="AE887">
        <v>3.67</v>
      </c>
      <c r="AF887">
        <v>0</v>
      </c>
      <c r="AG887">
        <v>0</v>
      </c>
      <c r="AH887">
        <v>0</v>
      </c>
      <c r="AI887">
        <v>5.14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102</v>
      </c>
      <c r="AU887" t="s">
        <v>123</v>
      </c>
      <c r="AV887">
        <v>0</v>
      </c>
      <c r="AW887">
        <v>2</v>
      </c>
      <c r="AX887">
        <v>64968628</v>
      </c>
      <c r="AY887">
        <v>1</v>
      </c>
      <c r="AZ887">
        <v>0</v>
      </c>
      <c r="BA887">
        <v>907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ROUND(Y887*Source!I427,7)</f>
        <v>4.08</v>
      </c>
      <c r="CY887">
        <f>AA887</f>
        <v>18.86</v>
      </c>
      <c r="CZ887">
        <f>AE887</f>
        <v>3.67</v>
      </c>
      <c r="DA887">
        <f>AI887</f>
        <v>5.14</v>
      </c>
      <c r="DB887">
        <f>ROUND((ROUND(AT887*CZ887,2)*ROUND(1,7)),2)</f>
        <v>374.34</v>
      </c>
      <c r="DC887">
        <f>ROUND((ROUND(AT887*AG887,2)*ROUND(1,7)),2)</f>
        <v>0</v>
      </c>
      <c r="DD887" t="s">
        <v>3</v>
      </c>
      <c r="DE887" t="s">
        <v>3</v>
      </c>
      <c r="DF887">
        <f>ROUND(ROUND(AE887*AI887,2)*CX887,2)</f>
        <v>76.95</v>
      </c>
      <c r="DG887">
        <f t="shared" si="477"/>
        <v>0</v>
      </c>
      <c r="DH887">
        <f t="shared" si="478"/>
        <v>0</v>
      </c>
      <c r="DI887">
        <f t="shared" si="449"/>
        <v>0</v>
      </c>
      <c r="DJ887">
        <f>DF887</f>
        <v>76.95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ROW(Source!A427)</f>
        <v>427</v>
      </c>
      <c r="B888">
        <v>64966525</v>
      </c>
      <c r="C888">
        <v>64968599</v>
      </c>
      <c r="D888">
        <v>29171808</v>
      </c>
      <c r="E888">
        <v>1</v>
      </c>
      <c r="F888">
        <v>1</v>
      </c>
      <c r="G888">
        <v>1</v>
      </c>
      <c r="H888">
        <v>3</v>
      </c>
      <c r="I888" t="s">
        <v>821</v>
      </c>
      <c r="J888" t="s">
        <v>822</v>
      </c>
      <c r="K888" t="s">
        <v>823</v>
      </c>
      <c r="L888">
        <v>1374</v>
      </c>
      <c r="N888">
        <v>1013</v>
      </c>
      <c r="O888" t="s">
        <v>824</v>
      </c>
      <c r="P888" t="s">
        <v>824</v>
      </c>
      <c r="Q888">
        <v>1</v>
      </c>
      <c r="W888">
        <v>0</v>
      </c>
      <c r="X888">
        <v>-915781824</v>
      </c>
      <c r="Y888">
        <f>(AT888*ROUND(1,7))</f>
        <v>9.0399999999999991</v>
      </c>
      <c r="AA888">
        <v>9.66</v>
      </c>
      <c r="AB888">
        <v>0</v>
      </c>
      <c r="AC888">
        <v>0</v>
      </c>
      <c r="AD888">
        <v>0</v>
      </c>
      <c r="AE888">
        <v>1</v>
      </c>
      <c r="AF888">
        <v>0</v>
      </c>
      <c r="AG888">
        <v>0</v>
      </c>
      <c r="AH888">
        <v>0</v>
      </c>
      <c r="AI888">
        <v>9.66</v>
      </c>
      <c r="AJ888">
        <v>1</v>
      </c>
      <c r="AK888">
        <v>1</v>
      </c>
      <c r="AL888">
        <v>1</v>
      </c>
      <c r="AM888">
        <v>5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9.0399999999999991</v>
      </c>
      <c r="AU888" t="s">
        <v>123</v>
      </c>
      <c r="AV888">
        <v>0</v>
      </c>
      <c r="AW888">
        <v>2</v>
      </c>
      <c r="AX888">
        <v>64968629</v>
      </c>
      <c r="AY888">
        <v>1</v>
      </c>
      <c r="AZ888">
        <v>0</v>
      </c>
      <c r="BA888">
        <v>908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ROUND(Y888*Source!I427,7)</f>
        <v>0.36159999999999998</v>
      </c>
      <c r="CY888">
        <f>AA888</f>
        <v>9.66</v>
      </c>
      <c r="CZ888">
        <f>AE888</f>
        <v>1</v>
      </c>
      <c r="DA888">
        <f>AI888</f>
        <v>9.66</v>
      </c>
      <c r="DB888">
        <f>ROUND((ROUND(AT888*CZ888,2)*ROUND(1,7)),2)</f>
        <v>9.0399999999999991</v>
      </c>
      <c r="DC888">
        <f>ROUND((ROUND(AT888*AG888,2)*ROUND(1,7)),2)</f>
        <v>0</v>
      </c>
      <c r="DD888" t="s">
        <v>3</v>
      </c>
      <c r="DE888" t="s">
        <v>3</v>
      </c>
      <c r="DF888">
        <f>ROUND(ROUND(AE888*AI888,2)*CX888,2)</f>
        <v>3.49</v>
      </c>
      <c r="DG888">
        <f t="shared" si="477"/>
        <v>0</v>
      </c>
      <c r="DH888">
        <f t="shared" si="478"/>
        <v>0</v>
      </c>
      <c r="DI888">
        <f t="shared" si="449"/>
        <v>0</v>
      </c>
      <c r="DJ888">
        <f>DF888</f>
        <v>3.49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ROW(Source!A430)</f>
        <v>430</v>
      </c>
      <c r="B889">
        <v>64966527</v>
      </c>
      <c r="C889">
        <v>64968631</v>
      </c>
      <c r="D889">
        <v>29362762</v>
      </c>
      <c r="E889">
        <v>1</v>
      </c>
      <c r="F889">
        <v>1</v>
      </c>
      <c r="G889">
        <v>1</v>
      </c>
      <c r="H889">
        <v>1</v>
      </c>
      <c r="I889" t="s">
        <v>782</v>
      </c>
      <c r="J889" t="s">
        <v>3</v>
      </c>
      <c r="K889" t="s">
        <v>783</v>
      </c>
      <c r="L889">
        <v>1369</v>
      </c>
      <c r="N889">
        <v>1013</v>
      </c>
      <c r="O889" t="s">
        <v>784</v>
      </c>
      <c r="P889" t="s">
        <v>784</v>
      </c>
      <c r="Q889">
        <v>1</v>
      </c>
      <c r="W889">
        <v>0</v>
      </c>
      <c r="X889">
        <v>604758886</v>
      </c>
      <c r="Y889">
        <f>(AT889*ROUND(1.2,7))</f>
        <v>27.263999999999999</v>
      </c>
      <c r="AA889">
        <v>0</v>
      </c>
      <c r="AB889">
        <v>0</v>
      </c>
      <c r="AC889">
        <v>0</v>
      </c>
      <c r="AD889">
        <v>9.6199999999999992</v>
      </c>
      <c r="AE889">
        <v>0</v>
      </c>
      <c r="AF889">
        <v>0</v>
      </c>
      <c r="AG889">
        <v>0</v>
      </c>
      <c r="AH889">
        <v>9.6199999999999992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22.72</v>
      </c>
      <c r="AU889" t="s">
        <v>124</v>
      </c>
      <c r="AV889">
        <v>1</v>
      </c>
      <c r="AW889">
        <v>2</v>
      </c>
      <c r="AX889">
        <v>64968654</v>
      </c>
      <c r="AY889">
        <v>1</v>
      </c>
      <c r="AZ889">
        <v>0</v>
      </c>
      <c r="BA889">
        <v>909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U889">
        <f>ROUND(AT889*Source!I430*AH889*AL889,2)</f>
        <v>17.489999999999998</v>
      </c>
      <c r="CV889">
        <f>ROUND(Y889*Source!I430,7)</f>
        <v>2.1811199999999999</v>
      </c>
      <c r="CW889">
        <v>0</v>
      </c>
      <c r="CX889">
        <f>ROUND(Y889*Source!I430,7)</f>
        <v>2.1811199999999999</v>
      </c>
      <c r="CY889">
        <f>AD889</f>
        <v>9.6199999999999992</v>
      </c>
      <c r="CZ889">
        <f>AH889</f>
        <v>9.6199999999999992</v>
      </c>
      <c r="DA889">
        <f>AL889</f>
        <v>1</v>
      </c>
      <c r="DB889">
        <f>ROUND((ROUND(AT889*CZ889,2)*ROUND(1.2,7)),2)</f>
        <v>262.27999999999997</v>
      </c>
      <c r="DC889">
        <f>ROUND((ROUND(AT889*AG889,2)*ROUND(1.2,7)),2)</f>
        <v>0</v>
      </c>
      <c r="DD889" t="s">
        <v>3</v>
      </c>
      <c r="DE889" t="s">
        <v>3</v>
      </c>
      <c r="DF889">
        <f t="shared" ref="DF889:DF901" si="479">ROUND(ROUND(AE889,2)*CX889,2)</f>
        <v>0</v>
      </c>
      <c r="DG889">
        <f t="shared" si="477"/>
        <v>0</v>
      </c>
      <c r="DH889">
        <f t="shared" si="478"/>
        <v>0</v>
      </c>
      <c r="DI889">
        <f t="shared" si="449"/>
        <v>20.98</v>
      </c>
      <c r="DJ889">
        <f>DI889</f>
        <v>20.98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ROW(Source!A430)</f>
        <v>430</v>
      </c>
      <c r="B890">
        <v>64966527</v>
      </c>
      <c r="C890">
        <v>64968631</v>
      </c>
      <c r="D890">
        <v>121548</v>
      </c>
      <c r="E890">
        <v>1</v>
      </c>
      <c r="F890">
        <v>1</v>
      </c>
      <c r="G890">
        <v>1</v>
      </c>
      <c r="H890">
        <v>1</v>
      </c>
      <c r="I890" t="s">
        <v>38</v>
      </c>
      <c r="J890" t="s">
        <v>3</v>
      </c>
      <c r="K890" t="s">
        <v>785</v>
      </c>
      <c r="L890">
        <v>608254</v>
      </c>
      <c r="N890">
        <v>1013</v>
      </c>
      <c r="O890" t="s">
        <v>786</v>
      </c>
      <c r="P890" t="s">
        <v>786</v>
      </c>
      <c r="Q890">
        <v>1</v>
      </c>
      <c r="W890">
        <v>0</v>
      </c>
      <c r="X890">
        <v>-185737400</v>
      </c>
      <c r="Y890">
        <f>(AT890*ROUND(1.2,7))</f>
        <v>1.2E-2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0.01</v>
      </c>
      <c r="AU890" t="s">
        <v>124</v>
      </c>
      <c r="AV890">
        <v>2</v>
      </c>
      <c r="AW890">
        <v>2</v>
      </c>
      <c r="AX890">
        <v>64968655</v>
      </c>
      <c r="AY890">
        <v>1</v>
      </c>
      <c r="AZ890">
        <v>0</v>
      </c>
      <c r="BA890">
        <v>910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ROUND(Y890*Source!I430,7)</f>
        <v>9.6000000000000002E-4</v>
      </c>
      <c r="CY890">
        <f>AD890</f>
        <v>0</v>
      </c>
      <c r="CZ890">
        <f>AH890</f>
        <v>0</v>
      </c>
      <c r="DA890">
        <f>AL890</f>
        <v>1</v>
      </c>
      <c r="DB890">
        <f>ROUND((ROUND(AT890*CZ890,2)*ROUND(1.2,7)),2)</f>
        <v>0</v>
      </c>
      <c r="DC890">
        <f>ROUND((ROUND(AT890*AG890,2)*ROUND(1.2,7)),2)</f>
        <v>0</v>
      </c>
      <c r="DD890" t="s">
        <v>3</v>
      </c>
      <c r="DE890" t="s">
        <v>3</v>
      </c>
      <c r="DF890">
        <f t="shared" si="479"/>
        <v>0</v>
      </c>
      <c r="DG890">
        <f t="shared" si="477"/>
        <v>0</v>
      </c>
      <c r="DH890">
        <f t="shared" si="478"/>
        <v>0</v>
      </c>
      <c r="DI890">
        <f t="shared" si="449"/>
        <v>0</v>
      </c>
      <c r="DJ890">
        <f>DI890</f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ROW(Source!A430)</f>
        <v>430</v>
      </c>
      <c r="B891">
        <v>64966527</v>
      </c>
      <c r="C891">
        <v>64968631</v>
      </c>
      <c r="D891">
        <v>29172362</v>
      </c>
      <c r="E891">
        <v>1</v>
      </c>
      <c r="F891">
        <v>1</v>
      </c>
      <c r="G891">
        <v>1</v>
      </c>
      <c r="H891">
        <v>2</v>
      </c>
      <c r="I891" t="s">
        <v>847</v>
      </c>
      <c r="J891" t="s">
        <v>848</v>
      </c>
      <c r="K891" t="s">
        <v>849</v>
      </c>
      <c r="L891">
        <v>1368</v>
      </c>
      <c r="N891">
        <v>1011</v>
      </c>
      <c r="O891" t="s">
        <v>790</v>
      </c>
      <c r="P891" t="s">
        <v>790</v>
      </c>
      <c r="Q891">
        <v>1</v>
      </c>
      <c r="W891">
        <v>0</v>
      </c>
      <c r="X891">
        <v>783836208</v>
      </c>
      <c r="Y891">
        <f>(AT891*ROUND(1.2,7))</f>
        <v>1.2E-2</v>
      </c>
      <c r="AA891">
        <v>0</v>
      </c>
      <c r="AB891">
        <v>134.65</v>
      </c>
      <c r="AC891">
        <v>13.5</v>
      </c>
      <c r="AD891">
        <v>0</v>
      </c>
      <c r="AE891">
        <v>0</v>
      </c>
      <c r="AF891">
        <v>134.65</v>
      </c>
      <c r="AG891">
        <v>13.5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0.01</v>
      </c>
      <c r="AU891" t="s">
        <v>124</v>
      </c>
      <c r="AV891">
        <v>0</v>
      </c>
      <c r="AW891">
        <v>2</v>
      </c>
      <c r="AX891">
        <v>64968656</v>
      </c>
      <c r="AY891">
        <v>1</v>
      </c>
      <c r="AZ891">
        <v>0</v>
      </c>
      <c r="BA891">
        <v>911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f>ROUND(Y891*Source!I430*DO891,7)</f>
        <v>0</v>
      </c>
      <c r="CX891">
        <f>ROUND(Y891*Source!I430,7)</f>
        <v>9.6000000000000002E-4</v>
      </c>
      <c r="CY891">
        <f>AB891</f>
        <v>134.65</v>
      </c>
      <c r="CZ891">
        <f>AF891</f>
        <v>134.65</v>
      </c>
      <c r="DA891">
        <f>AJ891</f>
        <v>1</v>
      </c>
      <c r="DB891">
        <f>ROUND((ROUND(AT891*CZ891,2)*ROUND(1.2,7)),2)</f>
        <v>1.62</v>
      </c>
      <c r="DC891">
        <f>ROUND((ROUND(AT891*AG891,2)*ROUND(1.2,7)),2)</f>
        <v>0.17</v>
      </c>
      <c r="DD891" t="s">
        <v>3</v>
      </c>
      <c r="DE891" t="s">
        <v>3</v>
      </c>
      <c r="DF891">
        <f t="shared" si="479"/>
        <v>0</v>
      </c>
      <c r="DG891">
        <f t="shared" si="477"/>
        <v>0.13</v>
      </c>
      <c r="DH891">
        <f t="shared" si="478"/>
        <v>0.01</v>
      </c>
      <c r="DI891">
        <f t="shared" si="449"/>
        <v>0</v>
      </c>
      <c r="DJ891">
        <f>DG891</f>
        <v>0.13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ROW(Source!A430)</f>
        <v>430</v>
      </c>
      <c r="B892">
        <v>64966527</v>
      </c>
      <c r="C892">
        <v>64968631</v>
      </c>
      <c r="D892">
        <v>29172657</v>
      </c>
      <c r="E892">
        <v>1</v>
      </c>
      <c r="F892">
        <v>1</v>
      </c>
      <c r="G892">
        <v>1</v>
      </c>
      <c r="H892">
        <v>2</v>
      </c>
      <c r="I892" t="s">
        <v>1003</v>
      </c>
      <c r="J892" t="s">
        <v>1004</v>
      </c>
      <c r="K892" t="s">
        <v>1005</v>
      </c>
      <c r="L892">
        <v>1368</v>
      </c>
      <c r="N892">
        <v>1011</v>
      </c>
      <c r="O892" t="s">
        <v>790</v>
      </c>
      <c r="P892" t="s">
        <v>790</v>
      </c>
      <c r="Q892">
        <v>1</v>
      </c>
      <c r="W892">
        <v>0</v>
      </c>
      <c r="X892">
        <v>1474986261</v>
      </c>
      <c r="Y892">
        <f>(AT892*ROUND(1.2,7))</f>
        <v>21.12</v>
      </c>
      <c r="AA892">
        <v>0</v>
      </c>
      <c r="AB892">
        <v>8.1</v>
      </c>
      <c r="AC892">
        <v>0</v>
      </c>
      <c r="AD892">
        <v>0</v>
      </c>
      <c r="AE892">
        <v>0</v>
      </c>
      <c r="AF892">
        <v>8.1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17.600000000000001</v>
      </c>
      <c r="AU892" t="s">
        <v>124</v>
      </c>
      <c r="AV892">
        <v>0</v>
      </c>
      <c r="AW892">
        <v>2</v>
      </c>
      <c r="AX892">
        <v>64968657</v>
      </c>
      <c r="AY892">
        <v>1</v>
      </c>
      <c r="AZ892">
        <v>0</v>
      </c>
      <c r="BA892">
        <v>912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f>ROUND(Y892*Source!I430*DO892,7)</f>
        <v>0</v>
      </c>
      <c r="CX892">
        <f>ROUND(Y892*Source!I430,7)</f>
        <v>1.6896</v>
      </c>
      <c r="CY892">
        <f>AB892</f>
        <v>8.1</v>
      </c>
      <c r="CZ892">
        <f>AF892</f>
        <v>8.1</v>
      </c>
      <c r="DA892">
        <f>AJ892</f>
        <v>1</v>
      </c>
      <c r="DB892">
        <f>ROUND((ROUND(AT892*CZ892,2)*ROUND(1.2,7)),2)</f>
        <v>171.07</v>
      </c>
      <c r="DC892">
        <f>ROUND((ROUND(AT892*AG892,2)*ROUND(1.2,7)),2)</f>
        <v>0</v>
      </c>
      <c r="DD892" t="s">
        <v>3</v>
      </c>
      <c r="DE892" t="s">
        <v>3</v>
      </c>
      <c r="DF892">
        <f t="shared" si="479"/>
        <v>0</v>
      </c>
      <c r="DG892">
        <f t="shared" si="477"/>
        <v>13.69</v>
      </c>
      <c r="DH892">
        <f t="shared" si="478"/>
        <v>0</v>
      </c>
      <c r="DI892">
        <f t="shared" si="449"/>
        <v>0</v>
      </c>
      <c r="DJ892">
        <f>DG892</f>
        <v>13.69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ROW(Source!A430)</f>
        <v>430</v>
      </c>
      <c r="B893">
        <v>64966527</v>
      </c>
      <c r="C893">
        <v>64968631</v>
      </c>
      <c r="D893">
        <v>29174913</v>
      </c>
      <c r="E893">
        <v>1</v>
      </c>
      <c r="F893">
        <v>1</v>
      </c>
      <c r="G893">
        <v>1</v>
      </c>
      <c r="H893">
        <v>2</v>
      </c>
      <c r="I893" t="s">
        <v>839</v>
      </c>
      <c r="J893" t="s">
        <v>840</v>
      </c>
      <c r="K893" t="s">
        <v>841</v>
      </c>
      <c r="L893">
        <v>1368</v>
      </c>
      <c r="N893">
        <v>1011</v>
      </c>
      <c r="O893" t="s">
        <v>790</v>
      </c>
      <c r="P893" t="s">
        <v>790</v>
      </c>
      <c r="Q893">
        <v>1</v>
      </c>
      <c r="W893">
        <v>0</v>
      </c>
      <c r="X893">
        <v>1230759911</v>
      </c>
      <c r="Y893">
        <f>(AT893*ROUND(1.2,7))</f>
        <v>1.2E-2</v>
      </c>
      <c r="AA893">
        <v>0</v>
      </c>
      <c r="AB893">
        <v>87.17</v>
      </c>
      <c r="AC893">
        <v>11.6</v>
      </c>
      <c r="AD893">
        <v>0</v>
      </c>
      <c r="AE893">
        <v>0</v>
      </c>
      <c r="AF893">
        <v>87.17</v>
      </c>
      <c r="AG893">
        <v>11.6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0.01</v>
      </c>
      <c r="AU893" t="s">
        <v>124</v>
      </c>
      <c r="AV893">
        <v>0</v>
      </c>
      <c r="AW893">
        <v>2</v>
      </c>
      <c r="AX893">
        <v>64968658</v>
      </c>
      <c r="AY893">
        <v>1</v>
      </c>
      <c r="AZ893">
        <v>0</v>
      </c>
      <c r="BA893">
        <v>913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f>ROUND(Y893*Source!I430*DO893,7)</f>
        <v>0</v>
      </c>
      <c r="CX893">
        <f>ROUND(Y893*Source!I430,7)</f>
        <v>9.6000000000000002E-4</v>
      </c>
      <c r="CY893">
        <f>AB893</f>
        <v>87.17</v>
      </c>
      <c r="CZ893">
        <f>AF893</f>
        <v>87.17</v>
      </c>
      <c r="DA893">
        <f>AJ893</f>
        <v>1</v>
      </c>
      <c r="DB893">
        <f>ROUND((ROUND(AT893*CZ893,2)*ROUND(1.2,7)),2)</f>
        <v>1.04</v>
      </c>
      <c r="DC893">
        <f>ROUND((ROUND(AT893*AG893,2)*ROUND(1.2,7)),2)</f>
        <v>0.14000000000000001</v>
      </c>
      <c r="DD893" t="s">
        <v>3</v>
      </c>
      <c r="DE893" t="s">
        <v>3</v>
      </c>
      <c r="DF893">
        <f t="shared" si="479"/>
        <v>0</v>
      </c>
      <c r="DG893">
        <f t="shared" si="477"/>
        <v>0.08</v>
      </c>
      <c r="DH893">
        <f t="shared" si="478"/>
        <v>0.01</v>
      </c>
      <c r="DI893">
        <f t="shared" si="449"/>
        <v>0</v>
      </c>
      <c r="DJ893">
        <f>DG893</f>
        <v>0.08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ROW(Source!A430)</f>
        <v>430</v>
      </c>
      <c r="B894">
        <v>64966527</v>
      </c>
      <c r="C894">
        <v>64968631</v>
      </c>
      <c r="D894">
        <v>29113980</v>
      </c>
      <c r="E894">
        <v>1</v>
      </c>
      <c r="F894">
        <v>1</v>
      </c>
      <c r="G894">
        <v>1</v>
      </c>
      <c r="H894">
        <v>3</v>
      </c>
      <c r="I894" t="s">
        <v>921</v>
      </c>
      <c r="J894" t="s">
        <v>922</v>
      </c>
      <c r="K894" t="s">
        <v>923</v>
      </c>
      <c r="L894">
        <v>1346</v>
      </c>
      <c r="N894">
        <v>1009</v>
      </c>
      <c r="O894" t="s">
        <v>355</v>
      </c>
      <c r="P894" t="s">
        <v>355</v>
      </c>
      <c r="Q894">
        <v>1</v>
      </c>
      <c r="W894">
        <v>0</v>
      </c>
      <c r="X894">
        <v>-1805966371</v>
      </c>
      <c r="Y894">
        <f>(AT894*ROUND(1,7))</f>
        <v>3.68</v>
      </c>
      <c r="AA894">
        <v>14.31</v>
      </c>
      <c r="AB894">
        <v>0</v>
      </c>
      <c r="AC894">
        <v>0</v>
      </c>
      <c r="AD894">
        <v>0</v>
      </c>
      <c r="AE894">
        <v>14.31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3.68</v>
      </c>
      <c r="AU894" t="s">
        <v>123</v>
      </c>
      <c r="AV894">
        <v>0</v>
      </c>
      <c r="AW894">
        <v>2</v>
      </c>
      <c r="AX894">
        <v>64968659</v>
      </c>
      <c r="AY894">
        <v>1</v>
      </c>
      <c r="AZ894">
        <v>0</v>
      </c>
      <c r="BA894">
        <v>914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ROUND(Y894*Source!I430,7)</f>
        <v>0.2944</v>
      </c>
      <c r="CY894">
        <f>AA894</f>
        <v>14.31</v>
      </c>
      <c r="CZ894">
        <f>AE894</f>
        <v>14.31</v>
      </c>
      <c r="DA894">
        <f>AI894</f>
        <v>1</v>
      </c>
      <c r="DB894">
        <f>ROUND((ROUND(AT894*CZ894,2)*ROUND(1,7)),2)</f>
        <v>52.66</v>
      </c>
      <c r="DC894">
        <f>ROUND((ROUND(AT894*AG894,2)*ROUND(1,7)),2)</f>
        <v>0</v>
      </c>
      <c r="DD894" t="s">
        <v>3</v>
      </c>
      <c r="DE894" t="s">
        <v>3</v>
      </c>
      <c r="DF894">
        <f t="shared" si="479"/>
        <v>4.21</v>
      </c>
      <c r="DG894">
        <f t="shared" si="477"/>
        <v>0</v>
      </c>
      <c r="DH894">
        <f t="shared" si="478"/>
        <v>0</v>
      </c>
      <c r="DI894">
        <f t="shared" si="449"/>
        <v>0</v>
      </c>
      <c r="DJ894">
        <f>DF894</f>
        <v>4.21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ROW(Source!A430)</f>
        <v>430</v>
      </c>
      <c r="B895">
        <v>64966527</v>
      </c>
      <c r="C895">
        <v>64968631</v>
      </c>
      <c r="D895">
        <v>29122430</v>
      </c>
      <c r="E895">
        <v>1</v>
      </c>
      <c r="F895">
        <v>1</v>
      </c>
      <c r="G895">
        <v>1</v>
      </c>
      <c r="H895">
        <v>3</v>
      </c>
      <c r="I895" t="s">
        <v>1123</v>
      </c>
      <c r="J895" t="s">
        <v>1124</v>
      </c>
      <c r="K895" t="s">
        <v>1125</v>
      </c>
      <c r="L895">
        <v>1348</v>
      </c>
      <c r="N895">
        <v>1009</v>
      </c>
      <c r="O895" t="s">
        <v>380</v>
      </c>
      <c r="P895" t="s">
        <v>380</v>
      </c>
      <c r="Q895">
        <v>1000</v>
      </c>
      <c r="W895">
        <v>0</v>
      </c>
      <c r="X895">
        <v>-2033855571</v>
      </c>
      <c r="Y895">
        <f>(AT895*ROUND(1,7))</f>
        <v>5.9999999999999995E-4</v>
      </c>
      <c r="AA895">
        <v>9073.89</v>
      </c>
      <c r="AB895">
        <v>0</v>
      </c>
      <c r="AC895">
        <v>0</v>
      </c>
      <c r="AD895">
        <v>0</v>
      </c>
      <c r="AE895">
        <v>9073.89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5.9999999999999995E-4</v>
      </c>
      <c r="AU895" t="s">
        <v>123</v>
      </c>
      <c r="AV895">
        <v>0</v>
      </c>
      <c r="AW895">
        <v>2</v>
      </c>
      <c r="AX895">
        <v>64968660</v>
      </c>
      <c r="AY895">
        <v>1</v>
      </c>
      <c r="AZ895">
        <v>0</v>
      </c>
      <c r="BA895">
        <v>915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ROUND(Y895*Source!I430,7)</f>
        <v>4.8000000000000001E-5</v>
      </c>
      <c r="CY895">
        <f>AA895</f>
        <v>9073.89</v>
      </c>
      <c r="CZ895">
        <f>AE895</f>
        <v>9073.89</v>
      </c>
      <c r="DA895">
        <f>AI895</f>
        <v>1</v>
      </c>
      <c r="DB895">
        <f>ROUND((ROUND(AT895*CZ895,2)*ROUND(1,7)),2)</f>
        <v>5.44</v>
      </c>
      <c r="DC895">
        <f>ROUND((ROUND(AT895*AG895,2)*ROUND(1,7)),2)</f>
        <v>0</v>
      </c>
      <c r="DD895" t="s">
        <v>3</v>
      </c>
      <c r="DE895" t="s">
        <v>3</v>
      </c>
      <c r="DF895">
        <f t="shared" si="479"/>
        <v>0.44</v>
      </c>
      <c r="DG895">
        <f t="shared" si="477"/>
        <v>0</v>
      </c>
      <c r="DH895">
        <f t="shared" si="478"/>
        <v>0</v>
      </c>
      <c r="DI895">
        <f t="shared" si="449"/>
        <v>0</v>
      </c>
      <c r="DJ895">
        <f>DF895</f>
        <v>0.44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ROW(Source!A430)</f>
        <v>430</v>
      </c>
      <c r="B896">
        <v>64966527</v>
      </c>
      <c r="C896">
        <v>64968631</v>
      </c>
      <c r="D896">
        <v>29171808</v>
      </c>
      <c r="E896">
        <v>1</v>
      </c>
      <c r="F896">
        <v>1</v>
      </c>
      <c r="G896">
        <v>1</v>
      </c>
      <c r="H896">
        <v>3</v>
      </c>
      <c r="I896" t="s">
        <v>821</v>
      </c>
      <c r="J896" t="s">
        <v>822</v>
      </c>
      <c r="K896" t="s">
        <v>823</v>
      </c>
      <c r="L896">
        <v>1374</v>
      </c>
      <c r="N896">
        <v>1013</v>
      </c>
      <c r="O896" t="s">
        <v>824</v>
      </c>
      <c r="P896" t="s">
        <v>824</v>
      </c>
      <c r="Q896">
        <v>1</v>
      </c>
      <c r="W896">
        <v>0</v>
      </c>
      <c r="X896">
        <v>-915781824</v>
      </c>
      <c r="Y896">
        <f>(AT896*ROUND(1,7))</f>
        <v>4.37</v>
      </c>
      <c r="AA896">
        <v>1</v>
      </c>
      <c r="AB896">
        <v>0</v>
      </c>
      <c r="AC896">
        <v>0</v>
      </c>
      <c r="AD896">
        <v>0</v>
      </c>
      <c r="AE896">
        <v>1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4.37</v>
      </c>
      <c r="AU896" t="s">
        <v>123</v>
      </c>
      <c r="AV896">
        <v>0</v>
      </c>
      <c r="AW896">
        <v>2</v>
      </c>
      <c r="AX896">
        <v>64968661</v>
      </c>
      <c r="AY896">
        <v>1</v>
      </c>
      <c r="AZ896">
        <v>0</v>
      </c>
      <c r="BA896">
        <v>916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ROUND(Y896*Source!I430,7)</f>
        <v>0.34960000000000002</v>
      </c>
      <c r="CY896">
        <f>AA896</f>
        <v>1</v>
      </c>
      <c r="CZ896">
        <f>AE896</f>
        <v>1</v>
      </c>
      <c r="DA896">
        <f>AI896</f>
        <v>1</v>
      </c>
      <c r="DB896">
        <f>ROUND((ROUND(AT896*CZ896,2)*ROUND(1,7)),2)</f>
        <v>4.37</v>
      </c>
      <c r="DC896">
        <f>ROUND((ROUND(AT896*AG896,2)*ROUND(1,7)),2)</f>
        <v>0</v>
      </c>
      <c r="DD896" t="s">
        <v>3</v>
      </c>
      <c r="DE896" t="s">
        <v>3</v>
      </c>
      <c r="DF896">
        <f t="shared" si="479"/>
        <v>0.35</v>
      </c>
      <c r="DG896">
        <f t="shared" si="477"/>
        <v>0</v>
      </c>
      <c r="DH896">
        <f t="shared" si="478"/>
        <v>0</v>
      </c>
      <c r="DI896">
        <f t="shared" si="449"/>
        <v>0</v>
      </c>
      <c r="DJ896">
        <f>DF896</f>
        <v>0.35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ROW(Source!A431)</f>
        <v>431</v>
      </c>
      <c r="B897">
        <v>64966525</v>
      </c>
      <c r="C897">
        <v>64968631</v>
      </c>
      <c r="D897">
        <v>29362762</v>
      </c>
      <c r="E897">
        <v>1</v>
      </c>
      <c r="F897">
        <v>1</v>
      </c>
      <c r="G897">
        <v>1</v>
      </c>
      <c r="H897">
        <v>1</v>
      </c>
      <c r="I897" t="s">
        <v>782</v>
      </c>
      <c r="J897" t="s">
        <v>3</v>
      </c>
      <c r="K897" t="s">
        <v>783</v>
      </c>
      <c r="L897">
        <v>1369</v>
      </c>
      <c r="N897">
        <v>1013</v>
      </c>
      <c r="O897" t="s">
        <v>784</v>
      </c>
      <c r="P897" t="s">
        <v>784</v>
      </c>
      <c r="Q897">
        <v>1</v>
      </c>
      <c r="W897">
        <v>0</v>
      </c>
      <c r="X897">
        <v>604758886</v>
      </c>
      <c r="Y897">
        <f>(AT897*ROUND(1.2,7))</f>
        <v>27.263999999999999</v>
      </c>
      <c r="AA897">
        <v>0</v>
      </c>
      <c r="AB897">
        <v>0</v>
      </c>
      <c r="AC897">
        <v>0</v>
      </c>
      <c r="AD897">
        <v>9.6199999999999992</v>
      </c>
      <c r="AE897">
        <v>0</v>
      </c>
      <c r="AF897">
        <v>0</v>
      </c>
      <c r="AG897">
        <v>0</v>
      </c>
      <c r="AH897">
        <v>9.6199999999999992</v>
      </c>
      <c r="AI897">
        <v>1</v>
      </c>
      <c r="AJ897">
        <v>1</v>
      </c>
      <c r="AK897">
        <v>1</v>
      </c>
      <c r="AL897">
        <v>1</v>
      </c>
      <c r="AM897">
        <v>5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22.72</v>
      </c>
      <c r="AU897" t="s">
        <v>124</v>
      </c>
      <c r="AV897">
        <v>1</v>
      </c>
      <c r="AW897">
        <v>2</v>
      </c>
      <c r="AX897">
        <v>64968654</v>
      </c>
      <c r="AY897">
        <v>1</v>
      </c>
      <c r="AZ897">
        <v>0</v>
      </c>
      <c r="BA897">
        <v>917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U897">
        <f>ROUND(AT897*Source!I431*AH897*AL897,2)</f>
        <v>17.489999999999998</v>
      </c>
      <c r="CV897">
        <f>ROUND(Y897*Source!I431,7)</f>
        <v>2.1811199999999999</v>
      </c>
      <c r="CW897">
        <v>0</v>
      </c>
      <c r="CX897">
        <f>ROUND(Y897*Source!I431,7)</f>
        <v>2.1811199999999999</v>
      </c>
      <c r="CY897">
        <f>AD897</f>
        <v>9.6199999999999992</v>
      </c>
      <c r="CZ897">
        <f>AH897</f>
        <v>9.6199999999999992</v>
      </c>
      <c r="DA897">
        <f>AL897</f>
        <v>1</v>
      </c>
      <c r="DB897">
        <f>ROUND((ROUND(AT897*CZ897,2)*ROUND(1.2,7)),2)</f>
        <v>262.27999999999997</v>
      </c>
      <c r="DC897">
        <f>ROUND((ROUND(AT897*AG897,2)*ROUND(1.2,7)),2)</f>
        <v>0</v>
      </c>
      <c r="DD897" t="s">
        <v>3</v>
      </c>
      <c r="DE897" t="s">
        <v>3</v>
      </c>
      <c r="DF897">
        <f t="shared" si="479"/>
        <v>0</v>
      </c>
      <c r="DG897">
        <f t="shared" si="477"/>
        <v>0</v>
      </c>
      <c r="DH897">
        <f t="shared" si="478"/>
        <v>0</v>
      </c>
      <c r="DI897">
        <f t="shared" ref="DI897:DI960" si="480">ROUND(ROUND(AH897,2)*CX897,2)</f>
        <v>20.98</v>
      </c>
      <c r="DJ897">
        <f>DI897</f>
        <v>20.98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ROW(Source!A431)</f>
        <v>431</v>
      </c>
      <c r="B898">
        <v>64966525</v>
      </c>
      <c r="C898">
        <v>64968631</v>
      </c>
      <c r="D898">
        <v>121548</v>
      </c>
      <c r="E898">
        <v>1</v>
      </c>
      <c r="F898">
        <v>1</v>
      </c>
      <c r="G898">
        <v>1</v>
      </c>
      <c r="H898">
        <v>1</v>
      </c>
      <c r="I898" t="s">
        <v>38</v>
      </c>
      <c r="J898" t="s">
        <v>3</v>
      </c>
      <c r="K898" t="s">
        <v>785</v>
      </c>
      <c r="L898">
        <v>608254</v>
      </c>
      <c r="N898">
        <v>1013</v>
      </c>
      <c r="O898" t="s">
        <v>786</v>
      </c>
      <c r="P898" t="s">
        <v>786</v>
      </c>
      <c r="Q898">
        <v>1</v>
      </c>
      <c r="W898">
        <v>0</v>
      </c>
      <c r="X898">
        <v>-185737400</v>
      </c>
      <c r="Y898">
        <f>(AT898*ROUND(1.2,7))</f>
        <v>1.2E-2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5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0.01</v>
      </c>
      <c r="AU898" t="s">
        <v>124</v>
      </c>
      <c r="AV898">
        <v>2</v>
      </c>
      <c r="AW898">
        <v>2</v>
      </c>
      <c r="AX898">
        <v>64968655</v>
      </c>
      <c r="AY898">
        <v>1</v>
      </c>
      <c r="AZ898">
        <v>0</v>
      </c>
      <c r="BA898">
        <v>918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ROUND(Y898*Source!I431,7)</f>
        <v>9.6000000000000002E-4</v>
      </c>
      <c r="CY898">
        <f>AD898</f>
        <v>0</v>
      </c>
      <c r="CZ898">
        <f>AH898</f>
        <v>0</v>
      </c>
      <c r="DA898">
        <f>AL898</f>
        <v>1</v>
      </c>
      <c r="DB898">
        <f>ROUND((ROUND(AT898*CZ898,2)*ROUND(1.2,7)),2)</f>
        <v>0</v>
      </c>
      <c r="DC898">
        <f>ROUND((ROUND(AT898*AG898,2)*ROUND(1.2,7)),2)</f>
        <v>0</v>
      </c>
      <c r="DD898" t="s">
        <v>3</v>
      </c>
      <c r="DE898" t="s">
        <v>3</v>
      </c>
      <c r="DF898">
        <f t="shared" si="479"/>
        <v>0</v>
      </c>
      <c r="DG898">
        <f t="shared" si="477"/>
        <v>0</v>
      </c>
      <c r="DH898">
        <f t="shared" si="478"/>
        <v>0</v>
      </c>
      <c r="DI898">
        <f t="shared" si="480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ROW(Source!A431)</f>
        <v>431</v>
      </c>
      <c r="B899">
        <v>64966525</v>
      </c>
      <c r="C899">
        <v>64968631</v>
      </c>
      <c r="D899">
        <v>29172362</v>
      </c>
      <c r="E899">
        <v>1</v>
      </c>
      <c r="F899">
        <v>1</v>
      </c>
      <c r="G899">
        <v>1</v>
      </c>
      <c r="H899">
        <v>2</v>
      </c>
      <c r="I899" t="s">
        <v>847</v>
      </c>
      <c r="J899" t="s">
        <v>848</v>
      </c>
      <c r="K899" t="s">
        <v>849</v>
      </c>
      <c r="L899">
        <v>1368</v>
      </c>
      <c r="N899">
        <v>1011</v>
      </c>
      <c r="O899" t="s">
        <v>790</v>
      </c>
      <c r="P899" t="s">
        <v>790</v>
      </c>
      <c r="Q899">
        <v>1</v>
      </c>
      <c r="W899">
        <v>0</v>
      </c>
      <c r="X899">
        <v>783836208</v>
      </c>
      <c r="Y899">
        <f>(AT899*ROUND(1.2,7))</f>
        <v>1.2E-2</v>
      </c>
      <c r="AA899">
        <v>0</v>
      </c>
      <c r="AB899">
        <v>1485.19</v>
      </c>
      <c r="AC899">
        <v>687.56</v>
      </c>
      <c r="AD899">
        <v>0</v>
      </c>
      <c r="AE899">
        <v>0</v>
      </c>
      <c r="AF899">
        <v>134.65</v>
      </c>
      <c r="AG899">
        <v>13.5</v>
      </c>
      <c r="AH899">
        <v>0</v>
      </c>
      <c r="AI899">
        <v>1</v>
      </c>
      <c r="AJ899">
        <v>11.03</v>
      </c>
      <c r="AK899">
        <v>50.93</v>
      </c>
      <c r="AL899">
        <v>1</v>
      </c>
      <c r="AM899">
        <v>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0.01</v>
      </c>
      <c r="AU899" t="s">
        <v>124</v>
      </c>
      <c r="AV899">
        <v>0</v>
      </c>
      <c r="AW899">
        <v>2</v>
      </c>
      <c r="AX899">
        <v>64968656</v>
      </c>
      <c r="AY899">
        <v>1</v>
      </c>
      <c r="AZ899">
        <v>0</v>
      </c>
      <c r="BA899">
        <v>919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f>ROUND(Y899*Source!I431*DO899,7)</f>
        <v>0</v>
      </c>
      <c r="CX899">
        <f>ROUND(Y899*Source!I431,7)</f>
        <v>9.6000000000000002E-4</v>
      </c>
      <c r="CY899">
        <f>AB899</f>
        <v>1485.19</v>
      </c>
      <c r="CZ899">
        <f>AF899</f>
        <v>134.65</v>
      </c>
      <c r="DA899">
        <f>AJ899</f>
        <v>11.03</v>
      </c>
      <c r="DB899">
        <f>ROUND((ROUND(AT899*CZ899,2)*ROUND(1.2,7)),2)</f>
        <v>1.62</v>
      </c>
      <c r="DC899">
        <f>ROUND((ROUND(AT899*AG899,2)*ROUND(1.2,7)),2)</f>
        <v>0.17</v>
      </c>
      <c r="DD899" t="s">
        <v>3</v>
      </c>
      <c r="DE899" t="s">
        <v>3</v>
      </c>
      <c r="DF899">
        <f t="shared" si="479"/>
        <v>0</v>
      </c>
      <c r="DG899">
        <f>ROUND(ROUND(AF899*AJ899,2)*CX899,2)</f>
        <v>1.43</v>
      </c>
      <c r="DH899">
        <f>ROUND(ROUND(AG899*AK899,2)*CX899,2)</f>
        <v>0.66</v>
      </c>
      <c r="DI899">
        <f t="shared" si="480"/>
        <v>0</v>
      </c>
      <c r="DJ899">
        <f>DG899</f>
        <v>1.43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ROW(Source!A431)</f>
        <v>431</v>
      </c>
      <c r="B900">
        <v>64966525</v>
      </c>
      <c r="C900">
        <v>64968631</v>
      </c>
      <c r="D900">
        <v>29172657</v>
      </c>
      <c r="E900">
        <v>1</v>
      </c>
      <c r="F900">
        <v>1</v>
      </c>
      <c r="G900">
        <v>1</v>
      </c>
      <c r="H900">
        <v>2</v>
      </c>
      <c r="I900" t="s">
        <v>1003</v>
      </c>
      <c r="J900" t="s">
        <v>1004</v>
      </c>
      <c r="K900" t="s">
        <v>1005</v>
      </c>
      <c r="L900">
        <v>1368</v>
      </c>
      <c r="N900">
        <v>1011</v>
      </c>
      <c r="O900" t="s">
        <v>790</v>
      </c>
      <c r="P900" t="s">
        <v>790</v>
      </c>
      <c r="Q900">
        <v>1</v>
      </c>
      <c r="W900">
        <v>0</v>
      </c>
      <c r="X900">
        <v>1474986261</v>
      </c>
      <c r="Y900">
        <f>(AT900*ROUND(1.2,7))</f>
        <v>21.12</v>
      </c>
      <c r="AA900">
        <v>0</v>
      </c>
      <c r="AB900">
        <v>67.150000000000006</v>
      </c>
      <c r="AC900">
        <v>0</v>
      </c>
      <c r="AD900">
        <v>0</v>
      </c>
      <c r="AE900">
        <v>0</v>
      </c>
      <c r="AF900">
        <v>8.1</v>
      </c>
      <c r="AG900">
        <v>0</v>
      </c>
      <c r="AH900">
        <v>0</v>
      </c>
      <c r="AI900">
        <v>1</v>
      </c>
      <c r="AJ900">
        <v>8.2899999999999991</v>
      </c>
      <c r="AK900">
        <v>50.93</v>
      </c>
      <c r="AL900">
        <v>1</v>
      </c>
      <c r="AM900">
        <v>2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17.600000000000001</v>
      </c>
      <c r="AU900" t="s">
        <v>124</v>
      </c>
      <c r="AV900">
        <v>0</v>
      </c>
      <c r="AW900">
        <v>2</v>
      </c>
      <c r="AX900">
        <v>64968657</v>
      </c>
      <c r="AY900">
        <v>1</v>
      </c>
      <c r="AZ900">
        <v>0</v>
      </c>
      <c r="BA900">
        <v>920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f>ROUND(Y900*Source!I431*DO900,7)</f>
        <v>0</v>
      </c>
      <c r="CX900">
        <f>ROUND(Y900*Source!I431,7)</f>
        <v>1.6896</v>
      </c>
      <c r="CY900">
        <f>AB900</f>
        <v>67.150000000000006</v>
      </c>
      <c r="CZ900">
        <f>AF900</f>
        <v>8.1</v>
      </c>
      <c r="DA900">
        <f>AJ900</f>
        <v>8.2899999999999991</v>
      </c>
      <c r="DB900">
        <f>ROUND((ROUND(AT900*CZ900,2)*ROUND(1.2,7)),2)</f>
        <v>171.07</v>
      </c>
      <c r="DC900">
        <f>ROUND((ROUND(AT900*AG900,2)*ROUND(1.2,7)),2)</f>
        <v>0</v>
      </c>
      <c r="DD900" t="s">
        <v>3</v>
      </c>
      <c r="DE900" t="s">
        <v>3</v>
      </c>
      <c r="DF900">
        <f t="shared" si="479"/>
        <v>0</v>
      </c>
      <c r="DG900">
        <f>ROUND(ROUND(AF900*AJ900,2)*CX900,2)</f>
        <v>113.46</v>
      </c>
      <c r="DH900">
        <f>ROUND(ROUND(AG900*AK900,2)*CX900,2)</f>
        <v>0</v>
      </c>
      <c r="DI900">
        <f t="shared" si="480"/>
        <v>0</v>
      </c>
      <c r="DJ900">
        <f>DG900</f>
        <v>113.46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ROW(Source!A431)</f>
        <v>431</v>
      </c>
      <c r="B901">
        <v>64966525</v>
      </c>
      <c r="C901">
        <v>64968631</v>
      </c>
      <c r="D901">
        <v>29174913</v>
      </c>
      <c r="E901">
        <v>1</v>
      </c>
      <c r="F901">
        <v>1</v>
      </c>
      <c r="G901">
        <v>1</v>
      </c>
      <c r="H901">
        <v>2</v>
      </c>
      <c r="I901" t="s">
        <v>839</v>
      </c>
      <c r="J901" t="s">
        <v>840</v>
      </c>
      <c r="K901" t="s">
        <v>841</v>
      </c>
      <c r="L901">
        <v>1368</v>
      </c>
      <c r="N901">
        <v>1011</v>
      </c>
      <c r="O901" t="s">
        <v>790</v>
      </c>
      <c r="P901" t="s">
        <v>790</v>
      </c>
      <c r="Q901">
        <v>1</v>
      </c>
      <c r="W901">
        <v>0</v>
      </c>
      <c r="X901">
        <v>1230759911</v>
      </c>
      <c r="Y901">
        <f>(AT901*ROUND(1.2,7))</f>
        <v>1.2E-2</v>
      </c>
      <c r="AA901">
        <v>0</v>
      </c>
      <c r="AB901">
        <v>2113</v>
      </c>
      <c r="AC901">
        <v>590.79</v>
      </c>
      <c r="AD901">
        <v>0</v>
      </c>
      <c r="AE901">
        <v>0</v>
      </c>
      <c r="AF901">
        <v>87.17</v>
      </c>
      <c r="AG901">
        <v>11.6</v>
      </c>
      <c r="AH901">
        <v>0</v>
      </c>
      <c r="AI901">
        <v>1</v>
      </c>
      <c r="AJ901">
        <v>24.24</v>
      </c>
      <c r="AK901">
        <v>50.93</v>
      </c>
      <c r="AL901">
        <v>1</v>
      </c>
      <c r="AM901">
        <v>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0.01</v>
      </c>
      <c r="AU901" t="s">
        <v>124</v>
      </c>
      <c r="AV901">
        <v>0</v>
      </c>
      <c r="AW901">
        <v>2</v>
      </c>
      <c r="AX901">
        <v>64968658</v>
      </c>
      <c r="AY901">
        <v>1</v>
      </c>
      <c r="AZ901">
        <v>0</v>
      </c>
      <c r="BA901">
        <v>921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f>ROUND(Y901*Source!I431*DO901,7)</f>
        <v>0</v>
      </c>
      <c r="CX901">
        <f>ROUND(Y901*Source!I431,7)</f>
        <v>9.6000000000000002E-4</v>
      </c>
      <c r="CY901">
        <f>AB901</f>
        <v>2113</v>
      </c>
      <c r="CZ901">
        <f>AF901</f>
        <v>87.17</v>
      </c>
      <c r="DA901">
        <f>AJ901</f>
        <v>24.24</v>
      </c>
      <c r="DB901">
        <f>ROUND((ROUND(AT901*CZ901,2)*ROUND(1.2,7)),2)</f>
        <v>1.04</v>
      </c>
      <c r="DC901">
        <f>ROUND((ROUND(AT901*AG901,2)*ROUND(1.2,7)),2)</f>
        <v>0.14000000000000001</v>
      </c>
      <c r="DD901" t="s">
        <v>3</v>
      </c>
      <c r="DE901" t="s">
        <v>3</v>
      </c>
      <c r="DF901">
        <f t="shared" si="479"/>
        <v>0</v>
      </c>
      <c r="DG901">
        <f>ROUND(ROUND(AF901*AJ901,2)*CX901,2)</f>
        <v>2.0299999999999998</v>
      </c>
      <c r="DH901">
        <f>ROUND(ROUND(AG901*AK901,2)*CX901,2)</f>
        <v>0.56999999999999995</v>
      </c>
      <c r="DI901">
        <f t="shared" si="480"/>
        <v>0</v>
      </c>
      <c r="DJ901">
        <f>DG901</f>
        <v>2.0299999999999998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ROW(Source!A431)</f>
        <v>431</v>
      </c>
      <c r="B902">
        <v>64966525</v>
      </c>
      <c r="C902">
        <v>64968631</v>
      </c>
      <c r="D902">
        <v>29113980</v>
      </c>
      <c r="E902">
        <v>1</v>
      </c>
      <c r="F902">
        <v>1</v>
      </c>
      <c r="G902">
        <v>1</v>
      </c>
      <c r="H902">
        <v>3</v>
      </c>
      <c r="I902" t="s">
        <v>921</v>
      </c>
      <c r="J902" t="s">
        <v>922</v>
      </c>
      <c r="K902" t="s">
        <v>923</v>
      </c>
      <c r="L902">
        <v>1346</v>
      </c>
      <c r="N902">
        <v>1009</v>
      </c>
      <c r="O902" t="s">
        <v>355</v>
      </c>
      <c r="P902" t="s">
        <v>355</v>
      </c>
      <c r="Q902">
        <v>1</v>
      </c>
      <c r="W902">
        <v>0</v>
      </c>
      <c r="X902">
        <v>-1805966371</v>
      </c>
      <c r="Y902">
        <f>(AT902*ROUND(1,7))</f>
        <v>3.68</v>
      </c>
      <c r="AA902">
        <v>177.01</v>
      </c>
      <c r="AB902">
        <v>0</v>
      </c>
      <c r="AC902">
        <v>0</v>
      </c>
      <c r="AD902">
        <v>0</v>
      </c>
      <c r="AE902">
        <v>14.31</v>
      </c>
      <c r="AF902">
        <v>0</v>
      </c>
      <c r="AG902">
        <v>0</v>
      </c>
      <c r="AH902">
        <v>0</v>
      </c>
      <c r="AI902">
        <v>12.37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3.68</v>
      </c>
      <c r="AU902" t="s">
        <v>123</v>
      </c>
      <c r="AV902">
        <v>0</v>
      </c>
      <c r="AW902">
        <v>2</v>
      </c>
      <c r="AX902">
        <v>64968659</v>
      </c>
      <c r="AY902">
        <v>1</v>
      </c>
      <c r="AZ902">
        <v>0</v>
      </c>
      <c r="BA902">
        <v>922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ROUND(Y902*Source!I431,7)</f>
        <v>0.2944</v>
      </c>
      <c r="CY902">
        <f>AA902</f>
        <v>177.01</v>
      </c>
      <c r="CZ902">
        <f>AE902</f>
        <v>14.31</v>
      </c>
      <c r="DA902">
        <f>AI902</f>
        <v>12.37</v>
      </c>
      <c r="DB902">
        <f>ROUND((ROUND(AT902*CZ902,2)*ROUND(1,7)),2)</f>
        <v>52.66</v>
      </c>
      <c r="DC902">
        <f>ROUND((ROUND(AT902*AG902,2)*ROUND(1,7)),2)</f>
        <v>0</v>
      </c>
      <c r="DD902" t="s">
        <v>3</v>
      </c>
      <c r="DE902" t="s">
        <v>3</v>
      </c>
      <c r="DF902">
        <f>ROUND(ROUND(AE902*AI902,2)*CX902,2)</f>
        <v>52.11</v>
      </c>
      <c r="DG902">
        <f t="shared" ref="DG902:DG912" si="481">ROUND(ROUND(AF902,2)*CX902,2)</f>
        <v>0</v>
      </c>
      <c r="DH902">
        <f t="shared" ref="DH902:DH912" si="482">ROUND(ROUND(AG902,2)*CX902,2)</f>
        <v>0</v>
      </c>
      <c r="DI902">
        <f t="shared" si="480"/>
        <v>0</v>
      </c>
      <c r="DJ902">
        <f>DF902</f>
        <v>52.11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ROW(Source!A431)</f>
        <v>431</v>
      </c>
      <c r="B903">
        <v>64966525</v>
      </c>
      <c r="C903">
        <v>64968631</v>
      </c>
      <c r="D903">
        <v>29122430</v>
      </c>
      <c r="E903">
        <v>1</v>
      </c>
      <c r="F903">
        <v>1</v>
      </c>
      <c r="G903">
        <v>1</v>
      </c>
      <c r="H903">
        <v>3</v>
      </c>
      <c r="I903" t="s">
        <v>1123</v>
      </c>
      <c r="J903" t="s">
        <v>1124</v>
      </c>
      <c r="K903" t="s">
        <v>1125</v>
      </c>
      <c r="L903">
        <v>1348</v>
      </c>
      <c r="N903">
        <v>1009</v>
      </c>
      <c r="O903" t="s">
        <v>380</v>
      </c>
      <c r="P903" t="s">
        <v>380</v>
      </c>
      <c r="Q903">
        <v>1000</v>
      </c>
      <c r="W903">
        <v>0</v>
      </c>
      <c r="X903">
        <v>-2033855571</v>
      </c>
      <c r="Y903">
        <f>(AT903*ROUND(1,7))</f>
        <v>5.9999999999999995E-4</v>
      </c>
      <c r="AA903">
        <v>146271.10999999999</v>
      </c>
      <c r="AB903">
        <v>0</v>
      </c>
      <c r="AC903">
        <v>0</v>
      </c>
      <c r="AD903">
        <v>0</v>
      </c>
      <c r="AE903">
        <v>9073.89</v>
      </c>
      <c r="AF903">
        <v>0</v>
      </c>
      <c r="AG903">
        <v>0</v>
      </c>
      <c r="AH903">
        <v>0</v>
      </c>
      <c r="AI903">
        <v>16.12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5.9999999999999995E-4</v>
      </c>
      <c r="AU903" t="s">
        <v>123</v>
      </c>
      <c r="AV903">
        <v>0</v>
      </c>
      <c r="AW903">
        <v>2</v>
      </c>
      <c r="AX903">
        <v>64968660</v>
      </c>
      <c r="AY903">
        <v>1</v>
      </c>
      <c r="AZ903">
        <v>0</v>
      </c>
      <c r="BA903">
        <v>923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ROUND(Y903*Source!I431,7)</f>
        <v>4.8000000000000001E-5</v>
      </c>
      <c r="CY903">
        <f>AA903</f>
        <v>146271.10999999999</v>
      </c>
      <c r="CZ903">
        <f>AE903</f>
        <v>9073.89</v>
      </c>
      <c r="DA903">
        <f>AI903</f>
        <v>16.12</v>
      </c>
      <c r="DB903">
        <f>ROUND((ROUND(AT903*CZ903,2)*ROUND(1,7)),2)</f>
        <v>5.44</v>
      </c>
      <c r="DC903">
        <f>ROUND((ROUND(AT903*AG903,2)*ROUND(1,7)),2)</f>
        <v>0</v>
      </c>
      <c r="DD903" t="s">
        <v>3</v>
      </c>
      <c r="DE903" t="s">
        <v>3</v>
      </c>
      <c r="DF903">
        <f>ROUND(ROUND(AE903*AI903,2)*CX903,2)</f>
        <v>7.02</v>
      </c>
      <c r="DG903">
        <f t="shared" si="481"/>
        <v>0</v>
      </c>
      <c r="DH903">
        <f t="shared" si="482"/>
        <v>0</v>
      </c>
      <c r="DI903">
        <f t="shared" si="480"/>
        <v>0</v>
      </c>
      <c r="DJ903">
        <f>DF903</f>
        <v>7.02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ROW(Source!A431)</f>
        <v>431</v>
      </c>
      <c r="B904">
        <v>64966525</v>
      </c>
      <c r="C904">
        <v>64968631</v>
      </c>
      <c r="D904">
        <v>29171808</v>
      </c>
      <c r="E904">
        <v>1</v>
      </c>
      <c r="F904">
        <v>1</v>
      </c>
      <c r="G904">
        <v>1</v>
      </c>
      <c r="H904">
        <v>3</v>
      </c>
      <c r="I904" t="s">
        <v>821</v>
      </c>
      <c r="J904" t="s">
        <v>822</v>
      </c>
      <c r="K904" t="s">
        <v>823</v>
      </c>
      <c r="L904">
        <v>1374</v>
      </c>
      <c r="N904">
        <v>1013</v>
      </c>
      <c r="O904" t="s">
        <v>824</v>
      </c>
      <c r="P904" t="s">
        <v>824</v>
      </c>
      <c r="Q904">
        <v>1</v>
      </c>
      <c r="W904">
        <v>0</v>
      </c>
      <c r="X904">
        <v>-915781824</v>
      </c>
      <c r="Y904">
        <f>(AT904*ROUND(1,7))</f>
        <v>4.37</v>
      </c>
      <c r="AA904">
        <v>9.66</v>
      </c>
      <c r="AB904">
        <v>0</v>
      </c>
      <c r="AC904">
        <v>0</v>
      </c>
      <c r="AD904">
        <v>0</v>
      </c>
      <c r="AE904">
        <v>1</v>
      </c>
      <c r="AF904">
        <v>0</v>
      </c>
      <c r="AG904">
        <v>0</v>
      </c>
      <c r="AH904">
        <v>0</v>
      </c>
      <c r="AI904">
        <v>9.66</v>
      </c>
      <c r="AJ904">
        <v>1</v>
      </c>
      <c r="AK904">
        <v>1</v>
      </c>
      <c r="AL904">
        <v>1</v>
      </c>
      <c r="AM904">
        <v>5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4.37</v>
      </c>
      <c r="AU904" t="s">
        <v>123</v>
      </c>
      <c r="AV904">
        <v>0</v>
      </c>
      <c r="AW904">
        <v>2</v>
      </c>
      <c r="AX904">
        <v>64968661</v>
      </c>
      <c r="AY904">
        <v>1</v>
      </c>
      <c r="AZ904">
        <v>0</v>
      </c>
      <c r="BA904">
        <v>924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ROUND(Y904*Source!I431,7)</f>
        <v>0.34960000000000002</v>
      </c>
      <c r="CY904">
        <f>AA904</f>
        <v>9.66</v>
      </c>
      <c r="CZ904">
        <f>AE904</f>
        <v>1</v>
      </c>
      <c r="DA904">
        <f>AI904</f>
        <v>9.66</v>
      </c>
      <c r="DB904">
        <f>ROUND((ROUND(AT904*CZ904,2)*ROUND(1,7)),2)</f>
        <v>4.37</v>
      </c>
      <c r="DC904">
        <f>ROUND((ROUND(AT904*AG904,2)*ROUND(1,7)),2)</f>
        <v>0</v>
      </c>
      <c r="DD904" t="s">
        <v>3</v>
      </c>
      <c r="DE904" t="s">
        <v>3</v>
      </c>
      <c r="DF904">
        <f>ROUND(ROUND(AE904*AI904,2)*CX904,2)</f>
        <v>3.38</v>
      </c>
      <c r="DG904">
        <f t="shared" si="481"/>
        <v>0</v>
      </c>
      <c r="DH904">
        <f t="shared" si="482"/>
        <v>0</v>
      </c>
      <c r="DI904">
        <f t="shared" si="480"/>
        <v>0</v>
      </c>
      <c r="DJ904">
        <f>DF904</f>
        <v>3.38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ROW(Source!A434)</f>
        <v>434</v>
      </c>
      <c r="B905">
        <v>64966527</v>
      </c>
      <c r="C905">
        <v>64968663</v>
      </c>
      <c r="D905">
        <v>29362762</v>
      </c>
      <c r="E905">
        <v>1</v>
      </c>
      <c r="F905">
        <v>1</v>
      </c>
      <c r="G905">
        <v>1</v>
      </c>
      <c r="H905">
        <v>1</v>
      </c>
      <c r="I905" t="s">
        <v>782</v>
      </c>
      <c r="J905" t="s">
        <v>3</v>
      </c>
      <c r="K905" t="s">
        <v>783</v>
      </c>
      <c r="L905">
        <v>1369</v>
      </c>
      <c r="N905">
        <v>1013</v>
      </c>
      <c r="O905" t="s">
        <v>784</v>
      </c>
      <c r="P905" t="s">
        <v>784</v>
      </c>
      <c r="Q905">
        <v>1</v>
      </c>
      <c r="W905">
        <v>0</v>
      </c>
      <c r="X905">
        <v>604758886</v>
      </c>
      <c r="Y905">
        <f>(AT905*ROUND(1.2,7))</f>
        <v>2.3519999999999999</v>
      </c>
      <c r="AA905">
        <v>0</v>
      </c>
      <c r="AB905">
        <v>0</v>
      </c>
      <c r="AC905">
        <v>0</v>
      </c>
      <c r="AD905">
        <v>9.6199999999999992</v>
      </c>
      <c r="AE905">
        <v>0</v>
      </c>
      <c r="AF905">
        <v>0</v>
      </c>
      <c r="AG905">
        <v>0</v>
      </c>
      <c r="AH905">
        <v>9.6199999999999992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1.96</v>
      </c>
      <c r="AU905" t="s">
        <v>124</v>
      </c>
      <c r="AV905">
        <v>1</v>
      </c>
      <c r="AW905">
        <v>2</v>
      </c>
      <c r="AX905">
        <v>64968677</v>
      </c>
      <c r="AY905">
        <v>1</v>
      </c>
      <c r="AZ905">
        <v>0</v>
      </c>
      <c r="BA905">
        <v>925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U905">
        <f>ROUND(AT905*Source!I434*AH905*AL905,2)</f>
        <v>4.53</v>
      </c>
      <c r="CV905">
        <f>ROUND(Y905*Source!I434,7)</f>
        <v>0.56447999999999998</v>
      </c>
      <c r="CW905">
        <v>0</v>
      </c>
      <c r="CX905">
        <f>ROUND(Y905*Source!I434,7)</f>
        <v>0.56447999999999998</v>
      </c>
      <c r="CY905">
        <f>AD905</f>
        <v>9.6199999999999992</v>
      </c>
      <c r="CZ905">
        <f>AH905</f>
        <v>9.6199999999999992</v>
      </c>
      <c r="DA905">
        <f>AL905</f>
        <v>1</v>
      </c>
      <c r="DB905">
        <f>ROUND((ROUND(AT905*CZ905,2)*ROUND(1.2,7)),2)</f>
        <v>22.63</v>
      </c>
      <c r="DC905">
        <f>ROUND((ROUND(AT905*AG905,2)*ROUND(1.2,7)),2)</f>
        <v>0</v>
      </c>
      <c r="DD905" t="s">
        <v>3</v>
      </c>
      <c r="DE905" t="s">
        <v>3</v>
      </c>
      <c r="DF905">
        <f t="shared" ref="DF905:DF914" si="483">ROUND(ROUND(AE905,2)*CX905,2)</f>
        <v>0</v>
      </c>
      <c r="DG905">
        <f t="shared" si="481"/>
        <v>0</v>
      </c>
      <c r="DH905">
        <f t="shared" si="482"/>
        <v>0</v>
      </c>
      <c r="DI905">
        <f t="shared" si="480"/>
        <v>5.43</v>
      </c>
      <c r="DJ905">
        <f>DI905</f>
        <v>5.43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ROW(Source!A434)</f>
        <v>434</v>
      </c>
      <c r="B906">
        <v>64966527</v>
      </c>
      <c r="C906">
        <v>64968663</v>
      </c>
      <c r="D906">
        <v>121548</v>
      </c>
      <c r="E906">
        <v>1</v>
      </c>
      <c r="F906">
        <v>1</v>
      </c>
      <c r="G906">
        <v>1</v>
      </c>
      <c r="H906">
        <v>1</v>
      </c>
      <c r="I906" t="s">
        <v>38</v>
      </c>
      <c r="J906" t="s">
        <v>3</v>
      </c>
      <c r="K906" t="s">
        <v>785</v>
      </c>
      <c r="L906">
        <v>608254</v>
      </c>
      <c r="N906">
        <v>1013</v>
      </c>
      <c r="O906" t="s">
        <v>786</v>
      </c>
      <c r="P906" t="s">
        <v>786</v>
      </c>
      <c r="Q906">
        <v>1</v>
      </c>
      <c r="W906">
        <v>0</v>
      </c>
      <c r="X906">
        <v>-185737400</v>
      </c>
      <c r="Y906">
        <f>(AT906*ROUND(1.2,7))</f>
        <v>1.2E-2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0.01</v>
      </c>
      <c r="AU906" t="s">
        <v>124</v>
      </c>
      <c r="AV906">
        <v>2</v>
      </c>
      <c r="AW906">
        <v>2</v>
      </c>
      <c r="AX906">
        <v>64968678</v>
      </c>
      <c r="AY906">
        <v>1</v>
      </c>
      <c r="AZ906">
        <v>0</v>
      </c>
      <c r="BA906">
        <v>926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ROUND(Y906*Source!I434,7)</f>
        <v>2.8800000000000002E-3</v>
      </c>
      <c r="CY906">
        <f>AD906</f>
        <v>0</v>
      </c>
      <c r="CZ906">
        <f>AH906</f>
        <v>0</v>
      </c>
      <c r="DA906">
        <f>AL906</f>
        <v>1</v>
      </c>
      <c r="DB906">
        <f>ROUND((ROUND(AT906*CZ906,2)*ROUND(1.2,7)),2)</f>
        <v>0</v>
      </c>
      <c r="DC906">
        <f>ROUND((ROUND(AT906*AG906,2)*ROUND(1.2,7)),2)</f>
        <v>0</v>
      </c>
      <c r="DD906" t="s">
        <v>3</v>
      </c>
      <c r="DE906" t="s">
        <v>3</v>
      </c>
      <c r="DF906">
        <f t="shared" si="483"/>
        <v>0</v>
      </c>
      <c r="DG906">
        <f t="shared" si="481"/>
        <v>0</v>
      </c>
      <c r="DH906">
        <f t="shared" si="482"/>
        <v>0</v>
      </c>
      <c r="DI906">
        <f t="shared" si="480"/>
        <v>0</v>
      </c>
      <c r="DJ906">
        <f>DI906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ROW(Source!A434)</f>
        <v>434</v>
      </c>
      <c r="B907">
        <v>64966527</v>
      </c>
      <c r="C907">
        <v>64968663</v>
      </c>
      <c r="D907">
        <v>29172362</v>
      </c>
      <c r="E907">
        <v>1</v>
      </c>
      <c r="F907">
        <v>1</v>
      </c>
      <c r="G907">
        <v>1</v>
      </c>
      <c r="H907">
        <v>2</v>
      </c>
      <c r="I907" t="s">
        <v>847</v>
      </c>
      <c r="J907" t="s">
        <v>848</v>
      </c>
      <c r="K907" t="s">
        <v>849</v>
      </c>
      <c r="L907">
        <v>1368</v>
      </c>
      <c r="N907">
        <v>1011</v>
      </c>
      <c r="O907" t="s">
        <v>790</v>
      </c>
      <c r="P907" t="s">
        <v>790</v>
      </c>
      <c r="Q907">
        <v>1</v>
      </c>
      <c r="W907">
        <v>0</v>
      </c>
      <c r="X907">
        <v>783836208</v>
      </c>
      <c r="Y907">
        <f>(AT907*ROUND(1.2,7))</f>
        <v>1.2E-2</v>
      </c>
      <c r="AA907">
        <v>0</v>
      </c>
      <c r="AB907">
        <v>134.65</v>
      </c>
      <c r="AC907">
        <v>13.5</v>
      </c>
      <c r="AD907">
        <v>0</v>
      </c>
      <c r="AE907">
        <v>0</v>
      </c>
      <c r="AF907">
        <v>134.65</v>
      </c>
      <c r="AG907">
        <v>13.5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0.01</v>
      </c>
      <c r="AU907" t="s">
        <v>124</v>
      </c>
      <c r="AV907">
        <v>0</v>
      </c>
      <c r="AW907">
        <v>2</v>
      </c>
      <c r="AX907">
        <v>64968679</v>
      </c>
      <c r="AY907">
        <v>1</v>
      </c>
      <c r="AZ907">
        <v>0</v>
      </c>
      <c r="BA907">
        <v>927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f>ROUND(Y907*Source!I434*DO907,7)</f>
        <v>0</v>
      </c>
      <c r="CX907">
        <f>ROUND(Y907*Source!I434,7)</f>
        <v>2.8800000000000002E-3</v>
      </c>
      <c r="CY907">
        <f>AB907</f>
        <v>134.65</v>
      </c>
      <c r="CZ907">
        <f>AF907</f>
        <v>134.65</v>
      </c>
      <c r="DA907">
        <f>AJ907</f>
        <v>1</v>
      </c>
      <c r="DB907">
        <f>ROUND((ROUND(AT907*CZ907,2)*ROUND(1.2,7)),2)</f>
        <v>1.62</v>
      </c>
      <c r="DC907">
        <f>ROUND((ROUND(AT907*AG907,2)*ROUND(1.2,7)),2)</f>
        <v>0.17</v>
      </c>
      <c r="DD907" t="s">
        <v>3</v>
      </c>
      <c r="DE907" t="s">
        <v>3</v>
      </c>
      <c r="DF907">
        <f t="shared" si="483"/>
        <v>0</v>
      </c>
      <c r="DG907">
        <f t="shared" si="481"/>
        <v>0.39</v>
      </c>
      <c r="DH907">
        <f t="shared" si="482"/>
        <v>0.04</v>
      </c>
      <c r="DI907">
        <f t="shared" si="480"/>
        <v>0</v>
      </c>
      <c r="DJ907">
        <f>DG907</f>
        <v>0.39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ROW(Source!A434)</f>
        <v>434</v>
      </c>
      <c r="B908">
        <v>64966527</v>
      </c>
      <c r="C908">
        <v>64968663</v>
      </c>
      <c r="D908">
        <v>29174913</v>
      </c>
      <c r="E908">
        <v>1</v>
      </c>
      <c r="F908">
        <v>1</v>
      </c>
      <c r="G908">
        <v>1</v>
      </c>
      <c r="H908">
        <v>2</v>
      </c>
      <c r="I908" t="s">
        <v>839</v>
      </c>
      <c r="J908" t="s">
        <v>840</v>
      </c>
      <c r="K908" t="s">
        <v>841</v>
      </c>
      <c r="L908">
        <v>1368</v>
      </c>
      <c r="N908">
        <v>1011</v>
      </c>
      <c r="O908" t="s">
        <v>790</v>
      </c>
      <c r="P908" t="s">
        <v>790</v>
      </c>
      <c r="Q908">
        <v>1</v>
      </c>
      <c r="W908">
        <v>0</v>
      </c>
      <c r="X908">
        <v>1230759911</v>
      </c>
      <c r="Y908">
        <f>(AT908*ROUND(1.2,7))</f>
        <v>1.2E-2</v>
      </c>
      <c r="AA908">
        <v>0</v>
      </c>
      <c r="AB908">
        <v>87.17</v>
      </c>
      <c r="AC908">
        <v>11.6</v>
      </c>
      <c r="AD908">
        <v>0</v>
      </c>
      <c r="AE908">
        <v>0</v>
      </c>
      <c r="AF908">
        <v>87.17</v>
      </c>
      <c r="AG908">
        <v>11.6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3</v>
      </c>
      <c r="AT908">
        <v>0.01</v>
      </c>
      <c r="AU908" t="s">
        <v>124</v>
      </c>
      <c r="AV908">
        <v>0</v>
      </c>
      <c r="AW908">
        <v>2</v>
      </c>
      <c r="AX908">
        <v>64968680</v>
      </c>
      <c r="AY908">
        <v>1</v>
      </c>
      <c r="AZ908">
        <v>0</v>
      </c>
      <c r="BA908">
        <v>928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f>ROUND(Y908*Source!I434*DO908,7)</f>
        <v>0</v>
      </c>
      <c r="CX908">
        <f>ROUND(Y908*Source!I434,7)</f>
        <v>2.8800000000000002E-3</v>
      </c>
      <c r="CY908">
        <f>AB908</f>
        <v>87.17</v>
      </c>
      <c r="CZ908">
        <f>AF908</f>
        <v>87.17</v>
      </c>
      <c r="DA908">
        <f>AJ908</f>
        <v>1</v>
      </c>
      <c r="DB908">
        <f>ROUND((ROUND(AT908*CZ908,2)*ROUND(1.2,7)),2)</f>
        <v>1.04</v>
      </c>
      <c r="DC908">
        <f>ROUND((ROUND(AT908*AG908,2)*ROUND(1.2,7)),2)</f>
        <v>0.14000000000000001</v>
      </c>
      <c r="DD908" t="s">
        <v>3</v>
      </c>
      <c r="DE908" t="s">
        <v>3</v>
      </c>
      <c r="DF908">
        <f t="shared" si="483"/>
        <v>0</v>
      </c>
      <c r="DG908">
        <f t="shared" si="481"/>
        <v>0.25</v>
      </c>
      <c r="DH908">
        <f t="shared" si="482"/>
        <v>0.03</v>
      </c>
      <c r="DI908">
        <f t="shared" si="480"/>
        <v>0</v>
      </c>
      <c r="DJ908">
        <f>DG908</f>
        <v>0.25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ROW(Source!A434)</f>
        <v>434</v>
      </c>
      <c r="B909">
        <v>64966527</v>
      </c>
      <c r="C909">
        <v>64968663</v>
      </c>
      <c r="D909">
        <v>29122430</v>
      </c>
      <c r="E909">
        <v>1</v>
      </c>
      <c r="F909">
        <v>1</v>
      </c>
      <c r="G909">
        <v>1</v>
      </c>
      <c r="H909">
        <v>3</v>
      </c>
      <c r="I909" t="s">
        <v>1123</v>
      </c>
      <c r="J909" t="s">
        <v>1124</v>
      </c>
      <c r="K909" t="s">
        <v>1125</v>
      </c>
      <c r="L909">
        <v>1348</v>
      </c>
      <c r="N909">
        <v>1009</v>
      </c>
      <c r="O909" t="s">
        <v>380</v>
      </c>
      <c r="P909" t="s">
        <v>380</v>
      </c>
      <c r="Q909">
        <v>1000</v>
      </c>
      <c r="W909">
        <v>0</v>
      </c>
      <c r="X909">
        <v>-2033855571</v>
      </c>
      <c r="Y909">
        <f>(AT909*ROUND(1,7))</f>
        <v>6.0000000000000002E-5</v>
      </c>
      <c r="AA909">
        <v>9073.89</v>
      </c>
      <c r="AB909">
        <v>0</v>
      </c>
      <c r="AC909">
        <v>0</v>
      </c>
      <c r="AD909">
        <v>0</v>
      </c>
      <c r="AE909">
        <v>9073.89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3</v>
      </c>
      <c r="AT909">
        <v>6.0000000000000002E-5</v>
      </c>
      <c r="AU909" t="s">
        <v>123</v>
      </c>
      <c r="AV909">
        <v>0</v>
      </c>
      <c r="AW909">
        <v>2</v>
      </c>
      <c r="AX909">
        <v>64968681</v>
      </c>
      <c r="AY909">
        <v>1</v>
      </c>
      <c r="AZ909">
        <v>0</v>
      </c>
      <c r="BA909">
        <v>929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ROUND(Y909*Source!I434,7)</f>
        <v>1.4399999999999999E-5</v>
      </c>
      <c r="CY909">
        <f>AA909</f>
        <v>9073.89</v>
      </c>
      <c r="CZ909">
        <f>AE909</f>
        <v>9073.89</v>
      </c>
      <c r="DA909">
        <f>AI909</f>
        <v>1</v>
      </c>
      <c r="DB909">
        <f>ROUND((ROUND(AT909*CZ909,2)*ROUND(1,7)),2)</f>
        <v>0.54</v>
      </c>
      <c r="DC909">
        <f>ROUND((ROUND(AT909*AG909,2)*ROUND(1,7)),2)</f>
        <v>0</v>
      </c>
      <c r="DD909" t="s">
        <v>3</v>
      </c>
      <c r="DE909" t="s">
        <v>3</v>
      </c>
      <c r="DF909">
        <f t="shared" si="483"/>
        <v>0.13</v>
      </c>
      <c r="DG909">
        <f t="shared" si="481"/>
        <v>0</v>
      </c>
      <c r="DH909">
        <f t="shared" si="482"/>
        <v>0</v>
      </c>
      <c r="DI909">
        <f t="shared" si="480"/>
        <v>0</v>
      </c>
      <c r="DJ909">
        <f>DF909</f>
        <v>0.13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ROW(Source!A434)</f>
        <v>434</v>
      </c>
      <c r="B910">
        <v>64966527</v>
      </c>
      <c r="C910">
        <v>64968663</v>
      </c>
      <c r="D910">
        <v>29171808</v>
      </c>
      <c r="E910">
        <v>1</v>
      </c>
      <c r="F910">
        <v>1</v>
      </c>
      <c r="G910">
        <v>1</v>
      </c>
      <c r="H910">
        <v>3</v>
      </c>
      <c r="I910" t="s">
        <v>821</v>
      </c>
      <c r="J910" t="s">
        <v>822</v>
      </c>
      <c r="K910" t="s">
        <v>823</v>
      </c>
      <c r="L910">
        <v>1374</v>
      </c>
      <c r="N910">
        <v>1013</v>
      </c>
      <c r="O910" t="s">
        <v>824</v>
      </c>
      <c r="P910" t="s">
        <v>824</v>
      </c>
      <c r="Q910">
        <v>1</v>
      </c>
      <c r="W910">
        <v>0</v>
      </c>
      <c r="X910">
        <v>-915781824</v>
      </c>
      <c r="Y910">
        <f>(AT910*ROUND(1,7))</f>
        <v>0.38</v>
      </c>
      <c r="AA910">
        <v>1</v>
      </c>
      <c r="AB910">
        <v>0</v>
      </c>
      <c r="AC910">
        <v>0</v>
      </c>
      <c r="AD910">
        <v>0</v>
      </c>
      <c r="AE910">
        <v>1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0.38</v>
      </c>
      <c r="AU910" t="s">
        <v>123</v>
      </c>
      <c r="AV910">
        <v>0</v>
      </c>
      <c r="AW910">
        <v>2</v>
      </c>
      <c r="AX910">
        <v>64968682</v>
      </c>
      <c r="AY910">
        <v>1</v>
      </c>
      <c r="AZ910">
        <v>0</v>
      </c>
      <c r="BA910">
        <v>930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ROUND(Y910*Source!I434,7)</f>
        <v>9.1200000000000003E-2</v>
      </c>
      <c r="CY910">
        <f>AA910</f>
        <v>1</v>
      </c>
      <c r="CZ910">
        <f>AE910</f>
        <v>1</v>
      </c>
      <c r="DA910">
        <f>AI910</f>
        <v>1</v>
      </c>
      <c r="DB910">
        <f>ROUND((ROUND(AT910*CZ910,2)*ROUND(1,7)),2)</f>
        <v>0.38</v>
      </c>
      <c r="DC910">
        <f>ROUND((ROUND(AT910*AG910,2)*ROUND(1,7)),2)</f>
        <v>0</v>
      </c>
      <c r="DD910" t="s">
        <v>3</v>
      </c>
      <c r="DE910" t="s">
        <v>3</v>
      </c>
      <c r="DF910">
        <f t="shared" si="483"/>
        <v>0.09</v>
      </c>
      <c r="DG910">
        <f t="shared" si="481"/>
        <v>0</v>
      </c>
      <c r="DH910">
        <f t="shared" si="482"/>
        <v>0</v>
      </c>
      <c r="DI910">
        <f t="shared" si="480"/>
        <v>0</v>
      </c>
      <c r="DJ910">
        <f>DF910</f>
        <v>0.09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ROW(Source!A435)</f>
        <v>435</v>
      </c>
      <c r="B911">
        <v>64966525</v>
      </c>
      <c r="C911">
        <v>64968663</v>
      </c>
      <c r="D911">
        <v>29362762</v>
      </c>
      <c r="E911">
        <v>1</v>
      </c>
      <c r="F911">
        <v>1</v>
      </c>
      <c r="G911">
        <v>1</v>
      </c>
      <c r="H911">
        <v>1</v>
      </c>
      <c r="I911" t="s">
        <v>782</v>
      </c>
      <c r="J911" t="s">
        <v>3</v>
      </c>
      <c r="K911" t="s">
        <v>783</v>
      </c>
      <c r="L911">
        <v>1369</v>
      </c>
      <c r="N911">
        <v>1013</v>
      </c>
      <c r="O911" t="s">
        <v>784</v>
      </c>
      <c r="P911" t="s">
        <v>784</v>
      </c>
      <c r="Q911">
        <v>1</v>
      </c>
      <c r="W911">
        <v>0</v>
      </c>
      <c r="X911">
        <v>604758886</v>
      </c>
      <c r="Y911">
        <f>(AT911*ROUND(1.2,7))</f>
        <v>2.3519999999999999</v>
      </c>
      <c r="AA911">
        <v>0</v>
      </c>
      <c r="AB911">
        <v>0</v>
      </c>
      <c r="AC911">
        <v>0</v>
      </c>
      <c r="AD911">
        <v>9.6199999999999992</v>
      </c>
      <c r="AE911">
        <v>0</v>
      </c>
      <c r="AF911">
        <v>0</v>
      </c>
      <c r="AG911">
        <v>0</v>
      </c>
      <c r="AH911">
        <v>9.6199999999999992</v>
      </c>
      <c r="AI911">
        <v>1</v>
      </c>
      <c r="AJ911">
        <v>1</v>
      </c>
      <c r="AK911">
        <v>1</v>
      </c>
      <c r="AL911">
        <v>1</v>
      </c>
      <c r="AM911">
        <v>5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1.96</v>
      </c>
      <c r="AU911" t="s">
        <v>124</v>
      </c>
      <c r="AV911">
        <v>1</v>
      </c>
      <c r="AW911">
        <v>2</v>
      </c>
      <c r="AX911">
        <v>64968677</v>
      </c>
      <c r="AY911">
        <v>1</v>
      </c>
      <c r="AZ911">
        <v>0</v>
      </c>
      <c r="BA911">
        <v>931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U911">
        <f>ROUND(AT911*Source!I435*AH911*AL911,2)</f>
        <v>4.53</v>
      </c>
      <c r="CV911">
        <f>ROUND(Y911*Source!I435,7)</f>
        <v>0.56447999999999998</v>
      </c>
      <c r="CW911">
        <v>0</v>
      </c>
      <c r="CX911">
        <f>ROUND(Y911*Source!I435,7)</f>
        <v>0.56447999999999998</v>
      </c>
      <c r="CY911">
        <f>AD911</f>
        <v>9.6199999999999992</v>
      </c>
      <c r="CZ911">
        <f>AH911</f>
        <v>9.6199999999999992</v>
      </c>
      <c r="DA911">
        <f>AL911</f>
        <v>1</v>
      </c>
      <c r="DB911">
        <f>ROUND((ROUND(AT911*CZ911,2)*ROUND(1.2,7)),2)</f>
        <v>22.63</v>
      </c>
      <c r="DC911">
        <f>ROUND((ROUND(AT911*AG911,2)*ROUND(1.2,7)),2)</f>
        <v>0</v>
      </c>
      <c r="DD911" t="s">
        <v>3</v>
      </c>
      <c r="DE911" t="s">
        <v>3</v>
      </c>
      <c r="DF911">
        <f t="shared" si="483"/>
        <v>0</v>
      </c>
      <c r="DG911">
        <f t="shared" si="481"/>
        <v>0</v>
      </c>
      <c r="DH911">
        <f t="shared" si="482"/>
        <v>0</v>
      </c>
      <c r="DI911">
        <f t="shared" si="480"/>
        <v>5.43</v>
      </c>
      <c r="DJ911">
        <f>DI911</f>
        <v>5.43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ROW(Source!A435)</f>
        <v>435</v>
      </c>
      <c r="B912">
        <v>64966525</v>
      </c>
      <c r="C912">
        <v>64968663</v>
      </c>
      <c r="D912">
        <v>121548</v>
      </c>
      <c r="E912">
        <v>1</v>
      </c>
      <c r="F912">
        <v>1</v>
      </c>
      <c r="G912">
        <v>1</v>
      </c>
      <c r="H912">
        <v>1</v>
      </c>
      <c r="I912" t="s">
        <v>38</v>
      </c>
      <c r="J912" t="s">
        <v>3</v>
      </c>
      <c r="K912" t="s">
        <v>785</v>
      </c>
      <c r="L912">
        <v>608254</v>
      </c>
      <c r="N912">
        <v>1013</v>
      </c>
      <c r="O912" t="s">
        <v>786</v>
      </c>
      <c r="P912" t="s">
        <v>786</v>
      </c>
      <c r="Q912">
        <v>1</v>
      </c>
      <c r="W912">
        <v>0</v>
      </c>
      <c r="X912">
        <v>-185737400</v>
      </c>
      <c r="Y912">
        <f>(AT912*ROUND(1.2,7))</f>
        <v>1.2E-2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5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0.01</v>
      </c>
      <c r="AU912" t="s">
        <v>124</v>
      </c>
      <c r="AV912">
        <v>2</v>
      </c>
      <c r="AW912">
        <v>2</v>
      </c>
      <c r="AX912">
        <v>64968678</v>
      </c>
      <c r="AY912">
        <v>1</v>
      </c>
      <c r="AZ912">
        <v>0</v>
      </c>
      <c r="BA912">
        <v>932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ROUND(Y912*Source!I435,7)</f>
        <v>2.8800000000000002E-3</v>
      </c>
      <c r="CY912">
        <f>AD912</f>
        <v>0</v>
      </c>
      <c r="CZ912">
        <f>AH912</f>
        <v>0</v>
      </c>
      <c r="DA912">
        <f>AL912</f>
        <v>1</v>
      </c>
      <c r="DB912">
        <f>ROUND((ROUND(AT912*CZ912,2)*ROUND(1.2,7)),2)</f>
        <v>0</v>
      </c>
      <c r="DC912">
        <f>ROUND((ROUND(AT912*AG912,2)*ROUND(1.2,7)),2)</f>
        <v>0</v>
      </c>
      <c r="DD912" t="s">
        <v>3</v>
      </c>
      <c r="DE912" t="s">
        <v>3</v>
      </c>
      <c r="DF912">
        <f t="shared" si="483"/>
        <v>0</v>
      </c>
      <c r="DG912">
        <f t="shared" si="481"/>
        <v>0</v>
      </c>
      <c r="DH912">
        <f t="shared" si="482"/>
        <v>0</v>
      </c>
      <c r="DI912">
        <f t="shared" si="480"/>
        <v>0</v>
      </c>
      <c r="DJ912">
        <f>DI912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ROW(Source!A435)</f>
        <v>435</v>
      </c>
      <c r="B913">
        <v>64966525</v>
      </c>
      <c r="C913">
        <v>64968663</v>
      </c>
      <c r="D913">
        <v>29172362</v>
      </c>
      <c r="E913">
        <v>1</v>
      </c>
      <c r="F913">
        <v>1</v>
      </c>
      <c r="G913">
        <v>1</v>
      </c>
      <c r="H913">
        <v>2</v>
      </c>
      <c r="I913" t="s">
        <v>847</v>
      </c>
      <c r="J913" t="s">
        <v>848</v>
      </c>
      <c r="K913" t="s">
        <v>849</v>
      </c>
      <c r="L913">
        <v>1368</v>
      </c>
      <c r="N913">
        <v>1011</v>
      </c>
      <c r="O913" t="s">
        <v>790</v>
      </c>
      <c r="P913" t="s">
        <v>790</v>
      </c>
      <c r="Q913">
        <v>1</v>
      </c>
      <c r="W913">
        <v>0</v>
      </c>
      <c r="X913">
        <v>783836208</v>
      </c>
      <c r="Y913">
        <f>(AT913*ROUND(1.2,7))</f>
        <v>1.2E-2</v>
      </c>
      <c r="AA913">
        <v>0</v>
      </c>
      <c r="AB913">
        <v>1485.19</v>
      </c>
      <c r="AC913">
        <v>687.56</v>
      </c>
      <c r="AD913">
        <v>0</v>
      </c>
      <c r="AE913">
        <v>0</v>
      </c>
      <c r="AF913">
        <v>134.65</v>
      </c>
      <c r="AG913">
        <v>13.5</v>
      </c>
      <c r="AH913">
        <v>0</v>
      </c>
      <c r="AI913">
        <v>1</v>
      </c>
      <c r="AJ913">
        <v>11.03</v>
      </c>
      <c r="AK913">
        <v>50.93</v>
      </c>
      <c r="AL913">
        <v>1</v>
      </c>
      <c r="AM913">
        <v>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0.01</v>
      </c>
      <c r="AU913" t="s">
        <v>124</v>
      </c>
      <c r="AV913">
        <v>0</v>
      </c>
      <c r="AW913">
        <v>2</v>
      </c>
      <c r="AX913">
        <v>64968679</v>
      </c>
      <c r="AY913">
        <v>1</v>
      </c>
      <c r="AZ913">
        <v>0</v>
      </c>
      <c r="BA913">
        <v>933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f>ROUND(Y913*Source!I435*DO913,7)</f>
        <v>0</v>
      </c>
      <c r="CX913">
        <f>ROUND(Y913*Source!I435,7)</f>
        <v>2.8800000000000002E-3</v>
      </c>
      <c r="CY913">
        <f>AB913</f>
        <v>1485.19</v>
      </c>
      <c r="CZ913">
        <f>AF913</f>
        <v>134.65</v>
      </c>
      <c r="DA913">
        <f>AJ913</f>
        <v>11.03</v>
      </c>
      <c r="DB913">
        <f>ROUND((ROUND(AT913*CZ913,2)*ROUND(1.2,7)),2)</f>
        <v>1.62</v>
      </c>
      <c r="DC913">
        <f>ROUND((ROUND(AT913*AG913,2)*ROUND(1.2,7)),2)</f>
        <v>0.17</v>
      </c>
      <c r="DD913" t="s">
        <v>3</v>
      </c>
      <c r="DE913" t="s">
        <v>3</v>
      </c>
      <c r="DF913">
        <f t="shared" si="483"/>
        <v>0</v>
      </c>
      <c r="DG913">
        <f>ROUND(ROUND(AF913*AJ913,2)*CX913,2)</f>
        <v>4.28</v>
      </c>
      <c r="DH913">
        <f>ROUND(ROUND(AG913*AK913,2)*CX913,2)</f>
        <v>1.98</v>
      </c>
      <c r="DI913">
        <f t="shared" si="480"/>
        <v>0</v>
      </c>
      <c r="DJ913">
        <f>DG913</f>
        <v>4.28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ROW(Source!A435)</f>
        <v>435</v>
      </c>
      <c r="B914">
        <v>64966525</v>
      </c>
      <c r="C914">
        <v>64968663</v>
      </c>
      <c r="D914">
        <v>29174913</v>
      </c>
      <c r="E914">
        <v>1</v>
      </c>
      <c r="F914">
        <v>1</v>
      </c>
      <c r="G914">
        <v>1</v>
      </c>
      <c r="H914">
        <v>2</v>
      </c>
      <c r="I914" t="s">
        <v>839</v>
      </c>
      <c r="J914" t="s">
        <v>840</v>
      </c>
      <c r="K914" t="s">
        <v>841</v>
      </c>
      <c r="L914">
        <v>1368</v>
      </c>
      <c r="N914">
        <v>1011</v>
      </c>
      <c r="O914" t="s">
        <v>790</v>
      </c>
      <c r="P914" t="s">
        <v>790</v>
      </c>
      <c r="Q914">
        <v>1</v>
      </c>
      <c r="W914">
        <v>0</v>
      </c>
      <c r="X914">
        <v>1230759911</v>
      </c>
      <c r="Y914">
        <f>(AT914*ROUND(1.2,7))</f>
        <v>1.2E-2</v>
      </c>
      <c r="AA914">
        <v>0</v>
      </c>
      <c r="AB914">
        <v>2113</v>
      </c>
      <c r="AC914">
        <v>590.79</v>
      </c>
      <c r="AD914">
        <v>0</v>
      </c>
      <c r="AE914">
        <v>0</v>
      </c>
      <c r="AF914">
        <v>87.17</v>
      </c>
      <c r="AG914">
        <v>11.6</v>
      </c>
      <c r="AH914">
        <v>0</v>
      </c>
      <c r="AI914">
        <v>1</v>
      </c>
      <c r="AJ914">
        <v>24.24</v>
      </c>
      <c r="AK914">
        <v>50.93</v>
      </c>
      <c r="AL914">
        <v>1</v>
      </c>
      <c r="AM914">
        <v>2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0.01</v>
      </c>
      <c r="AU914" t="s">
        <v>124</v>
      </c>
      <c r="AV914">
        <v>0</v>
      </c>
      <c r="AW914">
        <v>2</v>
      </c>
      <c r="AX914">
        <v>64968680</v>
      </c>
      <c r="AY914">
        <v>1</v>
      </c>
      <c r="AZ914">
        <v>0</v>
      </c>
      <c r="BA914">
        <v>934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f>ROUND(Y914*Source!I435*DO914,7)</f>
        <v>0</v>
      </c>
      <c r="CX914">
        <f>ROUND(Y914*Source!I435,7)</f>
        <v>2.8800000000000002E-3</v>
      </c>
      <c r="CY914">
        <f>AB914</f>
        <v>2113</v>
      </c>
      <c r="CZ914">
        <f>AF914</f>
        <v>87.17</v>
      </c>
      <c r="DA914">
        <f>AJ914</f>
        <v>24.24</v>
      </c>
      <c r="DB914">
        <f>ROUND((ROUND(AT914*CZ914,2)*ROUND(1.2,7)),2)</f>
        <v>1.04</v>
      </c>
      <c r="DC914">
        <f>ROUND((ROUND(AT914*AG914,2)*ROUND(1.2,7)),2)</f>
        <v>0.14000000000000001</v>
      </c>
      <c r="DD914" t="s">
        <v>3</v>
      </c>
      <c r="DE914" t="s">
        <v>3</v>
      </c>
      <c r="DF914">
        <f t="shared" si="483"/>
        <v>0</v>
      </c>
      <c r="DG914">
        <f>ROUND(ROUND(AF914*AJ914,2)*CX914,2)</f>
        <v>6.09</v>
      </c>
      <c r="DH914">
        <f>ROUND(ROUND(AG914*AK914,2)*CX914,2)</f>
        <v>1.7</v>
      </c>
      <c r="DI914">
        <f t="shared" si="480"/>
        <v>0</v>
      </c>
      <c r="DJ914">
        <f>DG914</f>
        <v>6.09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ROW(Source!A435)</f>
        <v>435</v>
      </c>
      <c r="B915">
        <v>64966525</v>
      </c>
      <c r="C915">
        <v>64968663</v>
      </c>
      <c r="D915">
        <v>29122430</v>
      </c>
      <c r="E915">
        <v>1</v>
      </c>
      <c r="F915">
        <v>1</v>
      </c>
      <c r="G915">
        <v>1</v>
      </c>
      <c r="H915">
        <v>3</v>
      </c>
      <c r="I915" t="s">
        <v>1123</v>
      </c>
      <c r="J915" t="s">
        <v>1124</v>
      </c>
      <c r="K915" t="s">
        <v>1125</v>
      </c>
      <c r="L915">
        <v>1348</v>
      </c>
      <c r="N915">
        <v>1009</v>
      </c>
      <c r="O915" t="s">
        <v>380</v>
      </c>
      <c r="P915" t="s">
        <v>380</v>
      </c>
      <c r="Q915">
        <v>1000</v>
      </c>
      <c r="W915">
        <v>0</v>
      </c>
      <c r="X915">
        <v>-2033855571</v>
      </c>
      <c r="Y915">
        <f>(AT915*ROUND(1,7))</f>
        <v>6.0000000000000002E-5</v>
      </c>
      <c r="AA915">
        <v>146271.10999999999</v>
      </c>
      <c r="AB915">
        <v>0</v>
      </c>
      <c r="AC915">
        <v>0</v>
      </c>
      <c r="AD915">
        <v>0</v>
      </c>
      <c r="AE915">
        <v>9073.89</v>
      </c>
      <c r="AF915">
        <v>0</v>
      </c>
      <c r="AG915">
        <v>0</v>
      </c>
      <c r="AH915">
        <v>0</v>
      </c>
      <c r="AI915">
        <v>16.12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6.0000000000000002E-5</v>
      </c>
      <c r="AU915" t="s">
        <v>123</v>
      </c>
      <c r="AV915">
        <v>0</v>
      </c>
      <c r="AW915">
        <v>2</v>
      </c>
      <c r="AX915">
        <v>64968681</v>
      </c>
      <c r="AY915">
        <v>1</v>
      </c>
      <c r="AZ915">
        <v>0</v>
      </c>
      <c r="BA915">
        <v>935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ROUND(Y915*Source!I435,7)</f>
        <v>1.4399999999999999E-5</v>
      </c>
      <c r="CY915">
        <f>AA915</f>
        <v>146271.10999999999</v>
      </c>
      <c r="CZ915">
        <f>AE915</f>
        <v>9073.89</v>
      </c>
      <c r="DA915">
        <f>AI915</f>
        <v>16.12</v>
      </c>
      <c r="DB915">
        <f>ROUND((ROUND(AT915*CZ915,2)*ROUND(1,7)),2)</f>
        <v>0.54</v>
      </c>
      <c r="DC915">
        <f>ROUND((ROUND(AT915*AG915,2)*ROUND(1,7)),2)</f>
        <v>0</v>
      </c>
      <c r="DD915" t="s">
        <v>3</v>
      </c>
      <c r="DE915" t="s">
        <v>3</v>
      </c>
      <c r="DF915">
        <f>ROUND(ROUND(AE915*AI915,2)*CX915,2)</f>
        <v>2.11</v>
      </c>
      <c r="DG915">
        <f t="shared" ref="DG915:DG927" si="484">ROUND(ROUND(AF915,2)*CX915,2)</f>
        <v>0</v>
      </c>
      <c r="DH915">
        <f t="shared" ref="DH915:DH927" si="485">ROUND(ROUND(AG915,2)*CX915,2)</f>
        <v>0</v>
      </c>
      <c r="DI915">
        <f t="shared" si="480"/>
        <v>0</v>
      </c>
      <c r="DJ915">
        <f>DF915</f>
        <v>2.11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ROW(Source!A435)</f>
        <v>435</v>
      </c>
      <c r="B916">
        <v>64966525</v>
      </c>
      <c r="C916">
        <v>64968663</v>
      </c>
      <c r="D916">
        <v>29171808</v>
      </c>
      <c r="E916">
        <v>1</v>
      </c>
      <c r="F916">
        <v>1</v>
      </c>
      <c r="G916">
        <v>1</v>
      </c>
      <c r="H916">
        <v>3</v>
      </c>
      <c r="I916" t="s">
        <v>821</v>
      </c>
      <c r="J916" t="s">
        <v>822</v>
      </c>
      <c r="K916" t="s">
        <v>823</v>
      </c>
      <c r="L916">
        <v>1374</v>
      </c>
      <c r="N916">
        <v>1013</v>
      </c>
      <c r="O916" t="s">
        <v>824</v>
      </c>
      <c r="P916" t="s">
        <v>824</v>
      </c>
      <c r="Q916">
        <v>1</v>
      </c>
      <c r="W916">
        <v>0</v>
      </c>
      <c r="X916">
        <v>-915781824</v>
      </c>
      <c r="Y916">
        <f>(AT916*ROUND(1,7))</f>
        <v>0.38</v>
      </c>
      <c r="AA916">
        <v>9.66</v>
      </c>
      <c r="AB916">
        <v>0</v>
      </c>
      <c r="AC916">
        <v>0</v>
      </c>
      <c r="AD916">
        <v>0</v>
      </c>
      <c r="AE916">
        <v>1</v>
      </c>
      <c r="AF916">
        <v>0</v>
      </c>
      <c r="AG916">
        <v>0</v>
      </c>
      <c r="AH916">
        <v>0</v>
      </c>
      <c r="AI916">
        <v>9.66</v>
      </c>
      <c r="AJ916">
        <v>1</v>
      </c>
      <c r="AK916">
        <v>1</v>
      </c>
      <c r="AL916">
        <v>1</v>
      </c>
      <c r="AM916">
        <v>5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0.38</v>
      </c>
      <c r="AU916" t="s">
        <v>123</v>
      </c>
      <c r="AV916">
        <v>0</v>
      </c>
      <c r="AW916">
        <v>2</v>
      </c>
      <c r="AX916">
        <v>64968682</v>
      </c>
      <c r="AY916">
        <v>1</v>
      </c>
      <c r="AZ916">
        <v>0</v>
      </c>
      <c r="BA916">
        <v>936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ROUND(Y916*Source!I435,7)</f>
        <v>9.1200000000000003E-2</v>
      </c>
      <c r="CY916">
        <f>AA916</f>
        <v>9.66</v>
      </c>
      <c r="CZ916">
        <f>AE916</f>
        <v>1</v>
      </c>
      <c r="DA916">
        <f>AI916</f>
        <v>9.66</v>
      </c>
      <c r="DB916">
        <f>ROUND((ROUND(AT916*CZ916,2)*ROUND(1,7)),2)</f>
        <v>0.38</v>
      </c>
      <c r="DC916">
        <f>ROUND((ROUND(AT916*AG916,2)*ROUND(1,7)),2)</f>
        <v>0</v>
      </c>
      <c r="DD916" t="s">
        <v>3</v>
      </c>
      <c r="DE916" t="s">
        <v>3</v>
      </c>
      <c r="DF916">
        <f>ROUND(ROUND(AE916*AI916,2)*CX916,2)</f>
        <v>0.88</v>
      </c>
      <c r="DG916">
        <f t="shared" si="484"/>
        <v>0</v>
      </c>
      <c r="DH916">
        <f t="shared" si="485"/>
        <v>0</v>
      </c>
      <c r="DI916">
        <f t="shared" si="480"/>
        <v>0</v>
      </c>
      <c r="DJ916">
        <f>DF916</f>
        <v>0.88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ROW(Source!A440)</f>
        <v>440</v>
      </c>
      <c r="B917">
        <v>64966527</v>
      </c>
      <c r="C917">
        <v>64968685</v>
      </c>
      <c r="D917">
        <v>29362762</v>
      </c>
      <c r="E917">
        <v>1</v>
      </c>
      <c r="F917">
        <v>1</v>
      </c>
      <c r="G917">
        <v>1</v>
      </c>
      <c r="H917">
        <v>1</v>
      </c>
      <c r="I917" t="s">
        <v>782</v>
      </c>
      <c r="J917" t="s">
        <v>3</v>
      </c>
      <c r="K917" t="s">
        <v>783</v>
      </c>
      <c r="L917">
        <v>1369</v>
      </c>
      <c r="N917">
        <v>1013</v>
      </c>
      <c r="O917" t="s">
        <v>784</v>
      </c>
      <c r="P917" t="s">
        <v>784</v>
      </c>
      <c r="Q917">
        <v>1</v>
      </c>
      <c r="W917">
        <v>0</v>
      </c>
      <c r="X917">
        <v>604758886</v>
      </c>
      <c r="Y917">
        <f>(AT917*ROUND(1.2,7))</f>
        <v>56.4</v>
      </c>
      <c r="AA917">
        <v>0</v>
      </c>
      <c r="AB917">
        <v>0</v>
      </c>
      <c r="AC917">
        <v>0</v>
      </c>
      <c r="AD917">
        <v>9.6199999999999992</v>
      </c>
      <c r="AE917">
        <v>0</v>
      </c>
      <c r="AF917">
        <v>0</v>
      </c>
      <c r="AG917">
        <v>0</v>
      </c>
      <c r="AH917">
        <v>9.6199999999999992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3</v>
      </c>
      <c r="AT917">
        <v>47</v>
      </c>
      <c r="AU917" t="s">
        <v>124</v>
      </c>
      <c r="AV917">
        <v>1</v>
      </c>
      <c r="AW917">
        <v>2</v>
      </c>
      <c r="AX917">
        <v>64968707</v>
      </c>
      <c r="AY917">
        <v>1</v>
      </c>
      <c r="AZ917">
        <v>0</v>
      </c>
      <c r="BA917">
        <v>937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U917">
        <f>ROUND(AT917*Source!I440*AH917*AL917,2)</f>
        <v>108.51</v>
      </c>
      <c r="CV917">
        <f>ROUND(Y917*Source!I440,7)</f>
        <v>13.536</v>
      </c>
      <c r="CW917">
        <v>0</v>
      </c>
      <c r="CX917">
        <f>ROUND(Y917*Source!I440,7)</f>
        <v>13.536</v>
      </c>
      <c r="CY917">
        <f>AD917</f>
        <v>9.6199999999999992</v>
      </c>
      <c r="CZ917">
        <f>AH917</f>
        <v>9.6199999999999992</v>
      </c>
      <c r="DA917">
        <f>AL917</f>
        <v>1</v>
      </c>
      <c r="DB917">
        <f>ROUND((ROUND(AT917*CZ917,2)*ROUND(1.2,7)),2)</f>
        <v>542.57000000000005</v>
      </c>
      <c r="DC917">
        <f>ROUND((ROUND(AT917*AG917,2)*ROUND(1.2,7)),2)</f>
        <v>0</v>
      </c>
      <c r="DD917" t="s">
        <v>3</v>
      </c>
      <c r="DE917" t="s">
        <v>3</v>
      </c>
      <c r="DF917">
        <f t="shared" ref="DF917:DF930" si="486">ROUND(ROUND(AE917,2)*CX917,2)</f>
        <v>0</v>
      </c>
      <c r="DG917">
        <f t="shared" si="484"/>
        <v>0</v>
      </c>
      <c r="DH917">
        <f t="shared" si="485"/>
        <v>0</v>
      </c>
      <c r="DI917">
        <f t="shared" si="480"/>
        <v>130.22</v>
      </c>
      <c r="DJ917">
        <f>DI917</f>
        <v>130.22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ROW(Source!A440)</f>
        <v>440</v>
      </c>
      <c r="B918">
        <v>64966527</v>
      </c>
      <c r="C918">
        <v>64968685</v>
      </c>
      <c r="D918">
        <v>121548</v>
      </c>
      <c r="E918">
        <v>1</v>
      </c>
      <c r="F918">
        <v>1</v>
      </c>
      <c r="G918">
        <v>1</v>
      </c>
      <c r="H918">
        <v>1</v>
      </c>
      <c r="I918" t="s">
        <v>38</v>
      </c>
      <c r="J918" t="s">
        <v>3</v>
      </c>
      <c r="K918" t="s">
        <v>785</v>
      </c>
      <c r="L918">
        <v>608254</v>
      </c>
      <c r="N918">
        <v>1013</v>
      </c>
      <c r="O918" t="s">
        <v>786</v>
      </c>
      <c r="P918" t="s">
        <v>786</v>
      </c>
      <c r="Q918">
        <v>1</v>
      </c>
      <c r="W918">
        <v>0</v>
      </c>
      <c r="X918">
        <v>-185737400</v>
      </c>
      <c r="Y918">
        <f>(AT918*ROUND(1.2,7))</f>
        <v>0.13200000000000001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0.11</v>
      </c>
      <c r="AU918" t="s">
        <v>124</v>
      </c>
      <c r="AV918">
        <v>2</v>
      </c>
      <c r="AW918">
        <v>2</v>
      </c>
      <c r="AX918">
        <v>64968708</v>
      </c>
      <c r="AY918">
        <v>1</v>
      </c>
      <c r="AZ918">
        <v>0</v>
      </c>
      <c r="BA918">
        <v>938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ROUND(Y918*Source!I440,7)</f>
        <v>3.168E-2</v>
      </c>
      <c r="CY918">
        <f>AD918</f>
        <v>0</v>
      </c>
      <c r="CZ918">
        <f>AH918</f>
        <v>0</v>
      </c>
      <c r="DA918">
        <f>AL918</f>
        <v>1</v>
      </c>
      <c r="DB918">
        <f>ROUND((ROUND(AT918*CZ918,2)*ROUND(1.2,7)),2)</f>
        <v>0</v>
      </c>
      <c r="DC918">
        <f>ROUND((ROUND(AT918*AG918,2)*ROUND(1.2,7)),2)</f>
        <v>0</v>
      </c>
      <c r="DD918" t="s">
        <v>3</v>
      </c>
      <c r="DE918" t="s">
        <v>3</v>
      </c>
      <c r="DF918">
        <f t="shared" si="486"/>
        <v>0</v>
      </c>
      <c r="DG918">
        <f t="shared" si="484"/>
        <v>0</v>
      </c>
      <c r="DH918">
        <f t="shared" si="485"/>
        <v>0</v>
      </c>
      <c r="DI918">
        <f t="shared" si="480"/>
        <v>0</v>
      </c>
      <c r="DJ918">
        <f>DI918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ROW(Source!A440)</f>
        <v>440</v>
      </c>
      <c r="B919">
        <v>64966527</v>
      </c>
      <c r="C919">
        <v>64968685</v>
      </c>
      <c r="D919">
        <v>29172362</v>
      </c>
      <c r="E919">
        <v>1</v>
      </c>
      <c r="F919">
        <v>1</v>
      </c>
      <c r="G919">
        <v>1</v>
      </c>
      <c r="H919">
        <v>2</v>
      </c>
      <c r="I919" t="s">
        <v>847</v>
      </c>
      <c r="J919" t="s">
        <v>848</v>
      </c>
      <c r="K919" t="s">
        <v>849</v>
      </c>
      <c r="L919">
        <v>1368</v>
      </c>
      <c r="N919">
        <v>1011</v>
      </c>
      <c r="O919" t="s">
        <v>790</v>
      </c>
      <c r="P919" t="s">
        <v>790</v>
      </c>
      <c r="Q919">
        <v>1</v>
      </c>
      <c r="W919">
        <v>0</v>
      </c>
      <c r="X919">
        <v>783836208</v>
      </c>
      <c r="Y919">
        <f>(AT919*ROUND(1.2,7))</f>
        <v>0.13200000000000001</v>
      </c>
      <c r="AA919">
        <v>0</v>
      </c>
      <c r="AB919">
        <v>134.65</v>
      </c>
      <c r="AC919">
        <v>13.5</v>
      </c>
      <c r="AD919">
        <v>0</v>
      </c>
      <c r="AE919">
        <v>0</v>
      </c>
      <c r="AF919">
        <v>134.65</v>
      </c>
      <c r="AG919">
        <v>13.5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0.11</v>
      </c>
      <c r="AU919" t="s">
        <v>124</v>
      </c>
      <c r="AV919">
        <v>0</v>
      </c>
      <c r="AW919">
        <v>2</v>
      </c>
      <c r="AX919">
        <v>64968709</v>
      </c>
      <c r="AY919">
        <v>1</v>
      </c>
      <c r="AZ919">
        <v>0</v>
      </c>
      <c r="BA919">
        <v>939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f>ROUND(Y919*Source!I440*DO919,7)</f>
        <v>0</v>
      </c>
      <c r="CX919">
        <f>ROUND(Y919*Source!I440,7)</f>
        <v>3.168E-2</v>
      </c>
      <c r="CY919">
        <f>AB919</f>
        <v>134.65</v>
      </c>
      <c r="CZ919">
        <f>AF919</f>
        <v>134.65</v>
      </c>
      <c r="DA919">
        <f>AJ919</f>
        <v>1</v>
      </c>
      <c r="DB919">
        <f>ROUND((ROUND(AT919*CZ919,2)*ROUND(1.2,7)),2)</f>
        <v>17.77</v>
      </c>
      <c r="DC919">
        <f>ROUND((ROUND(AT919*AG919,2)*ROUND(1.2,7)),2)</f>
        <v>1.79</v>
      </c>
      <c r="DD919" t="s">
        <v>3</v>
      </c>
      <c r="DE919" t="s">
        <v>3</v>
      </c>
      <c r="DF919">
        <f t="shared" si="486"/>
        <v>0</v>
      </c>
      <c r="DG919">
        <f t="shared" si="484"/>
        <v>4.2699999999999996</v>
      </c>
      <c r="DH919">
        <f t="shared" si="485"/>
        <v>0.43</v>
      </c>
      <c r="DI919">
        <f t="shared" si="480"/>
        <v>0</v>
      </c>
      <c r="DJ919">
        <f>DG919</f>
        <v>4.2699999999999996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ROW(Source!A440)</f>
        <v>440</v>
      </c>
      <c r="B920">
        <v>64966527</v>
      </c>
      <c r="C920">
        <v>64968685</v>
      </c>
      <c r="D920">
        <v>29172657</v>
      </c>
      <c r="E920">
        <v>1</v>
      </c>
      <c r="F920">
        <v>1</v>
      </c>
      <c r="G920">
        <v>1</v>
      </c>
      <c r="H920">
        <v>2</v>
      </c>
      <c r="I920" t="s">
        <v>1003</v>
      </c>
      <c r="J920" t="s">
        <v>1004</v>
      </c>
      <c r="K920" t="s">
        <v>1005</v>
      </c>
      <c r="L920">
        <v>1368</v>
      </c>
      <c r="N920">
        <v>1011</v>
      </c>
      <c r="O920" t="s">
        <v>790</v>
      </c>
      <c r="P920" t="s">
        <v>790</v>
      </c>
      <c r="Q920">
        <v>1</v>
      </c>
      <c r="W920">
        <v>0</v>
      </c>
      <c r="X920">
        <v>1474986261</v>
      </c>
      <c r="Y920">
        <f>(AT920*ROUND(1.2,7))</f>
        <v>0.22799999999999998</v>
      </c>
      <c r="AA920">
        <v>0</v>
      </c>
      <c r="AB920">
        <v>8.1</v>
      </c>
      <c r="AC920">
        <v>0</v>
      </c>
      <c r="AD920">
        <v>0</v>
      </c>
      <c r="AE920">
        <v>0</v>
      </c>
      <c r="AF920">
        <v>8.1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0.19</v>
      </c>
      <c r="AU920" t="s">
        <v>124</v>
      </c>
      <c r="AV920">
        <v>0</v>
      </c>
      <c r="AW920">
        <v>2</v>
      </c>
      <c r="AX920">
        <v>64968710</v>
      </c>
      <c r="AY920">
        <v>1</v>
      </c>
      <c r="AZ920">
        <v>0</v>
      </c>
      <c r="BA920">
        <v>940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f>ROUND(Y920*Source!I440*DO920,7)</f>
        <v>0</v>
      </c>
      <c r="CX920">
        <f>ROUND(Y920*Source!I440,7)</f>
        <v>5.4719999999999998E-2</v>
      </c>
      <c r="CY920">
        <f>AB920</f>
        <v>8.1</v>
      </c>
      <c r="CZ920">
        <f>AF920</f>
        <v>8.1</v>
      </c>
      <c r="DA920">
        <f>AJ920</f>
        <v>1</v>
      </c>
      <c r="DB920">
        <f>ROUND((ROUND(AT920*CZ920,2)*ROUND(1.2,7)),2)</f>
        <v>1.85</v>
      </c>
      <c r="DC920">
        <f>ROUND((ROUND(AT920*AG920,2)*ROUND(1.2,7)),2)</f>
        <v>0</v>
      </c>
      <c r="DD920" t="s">
        <v>3</v>
      </c>
      <c r="DE920" t="s">
        <v>3</v>
      </c>
      <c r="DF920">
        <f t="shared" si="486"/>
        <v>0</v>
      </c>
      <c r="DG920">
        <f t="shared" si="484"/>
        <v>0.44</v>
      </c>
      <c r="DH920">
        <f t="shared" si="485"/>
        <v>0</v>
      </c>
      <c r="DI920">
        <f t="shared" si="480"/>
        <v>0</v>
      </c>
      <c r="DJ920">
        <f>DG920</f>
        <v>0.44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ROW(Source!A440)</f>
        <v>440</v>
      </c>
      <c r="B921">
        <v>64966527</v>
      </c>
      <c r="C921">
        <v>64968685</v>
      </c>
      <c r="D921">
        <v>29174913</v>
      </c>
      <c r="E921">
        <v>1</v>
      </c>
      <c r="F921">
        <v>1</v>
      </c>
      <c r="G921">
        <v>1</v>
      </c>
      <c r="H921">
        <v>2</v>
      </c>
      <c r="I921" t="s">
        <v>839</v>
      </c>
      <c r="J921" t="s">
        <v>840</v>
      </c>
      <c r="K921" t="s">
        <v>841</v>
      </c>
      <c r="L921">
        <v>1368</v>
      </c>
      <c r="N921">
        <v>1011</v>
      </c>
      <c r="O921" t="s">
        <v>790</v>
      </c>
      <c r="P921" t="s">
        <v>790</v>
      </c>
      <c r="Q921">
        <v>1</v>
      </c>
      <c r="W921">
        <v>0</v>
      </c>
      <c r="X921">
        <v>1230759911</v>
      </c>
      <c r="Y921">
        <f>(AT921*ROUND(1.2,7))</f>
        <v>0.13200000000000001</v>
      </c>
      <c r="AA921">
        <v>0</v>
      </c>
      <c r="AB921">
        <v>87.17</v>
      </c>
      <c r="AC921">
        <v>11.6</v>
      </c>
      <c r="AD921">
        <v>0</v>
      </c>
      <c r="AE921">
        <v>0</v>
      </c>
      <c r="AF921">
        <v>87.17</v>
      </c>
      <c r="AG921">
        <v>11.6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0.11</v>
      </c>
      <c r="AU921" t="s">
        <v>124</v>
      </c>
      <c r="AV921">
        <v>0</v>
      </c>
      <c r="AW921">
        <v>2</v>
      </c>
      <c r="AX921">
        <v>64968711</v>
      </c>
      <c r="AY921">
        <v>1</v>
      </c>
      <c r="AZ921">
        <v>0</v>
      </c>
      <c r="BA921">
        <v>941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f>ROUND(Y921*Source!I440*DO921,7)</f>
        <v>0</v>
      </c>
      <c r="CX921">
        <f>ROUND(Y921*Source!I440,7)</f>
        <v>3.168E-2</v>
      </c>
      <c r="CY921">
        <f>AB921</f>
        <v>87.17</v>
      </c>
      <c r="CZ921">
        <f>AF921</f>
        <v>87.17</v>
      </c>
      <c r="DA921">
        <f>AJ921</f>
        <v>1</v>
      </c>
      <c r="DB921">
        <f>ROUND((ROUND(AT921*CZ921,2)*ROUND(1.2,7)),2)</f>
        <v>11.51</v>
      </c>
      <c r="DC921">
        <f>ROUND((ROUND(AT921*AG921,2)*ROUND(1.2,7)),2)</f>
        <v>1.54</v>
      </c>
      <c r="DD921" t="s">
        <v>3</v>
      </c>
      <c r="DE921" t="s">
        <v>3</v>
      </c>
      <c r="DF921">
        <f t="shared" si="486"/>
        <v>0</v>
      </c>
      <c r="DG921">
        <f t="shared" si="484"/>
        <v>2.76</v>
      </c>
      <c r="DH921">
        <f t="shared" si="485"/>
        <v>0.37</v>
      </c>
      <c r="DI921">
        <f t="shared" si="480"/>
        <v>0</v>
      </c>
      <c r="DJ921">
        <f>DG921</f>
        <v>2.76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ROW(Source!A440)</f>
        <v>440</v>
      </c>
      <c r="B922">
        <v>64966527</v>
      </c>
      <c r="C922">
        <v>64968685</v>
      </c>
      <c r="D922">
        <v>29113386</v>
      </c>
      <c r="E922">
        <v>1</v>
      </c>
      <c r="F922">
        <v>1</v>
      </c>
      <c r="G922">
        <v>1</v>
      </c>
      <c r="H922">
        <v>3</v>
      </c>
      <c r="I922" t="s">
        <v>1158</v>
      </c>
      <c r="J922" t="s">
        <v>1159</v>
      </c>
      <c r="K922" t="s">
        <v>1160</v>
      </c>
      <c r="L922">
        <v>1348</v>
      </c>
      <c r="N922">
        <v>1009</v>
      </c>
      <c r="O922" t="s">
        <v>380</v>
      </c>
      <c r="P922" t="s">
        <v>380</v>
      </c>
      <c r="Q922">
        <v>1000</v>
      </c>
      <c r="W922">
        <v>0</v>
      </c>
      <c r="X922">
        <v>-1452013394</v>
      </c>
      <c r="Y922">
        <f>(AT922*ROUND(1,7))</f>
        <v>3.0000000000000001E-3</v>
      </c>
      <c r="AA922">
        <v>5000.01</v>
      </c>
      <c r="AB922">
        <v>0</v>
      </c>
      <c r="AC922">
        <v>0</v>
      </c>
      <c r="AD922">
        <v>0</v>
      </c>
      <c r="AE922">
        <v>5000.01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3.0000000000000001E-3</v>
      </c>
      <c r="AU922" t="s">
        <v>123</v>
      </c>
      <c r="AV922">
        <v>0</v>
      </c>
      <c r="AW922">
        <v>2</v>
      </c>
      <c r="AX922">
        <v>64968712</v>
      </c>
      <c r="AY922">
        <v>1</v>
      </c>
      <c r="AZ922">
        <v>0</v>
      </c>
      <c r="BA922">
        <v>942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ROUND(Y922*Source!I440,7)</f>
        <v>7.2000000000000005E-4</v>
      </c>
      <c r="CY922">
        <f>AA922</f>
        <v>5000.01</v>
      </c>
      <c r="CZ922">
        <f>AE922</f>
        <v>5000.01</v>
      </c>
      <c r="DA922">
        <f>AI922</f>
        <v>1</v>
      </c>
      <c r="DB922">
        <f>ROUND((ROUND(AT922*CZ922,2)*ROUND(1,7)),2)</f>
        <v>15</v>
      </c>
      <c r="DC922">
        <f>ROUND((ROUND(AT922*AG922,2)*ROUND(1,7)),2)</f>
        <v>0</v>
      </c>
      <c r="DD922" t="s">
        <v>3</v>
      </c>
      <c r="DE922" t="s">
        <v>3</v>
      </c>
      <c r="DF922">
        <f t="shared" si="486"/>
        <v>3.6</v>
      </c>
      <c r="DG922">
        <f t="shared" si="484"/>
        <v>0</v>
      </c>
      <c r="DH922">
        <f t="shared" si="485"/>
        <v>0</v>
      </c>
      <c r="DI922">
        <f t="shared" si="480"/>
        <v>0</v>
      </c>
      <c r="DJ922">
        <f>DF922</f>
        <v>3.6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ROW(Source!A440)</f>
        <v>440</v>
      </c>
      <c r="B923">
        <v>64966527</v>
      </c>
      <c r="C923">
        <v>64968685</v>
      </c>
      <c r="D923">
        <v>29110426</v>
      </c>
      <c r="E923">
        <v>1</v>
      </c>
      <c r="F923">
        <v>1</v>
      </c>
      <c r="G923">
        <v>1</v>
      </c>
      <c r="H923">
        <v>3</v>
      </c>
      <c r="I923" t="s">
        <v>853</v>
      </c>
      <c r="J923" t="s">
        <v>854</v>
      </c>
      <c r="K923" t="s">
        <v>855</v>
      </c>
      <c r="L923">
        <v>1346</v>
      </c>
      <c r="N923">
        <v>1009</v>
      </c>
      <c r="O923" t="s">
        <v>355</v>
      </c>
      <c r="P923" t="s">
        <v>355</v>
      </c>
      <c r="Q923">
        <v>1</v>
      </c>
      <c r="W923">
        <v>0</v>
      </c>
      <c r="X923">
        <v>-1768004575</v>
      </c>
      <c r="Y923">
        <f>(AT923*ROUND(1,7))</f>
        <v>0.8</v>
      </c>
      <c r="AA923">
        <v>28.67</v>
      </c>
      <c r="AB923">
        <v>0</v>
      </c>
      <c r="AC923">
        <v>0</v>
      </c>
      <c r="AD923">
        <v>0</v>
      </c>
      <c r="AE923">
        <v>28.67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0.8</v>
      </c>
      <c r="AU923" t="s">
        <v>123</v>
      </c>
      <c r="AV923">
        <v>0</v>
      </c>
      <c r="AW923">
        <v>2</v>
      </c>
      <c r="AX923">
        <v>64968713</v>
      </c>
      <c r="AY923">
        <v>1</v>
      </c>
      <c r="AZ923">
        <v>0</v>
      </c>
      <c r="BA923">
        <v>943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ROUND(Y923*Source!I440,7)</f>
        <v>0.192</v>
      </c>
      <c r="CY923">
        <f>AA923</f>
        <v>28.67</v>
      </c>
      <c r="CZ923">
        <f>AE923</f>
        <v>28.67</v>
      </c>
      <c r="DA923">
        <f>AI923</f>
        <v>1</v>
      </c>
      <c r="DB923">
        <f>ROUND((ROUND(AT923*CZ923,2)*ROUND(1,7)),2)</f>
        <v>22.94</v>
      </c>
      <c r="DC923">
        <f>ROUND((ROUND(AT923*AG923,2)*ROUND(1,7)),2)</f>
        <v>0</v>
      </c>
      <c r="DD923" t="s">
        <v>3</v>
      </c>
      <c r="DE923" t="s">
        <v>3</v>
      </c>
      <c r="DF923">
        <f t="shared" si="486"/>
        <v>5.5</v>
      </c>
      <c r="DG923">
        <f t="shared" si="484"/>
        <v>0</v>
      </c>
      <c r="DH923">
        <f t="shared" si="485"/>
        <v>0</v>
      </c>
      <c r="DI923">
        <f t="shared" si="480"/>
        <v>0</v>
      </c>
      <c r="DJ923">
        <f>DF923</f>
        <v>5.5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ROW(Source!A440)</f>
        <v>440</v>
      </c>
      <c r="B924">
        <v>64966527</v>
      </c>
      <c r="C924">
        <v>64968685</v>
      </c>
      <c r="D924">
        <v>29163972</v>
      </c>
      <c r="E924">
        <v>1</v>
      </c>
      <c r="F924">
        <v>1</v>
      </c>
      <c r="G924">
        <v>1</v>
      </c>
      <c r="H924">
        <v>3</v>
      </c>
      <c r="I924" t="s">
        <v>1161</v>
      </c>
      <c r="J924" t="s">
        <v>1162</v>
      </c>
      <c r="K924" t="s">
        <v>1163</v>
      </c>
      <c r="L924">
        <v>1354</v>
      </c>
      <c r="N924">
        <v>1010</v>
      </c>
      <c r="O924" t="s">
        <v>51</v>
      </c>
      <c r="P924" t="s">
        <v>51</v>
      </c>
      <c r="Q924">
        <v>1</v>
      </c>
      <c r="W924">
        <v>0</v>
      </c>
      <c r="X924">
        <v>-1120339689</v>
      </c>
      <c r="Y924">
        <f>(AT924*ROUND(1,7))</f>
        <v>102</v>
      </c>
      <c r="AA924">
        <v>3.67</v>
      </c>
      <c r="AB924">
        <v>0</v>
      </c>
      <c r="AC924">
        <v>0</v>
      </c>
      <c r="AD924">
        <v>0</v>
      </c>
      <c r="AE924">
        <v>3.67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102</v>
      </c>
      <c r="AU924" t="s">
        <v>123</v>
      </c>
      <c r="AV924">
        <v>0</v>
      </c>
      <c r="AW924">
        <v>2</v>
      </c>
      <c r="AX924">
        <v>64968714</v>
      </c>
      <c r="AY924">
        <v>1</v>
      </c>
      <c r="AZ924">
        <v>0</v>
      </c>
      <c r="BA924">
        <v>944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ROUND(Y924*Source!I440,7)</f>
        <v>24.48</v>
      </c>
      <c r="CY924">
        <f>AA924</f>
        <v>3.67</v>
      </c>
      <c r="CZ924">
        <f>AE924</f>
        <v>3.67</v>
      </c>
      <c r="DA924">
        <f>AI924</f>
        <v>1</v>
      </c>
      <c r="DB924">
        <f>ROUND((ROUND(AT924*CZ924,2)*ROUND(1,7)),2)</f>
        <v>374.34</v>
      </c>
      <c r="DC924">
        <f>ROUND((ROUND(AT924*AG924,2)*ROUND(1,7)),2)</f>
        <v>0</v>
      </c>
      <c r="DD924" t="s">
        <v>3</v>
      </c>
      <c r="DE924" t="s">
        <v>3</v>
      </c>
      <c r="DF924">
        <f t="shared" si="486"/>
        <v>89.84</v>
      </c>
      <c r="DG924">
        <f t="shared" si="484"/>
        <v>0</v>
      </c>
      <c r="DH924">
        <f t="shared" si="485"/>
        <v>0</v>
      </c>
      <c r="DI924">
        <f t="shared" si="480"/>
        <v>0</v>
      </c>
      <c r="DJ924">
        <f>DF924</f>
        <v>89.84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ROW(Source!A440)</f>
        <v>440</v>
      </c>
      <c r="B925">
        <v>64966527</v>
      </c>
      <c r="C925">
        <v>64968685</v>
      </c>
      <c r="D925">
        <v>29171808</v>
      </c>
      <c r="E925">
        <v>1</v>
      </c>
      <c r="F925">
        <v>1</v>
      </c>
      <c r="G925">
        <v>1</v>
      </c>
      <c r="H925">
        <v>3</v>
      </c>
      <c r="I925" t="s">
        <v>821</v>
      </c>
      <c r="J925" t="s">
        <v>822</v>
      </c>
      <c r="K925" t="s">
        <v>823</v>
      </c>
      <c r="L925">
        <v>1374</v>
      </c>
      <c r="N925">
        <v>1013</v>
      </c>
      <c r="O925" t="s">
        <v>824</v>
      </c>
      <c r="P925" t="s">
        <v>824</v>
      </c>
      <c r="Q925">
        <v>1</v>
      </c>
      <c r="W925">
        <v>0</v>
      </c>
      <c r="X925">
        <v>-915781824</v>
      </c>
      <c r="Y925">
        <f>(AT925*ROUND(1,7))</f>
        <v>9.0399999999999991</v>
      </c>
      <c r="AA925">
        <v>1</v>
      </c>
      <c r="AB925">
        <v>0</v>
      </c>
      <c r="AC925">
        <v>0</v>
      </c>
      <c r="AD925">
        <v>0</v>
      </c>
      <c r="AE925">
        <v>1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9.0399999999999991</v>
      </c>
      <c r="AU925" t="s">
        <v>123</v>
      </c>
      <c r="AV925">
        <v>0</v>
      </c>
      <c r="AW925">
        <v>2</v>
      </c>
      <c r="AX925">
        <v>64968715</v>
      </c>
      <c r="AY925">
        <v>1</v>
      </c>
      <c r="AZ925">
        <v>0</v>
      </c>
      <c r="BA925">
        <v>945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ROUND(Y925*Source!I440,7)</f>
        <v>2.1696</v>
      </c>
      <c r="CY925">
        <f>AA925</f>
        <v>1</v>
      </c>
      <c r="CZ925">
        <f>AE925</f>
        <v>1</v>
      </c>
      <c r="DA925">
        <f>AI925</f>
        <v>1</v>
      </c>
      <c r="DB925">
        <f>ROUND((ROUND(AT925*CZ925,2)*ROUND(1,7)),2)</f>
        <v>9.0399999999999991</v>
      </c>
      <c r="DC925">
        <f>ROUND((ROUND(AT925*AG925,2)*ROUND(1,7)),2)</f>
        <v>0</v>
      </c>
      <c r="DD925" t="s">
        <v>3</v>
      </c>
      <c r="DE925" t="s">
        <v>3</v>
      </c>
      <c r="DF925">
        <f t="shared" si="486"/>
        <v>2.17</v>
      </c>
      <c r="DG925">
        <f t="shared" si="484"/>
        <v>0</v>
      </c>
      <c r="DH925">
        <f t="shared" si="485"/>
        <v>0</v>
      </c>
      <c r="DI925">
        <f t="shared" si="480"/>
        <v>0</v>
      </c>
      <c r="DJ925">
        <f>DF925</f>
        <v>2.17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ROW(Source!A441)</f>
        <v>441</v>
      </c>
      <c r="B926">
        <v>64966525</v>
      </c>
      <c r="C926">
        <v>64968685</v>
      </c>
      <c r="D926">
        <v>29362762</v>
      </c>
      <c r="E926">
        <v>1</v>
      </c>
      <c r="F926">
        <v>1</v>
      </c>
      <c r="G926">
        <v>1</v>
      </c>
      <c r="H926">
        <v>1</v>
      </c>
      <c r="I926" t="s">
        <v>782</v>
      </c>
      <c r="J926" t="s">
        <v>3</v>
      </c>
      <c r="K926" t="s">
        <v>783</v>
      </c>
      <c r="L926">
        <v>1369</v>
      </c>
      <c r="N926">
        <v>1013</v>
      </c>
      <c r="O926" t="s">
        <v>784</v>
      </c>
      <c r="P926" t="s">
        <v>784</v>
      </c>
      <c r="Q926">
        <v>1</v>
      </c>
      <c r="W926">
        <v>0</v>
      </c>
      <c r="X926">
        <v>604758886</v>
      </c>
      <c r="Y926">
        <f>(AT926*ROUND(1.2,7))</f>
        <v>56.4</v>
      </c>
      <c r="AA926">
        <v>0</v>
      </c>
      <c r="AB926">
        <v>0</v>
      </c>
      <c r="AC926">
        <v>0</v>
      </c>
      <c r="AD926">
        <v>9.6199999999999992</v>
      </c>
      <c r="AE926">
        <v>0</v>
      </c>
      <c r="AF926">
        <v>0</v>
      </c>
      <c r="AG926">
        <v>0</v>
      </c>
      <c r="AH926">
        <v>9.6199999999999992</v>
      </c>
      <c r="AI926">
        <v>1</v>
      </c>
      <c r="AJ926">
        <v>1</v>
      </c>
      <c r="AK926">
        <v>1</v>
      </c>
      <c r="AL926">
        <v>1</v>
      </c>
      <c r="AM926">
        <v>5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47</v>
      </c>
      <c r="AU926" t="s">
        <v>124</v>
      </c>
      <c r="AV926">
        <v>1</v>
      </c>
      <c r="AW926">
        <v>2</v>
      </c>
      <c r="AX926">
        <v>64968707</v>
      </c>
      <c r="AY926">
        <v>1</v>
      </c>
      <c r="AZ926">
        <v>0</v>
      </c>
      <c r="BA926">
        <v>946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U926">
        <f>ROUND(AT926*Source!I441*AH926*AL926,2)</f>
        <v>108.51</v>
      </c>
      <c r="CV926">
        <f>ROUND(Y926*Source!I441,7)</f>
        <v>13.536</v>
      </c>
      <c r="CW926">
        <v>0</v>
      </c>
      <c r="CX926">
        <f>ROUND(Y926*Source!I441,7)</f>
        <v>13.536</v>
      </c>
      <c r="CY926">
        <f>AD926</f>
        <v>9.6199999999999992</v>
      </c>
      <c r="CZ926">
        <f>AH926</f>
        <v>9.6199999999999992</v>
      </c>
      <c r="DA926">
        <f>AL926</f>
        <v>1</v>
      </c>
      <c r="DB926">
        <f>ROUND((ROUND(AT926*CZ926,2)*ROUND(1.2,7)),2)</f>
        <v>542.57000000000005</v>
      </c>
      <c r="DC926">
        <f>ROUND((ROUND(AT926*AG926,2)*ROUND(1.2,7)),2)</f>
        <v>0</v>
      </c>
      <c r="DD926" t="s">
        <v>3</v>
      </c>
      <c r="DE926" t="s">
        <v>3</v>
      </c>
      <c r="DF926">
        <f t="shared" si="486"/>
        <v>0</v>
      </c>
      <c r="DG926">
        <f t="shared" si="484"/>
        <v>0</v>
      </c>
      <c r="DH926">
        <f t="shared" si="485"/>
        <v>0</v>
      </c>
      <c r="DI926">
        <f t="shared" si="480"/>
        <v>130.22</v>
      </c>
      <c r="DJ926">
        <f>DI926</f>
        <v>130.22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ROW(Source!A441)</f>
        <v>441</v>
      </c>
      <c r="B927">
        <v>64966525</v>
      </c>
      <c r="C927">
        <v>64968685</v>
      </c>
      <c r="D927">
        <v>121548</v>
      </c>
      <c r="E927">
        <v>1</v>
      </c>
      <c r="F927">
        <v>1</v>
      </c>
      <c r="G927">
        <v>1</v>
      </c>
      <c r="H927">
        <v>1</v>
      </c>
      <c r="I927" t="s">
        <v>38</v>
      </c>
      <c r="J927" t="s">
        <v>3</v>
      </c>
      <c r="K927" t="s">
        <v>785</v>
      </c>
      <c r="L927">
        <v>608254</v>
      </c>
      <c r="N927">
        <v>1013</v>
      </c>
      <c r="O927" t="s">
        <v>786</v>
      </c>
      <c r="P927" t="s">
        <v>786</v>
      </c>
      <c r="Q927">
        <v>1</v>
      </c>
      <c r="W927">
        <v>0</v>
      </c>
      <c r="X927">
        <v>-185737400</v>
      </c>
      <c r="Y927">
        <f>(AT927*ROUND(1.2,7))</f>
        <v>0.13200000000000001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5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0.11</v>
      </c>
      <c r="AU927" t="s">
        <v>124</v>
      </c>
      <c r="AV927">
        <v>2</v>
      </c>
      <c r="AW927">
        <v>2</v>
      </c>
      <c r="AX927">
        <v>64968708</v>
      </c>
      <c r="AY927">
        <v>1</v>
      </c>
      <c r="AZ927">
        <v>0</v>
      </c>
      <c r="BA927">
        <v>947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ROUND(Y927*Source!I441,7)</f>
        <v>3.168E-2</v>
      </c>
      <c r="CY927">
        <f>AD927</f>
        <v>0</v>
      </c>
      <c r="CZ927">
        <f>AH927</f>
        <v>0</v>
      </c>
      <c r="DA927">
        <f>AL927</f>
        <v>1</v>
      </c>
      <c r="DB927">
        <f>ROUND((ROUND(AT927*CZ927,2)*ROUND(1.2,7)),2)</f>
        <v>0</v>
      </c>
      <c r="DC927">
        <f>ROUND((ROUND(AT927*AG927,2)*ROUND(1.2,7)),2)</f>
        <v>0</v>
      </c>
      <c r="DD927" t="s">
        <v>3</v>
      </c>
      <c r="DE927" t="s">
        <v>3</v>
      </c>
      <c r="DF927">
        <f t="shared" si="486"/>
        <v>0</v>
      </c>
      <c r="DG927">
        <f t="shared" si="484"/>
        <v>0</v>
      </c>
      <c r="DH927">
        <f t="shared" si="485"/>
        <v>0</v>
      </c>
      <c r="DI927">
        <f t="shared" si="480"/>
        <v>0</v>
      </c>
      <c r="DJ927">
        <f>DI927</f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ROW(Source!A441)</f>
        <v>441</v>
      </c>
      <c r="B928">
        <v>64966525</v>
      </c>
      <c r="C928">
        <v>64968685</v>
      </c>
      <c r="D928">
        <v>29172362</v>
      </c>
      <c r="E928">
        <v>1</v>
      </c>
      <c r="F928">
        <v>1</v>
      </c>
      <c r="G928">
        <v>1</v>
      </c>
      <c r="H928">
        <v>2</v>
      </c>
      <c r="I928" t="s">
        <v>847</v>
      </c>
      <c r="J928" t="s">
        <v>848</v>
      </c>
      <c r="K928" t="s">
        <v>849</v>
      </c>
      <c r="L928">
        <v>1368</v>
      </c>
      <c r="N928">
        <v>1011</v>
      </c>
      <c r="O928" t="s">
        <v>790</v>
      </c>
      <c r="P928" t="s">
        <v>790</v>
      </c>
      <c r="Q928">
        <v>1</v>
      </c>
      <c r="W928">
        <v>0</v>
      </c>
      <c r="X928">
        <v>783836208</v>
      </c>
      <c r="Y928">
        <f>(AT928*ROUND(1.2,7))</f>
        <v>0.13200000000000001</v>
      </c>
      <c r="AA928">
        <v>0</v>
      </c>
      <c r="AB928">
        <v>1485.19</v>
      </c>
      <c r="AC928">
        <v>687.56</v>
      </c>
      <c r="AD928">
        <v>0</v>
      </c>
      <c r="AE928">
        <v>0</v>
      </c>
      <c r="AF928">
        <v>134.65</v>
      </c>
      <c r="AG928">
        <v>13.5</v>
      </c>
      <c r="AH928">
        <v>0</v>
      </c>
      <c r="AI928">
        <v>1</v>
      </c>
      <c r="AJ928">
        <v>11.03</v>
      </c>
      <c r="AK928">
        <v>50.93</v>
      </c>
      <c r="AL928">
        <v>1</v>
      </c>
      <c r="AM928">
        <v>2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0.11</v>
      </c>
      <c r="AU928" t="s">
        <v>124</v>
      </c>
      <c r="AV928">
        <v>0</v>
      </c>
      <c r="AW928">
        <v>2</v>
      </c>
      <c r="AX928">
        <v>64968709</v>
      </c>
      <c r="AY928">
        <v>1</v>
      </c>
      <c r="AZ928">
        <v>0</v>
      </c>
      <c r="BA928">
        <v>948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f>ROUND(Y928*Source!I441*DO928,7)</f>
        <v>0</v>
      </c>
      <c r="CX928">
        <f>ROUND(Y928*Source!I441,7)</f>
        <v>3.168E-2</v>
      </c>
      <c r="CY928">
        <f>AB928</f>
        <v>1485.19</v>
      </c>
      <c r="CZ928">
        <f>AF928</f>
        <v>134.65</v>
      </c>
      <c r="DA928">
        <f>AJ928</f>
        <v>11.03</v>
      </c>
      <c r="DB928">
        <f>ROUND((ROUND(AT928*CZ928,2)*ROUND(1.2,7)),2)</f>
        <v>17.77</v>
      </c>
      <c r="DC928">
        <f>ROUND((ROUND(AT928*AG928,2)*ROUND(1.2,7)),2)</f>
        <v>1.79</v>
      </c>
      <c r="DD928" t="s">
        <v>3</v>
      </c>
      <c r="DE928" t="s">
        <v>3</v>
      </c>
      <c r="DF928">
        <f t="shared" si="486"/>
        <v>0</v>
      </c>
      <c r="DG928">
        <f>ROUND(ROUND(AF928*AJ928,2)*CX928,2)</f>
        <v>47.05</v>
      </c>
      <c r="DH928">
        <f>ROUND(ROUND(AG928*AK928,2)*CX928,2)</f>
        <v>21.78</v>
      </c>
      <c r="DI928">
        <f t="shared" si="480"/>
        <v>0</v>
      </c>
      <c r="DJ928">
        <f>DG928</f>
        <v>47.05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ROW(Source!A441)</f>
        <v>441</v>
      </c>
      <c r="B929">
        <v>64966525</v>
      </c>
      <c r="C929">
        <v>64968685</v>
      </c>
      <c r="D929">
        <v>29172657</v>
      </c>
      <c r="E929">
        <v>1</v>
      </c>
      <c r="F929">
        <v>1</v>
      </c>
      <c r="G929">
        <v>1</v>
      </c>
      <c r="H929">
        <v>2</v>
      </c>
      <c r="I929" t="s">
        <v>1003</v>
      </c>
      <c r="J929" t="s">
        <v>1004</v>
      </c>
      <c r="K929" t="s">
        <v>1005</v>
      </c>
      <c r="L929">
        <v>1368</v>
      </c>
      <c r="N929">
        <v>1011</v>
      </c>
      <c r="O929" t="s">
        <v>790</v>
      </c>
      <c r="P929" t="s">
        <v>790</v>
      </c>
      <c r="Q929">
        <v>1</v>
      </c>
      <c r="W929">
        <v>0</v>
      </c>
      <c r="X929">
        <v>1474986261</v>
      </c>
      <c r="Y929">
        <f>(AT929*ROUND(1.2,7))</f>
        <v>0.22799999999999998</v>
      </c>
      <c r="AA929">
        <v>0</v>
      </c>
      <c r="AB929">
        <v>67.150000000000006</v>
      </c>
      <c r="AC929">
        <v>0</v>
      </c>
      <c r="AD929">
        <v>0</v>
      </c>
      <c r="AE929">
        <v>0</v>
      </c>
      <c r="AF929">
        <v>8.1</v>
      </c>
      <c r="AG929">
        <v>0</v>
      </c>
      <c r="AH929">
        <v>0</v>
      </c>
      <c r="AI929">
        <v>1</v>
      </c>
      <c r="AJ929">
        <v>8.2899999999999991</v>
      </c>
      <c r="AK929">
        <v>50.93</v>
      </c>
      <c r="AL929">
        <v>1</v>
      </c>
      <c r="AM929">
        <v>2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0.19</v>
      </c>
      <c r="AU929" t="s">
        <v>124</v>
      </c>
      <c r="AV929">
        <v>0</v>
      </c>
      <c r="AW929">
        <v>2</v>
      </c>
      <c r="AX929">
        <v>64968710</v>
      </c>
      <c r="AY929">
        <v>1</v>
      </c>
      <c r="AZ929">
        <v>0</v>
      </c>
      <c r="BA929">
        <v>949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f>ROUND(Y929*Source!I441*DO929,7)</f>
        <v>0</v>
      </c>
      <c r="CX929">
        <f>ROUND(Y929*Source!I441,7)</f>
        <v>5.4719999999999998E-2</v>
      </c>
      <c r="CY929">
        <f>AB929</f>
        <v>67.150000000000006</v>
      </c>
      <c r="CZ929">
        <f>AF929</f>
        <v>8.1</v>
      </c>
      <c r="DA929">
        <f>AJ929</f>
        <v>8.2899999999999991</v>
      </c>
      <c r="DB929">
        <f>ROUND((ROUND(AT929*CZ929,2)*ROUND(1.2,7)),2)</f>
        <v>1.85</v>
      </c>
      <c r="DC929">
        <f>ROUND((ROUND(AT929*AG929,2)*ROUND(1.2,7)),2)</f>
        <v>0</v>
      </c>
      <c r="DD929" t="s">
        <v>3</v>
      </c>
      <c r="DE929" t="s">
        <v>3</v>
      </c>
      <c r="DF929">
        <f t="shared" si="486"/>
        <v>0</v>
      </c>
      <c r="DG929">
        <f>ROUND(ROUND(AF929*AJ929,2)*CX929,2)</f>
        <v>3.67</v>
      </c>
      <c r="DH929">
        <f>ROUND(ROUND(AG929*AK929,2)*CX929,2)</f>
        <v>0</v>
      </c>
      <c r="DI929">
        <f t="shared" si="480"/>
        <v>0</v>
      </c>
      <c r="DJ929">
        <f>DG929</f>
        <v>3.67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ROW(Source!A441)</f>
        <v>441</v>
      </c>
      <c r="B930">
        <v>64966525</v>
      </c>
      <c r="C930">
        <v>64968685</v>
      </c>
      <c r="D930">
        <v>29174913</v>
      </c>
      <c r="E930">
        <v>1</v>
      </c>
      <c r="F930">
        <v>1</v>
      </c>
      <c r="G930">
        <v>1</v>
      </c>
      <c r="H930">
        <v>2</v>
      </c>
      <c r="I930" t="s">
        <v>839</v>
      </c>
      <c r="J930" t="s">
        <v>840</v>
      </c>
      <c r="K930" t="s">
        <v>841</v>
      </c>
      <c r="L930">
        <v>1368</v>
      </c>
      <c r="N930">
        <v>1011</v>
      </c>
      <c r="O930" t="s">
        <v>790</v>
      </c>
      <c r="P930" t="s">
        <v>790</v>
      </c>
      <c r="Q930">
        <v>1</v>
      </c>
      <c r="W930">
        <v>0</v>
      </c>
      <c r="X930">
        <v>1230759911</v>
      </c>
      <c r="Y930">
        <f>(AT930*ROUND(1.2,7))</f>
        <v>0.13200000000000001</v>
      </c>
      <c r="AA930">
        <v>0</v>
      </c>
      <c r="AB930">
        <v>2113</v>
      </c>
      <c r="AC930">
        <v>590.79</v>
      </c>
      <c r="AD930">
        <v>0</v>
      </c>
      <c r="AE930">
        <v>0</v>
      </c>
      <c r="AF930">
        <v>87.17</v>
      </c>
      <c r="AG930">
        <v>11.6</v>
      </c>
      <c r="AH930">
        <v>0</v>
      </c>
      <c r="AI930">
        <v>1</v>
      </c>
      <c r="AJ930">
        <v>24.24</v>
      </c>
      <c r="AK930">
        <v>50.93</v>
      </c>
      <c r="AL930">
        <v>1</v>
      </c>
      <c r="AM930">
        <v>2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0.11</v>
      </c>
      <c r="AU930" t="s">
        <v>124</v>
      </c>
      <c r="AV930">
        <v>0</v>
      </c>
      <c r="AW930">
        <v>2</v>
      </c>
      <c r="AX930">
        <v>64968711</v>
      </c>
      <c r="AY930">
        <v>1</v>
      </c>
      <c r="AZ930">
        <v>0</v>
      </c>
      <c r="BA930">
        <v>950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f>ROUND(Y930*Source!I441*DO930,7)</f>
        <v>0</v>
      </c>
      <c r="CX930">
        <f>ROUND(Y930*Source!I441,7)</f>
        <v>3.168E-2</v>
      </c>
      <c r="CY930">
        <f>AB930</f>
        <v>2113</v>
      </c>
      <c r="CZ930">
        <f>AF930</f>
        <v>87.17</v>
      </c>
      <c r="DA930">
        <f>AJ930</f>
        <v>24.24</v>
      </c>
      <c r="DB930">
        <f>ROUND((ROUND(AT930*CZ930,2)*ROUND(1.2,7)),2)</f>
        <v>11.51</v>
      </c>
      <c r="DC930">
        <f>ROUND((ROUND(AT930*AG930,2)*ROUND(1.2,7)),2)</f>
        <v>1.54</v>
      </c>
      <c r="DD930" t="s">
        <v>3</v>
      </c>
      <c r="DE930" t="s">
        <v>3</v>
      </c>
      <c r="DF930">
        <f t="shared" si="486"/>
        <v>0</v>
      </c>
      <c r="DG930">
        <f>ROUND(ROUND(AF930*AJ930,2)*CX930,2)</f>
        <v>66.94</v>
      </c>
      <c r="DH930">
        <f>ROUND(ROUND(AG930*AK930,2)*CX930,2)</f>
        <v>18.72</v>
      </c>
      <c r="DI930">
        <f t="shared" si="480"/>
        <v>0</v>
      </c>
      <c r="DJ930">
        <f>DG930</f>
        <v>66.94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ROW(Source!A441)</f>
        <v>441</v>
      </c>
      <c r="B931">
        <v>64966525</v>
      </c>
      <c r="C931">
        <v>64968685</v>
      </c>
      <c r="D931">
        <v>29113386</v>
      </c>
      <c r="E931">
        <v>1</v>
      </c>
      <c r="F931">
        <v>1</v>
      </c>
      <c r="G931">
        <v>1</v>
      </c>
      <c r="H931">
        <v>3</v>
      </c>
      <c r="I931" t="s">
        <v>1158</v>
      </c>
      <c r="J931" t="s">
        <v>1159</v>
      </c>
      <c r="K931" t="s">
        <v>1160</v>
      </c>
      <c r="L931">
        <v>1348</v>
      </c>
      <c r="N931">
        <v>1009</v>
      </c>
      <c r="O931" t="s">
        <v>380</v>
      </c>
      <c r="P931" t="s">
        <v>380</v>
      </c>
      <c r="Q931">
        <v>1000</v>
      </c>
      <c r="W931">
        <v>0</v>
      </c>
      <c r="X931">
        <v>-1452013394</v>
      </c>
      <c r="Y931">
        <f>(AT931*ROUND(1,7))</f>
        <v>3.0000000000000001E-3</v>
      </c>
      <c r="AA931">
        <v>67050.13</v>
      </c>
      <c r="AB931">
        <v>0</v>
      </c>
      <c r="AC931">
        <v>0</v>
      </c>
      <c r="AD931">
        <v>0</v>
      </c>
      <c r="AE931">
        <v>5000.01</v>
      </c>
      <c r="AF931">
        <v>0</v>
      </c>
      <c r="AG931">
        <v>0</v>
      </c>
      <c r="AH931">
        <v>0</v>
      </c>
      <c r="AI931">
        <v>13.41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3.0000000000000001E-3</v>
      </c>
      <c r="AU931" t="s">
        <v>123</v>
      </c>
      <c r="AV931">
        <v>0</v>
      </c>
      <c r="AW931">
        <v>2</v>
      </c>
      <c r="AX931">
        <v>64968712</v>
      </c>
      <c r="AY931">
        <v>1</v>
      </c>
      <c r="AZ931">
        <v>0</v>
      </c>
      <c r="BA931">
        <v>951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ROUND(Y931*Source!I441,7)</f>
        <v>7.2000000000000005E-4</v>
      </c>
      <c r="CY931">
        <f>AA931</f>
        <v>67050.13</v>
      </c>
      <c r="CZ931">
        <f>AE931</f>
        <v>5000.01</v>
      </c>
      <c r="DA931">
        <f>AI931</f>
        <v>13.41</v>
      </c>
      <c r="DB931">
        <f>ROUND((ROUND(AT931*CZ931,2)*ROUND(1,7)),2)</f>
        <v>15</v>
      </c>
      <c r="DC931">
        <f>ROUND((ROUND(AT931*AG931,2)*ROUND(1,7)),2)</f>
        <v>0</v>
      </c>
      <c r="DD931" t="s">
        <v>3</v>
      </c>
      <c r="DE931" t="s">
        <v>3</v>
      </c>
      <c r="DF931">
        <f>ROUND(ROUND(AE931*AI931,2)*CX931,2)</f>
        <v>48.28</v>
      </c>
      <c r="DG931">
        <f t="shared" ref="DG931:DG942" si="487">ROUND(ROUND(AF931,2)*CX931,2)</f>
        <v>0</v>
      </c>
      <c r="DH931">
        <f t="shared" ref="DH931:DH942" si="488">ROUND(ROUND(AG931,2)*CX931,2)</f>
        <v>0</v>
      </c>
      <c r="DI931">
        <f t="shared" si="480"/>
        <v>0</v>
      </c>
      <c r="DJ931">
        <f>DF931</f>
        <v>48.28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ROW(Source!A441)</f>
        <v>441</v>
      </c>
      <c r="B932">
        <v>64966525</v>
      </c>
      <c r="C932">
        <v>64968685</v>
      </c>
      <c r="D932">
        <v>29110426</v>
      </c>
      <c r="E932">
        <v>1</v>
      </c>
      <c r="F932">
        <v>1</v>
      </c>
      <c r="G932">
        <v>1</v>
      </c>
      <c r="H932">
        <v>3</v>
      </c>
      <c r="I932" t="s">
        <v>853</v>
      </c>
      <c r="J932" t="s">
        <v>854</v>
      </c>
      <c r="K932" t="s">
        <v>855</v>
      </c>
      <c r="L932">
        <v>1346</v>
      </c>
      <c r="N932">
        <v>1009</v>
      </c>
      <c r="O932" t="s">
        <v>355</v>
      </c>
      <c r="P932" t="s">
        <v>355</v>
      </c>
      <c r="Q932">
        <v>1</v>
      </c>
      <c r="W932">
        <v>0</v>
      </c>
      <c r="X932">
        <v>-1768004575</v>
      </c>
      <c r="Y932">
        <f>(AT932*ROUND(1,7))</f>
        <v>0.8</v>
      </c>
      <c r="AA932">
        <v>76.84</v>
      </c>
      <c r="AB932">
        <v>0</v>
      </c>
      <c r="AC932">
        <v>0</v>
      </c>
      <c r="AD932">
        <v>0</v>
      </c>
      <c r="AE932">
        <v>28.67</v>
      </c>
      <c r="AF932">
        <v>0</v>
      </c>
      <c r="AG932">
        <v>0</v>
      </c>
      <c r="AH932">
        <v>0</v>
      </c>
      <c r="AI932">
        <v>2.68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0.8</v>
      </c>
      <c r="AU932" t="s">
        <v>123</v>
      </c>
      <c r="AV932">
        <v>0</v>
      </c>
      <c r="AW932">
        <v>2</v>
      </c>
      <c r="AX932">
        <v>64968713</v>
      </c>
      <c r="AY932">
        <v>1</v>
      </c>
      <c r="AZ932">
        <v>0</v>
      </c>
      <c r="BA932">
        <v>952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ROUND(Y932*Source!I441,7)</f>
        <v>0.192</v>
      </c>
      <c r="CY932">
        <f>AA932</f>
        <v>76.84</v>
      </c>
      <c r="CZ932">
        <f>AE932</f>
        <v>28.67</v>
      </c>
      <c r="DA932">
        <f>AI932</f>
        <v>2.68</v>
      </c>
      <c r="DB932">
        <f>ROUND((ROUND(AT932*CZ932,2)*ROUND(1,7)),2)</f>
        <v>22.94</v>
      </c>
      <c r="DC932">
        <f>ROUND((ROUND(AT932*AG932,2)*ROUND(1,7)),2)</f>
        <v>0</v>
      </c>
      <c r="DD932" t="s">
        <v>3</v>
      </c>
      <c r="DE932" t="s">
        <v>3</v>
      </c>
      <c r="DF932">
        <f>ROUND(ROUND(AE932*AI932,2)*CX932,2)</f>
        <v>14.75</v>
      </c>
      <c r="DG932">
        <f t="shared" si="487"/>
        <v>0</v>
      </c>
      <c r="DH932">
        <f t="shared" si="488"/>
        <v>0</v>
      </c>
      <c r="DI932">
        <f t="shared" si="480"/>
        <v>0</v>
      </c>
      <c r="DJ932">
        <f>DF932</f>
        <v>14.75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ROW(Source!A441)</f>
        <v>441</v>
      </c>
      <c r="B933">
        <v>64966525</v>
      </c>
      <c r="C933">
        <v>64968685</v>
      </c>
      <c r="D933">
        <v>29163972</v>
      </c>
      <c r="E933">
        <v>1</v>
      </c>
      <c r="F933">
        <v>1</v>
      </c>
      <c r="G933">
        <v>1</v>
      </c>
      <c r="H933">
        <v>3</v>
      </c>
      <c r="I933" t="s">
        <v>1161</v>
      </c>
      <c r="J933" t="s">
        <v>1162</v>
      </c>
      <c r="K933" t="s">
        <v>1163</v>
      </c>
      <c r="L933">
        <v>1354</v>
      </c>
      <c r="N933">
        <v>1010</v>
      </c>
      <c r="O933" t="s">
        <v>51</v>
      </c>
      <c r="P933" t="s">
        <v>51</v>
      </c>
      <c r="Q933">
        <v>1</v>
      </c>
      <c r="W933">
        <v>0</v>
      </c>
      <c r="X933">
        <v>-1120339689</v>
      </c>
      <c r="Y933">
        <f>(AT933*ROUND(1,7))</f>
        <v>102</v>
      </c>
      <c r="AA933">
        <v>18.86</v>
      </c>
      <c r="AB933">
        <v>0</v>
      </c>
      <c r="AC933">
        <v>0</v>
      </c>
      <c r="AD933">
        <v>0</v>
      </c>
      <c r="AE933">
        <v>3.67</v>
      </c>
      <c r="AF933">
        <v>0</v>
      </c>
      <c r="AG933">
        <v>0</v>
      </c>
      <c r="AH933">
        <v>0</v>
      </c>
      <c r="AI933">
        <v>5.14</v>
      </c>
      <c r="AJ933">
        <v>1</v>
      </c>
      <c r="AK933">
        <v>1</v>
      </c>
      <c r="AL933">
        <v>1</v>
      </c>
      <c r="AM933">
        <v>2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102</v>
      </c>
      <c r="AU933" t="s">
        <v>123</v>
      </c>
      <c r="AV933">
        <v>0</v>
      </c>
      <c r="AW933">
        <v>2</v>
      </c>
      <c r="AX933">
        <v>64968714</v>
      </c>
      <c r="AY933">
        <v>1</v>
      </c>
      <c r="AZ933">
        <v>0</v>
      </c>
      <c r="BA933">
        <v>953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ROUND(Y933*Source!I441,7)</f>
        <v>24.48</v>
      </c>
      <c r="CY933">
        <f>AA933</f>
        <v>18.86</v>
      </c>
      <c r="CZ933">
        <f>AE933</f>
        <v>3.67</v>
      </c>
      <c r="DA933">
        <f>AI933</f>
        <v>5.14</v>
      </c>
      <c r="DB933">
        <f>ROUND((ROUND(AT933*CZ933,2)*ROUND(1,7)),2)</f>
        <v>374.34</v>
      </c>
      <c r="DC933">
        <f>ROUND((ROUND(AT933*AG933,2)*ROUND(1,7)),2)</f>
        <v>0</v>
      </c>
      <c r="DD933" t="s">
        <v>3</v>
      </c>
      <c r="DE933" t="s">
        <v>3</v>
      </c>
      <c r="DF933">
        <f>ROUND(ROUND(AE933*AI933,2)*CX933,2)</f>
        <v>461.69</v>
      </c>
      <c r="DG933">
        <f t="shared" si="487"/>
        <v>0</v>
      </c>
      <c r="DH933">
        <f t="shared" si="488"/>
        <v>0</v>
      </c>
      <c r="DI933">
        <f t="shared" si="480"/>
        <v>0</v>
      </c>
      <c r="DJ933">
        <f>DF933</f>
        <v>461.69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ROW(Source!A441)</f>
        <v>441</v>
      </c>
      <c r="B934">
        <v>64966525</v>
      </c>
      <c r="C934">
        <v>64968685</v>
      </c>
      <c r="D934">
        <v>29171808</v>
      </c>
      <c r="E934">
        <v>1</v>
      </c>
      <c r="F934">
        <v>1</v>
      </c>
      <c r="G934">
        <v>1</v>
      </c>
      <c r="H934">
        <v>3</v>
      </c>
      <c r="I934" t="s">
        <v>821</v>
      </c>
      <c r="J934" t="s">
        <v>822</v>
      </c>
      <c r="K934" t="s">
        <v>823</v>
      </c>
      <c r="L934">
        <v>1374</v>
      </c>
      <c r="N934">
        <v>1013</v>
      </c>
      <c r="O934" t="s">
        <v>824</v>
      </c>
      <c r="P934" t="s">
        <v>824</v>
      </c>
      <c r="Q934">
        <v>1</v>
      </c>
      <c r="W934">
        <v>0</v>
      </c>
      <c r="X934">
        <v>-915781824</v>
      </c>
      <c r="Y934">
        <f>(AT934*ROUND(1,7))</f>
        <v>9.0399999999999991</v>
      </c>
      <c r="AA934">
        <v>9.66</v>
      </c>
      <c r="AB934">
        <v>0</v>
      </c>
      <c r="AC934">
        <v>0</v>
      </c>
      <c r="AD934">
        <v>0</v>
      </c>
      <c r="AE934">
        <v>1</v>
      </c>
      <c r="AF934">
        <v>0</v>
      </c>
      <c r="AG934">
        <v>0</v>
      </c>
      <c r="AH934">
        <v>0</v>
      </c>
      <c r="AI934">
        <v>9.66</v>
      </c>
      <c r="AJ934">
        <v>1</v>
      </c>
      <c r="AK934">
        <v>1</v>
      </c>
      <c r="AL934">
        <v>1</v>
      </c>
      <c r="AM934">
        <v>5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3</v>
      </c>
      <c r="AT934">
        <v>9.0399999999999991</v>
      </c>
      <c r="AU934" t="s">
        <v>123</v>
      </c>
      <c r="AV934">
        <v>0</v>
      </c>
      <c r="AW934">
        <v>2</v>
      </c>
      <c r="AX934">
        <v>64968715</v>
      </c>
      <c r="AY934">
        <v>1</v>
      </c>
      <c r="AZ934">
        <v>0</v>
      </c>
      <c r="BA934">
        <v>954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ROUND(Y934*Source!I441,7)</f>
        <v>2.1696</v>
      </c>
      <c r="CY934">
        <f>AA934</f>
        <v>9.66</v>
      </c>
      <c r="CZ934">
        <f>AE934</f>
        <v>1</v>
      </c>
      <c r="DA934">
        <f>AI934</f>
        <v>9.66</v>
      </c>
      <c r="DB934">
        <f>ROUND((ROUND(AT934*CZ934,2)*ROUND(1,7)),2)</f>
        <v>9.0399999999999991</v>
      </c>
      <c r="DC934">
        <f>ROUND((ROUND(AT934*AG934,2)*ROUND(1,7)),2)</f>
        <v>0</v>
      </c>
      <c r="DD934" t="s">
        <v>3</v>
      </c>
      <c r="DE934" t="s">
        <v>3</v>
      </c>
      <c r="DF934">
        <f>ROUND(ROUND(AE934*AI934,2)*CX934,2)</f>
        <v>20.96</v>
      </c>
      <c r="DG934">
        <f t="shared" si="487"/>
        <v>0</v>
      </c>
      <c r="DH934">
        <f t="shared" si="488"/>
        <v>0</v>
      </c>
      <c r="DI934">
        <f t="shared" si="480"/>
        <v>0</v>
      </c>
      <c r="DJ934">
        <f>DF934</f>
        <v>20.96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ROW(Source!A456)</f>
        <v>456</v>
      </c>
      <c r="B935">
        <v>64966527</v>
      </c>
      <c r="C935">
        <v>64968723</v>
      </c>
      <c r="D935">
        <v>18409850</v>
      </c>
      <c r="E935">
        <v>1</v>
      </c>
      <c r="F935">
        <v>1</v>
      </c>
      <c r="G935">
        <v>1</v>
      </c>
      <c r="H935">
        <v>1</v>
      </c>
      <c r="I935" t="s">
        <v>907</v>
      </c>
      <c r="J935" t="s">
        <v>3</v>
      </c>
      <c r="K935" t="s">
        <v>908</v>
      </c>
      <c r="L935">
        <v>1369</v>
      </c>
      <c r="N935">
        <v>1013</v>
      </c>
      <c r="O935" t="s">
        <v>784</v>
      </c>
      <c r="P935" t="s">
        <v>784</v>
      </c>
      <c r="Q935">
        <v>1</v>
      </c>
      <c r="W935">
        <v>0</v>
      </c>
      <c r="X935">
        <v>855544366</v>
      </c>
      <c r="Y935">
        <f>(AT935*ROUND(1.2,7))</f>
        <v>74.891999999999996</v>
      </c>
      <c r="AA935">
        <v>0</v>
      </c>
      <c r="AB935">
        <v>0</v>
      </c>
      <c r="AC935">
        <v>0</v>
      </c>
      <c r="AD935">
        <v>9.07</v>
      </c>
      <c r="AE935">
        <v>0</v>
      </c>
      <c r="AF935">
        <v>0</v>
      </c>
      <c r="AG935">
        <v>0</v>
      </c>
      <c r="AH935">
        <v>9.07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3</v>
      </c>
      <c r="AT935">
        <v>62.41</v>
      </c>
      <c r="AU935" t="s">
        <v>124</v>
      </c>
      <c r="AV935">
        <v>1</v>
      </c>
      <c r="AW935">
        <v>2</v>
      </c>
      <c r="AX935">
        <v>64968734</v>
      </c>
      <c r="AY935">
        <v>1</v>
      </c>
      <c r="AZ935">
        <v>0</v>
      </c>
      <c r="BA935">
        <v>955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U935">
        <f>ROUND(AT935*Source!I456*AH935*AL935,2)</f>
        <v>15.78</v>
      </c>
      <c r="CV935">
        <f>ROUND(Y935*Source!I456,7)</f>
        <v>2.0881387</v>
      </c>
      <c r="CW935">
        <v>0</v>
      </c>
      <c r="CX935">
        <f>ROUND(Y935*Source!I456,7)</f>
        <v>2.0881387</v>
      </c>
      <c r="CY935">
        <f>AD935</f>
        <v>9.07</v>
      </c>
      <c r="CZ935">
        <f>AH935</f>
        <v>9.07</v>
      </c>
      <c r="DA935">
        <f>AL935</f>
        <v>1</v>
      </c>
      <c r="DB935">
        <f>ROUND((ROUND(AT935*CZ935,2)*ROUND(1.2,7)),2)</f>
        <v>679.27</v>
      </c>
      <c r="DC935">
        <f>ROUND((ROUND(AT935*AG935,2)*ROUND(1.2,7)),2)</f>
        <v>0</v>
      </c>
      <c r="DD935" t="s">
        <v>3</v>
      </c>
      <c r="DE935" t="s">
        <v>3</v>
      </c>
      <c r="DF935">
        <f t="shared" ref="DF935:DF944" si="489">ROUND(ROUND(AE935,2)*CX935,2)</f>
        <v>0</v>
      </c>
      <c r="DG935">
        <f t="shared" si="487"/>
        <v>0</v>
      </c>
      <c r="DH935">
        <f t="shared" si="488"/>
        <v>0</v>
      </c>
      <c r="DI935">
        <f t="shared" si="480"/>
        <v>18.940000000000001</v>
      </c>
      <c r="DJ935">
        <f>DI935</f>
        <v>18.940000000000001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ROW(Source!A456)</f>
        <v>456</v>
      </c>
      <c r="B936">
        <v>64966527</v>
      </c>
      <c r="C936">
        <v>64968723</v>
      </c>
      <c r="D936">
        <v>29174653</v>
      </c>
      <c r="E936">
        <v>1</v>
      </c>
      <c r="F936">
        <v>1</v>
      </c>
      <c r="G936">
        <v>1</v>
      </c>
      <c r="H936">
        <v>2</v>
      </c>
      <c r="I936" t="s">
        <v>1053</v>
      </c>
      <c r="J936" t="s">
        <v>1054</v>
      </c>
      <c r="K936" t="s">
        <v>1055</v>
      </c>
      <c r="L936">
        <v>1368</v>
      </c>
      <c r="N936">
        <v>1011</v>
      </c>
      <c r="O936" t="s">
        <v>790</v>
      </c>
      <c r="P936" t="s">
        <v>790</v>
      </c>
      <c r="Q936">
        <v>1</v>
      </c>
      <c r="W936">
        <v>0</v>
      </c>
      <c r="X936">
        <v>2094841884</v>
      </c>
      <c r="Y936">
        <f>(AT936*ROUND(1.2,7))</f>
        <v>30.24</v>
      </c>
      <c r="AA936">
        <v>0</v>
      </c>
      <c r="AB936">
        <v>6.82</v>
      </c>
      <c r="AC936">
        <v>0</v>
      </c>
      <c r="AD936">
        <v>0</v>
      </c>
      <c r="AE936">
        <v>0</v>
      </c>
      <c r="AF936">
        <v>6.82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25.2</v>
      </c>
      <c r="AU936" t="s">
        <v>124</v>
      </c>
      <c r="AV936">
        <v>0</v>
      </c>
      <c r="AW936">
        <v>2</v>
      </c>
      <c r="AX936">
        <v>64968735</v>
      </c>
      <c r="AY936">
        <v>1</v>
      </c>
      <c r="AZ936">
        <v>0</v>
      </c>
      <c r="BA936">
        <v>956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f>ROUND(Y936*Source!I456*DO936,7)</f>
        <v>0</v>
      </c>
      <c r="CX936">
        <f>ROUND(Y936*Source!I456,7)</f>
        <v>0.84315169999999995</v>
      </c>
      <c r="CY936">
        <f>AB936</f>
        <v>6.82</v>
      </c>
      <c r="CZ936">
        <f>AF936</f>
        <v>6.82</v>
      </c>
      <c r="DA936">
        <f>AJ936</f>
        <v>1</v>
      </c>
      <c r="DB936">
        <f>ROUND((ROUND(AT936*CZ936,2)*ROUND(1.2,7)),2)</f>
        <v>206.23</v>
      </c>
      <c r="DC936">
        <f>ROUND((ROUND(AT936*AG936,2)*ROUND(1.2,7)),2)</f>
        <v>0</v>
      </c>
      <c r="DD936" t="s">
        <v>3</v>
      </c>
      <c r="DE936" t="s">
        <v>3</v>
      </c>
      <c r="DF936">
        <f t="shared" si="489"/>
        <v>0</v>
      </c>
      <c r="DG936">
        <f t="shared" si="487"/>
        <v>5.75</v>
      </c>
      <c r="DH936">
        <f t="shared" si="488"/>
        <v>0</v>
      </c>
      <c r="DI936">
        <f t="shared" si="480"/>
        <v>0</v>
      </c>
      <c r="DJ936">
        <f>DG936</f>
        <v>5.75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ROW(Source!A456)</f>
        <v>456</v>
      </c>
      <c r="B937">
        <v>64966527</v>
      </c>
      <c r="C937">
        <v>64968723</v>
      </c>
      <c r="D937">
        <v>29174913</v>
      </c>
      <c r="E937">
        <v>1</v>
      </c>
      <c r="F937">
        <v>1</v>
      </c>
      <c r="G937">
        <v>1</v>
      </c>
      <c r="H937">
        <v>2</v>
      </c>
      <c r="I937" t="s">
        <v>839</v>
      </c>
      <c r="J937" t="s">
        <v>840</v>
      </c>
      <c r="K937" t="s">
        <v>841</v>
      </c>
      <c r="L937">
        <v>1368</v>
      </c>
      <c r="N937">
        <v>1011</v>
      </c>
      <c r="O937" t="s">
        <v>790</v>
      </c>
      <c r="P937" t="s">
        <v>790</v>
      </c>
      <c r="Q937">
        <v>1</v>
      </c>
      <c r="W937">
        <v>0</v>
      </c>
      <c r="X937">
        <v>1230759911</v>
      </c>
      <c r="Y937">
        <f>(AT937*ROUND(1.2,7))</f>
        <v>0.312</v>
      </c>
      <c r="AA937">
        <v>0</v>
      </c>
      <c r="AB937">
        <v>87.17</v>
      </c>
      <c r="AC937">
        <v>11.6</v>
      </c>
      <c r="AD937">
        <v>0</v>
      </c>
      <c r="AE937">
        <v>0</v>
      </c>
      <c r="AF937">
        <v>87.17</v>
      </c>
      <c r="AG937">
        <v>11.6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0.26</v>
      </c>
      <c r="AU937" t="s">
        <v>124</v>
      </c>
      <c r="AV937">
        <v>0</v>
      </c>
      <c r="AW937">
        <v>2</v>
      </c>
      <c r="AX937">
        <v>64968736</v>
      </c>
      <c r="AY937">
        <v>1</v>
      </c>
      <c r="AZ937">
        <v>0</v>
      </c>
      <c r="BA937">
        <v>957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f>ROUND(Y937*Source!I456*DO937,7)</f>
        <v>0</v>
      </c>
      <c r="CX937">
        <f>ROUND(Y937*Source!I456,7)</f>
        <v>8.6992000000000007E-3</v>
      </c>
      <c r="CY937">
        <f>AB937</f>
        <v>87.17</v>
      </c>
      <c r="CZ937">
        <f>AF937</f>
        <v>87.17</v>
      </c>
      <c r="DA937">
        <f>AJ937</f>
        <v>1</v>
      </c>
      <c r="DB937">
        <f>ROUND((ROUND(AT937*CZ937,2)*ROUND(1.2,7)),2)</f>
        <v>27.19</v>
      </c>
      <c r="DC937">
        <f>ROUND((ROUND(AT937*AG937,2)*ROUND(1.2,7)),2)</f>
        <v>3.62</v>
      </c>
      <c r="DD937" t="s">
        <v>3</v>
      </c>
      <c r="DE937" t="s">
        <v>3</v>
      </c>
      <c r="DF937">
        <f t="shared" si="489"/>
        <v>0</v>
      </c>
      <c r="DG937">
        <f t="shared" si="487"/>
        <v>0.76</v>
      </c>
      <c r="DH937">
        <f t="shared" si="488"/>
        <v>0.1</v>
      </c>
      <c r="DI937">
        <f t="shared" si="480"/>
        <v>0</v>
      </c>
      <c r="DJ937">
        <f>DG937</f>
        <v>0.76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ROW(Source!A456)</f>
        <v>456</v>
      </c>
      <c r="B938">
        <v>64966527</v>
      </c>
      <c r="C938">
        <v>64968723</v>
      </c>
      <c r="D938">
        <v>29107945</v>
      </c>
      <c r="E938">
        <v>1</v>
      </c>
      <c r="F938">
        <v>1</v>
      </c>
      <c r="G938">
        <v>1</v>
      </c>
      <c r="H938">
        <v>3</v>
      </c>
      <c r="I938" t="s">
        <v>1056</v>
      </c>
      <c r="J938" t="s">
        <v>1057</v>
      </c>
      <c r="K938" t="s">
        <v>1058</v>
      </c>
      <c r="L938">
        <v>1354</v>
      </c>
      <c r="N938">
        <v>1010</v>
      </c>
      <c r="O938" t="s">
        <v>51</v>
      </c>
      <c r="P938" t="s">
        <v>51</v>
      </c>
      <c r="Q938">
        <v>1</v>
      </c>
      <c r="W938">
        <v>0</v>
      </c>
      <c r="X938">
        <v>790714193</v>
      </c>
      <c r="Y938">
        <f>(AT938*ROUND(1,7))</f>
        <v>10</v>
      </c>
      <c r="AA938">
        <v>4.51</v>
      </c>
      <c r="AB938">
        <v>0</v>
      </c>
      <c r="AC938">
        <v>0</v>
      </c>
      <c r="AD938">
        <v>0</v>
      </c>
      <c r="AE938">
        <v>4.51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10</v>
      </c>
      <c r="AU938" t="s">
        <v>123</v>
      </c>
      <c r="AV938">
        <v>0</v>
      </c>
      <c r="AW938">
        <v>2</v>
      </c>
      <c r="AX938">
        <v>64968737</v>
      </c>
      <c r="AY938">
        <v>1</v>
      </c>
      <c r="AZ938">
        <v>0</v>
      </c>
      <c r="BA938">
        <v>958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ROUND(Y938*Source!I456,7)</f>
        <v>0.27882000000000001</v>
      </c>
      <c r="CY938">
        <f>AA938</f>
        <v>4.51</v>
      </c>
      <c r="CZ938">
        <f>AE938</f>
        <v>4.51</v>
      </c>
      <c r="DA938">
        <f>AI938</f>
        <v>1</v>
      </c>
      <c r="DB938">
        <f>ROUND((ROUND(AT938*CZ938,2)*ROUND(1,7)),2)</f>
        <v>45.1</v>
      </c>
      <c r="DC938">
        <f>ROUND((ROUND(AT938*AG938,2)*ROUND(1,7)),2)</f>
        <v>0</v>
      </c>
      <c r="DD938" t="s">
        <v>3</v>
      </c>
      <c r="DE938" t="s">
        <v>3</v>
      </c>
      <c r="DF938">
        <f t="shared" si="489"/>
        <v>1.26</v>
      </c>
      <c r="DG938">
        <f t="shared" si="487"/>
        <v>0</v>
      </c>
      <c r="DH938">
        <f t="shared" si="488"/>
        <v>0</v>
      </c>
      <c r="DI938">
        <f t="shared" si="480"/>
        <v>0</v>
      </c>
      <c r="DJ938">
        <f>DF938</f>
        <v>1.26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ROW(Source!A456)</f>
        <v>456</v>
      </c>
      <c r="B939">
        <v>64966527</v>
      </c>
      <c r="C939">
        <v>64968723</v>
      </c>
      <c r="D939">
        <v>29107800</v>
      </c>
      <c r="E939">
        <v>1</v>
      </c>
      <c r="F939">
        <v>1</v>
      </c>
      <c r="G939">
        <v>1</v>
      </c>
      <c r="H939">
        <v>3</v>
      </c>
      <c r="I939" t="s">
        <v>991</v>
      </c>
      <c r="J939" t="s">
        <v>992</v>
      </c>
      <c r="K939" t="s">
        <v>993</v>
      </c>
      <c r="L939">
        <v>1346</v>
      </c>
      <c r="N939">
        <v>1009</v>
      </c>
      <c r="O939" t="s">
        <v>355</v>
      </c>
      <c r="P939" t="s">
        <v>355</v>
      </c>
      <c r="Q939">
        <v>1</v>
      </c>
      <c r="W939">
        <v>0</v>
      </c>
      <c r="X939">
        <v>644139035</v>
      </c>
      <c r="Y939">
        <f>(AT939*ROUND(1,7))</f>
        <v>10</v>
      </c>
      <c r="AA939">
        <v>1.81</v>
      </c>
      <c r="AB939">
        <v>0</v>
      </c>
      <c r="AC939">
        <v>0</v>
      </c>
      <c r="AD939">
        <v>0</v>
      </c>
      <c r="AE939">
        <v>1.81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10</v>
      </c>
      <c r="AU939" t="s">
        <v>123</v>
      </c>
      <c r="AV939">
        <v>0</v>
      </c>
      <c r="AW939">
        <v>2</v>
      </c>
      <c r="AX939">
        <v>64968738</v>
      </c>
      <c r="AY939">
        <v>1</v>
      </c>
      <c r="AZ939">
        <v>0</v>
      </c>
      <c r="BA939">
        <v>959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ROUND(Y939*Source!I456,7)</f>
        <v>0.27882000000000001</v>
      </c>
      <c r="CY939">
        <f>AA939</f>
        <v>1.81</v>
      </c>
      <c r="CZ939">
        <f>AE939</f>
        <v>1.81</v>
      </c>
      <c r="DA939">
        <f>AI939</f>
        <v>1</v>
      </c>
      <c r="DB939">
        <f>ROUND((ROUND(AT939*CZ939,2)*ROUND(1,7)),2)</f>
        <v>18.100000000000001</v>
      </c>
      <c r="DC939">
        <f>ROUND((ROUND(AT939*AG939,2)*ROUND(1,7)),2)</f>
        <v>0</v>
      </c>
      <c r="DD939" t="s">
        <v>3</v>
      </c>
      <c r="DE939" t="s">
        <v>3</v>
      </c>
      <c r="DF939">
        <f t="shared" si="489"/>
        <v>0.5</v>
      </c>
      <c r="DG939">
        <f t="shared" si="487"/>
        <v>0</v>
      </c>
      <c r="DH939">
        <f t="shared" si="488"/>
        <v>0</v>
      </c>
      <c r="DI939">
        <f t="shared" si="480"/>
        <v>0</v>
      </c>
      <c r="DJ939">
        <f>DF939</f>
        <v>0.5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ROW(Source!A456)</f>
        <v>456</v>
      </c>
      <c r="B940">
        <v>64966527</v>
      </c>
      <c r="C940">
        <v>64968723</v>
      </c>
      <c r="D940">
        <v>29122608</v>
      </c>
      <c r="E940">
        <v>1</v>
      </c>
      <c r="F940">
        <v>1</v>
      </c>
      <c r="G940">
        <v>1</v>
      </c>
      <c r="H940">
        <v>3</v>
      </c>
      <c r="I940" t="s">
        <v>353</v>
      </c>
      <c r="J940" t="s">
        <v>356</v>
      </c>
      <c r="K940" t="s">
        <v>354</v>
      </c>
      <c r="L940">
        <v>1346</v>
      </c>
      <c r="N940">
        <v>1009</v>
      </c>
      <c r="O940" t="s">
        <v>355</v>
      </c>
      <c r="P940" t="s">
        <v>355</v>
      </c>
      <c r="Q940">
        <v>1</v>
      </c>
      <c r="W940">
        <v>0</v>
      </c>
      <c r="X940">
        <v>-518404014</v>
      </c>
      <c r="Y940">
        <f>(AT940*ROUND(1,7))</f>
        <v>150</v>
      </c>
      <c r="AA940">
        <v>75.16</v>
      </c>
      <c r="AB940">
        <v>0</v>
      </c>
      <c r="AC940">
        <v>0</v>
      </c>
      <c r="AD940">
        <v>0</v>
      </c>
      <c r="AE940">
        <v>75.16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150</v>
      </c>
      <c r="AU940" t="s">
        <v>123</v>
      </c>
      <c r="AV940">
        <v>0</v>
      </c>
      <c r="AW940">
        <v>2</v>
      </c>
      <c r="AX940">
        <v>64968739</v>
      </c>
      <c r="AY940">
        <v>1</v>
      </c>
      <c r="AZ940">
        <v>0</v>
      </c>
      <c r="BA940">
        <v>960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ROUND(Y940*Source!I456,7)</f>
        <v>4.1822999999999997</v>
      </c>
      <c r="CY940">
        <f>AA940</f>
        <v>75.16</v>
      </c>
      <c r="CZ940">
        <f>AE940</f>
        <v>75.16</v>
      </c>
      <c r="DA940">
        <f>AI940</f>
        <v>1</v>
      </c>
      <c r="DB940">
        <f>ROUND((ROUND(AT940*CZ940,2)*ROUND(1,7)),2)</f>
        <v>11274</v>
      </c>
      <c r="DC940">
        <f>ROUND((ROUND(AT940*AG940,2)*ROUND(1,7)),2)</f>
        <v>0</v>
      </c>
      <c r="DD940" t="s">
        <v>3</v>
      </c>
      <c r="DE940" t="s">
        <v>3</v>
      </c>
      <c r="DF940">
        <f t="shared" si="489"/>
        <v>314.33999999999997</v>
      </c>
      <c r="DG940">
        <f t="shared" si="487"/>
        <v>0</v>
      </c>
      <c r="DH940">
        <f t="shared" si="488"/>
        <v>0</v>
      </c>
      <c r="DI940">
        <f t="shared" si="480"/>
        <v>0</v>
      </c>
      <c r="DJ940">
        <f>DF940</f>
        <v>314.33999999999997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ROW(Source!A456)</f>
        <v>456</v>
      </c>
      <c r="B941">
        <v>64966527</v>
      </c>
      <c r="C941">
        <v>64968723</v>
      </c>
      <c r="D941">
        <v>29150040</v>
      </c>
      <c r="E941">
        <v>1</v>
      </c>
      <c r="F941">
        <v>1</v>
      </c>
      <c r="G941">
        <v>1</v>
      </c>
      <c r="H941">
        <v>3</v>
      </c>
      <c r="I941" t="s">
        <v>876</v>
      </c>
      <c r="J941" t="s">
        <v>877</v>
      </c>
      <c r="K941" t="s">
        <v>878</v>
      </c>
      <c r="L941">
        <v>1339</v>
      </c>
      <c r="N941">
        <v>1007</v>
      </c>
      <c r="O941" t="s">
        <v>189</v>
      </c>
      <c r="P941" t="s">
        <v>189</v>
      </c>
      <c r="Q941">
        <v>1</v>
      </c>
      <c r="W941">
        <v>0</v>
      </c>
      <c r="X941">
        <v>619799737</v>
      </c>
      <c r="Y941">
        <f>(AT941*ROUND(1,7))</f>
        <v>0.21</v>
      </c>
      <c r="AA941">
        <v>2.44</v>
      </c>
      <c r="AB941">
        <v>0</v>
      </c>
      <c r="AC941">
        <v>0</v>
      </c>
      <c r="AD941">
        <v>0</v>
      </c>
      <c r="AE941">
        <v>2.44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0.21</v>
      </c>
      <c r="AU941" t="s">
        <v>123</v>
      </c>
      <c r="AV941">
        <v>0</v>
      </c>
      <c r="AW941">
        <v>2</v>
      </c>
      <c r="AX941">
        <v>64968740</v>
      </c>
      <c r="AY941">
        <v>1</v>
      </c>
      <c r="AZ941">
        <v>0</v>
      </c>
      <c r="BA941">
        <v>961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ROUND(Y941*Source!I456,7)</f>
        <v>5.8551999999999996E-3</v>
      </c>
      <c r="CY941">
        <f>AA941</f>
        <v>2.44</v>
      </c>
      <c r="CZ941">
        <f>AE941</f>
        <v>2.44</v>
      </c>
      <c r="DA941">
        <f>AI941</f>
        <v>1</v>
      </c>
      <c r="DB941">
        <f>ROUND((ROUND(AT941*CZ941,2)*ROUND(1,7)),2)</f>
        <v>0.51</v>
      </c>
      <c r="DC941">
        <f>ROUND((ROUND(AT941*AG941,2)*ROUND(1,7)),2)</f>
        <v>0</v>
      </c>
      <c r="DD941" t="s">
        <v>3</v>
      </c>
      <c r="DE941" t="s">
        <v>3</v>
      </c>
      <c r="DF941">
        <f t="shared" si="489"/>
        <v>0.01</v>
      </c>
      <c r="DG941">
        <f t="shared" si="487"/>
        <v>0</v>
      </c>
      <c r="DH941">
        <f t="shared" si="488"/>
        <v>0</v>
      </c>
      <c r="DI941">
        <f t="shared" si="480"/>
        <v>0</v>
      </c>
      <c r="DJ941">
        <f>DF941</f>
        <v>0.01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ROW(Source!A457)</f>
        <v>457</v>
      </c>
      <c r="B942">
        <v>64966525</v>
      </c>
      <c r="C942">
        <v>64968723</v>
      </c>
      <c r="D942">
        <v>18409850</v>
      </c>
      <c r="E942">
        <v>1</v>
      </c>
      <c r="F942">
        <v>1</v>
      </c>
      <c r="G942">
        <v>1</v>
      </c>
      <c r="H942">
        <v>1</v>
      </c>
      <c r="I942" t="s">
        <v>907</v>
      </c>
      <c r="J942" t="s">
        <v>3</v>
      </c>
      <c r="K942" t="s">
        <v>908</v>
      </c>
      <c r="L942">
        <v>1369</v>
      </c>
      <c r="N942">
        <v>1013</v>
      </c>
      <c r="O942" t="s">
        <v>784</v>
      </c>
      <c r="P942" t="s">
        <v>784</v>
      </c>
      <c r="Q942">
        <v>1</v>
      </c>
      <c r="W942">
        <v>0</v>
      </c>
      <c r="X942">
        <v>855544366</v>
      </c>
      <c r="Y942">
        <f>(AT942*ROUND(1.2,7))</f>
        <v>74.891999999999996</v>
      </c>
      <c r="AA942">
        <v>0</v>
      </c>
      <c r="AB942">
        <v>0</v>
      </c>
      <c r="AC942">
        <v>0</v>
      </c>
      <c r="AD942">
        <v>9.07</v>
      </c>
      <c r="AE942">
        <v>0</v>
      </c>
      <c r="AF942">
        <v>0</v>
      </c>
      <c r="AG942">
        <v>0</v>
      </c>
      <c r="AH942">
        <v>9.07</v>
      </c>
      <c r="AI942">
        <v>1</v>
      </c>
      <c r="AJ942">
        <v>1</v>
      </c>
      <c r="AK942">
        <v>1</v>
      </c>
      <c r="AL942">
        <v>1</v>
      </c>
      <c r="AM942">
        <v>5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62.41</v>
      </c>
      <c r="AU942" t="s">
        <v>124</v>
      </c>
      <c r="AV942">
        <v>1</v>
      </c>
      <c r="AW942">
        <v>2</v>
      </c>
      <c r="AX942">
        <v>64968734</v>
      </c>
      <c r="AY942">
        <v>1</v>
      </c>
      <c r="AZ942">
        <v>0</v>
      </c>
      <c r="BA942">
        <v>962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U942">
        <f>ROUND(AT942*Source!I457*AH942*AL942,2)</f>
        <v>15.78</v>
      </c>
      <c r="CV942">
        <f>ROUND(Y942*Source!I457,7)</f>
        <v>2.0881387</v>
      </c>
      <c r="CW942">
        <v>0</v>
      </c>
      <c r="CX942">
        <f>ROUND(Y942*Source!I457,7)</f>
        <v>2.0881387</v>
      </c>
      <c r="CY942">
        <f>AD942</f>
        <v>9.07</v>
      </c>
      <c r="CZ942">
        <f>AH942</f>
        <v>9.07</v>
      </c>
      <c r="DA942">
        <f>AL942</f>
        <v>1</v>
      </c>
      <c r="DB942">
        <f>ROUND((ROUND(AT942*CZ942,2)*ROUND(1.2,7)),2)</f>
        <v>679.27</v>
      </c>
      <c r="DC942">
        <f>ROUND((ROUND(AT942*AG942,2)*ROUND(1.2,7)),2)</f>
        <v>0</v>
      </c>
      <c r="DD942" t="s">
        <v>3</v>
      </c>
      <c r="DE942" t="s">
        <v>3</v>
      </c>
      <c r="DF942">
        <f t="shared" si="489"/>
        <v>0</v>
      </c>
      <c r="DG942">
        <f t="shared" si="487"/>
        <v>0</v>
      </c>
      <c r="DH942">
        <f t="shared" si="488"/>
        <v>0</v>
      </c>
      <c r="DI942">
        <f t="shared" si="480"/>
        <v>18.940000000000001</v>
      </c>
      <c r="DJ942">
        <f>DI942</f>
        <v>18.940000000000001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ROW(Source!A457)</f>
        <v>457</v>
      </c>
      <c r="B943">
        <v>64966525</v>
      </c>
      <c r="C943">
        <v>64968723</v>
      </c>
      <c r="D943">
        <v>29174653</v>
      </c>
      <c r="E943">
        <v>1</v>
      </c>
      <c r="F943">
        <v>1</v>
      </c>
      <c r="G943">
        <v>1</v>
      </c>
      <c r="H943">
        <v>2</v>
      </c>
      <c r="I943" t="s">
        <v>1053</v>
      </c>
      <c r="J943" t="s">
        <v>1054</v>
      </c>
      <c r="K943" t="s">
        <v>1055</v>
      </c>
      <c r="L943">
        <v>1368</v>
      </c>
      <c r="N943">
        <v>1011</v>
      </c>
      <c r="O943" t="s">
        <v>790</v>
      </c>
      <c r="P943" t="s">
        <v>790</v>
      </c>
      <c r="Q943">
        <v>1</v>
      </c>
      <c r="W943">
        <v>0</v>
      </c>
      <c r="X943">
        <v>2094841884</v>
      </c>
      <c r="Y943">
        <f>(AT943*ROUND(1.2,7))</f>
        <v>30.24</v>
      </c>
      <c r="AA943">
        <v>0</v>
      </c>
      <c r="AB943">
        <v>34.299999999999997</v>
      </c>
      <c r="AC943">
        <v>0</v>
      </c>
      <c r="AD943">
        <v>0</v>
      </c>
      <c r="AE943">
        <v>0</v>
      </c>
      <c r="AF943">
        <v>6.82</v>
      </c>
      <c r="AG943">
        <v>0</v>
      </c>
      <c r="AH943">
        <v>0</v>
      </c>
      <c r="AI943">
        <v>1</v>
      </c>
      <c r="AJ943">
        <v>5.03</v>
      </c>
      <c r="AK943">
        <v>50.93</v>
      </c>
      <c r="AL943">
        <v>1</v>
      </c>
      <c r="AM943">
        <v>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25.2</v>
      </c>
      <c r="AU943" t="s">
        <v>124</v>
      </c>
      <c r="AV943">
        <v>0</v>
      </c>
      <c r="AW943">
        <v>2</v>
      </c>
      <c r="AX943">
        <v>64968735</v>
      </c>
      <c r="AY943">
        <v>1</v>
      </c>
      <c r="AZ943">
        <v>0</v>
      </c>
      <c r="BA943">
        <v>963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f>ROUND(Y943*Source!I457*DO943,7)</f>
        <v>0</v>
      </c>
      <c r="CX943">
        <f>ROUND(Y943*Source!I457,7)</f>
        <v>0.84315169999999995</v>
      </c>
      <c r="CY943">
        <f>AB943</f>
        <v>34.299999999999997</v>
      </c>
      <c r="CZ943">
        <f>AF943</f>
        <v>6.82</v>
      </c>
      <c r="DA943">
        <f>AJ943</f>
        <v>5.03</v>
      </c>
      <c r="DB943">
        <f>ROUND((ROUND(AT943*CZ943,2)*ROUND(1.2,7)),2)</f>
        <v>206.23</v>
      </c>
      <c r="DC943">
        <f>ROUND((ROUND(AT943*AG943,2)*ROUND(1.2,7)),2)</f>
        <v>0</v>
      </c>
      <c r="DD943" t="s">
        <v>3</v>
      </c>
      <c r="DE943" t="s">
        <v>3</v>
      </c>
      <c r="DF943">
        <f t="shared" si="489"/>
        <v>0</v>
      </c>
      <c r="DG943">
        <f>ROUND(ROUND(AF943*AJ943,2)*CX943,2)</f>
        <v>28.92</v>
      </c>
      <c r="DH943">
        <f>ROUND(ROUND(AG943*AK943,2)*CX943,2)</f>
        <v>0</v>
      </c>
      <c r="DI943">
        <f t="shared" si="480"/>
        <v>0</v>
      </c>
      <c r="DJ943">
        <f>DG943</f>
        <v>28.92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ROW(Source!A457)</f>
        <v>457</v>
      </c>
      <c r="B944">
        <v>64966525</v>
      </c>
      <c r="C944">
        <v>64968723</v>
      </c>
      <c r="D944">
        <v>29174913</v>
      </c>
      <c r="E944">
        <v>1</v>
      </c>
      <c r="F944">
        <v>1</v>
      </c>
      <c r="G944">
        <v>1</v>
      </c>
      <c r="H944">
        <v>2</v>
      </c>
      <c r="I944" t="s">
        <v>839</v>
      </c>
      <c r="J944" t="s">
        <v>840</v>
      </c>
      <c r="K944" t="s">
        <v>841</v>
      </c>
      <c r="L944">
        <v>1368</v>
      </c>
      <c r="N944">
        <v>1011</v>
      </c>
      <c r="O944" t="s">
        <v>790</v>
      </c>
      <c r="P944" t="s">
        <v>790</v>
      </c>
      <c r="Q944">
        <v>1</v>
      </c>
      <c r="W944">
        <v>0</v>
      </c>
      <c r="X944">
        <v>1230759911</v>
      </c>
      <c r="Y944">
        <f>(AT944*ROUND(1.2,7))</f>
        <v>0.312</v>
      </c>
      <c r="AA944">
        <v>0</v>
      </c>
      <c r="AB944">
        <v>2113</v>
      </c>
      <c r="AC944">
        <v>590.79</v>
      </c>
      <c r="AD944">
        <v>0</v>
      </c>
      <c r="AE944">
        <v>0</v>
      </c>
      <c r="AF944">
        <v>87.17</v>
      </c>
      <c r="AG944">
        <v>11.6</v>
      </c>
      <c r="AH944">
        <v>0</v>
      </c>
      <c r="AI944">
        <v>1</v>
      </c>
      <c r="AJ944">
        <v>24.24</v>
      </c>
      <c r="AK944">
        <v>50.93</v>
      </c>
      <c r="AL944">
        <v>1</v>
      </c>
      <c r="AM944">
        <v>2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0.26</v>
      </c>
      <c r="AU944" t="s">
        <v>124</v>
      </c>
      <c r="AV944">
        <v>0</v>
      </c>
      <c r="AW944">
        <v>2</v>
      </c>
      <c r="AX944">
        <v>64968736</v>
      </c>
      <c r="AY944">
        <v>1</v>
      </c>
      <c r="AZ944">
        <v>0</v>
      </c>
      <c r="BA944">
        <v>964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f>ROUND(Y944*Source!I457*DO944,7)</f>
        <v>0</v>
      </c>
      <c r="CX944">
        <f>ROUND(Y944*Source!I457,7)</f>
        <v>8.6992000000000007E-3</v>
      </c>
      <c r="CY944">
        <f>AB944</f>
        <v>2113</v>
      </c>
      <c r="CZ944">
        <f>AF944</f>
        <v>87.17</v>
      </c>
      <c r="DA944">
        <f>AJ944</f>
        <v>24.24</v>
      </c>
      <c r="DB944">
        <f>ROUND((ROUND(AT944*CZ944,2)*ROUND(1.2,7)),2)</f>
        <v>27.19</v>
      </c>
      <c r="DC944">
        <f>ROUND((ROUND(AT944*AG944,2)*ROUND(1.2,7)),2)</f>
        <v>3.62</v>
      </c>
      <c r="DD944" t="s">
        <v>3</v>
      </c>
      <c r="DE944" t="s">
        <v>3</v>
      </c>
      <c r="DF944">
        <f t="shared" si="489"/>
        <v>0</v>
      </c>
      <c r="DG944">
        <f>ROUND(ROUND(AF944*AJ944,2)*CX944,2)</f>
        <v>18.38</v>
      </c>
      <c r="DH944">
        <f>ROUND(ROUND(AG944*AK944,2)*CX944,2)</f>
        <v>5.14</v>
      </c>
      <c r="DI944">
        <f t="shared" si="480"/>
        <v>0</v>
      </c>
      <c r="DJ944">
        <f>DG944</f>
        <v>18.38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ROW(Source!A457)</f>
        <v>457</v>
      </c>
      <c r="B945">
        <v>64966525</v>
      </c>
      <c r="C945">
        <v>64968723</v>
      </c>
      <c r="D945">
        <v>29107945</v>
      </c>
      <c r="E945">
        <v>1</v>
      </c>
      <c r="F945">
        <v>1</v>
      </c>
      <c r="G945">
        <v>1</v>
      </c>
      <c r="H945">
        <v>3</v>
      </c>
      <c r="I945" t="s">
        <v>1056</v>
      </c>
      <c r="J945" t="s">
        <v>1057</v>
      </c>
      <c r="K945" t="s">
        <v>1058</v>
      </c>
      <c r="L945">
        <v>1354</v>
      </c>
      <c r="N945">
        <v>1010</v>
      </c>
      <c r="O945" t="s">
        <v>51</v>
      </c>
      <c r="P945" t="s">
        <v>51</v>
      </c>
      <c r="Q945">
        <v>1</v>
      </c>
      <c r="W945">
        <v>0</v>
      </c>
      <c r="X945">
        <v>790714193</v>
      </c>
      <c r="Y945">
        <f>(AT945*ROUND(1,7))</f>
        <v>10</v>
      </c>
      <c r="AA945">
        <v>25.21</v>
      </c>
      <c r="AB945">
        <v>0</v>
      </c>
      <c r="AC945">
        <v>0</v>
      </c>
      <c r="AD945">
        <v>0</v>
      </c>
      <c r="AE945">
        <v>4.51</v>
      </c>
      <c r="AF945">
        <v>0</v>
      </c>
      <c r="AG945">
        <v>0</v>
      </c>
      <c r="AH945">
        <v>0</v>
      </c>
      <c r="AI945">
        <v>5.59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10</v>
      </c>
      <c r="AU945" t="s">
        <v>123</v>
      </c>
      <c r="AV945">
        <v>0</v>
      </c>
      <c r="AW945">
        <v>2</v>
      </c>
      <c r="AX945">
        <v>64968737</v>
      </c>
      <c r="AY945">
        <v>1</v>
      </c>
      <c r="AZ945">
        <v>0</v>
      </c>
      <c r="BA945">
        <v>965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ROUND(Y945*Source!I457,7)</f>
        <v>0.27882000000000001</v>
      </c>
      <c r="CY945">
        <f>AA945</f>
        <v>25.21</v>
      </c>
      <c r="CZ945">
        <f>AE945</f>
        <v>4.51</v>
      </c>
      <c r="DA945">
        <f>AI945</f>
        <v>5.59</v>
      </c>
      <c r="DB945">
        <f>ROUND((ROUND(AT945*CZ945,2)*ROUND(1,7)),2)</f>
        <v>45.1</v>
      </c>
      <c r="DC945">
        <f>ROUND((ROUND(AT945*AG945,2)*ROUND(1,7)),2)</f>
        <v>0</v>
      </c>
      <c r="DD945" t="s">
        <v>3</v>
      </c>
      <c r="DE945" t="s">
        <v>3</v>
      </c>
      <c r="DF945">
        <f>ROUND(ROUND(AE945*AI945,2)*CX945,2)</f>
        <v>7.03</v>
      </c>
      <c r="DG945">
        <f t="shared" ref="DG945:DG958" si="490">ROUND(ROUND(AF945,2)*CX945,2)</f>
        <v>0</v>
      </c>
      <c r="DH945">
        <f t="shared" ref="DH945:DH958" si="491">ROUND(ROUND(AG945,2)*CX945,2)</f>
        <v>0</v>
      </c>
      <c r="DI945">
        <f t="shared" si="480"/>
        <v>0</v>
      </c>
      <c r="DJ945">
        <f>DF945</f>
        <v>7.03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ROW(Source!A457)</f>
        <v>457</v>
      </c>
      <c r="B946">
        <v>64966525</v>
      </c>
      <c r="C946">
        <v>64968723</v>
      </c>
      <c r="D946">
        <v>29107800</v>
      </c>
      <c r="E946">
        <v>1</v>
      </c>
      <c r="F946">
        <v>1</v>
      </c>
      <c r="G946">
        <v>1</v>
      </c>
      <c r="H946">
        <v>3</v>
      </c>
      <c r="I946" t="s">
        <v>991</v>
      </c>
      <c r="J946" t="s">
        <v>992</v>
      </c>
      <c r="K946" t="s">
        <v>993</v>
      </c>
      <c r="L946">
        <v>1346</v>
      </c>
      <c r="N946">
        <v>1009</v>
      </c>
      <c r="O946" t="s">
        <v>355</v>
      </c>
      <c r="P946" t="s">
        <v>355</v>
      </c>
      <c r="Q946">
        <v>1</v>
      </c>
      <c r="W946">
        <v>0</v>
      </c>
      <c r="X946">
        <v>644139035</v>
      </c>
      <c r="Y946">
        <f>(AT946*ROUND(1,7))</f>
        <v>10</v>
      </c>
      <c r="AA946">
        <v>114.66</v>
      </c>
      <c r="AB946">
        <v>0</v>
      </c>
      <c r="AC946">
        <v>0</v>
      </c>
      <c r="AD946">
        <v>0</v>
      </c>
      <c r="AE946">
        <v>1.81</v>
      </c>
      <c r="AF946">
        <v>0</v>
      </c>
      <c r="AG946">
        <v>0</v>
      </c>
      <c r="AH946">
        <v>0</v>
      </c>
      <c r="AI946">
        <v>63.35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10</v>
      </c>
      <c r="AU946" t="s">
        <v>123</v>
      </c>
      <c r="AV946">
        <v>0</v>
      </c>
      <c r="AW946">
        <v>2</v>
      </c>
      <c r="AX946">
        <v>64968738</v>
      </c>
      <c r="AY946">
        <v>1</v>
      </c>
      <c r="AZ946">
        <v>0</v>
      </c>
      <c r="BA946">
        <v>966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ROUND(Y946*Source!I457,7)</f>
        <v>0.27882000000000001</v>
      </c>
      <c r="CY946">
        <f>AA946</f>
        <v>114.66</v>
      </c>
      <c r="CZ946">
        <f>AE946</f>
        <v>1.81</v>
      </c>
      <c r="DA946">
        <f>AI946</f>
        <v>63.35</v>
      </c>
      <c r="DB946">
        <f>ROUND((ROUND(AT946*CZ946,2)*ROUND(1,7)),2)</f>
        <v>18.100000000000001</v>
      </c>
      <c r="DC946">
        <f>ROUND((ROUND(AT946*AG946,2)*ROUND(1,7)),2)</f>
        <v>0</v>
      </c>
      <c r="DD946" t="s">
        <v>3</v>
      </c>
      <c r="DE946" t="s">
        <v>3</v>
      </c>
      <c r="DF946">
        <f>ROUND(ROUND(AE946*AI946,2)*CX946,2)</f>
        <v>31.97</v>
      </c>
      <c r="DG946">
        <f t="shared" si="490"/>
        <v>0</v>
      </c>
      <c r="DH946">
        <f t="shared" si="491"/>
        <v>0</v>
      </c>
      <c r="DI946">
        <f t="shared" si="480"/>
        <v>0</v>
      </c>
      <c r="DJ946">
        <f>DF946</f>
        <v>31.97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ROW(Source!A457)</f>
        <v>457</v>
      </c>
      <c r="B947">
        <v>64966525</v>
      </c>
      <c r="C947">
        <v>64968723</v>
      </c>
      <c r="D947">
        <v>29122608</v>
      </c>
      <c r="E947">
        <v>1</v>
      </c>
      <c r="F947">
        <v>1</v>
      </c>
      <c r="G947">
        <v>1</v>
      </c>
      <c r="H947">
        <v>3</v>
      </c>
      <c r="I947" t="s">
        <v>353</v>
      </c>
      <c r="J947" t="s">
        <v>356</v>
      </c>
      <c r="K947" t="s">
        <v>354</v>
      </c>
      <c r="L947">
        <v>1346</v>
      </c>
      <c r="N947">
        <v>1009</v>
      </c>
      <c r="O947" t="s">
        <v>355</v>
      </c>
      <c r="P947" t="s">
        <v>355</v>
      </c>
      <c r="Q947">
        <v>1</v>
      </c>
      <c r="W947">
        <v>0</v>
      </c>
      <c r="X947">
        <v>-518404014</v>
      </c>
      <c r="Y947">
        <f>(AT947*ROUND(1,7))</f>
        <v>150</v>
      </c>
      <c r="AA947">
        <v>341.23</v>
      </c>
      <c r="AB947">
        <v>0</v>
      </c>
      <c r="AC947">
        <v>0</v>
      </c>
      <c r="AD947">
        <v>0</v>
      </c>
      <c r="AE947">
        <v>75.16</v>
      </c>
      <c r="AF947">
        <v>0</v>
      </c>
      <c r="AG947">
        <v>0</v>
      </c>
      <c r="AH947">
        <v>0</v>
      </c>
      <c r="AI947">
        <v>4.54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150</v>
      </c>
      <c r="AU947" t="s">
        <v>123</v>
      </c>
      <c r="AV947">
        <v>0</v>
      </c>
      <c r="AW947">
        <v>2</v>
      </c>
      <c r="AX947">
        <v>64968739</v>
      </c>
      <c r="AY947">
        <v>1</v>
      </c>
      <c r="AZ947">
        <v>0</v>
      </c>
      <c r="BA947">
        <v>967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ROUND(Y947*Source!I457,7)</f>
        <v>4.1822999999999997</v>
      </c>
      <c r="CY947">
        <f>AA947</f>
        <v>341.23</v>
      </c>
      <c r="CZ947">
        <f>AE947</f>
        <v>75.16</v>
      </c>
      <c r="DA947">
        <f>AI947</f>
        <v>4.54</v>
      </c>
      <c r="DB947">
        <f>ROUND((ROUND(AT947*CZ947,2)*ROUND(1,7)),2)</f>
        <v>11274</v>
      </c>
      <c r="DC947">
        <f>ROUND((ROUND(AT947*AG947,2)*ROUND(1,7)),2)</f>
        <v>0</v>
      </c>
      <c r="DD947" t="s">
        <v>3</v>
      </c>
      <c r="DE947" t="s">
        <v>3</v>
      </c>
      <c r="DF947">
        <f>ROUND(ROUND(AE947*AI947,2)*CX947,2)</f>
        <v>1427.13</v>
      </c>
      <c r="DG947">
        <f t="shared" si="490"/>
        <v>0</v>
      </c>
      <c r="DH947">
        <f t="shared" si="491"/>
        <v>0</v>
      </c>
      <c r="DI947">
        <f t="shared" si="480"/>
        <v>0</v>
      </c>
      <c r="DJ947">
        <f>DF947</f>
        <v>1427.13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ROW(Source!A457)</f>
        <v>457</v>
      </c>
      <c r="B948">
        <v>64966525</v>
      </c>
      <c r="C948">
        <v>64968723</v>
      </c>
      <c r="D948">
        <v>29150040</v>
      </c>
      <c r="E948">
        <v>1</v>
      </c>
      <c r="F948">
        <v>1</v>
      </c>
      <c r="G948">
        <v>1</v>
      </c>
      <c r="H948">
        <v>3</v>
      </c>
      <c r="I948" t="s">
        <v>876</v>
      </c>
      <c r="J948" t="s">
        <v>877</v>
      </c>
      <c r="K948" t="s">
        <v>878</v>
      </c>
      <c r="L948">
        <v>1339</v>
      </c>
      <c r="N948">
        <v>1007</v>
      </c>
      <c r="O948" t="s">
        <v>189</v>
      </c>
      <c r="P948" t="s">
        <v>189</v>
      </c>
      <c r="Q948">
        <v>1</v>
      </c>
      <c r="W948">
        <v>0</v>
      </c>
      <c r="X948">
        <v>619799737</v>
      </c>
      <c r="Y948">
        <f>(AT948*ROUND(1,7))</f>
        <v>0.21</v>
      </c>
      <c r="AA948">
        <v>31.28</v>
      </c>
      <c r="AB948">
        <v>0</v>
      </c>
      <c r="AC948">
        <v>0</v>
      </c>
      <c r="AD948">
        <v>0</v>
      </c>
      <c r="AE948">
        <v>2.44</v>
      </c>
      <c r="AF948">
        <v>0</v>
      </c>
      <c r="AG948">
        <v>0</v>
      </c>
      <c r="AH948">
        <v>0</v>
      </c>
      <c r="AI948">
        <v>12.82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3</v>
      </c>
      <c r="AT948">
        <v>0.21</v>
      </c>
      <c r="AU948" t="s">
        <v>123</v>
      </c>
      <c r="AV948">
        <v>0</v>
      </c>
      <c r="AW948">
        <v>2</v>
      </c>
      <c r="AX948">
        <v>64968740</v>
      </c>
      <c r="AY948">
        <v>1</v>
      </c>
      <c r="AZ948">
        <v>0</v>
      </c>
      <c r="BA948">
        <v>968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ROUND(Y948*Source!I457,7)</f>
        <v>5.8551999999999996E-3</v>
      </c>
      <c r="CY948">
        <f>AA948</f>
        <v>31.28</v>
      </c>
      <c r="CZ948">
        <f>AE948</f>
        <v>2.44</v>
      </c>
      <c r="DA948">
        <f>AI948</f>
        <v>12.82</v>
      </c>
      <c r="DB948">
        <f>ROUND((ROUND(AT948*CZ948,2)*ROUND(1,7)),2)</f>
        <v>0.51</v>
      </c>
      <c r="DC948">
        <f>ROUND((ROUND(AT948*AG948,2)*ROUND(1,7)),2)</f>
        <v>0</v>
      </c>
      <c r="DD948" t="s">
        <v>3</v>
      </c>
      <c r="DE948" t="s">
        <v>3</v>
      </c>
      <c r="DF948">
        <f>ROUND(ROUND(AE948*AI948,2)*CX948,2)</f>
        <v>0.18</v>
      </c>
      <c r="DG948">
        <f t="shared" si="490"/>
        <v>0</v>
      </c>
      <c r="DH948">
        <f t="shared" si="491"/>
        <v>0</v>
      </c>
      <c r="DI948">
        <f t="shared" si="480"/>
        <v>0</v>
      </c>
      <c r="DJ948">
        <f>DF948</f>
        <v>0.18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ROW(Source!A458)</f>
        <v>458</v>
      </c>
      <c r="B949">
        <v>64966527</v>
      </c>
      <c r="C949">
        <v>64968741</v>
      </c>
      <c r="D949">
        <v>29361034</v>
      </c>
      <c r="E949">
        <v>1</v>
      </c>
      <c r="F949">
        <v>1</v>
      </c>
      <c r="G949">
        <v>1</v>
      </c>
      <c r="H949">
        <v>1</v>
      </c>
      <c r="I949" t="s">
        <v>845</v>
      </c>
      <c r="J949" t="s">
        <v>3</v>
      </c>
      <c r="K949" t="s">
        <v>846</v>
      </c>
      <c r="L949">
        <v>1369</v>
      </c>
      <c r="N949">
        <v>1013</v>
      </c>
      <c r="O949" t="s">
        <v>784</v>
      </c>
      <c r="P949" t="s">
        <v>784</v>
      </c>
      <c r="Q949">
        <v>1</v>
      </c>
      <c r="W949">
        <v>0</v>
      </c>
      <c r="X949">
        <v>184923391</v>
      </c>
      <c r="Y949">
        <f>(AT949*ROUND(1.2,7))</f>
        <v>19.920000000000002</v>
      </c>
      <c r="AA949">
        <v>0</v>
      </c>
      <c r="AB949">
        <v>0</v>
      </c>
      <c r="AC949">
        <v>0</v>
      </c>
      <c r="AD949">
        <v>9.4</v>
      </c>
      <c r="AE949">
        <v>0</v>
      </c>
      <c r="AF949">
        <v>0</v>
      </c>
      <c r="AG949">
        <v>0</v>
      </c>
      <c r="AH949">
        <v>9.4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16.600000000000001</v>
      </c>
      <c r="AU949" t="s">
        <v>124</v>
      </c>
      <c r="AV949">
        <v>1</v>
      </c>
      <c r="AW949">
        <v>2</v>
      </c>
      <c r="AX949">
        <v>64968767</v>
      </c>
      <c r="AY949">
        <v>1</v>
      </c>
      <c r="AZ949">
        <v>0</v>
      </c>
      <c r="BA949">
        <v>969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U949">
        <f>ROUND(AT949*Source!I458*AH949*AL949,2)</f>
        <v>9.36</v>
      </c>
      <c r="CV949">
        <f>ROUND(Y949*Source!I458,7)</f>
        <v>1.1952</v>
      </c>
      <c r="CW949">
        <v>0</v>
      </c>
      <c r="CX949">
        <f>ROUND(Y949*Source!I458,7)</f>
        <v>1.1952</v>
      </c>
      <c r="CY949">
        <f>AD949</f>
        <v>9.4</v>
      </c>
      <c r="CZ949">
        <f>AH949</f>
        <v>9.4</v>
      </c>
      <c r="DA949">
        <f>AL949</f>
        <v>1</v>
      </c>
      <c r="DB949">
        <f>ROUND((ROUND(AT949*CZ949,2)*ROUND(1.2,7)),2)</f>
        <v>187.25</v>
      </c>
      <c r="DC949">
        <f>ROUND((ROUND(AT949*AG949,2)*ROUND(1.2,7)),2)</f>
        <v>0</v>
      </c>
      <c r="DD949" t="s">
        <v>3</v>
      </c>
      <c r="DE949" t="s">
        <v>3</v>
      </c>
      <c r="DF949">
        <f t="shared" ref="DF949:DF961" si="492">ROUND(ROUND(AE949,2)*CX949,2)</f>
        <v>0</v>
      </c>
      <c r="DG949">
        <f t="shared" si="490"/>
        <v>0</v>
      </c>
      <c r="DH949">
        <f t="shared" si="491"/>
        <v>0</v>
      </c>
      <c r="DI949">
        <f t="shared" si="480"/>
        <v>11.23</v>
      </c>
      <c r="DJ949">
        <f>DI949</f>
        <v>11.23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ROW(Source!A458)</f>
        <v>458</v>
      </c>
      <c r="B950">
        <v>64966527</v>
      </c>
      <c r="C950">
        <v>64968741</v>
      </c>
      <c r="D950">
        <v>121548</v>
      </c>
      <c r="E950">
        <v>1</v>
      </c>
      <c r="F950">
        <v>1</v>
      </c>
      <c r="G950">
        <v>1</v>
      </c>
      <c r="H950">
        <v>1</v>
      </c>
      <c r="I950" t="s">
        <v>38</v>
      </c>
      <c r="J950" t="s">
        <v>3</v>
      </c>
      <c r="K950" t="s">
        <v>785</v>
      </c>
      <c r="L950">
        <v>608254</v>
      </c>
      <c r="N950">
        <v>1013</v>
      </c>
      <c r="O950" t="s">
        <v>786</v>
      </c>
      <c r="P950" t="s">
        <v>786</v>
      </c>
      <c r="Q950">
        <v>1</v>
      </c>
      <c r="W950">
        <v>0</v>
      </c>
      <c r="X950">
        <v>-185737400</v>
      </c>
      <c r="Y950">
        <f>(AT950*ROUND(1.2,7))</f>
        <v>0.26400000000000001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0.22</v>
      </c>
      <c r="AU950" t="s">
        <v>124</v>
      </c>
      <c r="AV950">
        <v>2</v>
      </c>
      <c r="AW950">
        <v>2</v>
      </c>
      <c r="AX950">
        <v>64968768</v>
      </c>
      <c r="AY950">
        <v>1</v>
      </c>
      <c r="AZ950">
        <v>0</v>
      </c>
      <c r="BA950">
        <v>970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ROUND(Y950*Source!I458,7)</f>
        <v>1.584E-2</v>
      </c>
      <c r="CY950">
        <f>AD950</f>
        <v>0</v>
      </c>
      <c r="CZ950">
        <f>AH950</f>
        <v>0</v>
      </c>
      <c r="DA950">
        <f>AL950</f>
        <v>1</v>
      </c>
      <c r="DB950">
        <f>ROUND((ROUND(AT950*CZ950,2)*ROUND(1.2,7)),2)</f>
        <v>0</v>
      </c>
      <c r="DC950">
        <f>ROUND((ROUND(AT950*AG950,2)*ROUND(1.2,7)),2)</f>
        <v>0</v>
      </c>
      <c r="DD950" t="s">
        <v>3</v>
      </c>
      <c r="DE950" t="s">
        <v>3</v>
      </c>
      <c r="DF950">
        <f t="shared" si="492"/>
        <v>0</v>
      </c>
      <c r="DG950">
        <f t="shared" si="490"/>
        <v>0</v>
      </c>
      <c r="DH950">
        <f t="shared" si="491"/>
        <v>0</v>
      </c>
      <c r="DI950">
        <f t="shared" si="480"/>
        <v>0</v>
      </c>
      <c r="DJ950">
        <f>DI950</f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ROW(Source!A458)</f>
        <v>458</v>
      </c>
      <c r="B951">
        <v>64966527</v>
      </c>
      <c r="C951">
        <v>64968741</v>
      </c>
      <c r="D951">
        <v>29172362</v>
      </c>
      <c r="E951">
        <v>1</v>
      </c>
      <c r="F951">
        <v>1</v>
      </c>
      <c r="G951">
        <v>1</v>
      </c>
      <c r="H951">
        <v>2</v>
      </c>
      <c r="I951" t="s">
        <v>847</v>
      </c>
      <c r="J951" t="s">
        <v>848</v>
      </c>
      <c r="K951" t="s">
        <v>849</v>
      </c>
      <c r="L951">
        <v>1368</v>
      </c>
      <c r="N951">
        <v>1011</v>
      </c>
      <c r="O951" t="s">
        <v>790</v>
      </c>
      <c r="P951" t="s">
        <v>790</v>
      </c>
      <c r="Q951">
        <v>1</v>
      </c>
      <c r="W951">
        <v>0</v>
      </c>
      <c r="X951">
        <v>783836208</v>
      </c>
      <c r="Y951">
        <f>(AT951*ROUND(1.2,7))</f>
        <v>0.26400000000000001</v>
      </c>
      <c r="AA951">
        <v>0</v>
      </c>
      <c r="AB951">
        <v>134.65</v>
      </c>
      <c r="AC951">
        <v>13.5</v>
      </c>
      <c r="AD951">
        <v>0</v>
      </c>
      <c r="AE951">
        <v>0</v>
      </c>
      <c r="AF951">
        <v>134.65</v>
      </c>
      <c r="AG951">
        <v>13.5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0.22</v>
      </c>
      <c r="AU951" t="s">
        <v>124</v>
      </c>
      <c r="AV951">
        <v>0</v>
      </c>
      <c r="AW951">
        <v>2</v>
      </c>
      <c r="AX951">
        <v>64968769</v>
      </c>
      <c r="AY951">
        <v>1</v>
      </c>
      <c r="AZ951">
        <v>0</v>
      </c>
      <c r="BA951">
        <v>971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f>ROUND(Y951*Source!I458*DO951,7)</f>
        <v>0</v>
      </c>
      <c r="CX951">
        <f>ROUND(Y951*Source!I458,7)</f>
        <v>1.584E-2</v>
      </c>
      <c r="CY951">
        <f>AB951</f>
        <v>134.65</v>
      </c>
      <c r="CZ951">
        <f>AF951</f>
        <v>134.65</v>
      </c>
      <c r="DA951">
        <f>AJ951</f>
        <v>1</v>
      </c>
      <c r="DB951">
        <f>ROUND((ROUND(AT951*CZ951,2)*ROUND(1.2,7)),2)</f>
        <v>35.54</v>
      </c>
      <c r="DC951">
        <f>ROUND((ROUND(AT951*AG951,2)*ROUND(1.2,7)),2)</f>
        <v>3.56</v>
      </c>
      <c r="DD951" t="s">
        <v>3</v>
      </c>
      <c r="DE951" t="s">
        <v>3</v>
      </c>
      <c r="DF951">
        <f t="shared" si="492"/>
        <v>0</v>
      </c>
      <c r="DG951">
        <f t="shared" si="490"/>
        <v>2.13</v>
      </c>
      <c r="DH951">
        <f t="shared" si="491"/>
        <v>0.21</v>
      </c>
      <c r="DI951">
        <f t="shared" si="480"/>
        <v>0</v>
      </c>
      <c r="DJ951">
        <f>DG951</f>
        <v>2.13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ROW(Source!A458)</f>
        <v>458</v>
      </c>
      <c r="B952">
        <v>64966527</v>
      </c>
      <c r="C952">
        <v>64968741</v>
      </c>
      <c r="D952">
        <v>29172657</v>
      </c>
      <c r="E952">
        <v>1</v>
      </c>
      <c r="F952">
        <v>1</v>
      </c>
      <c r="G952">
        <v>1</v>
      </c>
      <c r="H952">
        <v>2</v>
      </c>
      <c r="I952" t="s">
        <v>1003</v>
      </c>
      <c r="J952" t="s">
        <v>1004</v>
      </c>
      <c r="K952" t="s">
        <v>1005</v>
      </c>
      <c r="L952">
        <v>1368</v>
      </c>
      <c r="N952">
        <v>1011</v>
      </c>
      <c r="O952" t="s">
        <v>790</v>
      </c>
      <c r="P952" t="s">
        <v>790</v>
      </c>
      <c r="Q952">
        <v>1</v>
      </c>
      <c r="W952">
        <v>0</v>
      </c>
      <c r="X952">
        <v>1474986261</v>
      </c>
      <c r="Y952">
        <f>(AT952*ROUND(1.2,7))</f>
        <v>3.7559999999999998</v>
      </c>
      <c r="AA952">
        <v>0</v>
      </c>
      <c r="AB952">
        <v>8.1</v>
      </c>
      <c r="AC952">
        <v>0</v>
      </c>
      <c r="AD952">
        <v>0</v>
      </c>
      <c r="AE952">
        <v>0</v>
      </c>
      <c r="AF952">
        <v>8.1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3.13</v>
      </c>
      <c r="AU952" t="s">
        <v>124</v>
      </c>
      <c r="AV952">
        <v>0</v>
      </c>
      <c r="AW952">
        <v>2</v>
      </c>
      <c r="AX952">
        <v>64968770</v>
      </c>
      <c r="AY952">
        <v>1</v>
      </c>
      <c r="AZ952">
        <v>0</v>
      </c>
      <c r="BA952">
        <v>972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f>ROUND(Y952*Source!I458*DO952,7)</f>
        <v>0</v>
      </c>
      <c r="CX952">
        <f>ROUND(Y952*Source!I458,7)</f>
        <v>0.22536</v>
      </c>
      <c r="CY952">
        <f>AB952</f>
        <v>8.1</v>
      </c>
      <c r="CZ952">
        <f>AF952</f>
        <v>8.1</v>
      </c>
      <c r="DA952">
        <f>AJ952</f>
        <v>1</v>
      </c>
      <c r="DB952">
        <f>ROUND((ROUND(AT952*CZ952,2)*ROUND(1.2,7)),2)</f>
        <v>30.42</v>
      </c>
      <c r="DC952">
        <f>ROUND((ROUND(AT952*AG952,2)*ROUND(1.2,7)),2)</f>
        <v>0</v>
      </c>
      <c r="DD952" t="s">
        <v>3</v>
      </c>
      <c r="DE952" t="s">
        <v>3</v>
      </c>
      <c r="DF952">
        <f t="shared" si="492"/>
        <v>0</v>
      </c>
      <c r="DG952">
        <f t="shared" si="490"/>
        <v>1.83</v>
      </c>
      <c r="DH952">
        <f t="shared" si="491"/>
        <v>0</v>
      </c>
      <c r="DI952">
        <f t="shared" si="480"/>
        <v>0</v>
      </c>
      <c r="DJ952">
        <f>DG952</f>
        <v>1.83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ROW(Source!A458)</f>
        <v>458</v>
      </c>
      <c r="B953">
        <v>64966527</v>
      </c>
      <c r="C953">
        <v>64968741</v>
      </c>
      <c r="D953">
        <v>29174913</v>
      </c>
      <c r="E953">
        <v>1</v>
      </c>
      <c r="F953">
        <v>1</v>
      </c>
      <c r="G953">
        <v>1</v>
      </c>
      <c r="H953">
        <v>2</v>
      </c>
      <c r="I953" t="s">
        <v>839</v>
      </c>
      <c r="J953" t="s">
        <v>840</v>
      </c>
      <c r="K953" t="s">
        <v>841</v>
      </c>
      <c r="L953">
        <v>1368</v>
      </c>
      <c r="N953">
        <v>1011</v>
      </c>
      <c r="O953" t="s">
        <v>790</v>
      </c>
      <c r="P953" t="s">
        <v>790</v>
      </c>
      <c r="Q953">
        <v>1</v>
      </c>
      <c r="W953">
        <v>0</v>
      </c>
      <c r="X953">
        <v>1230759911</v>
      </c>
      <c r="Y953">
        <f>(AT953*ROUND(1.2,7))</f>
        <v>0.26400000000000001</v>
      </c>
      <c r="AA953">
        <v>0</v>
      </c>
      <c r="AB953">
        <v>87.17</v>
      </c>
      <c r="AC953">
        <v>11.6</v>
      </c>
      <c r="AD953">
        <v>0</v>
      </c>
      <c r="AE953">
        <v>0</v>
      </c>
      <c r="AF953">
        <v>87.17</v>
      </c>
      <c r="AG953">
        <v>11.6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3</v>
      </c>
      <c r="AT953">
        <v>0.22</v>
      </c>
      <c r="AU953" t="s">
        <v>124</v>
      </c>
      <c r="AV953">
        <v>0</v>
      </c>
      <c r="AW953">
        <v>2</v>
      </c>
      <c r="AX953">
        <v>64968771</v>
      </c>
      <c r="AY953">
        <v>1</v>
      </c>
      <c r="AZ953">
        <v>0</v>
      </c>
      <c r="BA953">
        <v>973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f>ROUND(Y953*Source!I458*DO953,7)</f>
        <v>0</v>
      </c>
      <c r="CX953">
        <f>ROUND(Y953*Source!I458,7)</f>
        <v>1.584E-2</v>
      </c>
      <c r="CY953">
        <f>AB953</f>
        <v>87.17</v>
      </c>
      <c r="CZ953">
        <f>AF953</f>
        <v>87.17</v>
      </c>
      <c r="DA953">
        <f>AJ953</f>
        <v>1</v>
      </c>
      <c r="DB953">
        <f>ROUND((ROUND(AT953*CZ953,2)*ROUND(1.2,7)),2)</f>
        <v>23.02</v>
      </c>
      <c r="DC953">
        <f>ROUND((ROUND(AT953*AG953,2)*ROUND(1.2,7)),2)</f>
        <v>3.06</v>
      </c>
      <c r="DD953" t="s">
        <v>3</v>
      </c>
      <c r="DE953" t="s">
        <v>3</v>
      </c>
      <c r="DF953">
        <f t="shared" si="492"/>
        <v>0</v>
      </c>
      <c r="DG953">
        <f t="shared" si="490"/>
        <v>1.38</v>
      </c>
      <c r="DH953">
        <f t="shared" si="491"/>
        <v>0.18</v>
      </c>
      <c r="DI953">
        <f t="shared" si="480"/>
        <v>0</v>
      </c>
      <c r="DJ953">
        <f>DG953</f>
        <v>1.38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ROW(Source!A458)</f>
        <v>458</v>
      </c>
      <c r="B954">
        <v>64966527</v>
      </c>
      <c r="C954">
        <v>64968741</v>
      </c>
      <c r="D954">
        <v>29113980</v>
      </c>
      <c r="E954">
        <v>1</v>
      </c>
      <c r="F954">
        <v>1</v>
      </c>
      <c r="G954">
        <v>1</v>
      </c>
      <c r="H954">
        <v>3</v>
      </c>
      <c r="I954" t="s">
        <v>921</v>
      </c>
      <c r="J954" t="s">
        <v>922</v>
      </c>
      <c r="K954" t="s">
        <v>923</v>
      </c>
      <c r="L954">
        <v>1346</v>
      </c>
      <c r="N954">
        <v>1009</v>
      </c>
      <c r="O954" t="s">
        <v>355</v>
      </c>
      <c r="P954" t="s">
        <v>355</v>
      </c>
      <c r="Q954">
        <v>1</v>
      </c>
      <c r="W954">
        <v>0</v>
      </c>
      <c r="X954">
        <v>-1805966371</v>
      </c>
      <c r="Y954">
        <f>(AT954*ROUND(1,7))</f>
        <v>0.9</v>
      </c>
      <c r="AA954">
        <v>14.31</v>
      </c>
      <c r="AB954">
        <v>0</v>
      </c>
      <c r="AC954">
        <v>0</v>
      </c>
      <c r="AD954">
        <v>0</v>
      </c>
      <c r="AE954">
        <v>14.31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3</v>
      </c>
      <c r="AT954">
        <v>0.9</v>
      </c>
      <c r="AU954" t="s">
        <v>123</v>
      </c>
      <c r="AV954">
        <v>0</v>
      </c>
      <c r="AW954">
        <v>2</v>
      </c>
      <c r="AX954">
        <v>64968772</v>
      </c>
      <c r="AY954">
        <v>1</v>
      </c>
      <c r="AZ954">
        <v>0</v>
      </c>
      <c r="BA954">
        <v>974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ROUND(Y954*Source!I458,7)</f>
        <v>5.3999999999999999E-2</v>
      </c>
      <c r="CY954">
        <f>AA954</f>
        <v>14.31</v>
      </c>
      <c r="CZ954">
        <f>AE954</f>
        <v>14.31</v>
      </c>
      <c r="DA954">
        <f>AI954</f>
        <v>1</v>
      </c>
      <c r="DB954">
        <f>ROUND((ROUND(AT954*CZ954,2)*ROUND(1,7)),2)</f>
        <v>12.88</v>
      </c>
      <c r="DC954">
        <f>ROUND((ROUND(AT954*AG954,2)*ROUND(1,7)),2)</f>
        <v>0</v>
      </c>
      <c r="DD954" t="s">
        <v>3</v>
      </c>
      <c r="DE954" t="s">
        <v>3</v>
      </c>
      <c r="DF954">
        <f t="shared" si="492"/>
        <v>0.77</v>
      </c>
      <c r="DG954">
        <f t="shared" si="490"/>
        <v>0</v>
      </c>
      <c r="DH954">
        <f t="shared" si="491"/>
        <v>0</v>
      </c>
      <c r="DI954">
        <f t="shared" si="480"/>
        <v>0</v>
      </c>
      <c r="DJ954">
        <f>DF954</f>
        <v>0.77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ROW(Source!A458)</f>
        <v>458</v>
      </c>
      <c r="B955">
        <v>64966527</v>
      </c>
      <c r="C955">
        <v>64968741</v>
      </c>
      <c r="D955">
        <v>29122430</v>
      </c>
      <c r="E955">
        <v>1</v>
      </c>
      <c r="F955">
        <v>1</v>
      </c>
      <c r="G955">
        <v>1</v>
      </c>
      <c r="H955">
        <v>3</v>
      </c>
      <c r="I955" t="s">
        <v>1123</v>
      </c>
      <c r="J955" t="s">
        <v>1124</v>
      </c>
      <c r="K955" t="s">
        <v>1125</v>
      </c>
      <c r="L955">
        <v>1348</v>
      </c>
      <c r="N955">
        <v>1009</v>
      </c>
      <c r="O955" t="s">
        <v>380</v>
      </c>
      <c r="P955" t="s">
        <v>380</v>
      </c>
      <c r="Q955">
        <v>1000</v>
      </c>
      <c r="W955">
        <v>0</v>
      </c>
      <c r="X955">
        <v>-2033855571</v>
      </c>
      <c r="Y955">
        <f>(AT955*ROUND(1,7))</f>
        <v>3.7000000000000002E-3</v>
      </c>
      <c r="AA955">
        <v>9073.89</v>
      </c>
      <c r="AB955">
        <v>0</v>
      </c>
      <c r="AC955">
        <v>0</v>
      </c>
      <c r="AD955">
        <v>0</v>
      </c>
      <c r="AE955">
        <v>9073.89</v>
      </c>
      <c r="AF955">
        <v>0</v>
      </c>
      <c r="AG955">
        <v>0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3.7000000000000002E-3</v>
      </c>
      <c r="AU955" t="s">
        <v>123</v>
      </c>
      <c r="AV955">
        <v>0</v>
      </c>
      <c r="AW955">
        <v>2</v>
      </c>
      <c r="AX955">
        <v>64968773</v>
      </c>
      <c r="AY955">
        <v>1</v>
      </c>
      <c r="AZ955">
        <v>0</v>
      </c>
      <c r="BA955">
        <v>975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ROUND(Y955*Source!I458,7)</f>
        <v>2.22E-4</v>
      </c>
      <c r="CY955">
        <f>AA955</f>
        <v>9073.89</v>
      </c>
      <c r="CZ955">
        <f>AE955</f>
        <v>9073.89</v>
      </c>
      <c r="DA955">
        <f>AI955</f>
        <v>1</v>
      </c>
      <c r="DB955">
        <f>ROUND((ROUND(AT955*CZ955,2)*ROUND(1,7)),2)</f>
        <v>33.57</v>
      </c>
      <c r="DC955">
        <f>ROUND((ROUND(AT955*AG955,2)*ROUND(1,7)),2)</f>
        <v>0</v>
      </c>
      <c r="DD955" t="s">
        <v>3</v>
      </c>
      <c r="DE955" t="s">
        <v>3</v>
      </c>
      <c r="DF955">
        <f t="shared" si="492"/>
        <v>2.0099999999999998</v>
      </c>
      <c r="DG955">
        <f t="shared" si="490"/>
        <v>0</v>
      </c>
      <c r="DH955">
        <f t="shared" si="491"/>
        <v>0</v>
      </c>
      <c r="DI955">
        <f t="shared" si="480"/>
        <v>0</v>
      </c>
      <c r="DJ955">
        <f>DF955</f>
        <v>2.0099999999999998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ROW(Source!A458)</f>
        <v>458</v>
      </c>
      <c r="B956">
        <v>64966527</v>
      </c>
      <c r="C956">
        <v>64968741</v>
      </c>
      <c r="D956">
        <v>29171808</v>
      </c>
      <c r="E956">
        <v>1</v>
      </c>
      <c r="F956">
        <v>1</v>
      </c>
      <c r="G956">
        <v>1</v>
      </c>
      <c r="H956">
        <v>3</v>
      </c>
      <c r="I956" t="s">
        <v>821</v>
      </c>
      <c r="J956" t="s">
        <v>822</v>
      </c>
      <c r="K956" t="s">
        <v>823</v>
      </c>
      <c r="L956">
        <v>1374</v>
      </c>
      <c r="N956">
        <v>1013</v>
      </c>
      <c r="O956" t="s">
        <v>824</v>
      </c>
      <c r="P956" t="s">
        <v>824</v>
      </c>
      <c r="Q956">
        <v>1</v>
      </c>
      <c r="W956">
        <v>0</v>
      </c>
      <c r="X956">
        <v>-915781824</v>
      </c>
      <c r="Y956">
        <f>(AT956*ROUND(1,7))</f>
        <v>3.12</v>
      </c>
      <c r="AA956">
        <v>1</v>
      </c>
      <c r="AB956">
        <v>0</v>
      </c>
      <c r="AC956">
        <v>0</v>
      </c>
      <c r="AD956">
        <v>0</v>
      </c>
      <c r="AE956">
        <v>1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3.12</v>
      </c>
      <c r="AU956" t="s">
        <v>123</v>
      </c>
      <c r="AV956">
        <v>0</v>
      </c>
      <c r="AW956">
        <v>2</v>
      </c>
      <c r="AX956">
        <v>64968774</v>
      </c>
      <c r="AY956">
        <v>1</v>
      </c>
      <c r="AZ956">
        <v>0</v>
      </c>
      <c r="BA956">
        <v>976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ROUND(Y956*Source!I458,7)</f>
        <v>0.18720000000000001</v>
      </c>
      <c r="CY956">
        <f>AA956</f>
        <v>1</v>
      </c>
      <c r="CZ956">
        <f>AE956</f>
        <v>1</v>
      </c>
      <c r="DA956">
        <f>AI956</f>
        <v>1</v>
      </c>
      <c r="DB956">
        <f>ROUND((ROUND(AT956*CZ956,2)*ROUND(1,7)),2)</f>
        <v>3.12</v>
      </c>
      <c r="DC956">
        <f>ROUND((ROUND(AT956*AG956,2)*ROUND(1,7)),2)</f>
        <v>0</v>
      </c>
      <c r="DD956" t="s">
        <v>3</v>
      </c>
      <c r="DE956" t="s">
        <v>3</v>
      </c>
      <c r="DF956">
        <f t="shared" si="492"/>
        <v>0.19</v>
      </c>
      <c r="DG956">
        <f t="shared" si="490"/>
        <v>0</v>
      </c>
      <c r="DH956">
        <f t="shared" si="491"/>
        <v>0</v>
      </c>
      <c r="DI956">
        <f t="shared" si="480"/>
        <v>0</v>
      </c>
      <c r="DJ956">
        <f>DF956</f>
        <v>0.19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ROW(Source!A459)</f>
        <v>459</v>
      </c>
      <c r="B957">
        <v>64966525</v>
      </c>
      <c r="C957">
        <v>64968741</v>
      </c>
      <c r="D957">
        <v>29361034</v>
      </c>
      <c r="E957">
        <v>1</v>
      </c>
      <c r="F957">
        <v>1</v>
      </c>
      <c r="G957">
        <v>1</v>
      </c>
      <c r="H957">
        <v>1</v>
      </c>
      <c r="I957" t="s">
        <v>845</v>
      </c>
      <c r="J957" t="s">
        <v>3</v>
      </c>
      <c r="K957" t="s">
        <v>846</v>
      </c>
      <c r="L957">
        <v>1369</v>
      </c>
      <c r="N957">
        <v>1013</v>
      </c>
      <c r="O957" t="s">
        <v>784</v>
      </c>
      <c r="P957" t="s">
        <v>784</v>
      </c>
      <c r="Q957">
        <v>1</v>
      </c>
      <c r="W957">
        <v>0</v>
      </c>
      <c r="X957">
        <v>184923391</v>
      </c>
      <c r="Y957">
        <f>(AT957*ROUND(1.2,7))</f>
        <v>19.920000000000002</v>
      </c>
      <c r="AA957">
        <v>0</v>
      </c>
      <c r="AB957">
        <v>0</v>
      </c>
      <c r="AC957">
        <v>0</v>
      </c>
      <c r="AD957">
        <v>9.4</v>
      </c>
      <c r="AE957">
        <v>0</v>
      </c>
      <c r="AF957">
        <v>0</v>
      </c>
      <c r="AG957">
        <v>0</v>
      </c>
      <c r="AH957">
        <v>9.4</v>
      </c>
      <c r="AI957">
        <v>1</v>
      </c>
      <c r="AJ957">
        <v>1</v>
      </c>
      <c r="AK957">
        <v>1</v>
      </c>
      <c r="AL957">
        <v>1</v>
      </c>
      <c r="AM957">
        <v>5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16.600000000000001</v>
      </c>
      <c r="AU957" t="s">
        <v>124</v>
      </c>
      <c r="AV957">
        <v>1</v>
      </c>
      <c r="AW957">
        <v>2</v>
      </c>
      <c r="AX957">
        <v>64968767</v>
      </c>
      <c r="AY957">
        <v>1</v>
      </c>
      <c r="AZ957">
        <v>0</v>
      </c>
      <c r="BA957">
        <v>977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U957">
        <f>ROUND(AT957*Source!I459*AH957*AL957,2)</f>
        <v>9.36</v>
      </c>
      <c r="CV957">
        <f>ROUND(Y957*Source!I459,7)</f>
        <v>1.1952</v>
      </c>
      <c r="CW957">
        <v>0</v>
      </c>
      <c r="CX957">
        <f>ROUND(Y957*Source!I459,7)</f>
        <v>1.1952</v>
      </c>
      <c r="CY957">
        <f>AD957</f>
        <v>9.4</v>
      </c>
      <c r="CZ957">
        <f>AH957</f>
        <v>9.4</v>
      </c>
      <c r="DA957">
        <f>AL957</f>
        <v>1</v>
      </c>
      <c r="DB957">
        <f>ROUND((ROUND(AT957*CZ957,2)*ROUND(1.2,7)),2)</f>
        <v>187.25</v>
      </c>
      <c r="DC957">
        <f>ROUND((ROUND(AT957*AG957,2)*ROUND(1.2,7)),2)</f>
        <v>0</v>
      </c>
      <c r="DD957" t="s">
        <v>3</v>
      </c>
      <c r="DE957" t="s">
        <v>3</v>
      </c>
      <c r="DF957">
        <f t="shared" si="492"/>
        <v>0</v>
      </c>
      <c r="DG957">
        <f t="shared" si="490"/>
        <v>0</v>
      </c>
      <c r="DH957">
        <f t="shared" si="491"/>
        <v>0</v>
      </c>
      <c r="DI957">
        <f t="shared" si="480"/>
        <v>11.23</v>
      </c>
      <c r="DJ957">
        <f>DI957</f>
        <v>11.23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ROW(Source!A459)</f>
        <v>459</v>
      </c>
      <c r="B958">
        <v>64966525</v>
      </c>
      <c r="C958">
        <v>64968741</v>
      </c>
      <c r="D958">
        <v>121548</v>
      </c>
      <c r="E958">
        <v>1</v>
      </c>
      <c r="F958">
        <v>1</v>
      </c>
      <c r="G958">
        <v>1</v>
      </c>
      <c r="H958">
        <v>1</v>
      </c>
      <c r="I958" t="s">
        <v>38</v>
      </c>
      <c r="J958" t="s">
        <v>3</v>
      </c>
      <c r="K958" t="s">
        <v>785</v>
      </c>
      <c r="L958">
        <v>608254</v>
      </c>
      <c r="N958">
        <v>1013</v>
      </c>
      <c r="O958" t="s">
        <v>786</v>
      </c>
      <c r="P958" t="s">
        <v>786</v>
      </c>
      <c r="Q958">
        <v>1</v>
      </c>
      <c r="W958">
        <v>0</v>
      </c>
      <c r="X958">
        <v>-185737400</v>
      </c>
      <c r="Y958">
        <f>(AT958*ROUND(1.2,7))</f>
        <v>0.26400000000000001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5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3</v>
      </c>
      <c r="AT958">
        <v>0.22</v>
      </c>
      <c r="AU958" t="s">
        <v>124</v>
      </c>
      <c r="AV958">
        <v>2</v>
      </c>
      <c r="AW958">
        <v>2</v>
      </c>
      <c r="AX958">
        <v>64968768</v>
      </c>
      <c r="AY958">
        <v>1</v>
      </c>
      <c r="AZ958">
        <v>0</v>
      </c>
      <c r="BA958">
        <v>978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ROUND(Y958*Source!I459,7)</f>
        <v>1.584E-2</v>
      </c>
      <c r="CY958">
        <f>AD958</f>
        <v>0</v>
      </c>
      <c r="CZ958">
        <f>AH958</f>
        <v>0</v>
      </c>
      <c r="DA958">
        <f>AL958</f>
        <v>1</v>
      </c>
      <c r="DB958">
        <f>ROUND((ROUND(AT958*CZ958,2)*ROUND(1.2,7)),2)</f>
        <v>0</v>
      </c>
      <c r="DC958">
        <f>ROUND((ROUND(AT958*AG958,2)*ROUND(1.2,7)),2)</f>
        <v>0</v>
      </c>
      <c r="DD958" t="s">
        <v>3</v>
      </c>
      <c r="DE958" t="s">
        <v>3</v>
      </c>
      <c r="DF958">
        <f t="shared" si="492"/>
        <v>0</v>
      </c>
      <c r="DG958">
        <f t="shared" si="490"/>
        <v>0</v>
      </c>
      <c r="DH958">
        <f t="shared" si="491"/>
        <v>0</v>
      </c>
      <c r="DI958">
        <f t="shared" si="480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ROW(Source!A459)</f>
        <v>459</v>
      </c>
      <c r="B959">
        <v>64966525</v>
      </c>
      <c r="C959">
        <v>64968741</v>
      </c>
      <c r="D959">
        <v>29172362</v>
      </c>
      <c r="E959">
        <v>1</v>
      </c>
      <c r="F959">
        <v>1</v>
      </c>
      <c r="G959">
        <v>1</v>
      </c>
      <c r="H959">
        <v>2</v>
      </c>
      <c r="I959" t="s">
        <v>847</v>
      </c>
      <c r="J959" t="s">
        <v>848</v>
      </c>
      <c r="K959" t="s">
        <v>849</v>
      </c>
      <c r="L959">
        <v>1368</v>
      </c>
      <c r="N959">
        <v>1011</v>
      </c>
      <c r="O959" t="s">
        <v>790</v>
      </c>
      <c r="P959" t="s">
        <v>790</v>
      </c>
      <c r="Q959">
        <v>1</v>
      </c>
      <c r="W959">
        <v>0</v>
      </c>
      <c r="X959">
        <v>783836208</v>
      </c>
      <c r="Y959">
        <f>(AT959*ROUND(1.2,7))</f>
        <v>0.26400000000000001</v>
      </c>
      <c r="AA959">
        <v>0</v>
      </c>
      <c r="AB959">
        <v>1485.19</v>
      </c>
      <c r="AC959">
        <v>687.56</v>
      </c>
      <c r="AD959">
        <v>0</v>
      </c>
      <c r="AE959">
        <v>0</v>
      </c>
      <c r="AF959">
        <v>134.65</v>
      </c>
      <c r="AG959">
        <v>13.5</v>
      </c>
      <c r="AH959">
        <v>0</v>
      </c>
      <c r="AI959">
        <v>1</v>
      </c>
      <c r="AJ959">
        <v>11.03</v>
      </c>
      <c r="AK959">
        <v>50.93</v>
      </c>
      <c r="AL959">
        <v>1</v>
      </c>
      <c r="AM959">
        <v>2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0.22</v>
      </c>
      <c r="AU959" t="s">
        <v>124</v>
      </c>
      <c r="AV959">
        <v>0</v>
      </c>
      <c r="AW959">
        <v>2</v>
      </c>
      <c r="AX959">
        <v>64968769</v>
      </c>
      <c r="AY959">
        <v>1</v>
      </c>
      <c r="AZ959">
        <v>0</v>
      </c>
      <c r="BA959">
        <v>979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f>ROUND(Y959*Source!I459*DO959,7)</f>
        <v>0</v>
      </c>
      <c r="CX959">
        <f>ROUND(Y959*Source!I459,7)</f>
        <v>1.584E-2</v>
      </c>
      <c r="CY959">
        <f>AB959</f>
        <v>1485.19</v>
      </c>
      <c r="CZ959">
        <f>AF959</f>
        <v>134.65</v>
      </c>
      <c r="DA959">
        <f>AJ959</f>
        <v>11.03</v>
      </c>
      <c r="DB959">
        <f>ROUND((ROUND(AT959*CZ959,2)*ROUND(1.2,7)),2)</f>
        <v>35.54</v>
      </c>
      <c r="DC959">
        <f>ROUND((ROUND(AT959*AG959,2)*ROUND(1.2,7)),2)</f>
        <v>3.56</v>
      </c>
      <c r="DD959" t="s">
        <v>3</v>
      </c>
      <c r="DE959" t="s">
        <v>3</v>
      </c>
      <c r="DF959">
        <f t="shared" si="492"/>
        <v>0</v>
      </c>
      <c r="DG959">
        <f>ROUND(ROUND(AF959*AJ959,2)*CX959,2)</f>
        <v>23.53</v>
      </c>
      <c r="DH959">
        <f>ROUND(ROUND(AG959*AK959,2)*CX959,2)</f>
        <v>10.89</v>
      </c>
      <c r="DI959">
        <f t="shared" si="480"/>
        <v>0</v>
      </c>
      <c r="DJ959">
        <f>DG959</f>
        <v>23.53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ROW(Source!A459)</f>
        <v>459</v>
      </c>
      <c r="B960">
        <v>64966525</v>
      </c>
      <c r="C960">
        <v>64968741</v>
      </c>
      <c r="D960">
        <v>29172657</v>
      </c>
      <c r="E960">
        <v>1</v>
      </c>
      <c r="F960">
        <v>1</v>
      </c>
      <c r="G960">
        <v>1</v>
      </c>
      <c r="H960">
        <v>2</v>
      </c>
      <c r="I960" t="s">
        <v>1003</v>
      </c>
      <c r="J960" t="s">
        <v>1004</v>
      </c>
      <c r="K960" t="s">
        <v>1005</v>
      </c>
      <c r="L960">
        <v>1368</v>
      </c>
      <c r="N960">
        <v>1011</v>
      </c>
      <c r="O960" t="s">
        <v>790</v>
      </c>
      <c r="P960" t="s">
        <v>790</v>
      </c>
      <c r="Q960">
        <v>1</v>
      </c>
      <c r="W960">
        <v>0</v>
      </c>
      <c r="X960">
        <v>1474986261</v>
      </c>
      <c r="Y960">
        <f>(AT960*ROUND(1.2,7))</f>
        <v>3.7559999999999998</v>
      </c>
      <c r="AA960">
        <v>0</v>
      </c>
      <c r="AB960">
        <v>67.150000000000006</v>
      </c>
      <c r="AC960">
        <v>0</v>
      </c>
      <c r="AD960">
        <v>0</v>
      </c>
      <c r="AE960">
        <v>0</v>
      </c>
      <c r="AF960">
        <v>8.1</v>
      </c>
      <c r="AG960">
        <v>0</v>
      </c>
      <c r="AH960">
        <v>0</v>
      </c>
      <c r="AI960">
        <v>1</v>
      </c>
      <c r="AJ960">
        <v>8.2899999999999991</v>
      </c>
      <c r="AK960">
        <v>50.93</v>
      </c>
      <c r="AL960">
        <v>1</v>
      </c>
      <c r="AM960">
        <v>2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3.13</v>
      </c>
      <c r="AU960" t="s">
        <v>124</v>
      </c>
      <c r="AV960">
        <v>0</v>
      </c>
      <c r="AW960">
        <v>2</v>
      </c>
      <c r="AX960">
        <v>64968770</v>
      </c>
      <c r="AY960">
        <v>1</v>
      </c>
      <c r="AZ960">
        <v>0</v>
      </c>
      <c r="BA960">
        <v>980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f>ROUND(Y960*Source!I459*DO960,7)</f>
        <v>0</v>
      </c>
      <c r="CX960">
        <f>ROUND(Y960*Source!I459,7)</f>
        <v>0.22536</v>
      </c>
      <c r="CY960">
        <f>AB960</f>
        <v>67.150000000000006</v>
      </c>
      <c r="CZ960">
        <f>AF960</f>
        <v>8.1</v>
      </c>
      <c r="DA960">
        <f>AJ960</f>
        <v>8.2899999999999991</v>
      </c>
      <c r="DB960">
        <f>ROUND((ROUND(AT960*CZ960,2)*ROUND(1.2,7)),2)</f>
        <v>30.42</v>
      </c>
      <c r="DC960">
        <f>ROUND((ROUND(AT960*AG960,2)*ROUND(1.2,7)),2)</f>
        <v>0</v>
      </c>
      <c r="DD960" t="s">
        <v>3</v>
      </c>
      <c r="DE960" t="s">
        <v>3</v>
      </c>
      <c r="DF960">
        <f t="shared" si="492"/>
        <v>0</v>
      </c>
      <c r="DG960">
        <f>ROUND(ROUND(AF960*AJ960,2)*CX960,2)</f>
        <v>15.13</v>
      </c>
      <c r="DH960">
        <f>ROUND(ROUND(AG960*AK960,2)*CX960,2)</f>
        <v>0</v>
      </c>
      <c r="DI960">
        <f t="shared" si="480"/>
        <v>0</v>
      </c>
      <c r="DJ960">
        <f>DG960</f>
        <v>15.13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ROW(Source!A459)</f>
        <v>459</v>
      </c>
      <c r="B961">
        <v>64966525</v>
      </c>
      <c r="C961">
        <v>64968741</v>
      </c>
      <c r="D961">
        <v>29174913</v>
      </c>
      <c r="E961">
        <v>1</v>
      </c>
      <c r="F961">
        <v>1</v>
      </c>
      <c r="G961">
        <v>1</v>
      </c>
      <c r="H961">
        <v>2</v>
      </c>
      <c r="I961" t="s">
        <v>839</v>
      </c>
      <c r="J961" t="s">
        <v>840</v>
      </c>
      <c r="K961" t="s">
        <v>841</v>
      </c>
      <c r="L961">
        <v>1368</v>
      </c>
      <c r="N961">
        <v>1011</v>
      </c>
      <c r="O961" t="s">
        <v>790</v>
      </c>
      <c r="P961" t="s">
        <v>790</v>
      </c>
      <c r="Q961">
        <v>1</v>
      </c>
      <c r="W961">
        <v>0</v>
      </c>
      <c r="X961">
        <v>1230759911</v>
      </c>
      <c r="Y961">
        <f>(AT961*ROUND(1.2,7))</f>
        <v>0.26400000000000001</v>
      </c>
      <c r="AA961">
        <v>0</v>
      </c>
      <c r="AB961">
        <v>2113</v>
      </c>
      <c r="AC961">
        <v>590.79</v>
      </c>
      <c r="AD961">
        <v>0</v>
      </c>
      <c r="AE961">
        <v>0</v>
      </c>
      <c r="AF961">
        <v>87.17</v>
      </c>
      <c r="AG961">
        <v>11.6</v>
      </c>
      <c r="AH961">
        <v>0</v>
      </c>
      <c r="AI961">
        <v>1</v>
      </c>
      <c r="AJ961">
        <v>24.24</v>
      </c>
      <c r="AK961">
        <v>50.93</v>
      </c>
      <c r="AL961">
        <v>1</v>
      </c>
      <c r="AM961">
        <v>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0.22</v>
      </c>
      <c r="AU961" t="s">
        <v>124</v>
      </c>
      <c r="AV961">
        <v>0</v>
      </c>
      <c r="AW961">
        <v>2</v>
      </c>
      <c r="AX961">
        <v>64968771</v>
      </c>
      <c r="AY961">
        <v>1</v>
      </c>
      <c r="AZ961">
        <v>0</v>
      </c>
      <c r="BA961">
        <v>981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f>ROUND(Y961*Source!I459*DO961,7)</f>
        <v>0</v>
      </c>
      <c r="CX961">
        <f>ROUND(Y961*Source!I459,7)</f>
        <v>1.584E-2</v>
      </c>
      <c r="CY961">
        <f>AB961</f>
        <v>2113</v>
      </c>
      <c r="CZ961">
        <f>AF961</f>
        <v>87.17</v>
      </c>
      <c r="DA961">
        <f>AJ961</f>
        <v>24.24</v>
      </c>
      <c r="DB961">
        <f>ROUND((ROUND(AT961*CZ961,2)*ROUND(1.2,7)),2)</f>
        <v>23.02</v>
      </c>
      <c r="DC961">
        <f>ROUND((ROUND(AT961*AG961,2)*ROUND(1.2,7)),2)</f>
        <v>3.06</v>
      </c>
      <c r="DD961" t="s">
        <v>3</v>
      </c>
      <c r="DE961" t="s">
        <v>3</v>
      </c>
      <c r="DF961">
        <f t="shared" si="492"/>
        <v>0</v>
      </c>
      <c r="DG961">
        <f>ROUND(ROUND(AF961*AJ961,2)*CX961,2)</f>
        <v>33.47</v>
      </c>
      <c r="DH961">
        <f>ROUND(ROUND(AG961*AK961,2)*CX961,2)</f>
        <v>9.36</v>
      </c>
      <c r="DI961">
        <f t="shared" ref="DI961:DI1024" si="493">ROUND(ROUND(AH961,2)*CX961,2)</f>
        <v>0</v>
      </c>
      <c r="DJ961">
        <f>DG961</f>
        <v>33.47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ROW(Source!A459)</f>
        <v>459</v>
      </c>
      <c r="B962">
        <v>64966525</v>
      </c>
      <c r="C962">
        <v>64968741</v>
      </c>
      <c r="D962">
        <v>29113980</v>
      </c>
      <c r="E962">
        <v>1</v>
      </c>
      <c r="F962">
        <v>1</v>
      </c>
      <c r="G962">
        <v>1</v>
      </c>
      <c r="H962">
        <v>3</v>
      </c>
      <c r="I962" t="s">
        <v>921</v>
      </c>
      <c r="J962" t="s">
        <v>922</v>
      </c>
      <c r="K962" t="s">
        <v>923</v>
      </c>
      <c r="L962">
        <v>1346</v>
      </c>
      <c r="N962">
        <v>1009</v>
      </c>
      <c r="O962" t="s">
        <v>355</v>
      </c>
      <c r="P962" t="s">
        <v>355</v>
      </c>
      <c r="Q962">
        <v>1</v>
      </c>
      <c r="W962">
        <v>0</v>
      </c>
      <c r="X962">
        <v>-1805966371</v>
      </c>
      <c r="Y962">
        <f>(AT962*ROUND(1,7))</f>
        <v>0.9</v>
      </c>
      <c r="AA962">
        <v>177.01</v>
      </c>
      <c r="AB962">
        <v>0</v>
      </c>
      <c r="AC962">
        <v>0</v>
      </c>
      <c r="AD962">
        <v>0</v>
      </c>
      <c r="AE962">
        <v>14.31</v>
      </c>
      <c r="AF962">
        <v>0</v>
      </c>
      <c r="AG962">
        <v>0</v>
      </c>
      <c r="AH962">
        <v>0</v>
      </c>
      <c r="AI962">
        <v>12.37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3</v>
      </c>
      <c r="AT962">
        <v>0.9</v>
      </c>
      <c r="AU962" t="s">
        <v>123</v>
      </c>
      <c r="AV962">
        <v>0</v>
      </c>
      <c r="AW962">
        <v>2</v>
      </c>
      <c r="AX962">
        <v>64968772</v>
      </c>
      <c r="AY962">
        <v>1</v>
      </c>
      <c r="AZ962">
        <v>0</v>
      </c>
      <c r="BA962">
        <v>982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ROUND(Y962*Source!I459,7)</f>
        <v>5.3999999999999999E-2</v>
      </c>
      <c r="CY962">
        <f>AA962</f>
        <v>177.01</v>
      </c>
      <c r="CZ962">
        <f>AE962</f>
        <v>14.31</v>
      </c>
      <c r="DA962">
        <f>AI962</f>
        <v>12.37</v>
      </c>
      <c r="DB962">
        <f>ROUND((ROUND(AT962*CZ962,2)*ROUND(1,7)),2)</f>
        <v>12.88</v>
      </c>
      <c r="DC962">
        <f>ROUND((ROUND(AT962*AG962,2)*ROUND(1,7)),2)</f>
        <v>0</v>
      </c>
      <c r="DD962" t="s">
        <v>3</v>
      </c>
      <c r="DE962" t="s">
        <v>3</v>
      </c>
      <c r="DF962">
        <f>ROUND(ROUND(AE962*AI962,2)*CX962,2)</f>
        <v>9.56</v>
      </c>
      <c r="DG962">
        <f t="shared" ref="DG962:DG977" si="494">ROUND(ROUND(AF962,2)*CX962,2)</f>
        <v>0</v>
      </c>
      <c r="DH962">
        <f t="shared" ref="DH962:DH977" si="495">ROUND(ROUND(AG962,2)*CX962,2)</f>
        <v>0</v>
      </c>
      <c r="DI962">
        <f t="shared" si="493"/>
        <v>0</v>
      </c>
      <c r="DJ962">
        <f>DF962</f>
        <v>9.56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ROW(Source!A459)</f>
        <v>459</v>
      </c>
      <c r="B963">
        <v>64966525</v>
      </c>
      <c r="C963">
        <v>64968741</v>
      </c>
      <c r="D963">
        <v>29122430</v>
      </c>
      <c r="E963">
        <v>1</v>
      </c>
      <c r="F963">
        <v>1</v>
      </c>
      <c r="G963">
        <v>1</v>
      </c>
      <c r="H963">
        <v>3</v>
      </c>
      <c r="I963" t="s">
        <v>1123</v>
      </c>
      <c r="J963" t="s">
        <v>1124</v>
      </c>
      <c r="K963" t="s">
        <v>1125</v>
      </c>
      <c r="L963">
        <v>1348</v>
      </c>
      <c r="N963">
        <v>1009</v>
      </c>
      <c r="O963" t="s">
        <v>380</v>
      </c>
      <c r="P963" t="s">
        <v>380</v>
      </c>
      <c r="Q963">
        <v>1000</v>
      </c>
      <c r="W963">
        <v>0</v>
      </c>
      <c r="X963">
        <v>-2033855571</v>
      </c>
      <c r="Y963">
        <f>(AT963*ROUND(1,7))</f>
        <v>3.7000000000000002E-3</v>
      </c>
      <c r="AA963">
        <v>146271.10999999999</v>
      </c>
      <c r="AB963">
        <v>0</v>
      </c>
      <c r="AC963">
        <v>0</v>
      </c>
      <c r="AD963">
        <v>0</v>
      </c>
      <c r="AE963">
        <v>9073.89</v>
      </c>
      <c r="AF963">
        <v>0</v>
      </c>
      <c r="AG963">
        <v>0</v>
      </c>
      <c r="AH963">
        <v>0</v>
      </c>
      <c r="AI963">
        <v>16.12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3.7000000000000002E-3</v>
      </c>
      <c r="AU963" t="s">
        <v>123</v>
      </c>
      <c r="AV963">
        <v>0</v>
      </c>
      <c r="AW963">
        <v>2</v>
      </c>
      <c r="AX963">
        <v>64968773</v>
      </c>
      <c r="AY963">
        <v>1</v>
      </c>
      <c r="AZ963">
        <v>0</v>
      </c>
      <c r="BA963">
        <v>983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ROUND(Y963*Source!I459,7)</f>
        <v>2.22E-4</v>
      </c>
      <c r="CY963">
        <f>AA963</f>
        <v>146271.10999999999</v>
      </c>
      <c r="CZ963">
        <f>AE963</f>
        <v>9073.89</v>
      </c>
      <c r="DA963">
        <f>AI963</f>
        <v>16.12</v>
      </c>
      <c r="DB963">
        <f>ROUND((ROUND(AT963*CZ963,2)*ROUND(1,7)),2)</f>
        <v>33.57</v>
      </c>
      <c r="DC963">
        <f>ROUND((ROUND(AT963*AG963,2)*ROUND(1,7)),2)</f>
        <v>0</v>
      </c>
      <c r="DD963" t="s">
        <v>3</v>
      </c>
      <c r="DE963" t="s">
        <v>3</v>
      </c>
      <c r="DF963">
        <f>ROUND(ROUND(AE963*AI963,2)*CX963,2)</f>
        <v>32.47</v>
      </c>
      <c r="DG963">
        <f t="shared" si="494"/>
        <v>0</v>
      </c>
      <c r="DH963">
        <f t="shared" si="495"/>
        <v>0</v>
      </c>
      <c r="DI963">
        <f t="shared" si="493"/>
        <v>0</v>
      </c>
      <c r="DJ963">
        <f>DF963</f>
        <v>32.47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ROW(Source!A459)</f>
        <v>459</v>
      </c>
      <c r="B964">
        <v>64966525</v>
      </c>
      <c r="C964">
        <v>64968741</v>
      </c>
      <c r="D964">
        <v>29171808</v>
      </c>
      <c r="E964">
        <v>1</v>
      </c>
      <c r="F964">
        <v>1</v>
      </c>
      <c r="G964">
        <v>1</v>
      </c>
      <c r="H964">
        <v>3</v>
      </c>
      <c r="I964" t="s">
        <v>821</v>
      </c>
      <c r="J964" t="s">
        <v>822</v>
      </c>
      <c r="K964" t="s">
        <v>823</v>
      </c>
      <c r="L964">
        <v>1374</v>
      </c>
      <c r="N964">
        <v>1013</v>
      </c>
      <c r="O964" t="s">
        <v>824</v>
      </c>
      <c r="P964" t="s">
        <v>824</v>
      </c>
      <c r="Q964">
        <v>1</v>
      </c>
      <c r="W964">
        <v>0</v>
      </c>
      <c r="X964">
        <v>-915781824</v>
      </c>
      <c r="Y964">
        <f>(AT964*ROUND(1,7))</f>
        <v>3.12</v>
      </c>
      <c r="AA964">
        <v>9.66</v>
      </c>
      <c r="AB964">
        <v>0</v>
      </c>
      <c r="AC964">
        <v>0</v>
      </c>
      <c r="AD964">
        <v>0</v>
      </c>
      <c r="AE964">
        <v>1</v>
      </c>
      <c r="AF964">
        <v>0</v>
      </c>
      <c r="AG964">
        <v>0</v>
      </c>
      <c r="AH964">
        <v>0</v>
      </c>
      <c r="AI964">
        <v>9.66</v>
      </c>
      <c r="AJ964">
        <v>1</v>
      </c>
      <c r="AK964">
        <v>1</v>
      </c>
      <c r="AL964">
        <v>1</v>
      </c>
      <c r="AM964">
        <v>5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3.12</v>
      </c>
      <c r="AU964" t="s">
        <v>123</v>
      </c>
      <c r="AV964">
        <v>0</v>
      </c>
      <c r="AW964">
        <v>2</v>
      </c>
      <c r="AX964">
        <v>64968774</v>
      </c>
      <c r="AY964">
        <v>1</v>
      </c>
      <c r="AZ964">
        <v>0</v>
      </c>
      <c r="BA964">
        <v>984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ROUND(Y964*Source!I459,7)</f>
        <v>0.18720000000000001</v>
      </c>
      <c r="CY964">
        <f>AA964</f>
        <v>9.66</v>
      </c>
      <c r="CZ964">
        <f>AE964</f>
        <v>1</v>
      </c>
      <c r="DA964">
        <f>AI964</f>
        <v>9.66</v>
      </c>
      <c r="DB964">
        <f>ROUND((ROUND(AT964*CZ964,2)*ROUND(1,7)),2)</f>
        <v>3.12</v>
      </c>
      <c r="DC964">
        <f>ROUND((ROUND(AT964*AG964,2)*ROUND(1,7)),2)</f>
        <v>0</v>
      </c>
      <c r="DD964" t="s">
        <v>3</v>
      </c>
      <c r="DE964" t="s">
        <v>3</v>
      </c>
      <c r="DF964">
        <f>ROUND(ROUND(AE964*AI964,2)*CX964,2)</f>
        <v>1.81</v>
      </c>
      <c r="DG964">
        <f t="shared" si="494"/>
        <v>0</v>
      </c>
      <c r="DH964">
        <f t="shared" si="495"/>
        <v>0</v>
      </c>
      <c r="DI964">
        <f t="shared" si="493"/>
        <v>0</v>
      </c>
      <c r="DJ964">
        <f>DF964</f>
        <v>1.81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ROW(Source!A466)</f>
        <v>466</v>
      </c>
      <c r="B965">
        <v>64966527</v>
      </c>
      <c r="C965">
        <v>64968778</v>
      </c>
      <c r="D965">
        <v>18409850</v>
      </c>
      <c r="E965">
        <v>1</v>
      </c>
      <c r="F965">
        <v>1</v>
      </c>
      <c r="G965">
        <v>1</v>
      </c>
      <c r="H965">
        <v>1</v>
      </c>
      <c r="I965" t="s">
        <v>907</v>
      </c>
      <c r="J965" t="s">
        <v>3</v>
      </c>
      <c r="K965" t="s">
        <v>908</v>
      </c>
      <c r="L965">
        <v>1369</v>
      </c>
      <c r="N965">
        <v>1013</v>
      </c>
      <c r="O965" t="s">
        <v>784</v>
      </c>
      <c r="P965" t="s">
        <v>784</v>
      </c>
      <c r="Q965">
        <v>1</v>
      </c>
      <c r="W965">
        <v>0</v>
      </c>
      <c r="X965">
        <v>855544366</v>
      </c>
      <c r="Y965">
        <f>(AT965*ROUND(1.2,7))</f>
        <v>9.395999999999999</v>
      </c>
      <c r="AA965">
        <v>0</v>
      </c>
      <c r="AB965">
        <v>0</v>
      </c>
      <c r="AC965">
        <v>0</v>
      </c>
      <c r="AD965">
        <v>9.07</v>
      </c>
      <c r="AE965">
        <v>0</v>
      </c>
      <c r="AF965">
        <v>0</v>
      </c>
      <c r="AG965">
        <v>0</v>
      </c>
      <c r="AH965">
        <v>9.07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7.83</v>
      </c>
      <c r="AU965" t="s">
        <v>124</v>
      </c>
      <c r="AV965">
        <v>1</v>
      </c>
      <c r="AW965">
        <v>2</v>
      </c>
      <c r="AX965">
        <v>64968787</v>
      </c>
      <c r="AY965">
        <v>1</v>
      </c>
      <c r="AZ965">
        <v>0</v>
      </c>
      <c r="BA965">
        <v>985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U965">
        <f>ROUND(AT965*Source!I466*AH965*AL965,2)</f>
        <v>170.44</v>
      </c>
      <c r="CV965">
        <f>ROUND(Y965*Source!I466,7)</f>
        <v>22.5504</v>
      </c>
      <c r="CW965">
        <v>0</v>
      </c>
      <c r="CX965">
        <f>ROUND(Y965*Source!I466,7)</f>
        <v>22.5504</v>
      </c>
      <c r="CY965">
        <f>AD965</f>
        <v>9.07</v>
      </c>
      <c r="CZ965">
        <f>AH965</f>
        <v>9.07</v>
      </c>
      <c r="DA965">
        <f>AL965</f>
        <v>1</v>
      </c>
      <c r="DB965">
        <f>ROUND((ROUND(AT965*CZ965,2)*ROUND(1.2,7)),2)</f>
        <v>85.22</v>
      </c>
      <c r="DC965">
        <f>ROUND((ROUND(AT965*AG965,2)*ROUND(1.2,7)),2)</f>
        <v>0</v>
      </c>
      <c r="DD965" t="s">
        <v>3</v>
      </c>
      <c r="DE965" t="s">
        <v>3</v>
      </c>
      <c r="DF965">
        <f>ROUND(ROUND(AE965,2)*CX965,2)</f>
        <v>0</v>
      </c>
      <c r="DG965">
        <f t="shared" si="494"/>
        <v>0</v>
      </c>
      <c r="DH965">
        <f t="shared" si="495"/>
        <v>0</v>
      </c>
      <c r="DI965">
        <f t="shared" si="493"/>
        <v>204.53</v>
      </c>
      <c r="DJ965">
        <f>DI965</f>
        <v>204.53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ROW(Source!A466)</f>
        <v>466</v>
      </c>
      <c r="B966">
        <v>64966527</v>
      </c>
      <c r="C966">
        <v>64968778</v>
      </c>
      <c r="D966">
        <v>29145155</v>
      </c>
      <c r="E966">
        <v>1</v>
      </c>
      <c r="F966">
        <v>1</v>
      </c>
      <c r="G966">
        <v>1</v>
      </c>
      <c r="H966">
        <v>3</v>
      </c>
      <c r="I966" t="s">
        <v>1192</v>
      </c>
      <c r="J966" t="s">
        <v>1193</v>
      </c>
      <c r="K966" t="s">
        <v>1194</v>
      </c>
      <c r="L966">
        <v>1339</v>
      </c>
      <c r="N966">
        <v>1007</v>
      </c>
      <c r="O966" t="s">
        <v>189</v>
      </c>
      <c r="P966" t="s">
        <v>189</v>
      </c>
      <c r="Q966">
        <v>1</v>
      </c>
      <c r="W966">
        <v>0</v>
      </c>
      <c r="X966">
        <v>-769468533</v>
      </c>
      <c r="Y966">
        <f>(AT966*ROUND(1,7))</f>
        <v>1.7999999999999999E-2</v>
      </c>
      <c r="AA966">
        <v>485.9</v>
      </c>
      <c r="AB966">
        <v>0</v>
      </c>
      <c r="AC966">
        <v>0</v>
      </c>
      <c r="AD966">
        <v>0</v>
      </c>
      <c r="AE966">
        <v>485.9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1.7999999999999999E-2</v>
      </c>
      <c r="AU966" t="s">
        <v>123</v>
      </c>
      <c r="AV966">
        <v>0</v>
      </c>
      <c r="AW966">
        <v>2</v>
      </c>
      <c r="AX966">
        <v>64968788</v>
      </c>
      <c r="AY966">
        <v>1</v>
      </c>
      <c r="AZ966">
        <v>0</v>
      </c>
      <c r="BA966">
        <v>986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ROUND(Y966*Source!I466,7)</f>
        <v>4.3200000000000002E-2</v>
      </c>
      <c r="CY966">
        <f>AA966</f>
        <v>485.9</v>
      </c>
      <c r="CZ966">
        <f>AE966</f>
        <v>485.9</v>
      </c>
      <c r="DA966">
        <f>AI966</f>
        <v>1</v>
      </c>
      <c r="DB966">
        <f>ROUND((ROUND(AT966*CZ966,2)*ROUND(1,7)),2)</f>
        <v>8.75</v>
      </c>
      <c r="DC966">
        <f>ROUND((ROUND(AT966*AG966,2)*ROUND(1,7)),2)</f>
        <v>0</v>
      </c>
      <c r="DD966" t="s">
        <v>3</v>
      </c>
      <c r="DE966" t="s">
        <v>3</v>
      </c>
      <c r="DF966">
        <f>ROUND(ROUND(AE966,2)*CX966,2)</f>
        <v>20.99</v>
      </c>
      <c r="DG966">
        <f t="shared" si="494"/>
        <v>0</v>
      </c>
      <c r="DH966">
        <f t="shared" si="495"/>
        <v>0</v>
      </c>
      <c r="DI966">
        <f t="shared" si="493"/>
        <v>0</v>
      </c>
      <c r="DJ966">
        <f>DF966</f>
        <v>20.99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ROW(Source!A466)</f>
        <v>466</v>
      </c>
      <c r="B967">
        <v>64966527</v>
      </c>
      <c r="C967">
        <v>64968778</v>
      </c>
      <c r="D967">
        <v>29148831</v>
      </c>
      <c r="E967">
        <v>1</v>
      </c>
      <c r="F967">
        <v>1</v>
      </c>
      <c r="G967">
        <v>1</v>
      </c>
      <c r="H967">
        <v>3</v>
      </c>
      <c r="I967" t="s">
        <v>1195</v>
      </c>
      <c r="J967" t="s">
        <v>1196</v>
      </c>
      <c r="K967" t="s">
        <v>1197</v>
      </c>
      <c r="L967">
        <v>1356</v>
      </c>
      <c r="N967">
        <v>1010</v>
      </c>
      <c r="O967" t="s">
        <v>341</v>
      </c>
      <c r="P967" t="s">
        <v>341</v>
      </c>
      <c r="Q967">
        <v>1000</v>
      </c>
      <c r="W967">
        <v>0</v>
      </c>
      <c r="X967">
        <v>-2110925800</v>
      </c>
      <c r="Y967">
        <f>(AT967*ROUND(1,7))</f>
        <v>1.7000000000000001E-2</v>
      </c>
      <c r="AA967">
        <v>1066.1300000000001</v>
      </c>
      <c r="AB967">
        <v>0</v>
      </c>
      <c r="AC967">
        <v>0</v>
      </c>
      <c r="AD967">
        <v>0</v>
      </c>
      <c r="AE967">
        <v>1066.1300000000001</v>
      </c>
      <c r="AF967">
        <v>0</v>
      </c>
      <c r="AG967">
        <v>0</v>
      </c>
      <c r="AH967">
        <v>0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1.7000000000000001E-2</v>
      </c>
      <c r="AU967" t="s">
        <v>123</v>
      </c>
      <c r="AV967">
        <v>0</v>
      </c>
      <c r="AW967">
        <v>2</v>
      </c>
      <c r="AX967">
        <v>64968789</v>
      </c>
      <c r="AY967">
        <v>1</v>
      </c>
      <c r="AZ967">
        <v>0</v>
      </c>
      <c r="BA967">
        <v>987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ROUND(Y967*Source!I466,7)</f>
        <v>4.0800000000000003E-2</v>
      </c>
      <c r="CY967">
        <f>AA967</f>
        <v>1066.1300000000001</v>
      </c>
      <c r="CZ967">
        <f>AE967</f>
        <v>1066.1300000000001</v>
      </c>
      <c r="DA967">
        <f>AI967</f>
        <v>1</v>
      </c>
      <c r="DB967">
        <f>ROUND((ROUND(AT967*CZ967,2)*ROUND(1,7)),2)</f>
        <v>18.12</v>
      </c>
      <c r="DC967">
        <f>ROUND((ROUND(AT967*AG967,2)*ROUND(1,7)),2)</f>
        <v>0</v>
      </c>
      <c r="DD967" t="s">
        <v>3</v>
      </c>
      <c r="DE967" t="s">
        <v>3</v>
      </c>
      <c r="DF967">
        <f>ROUND(ROUND(AE967,2)*CX967,2)</f>
        <v>43.5</v>
      </c>
      <c r="DG967">
        <f t="shared" si="494"/>
        <v>0</v>
      </c>
      <c r="DH967">
        <f t="shared" si="495"/>
        <v>0</v>
      </c>
      <c r="DI967">
        <f t="shared" si="493"/>
        <v>0</v>
      </c>
      <c r="DJ967">
        <f>DF967</f>
        <v>43.5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ROW(Source!A467)</f>
        <v>467</v>
      </c>
      <c r="B968">
        <v>64966525</v>
      </c>
      <c r="C968">
        <v>64968778</v>
      </c>
      <c r="D968">
        <v>18409850</v>
      </c>
      <c r="E968">
        <v>1</v>
      </c>
      <c r="F968">
        <v>1</v>
      </c>
      <c r="G968">
        <v>1</v>
      </c>
      <c r="H968">
        <v>1</v>
      </c>
      <c r="I968" t="s">
        <v>907</v>
      </c>
      <c r="J968" t="s">
        <v>3</v>
      </c>
      <c r="K968" t="s">
        <v>908</v>
      </c>
      <c r="L968">
        <v>1369</v>
      </c>
      <c r="N968">
        <v>1013</v>
      </c>
      <c r="O968" t="s">
        <v>784</v>
      </c>
      <c r="P968" t="s">
        <v>784</v>
      </c>
      <c r="Q968">
        <v>1</v>
      </c>
      <c r="W968">
        <v>0</v>
      </c>
      <c r="X968">
        <v>855544366</v>
      </c>
      <c r="Y968">
        <f>(AT968*ROUND(1.2,7))</f>
        <v>9.395999999999999</v>
      </c>
      <c r="AA968">
        <v>0</v>
      </c>
      <c r="AB968">
        <v>0</v>
      </c>
      <c r="AC968">
        <v>0</v>
      </c>
      <c r="AD968">
        <v>9.07</v>
      </c>
      <c r="AE968">
        <v>0</v>
      </c>
      <c r="AF968">
        <v>0</v>
      </c>
      <c r="AG968">
        <v>0</v>
      </c>
      <c r="AH968">
        <v>9.07</v>
      </c>
      <c r="AI968">
        <v>1</v>
      </c>
      <c r="AJ968">
        <v>1</v>
      </c>
      <c r="AK968">
        <v>1</v>
      </c>
      <c r="AL968">
        <v>1</v>
      </c>
      <c r="AM968">
        <v>5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7.83</v>
      </c>
      <c r="AU968" t="s">
        <v>124</v>
      </c>
      <c r="AV968">
        <v>1</v>
      </c>
      <c r="AW968">
        <v>2</v>
      </c>
      <c r="AX968">
        <v>64968787</v>
      </c>
      <c r="AY968">
        <v>1</v>
      </c>
      <c r="AZ968">
        <v>0</v>
      </c>
      <c r="BA968">
        <v>988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U968">
        <f>ROUND(AT968*Source!I467*AH968*AL968,2)</f>
        <v>170.44</v>
      </c>
      <c r="CV968">
        <f>ROUND(Y968*Source!I467,7)</f>
        <v>22.5504</v>
      </c>
      <c r="CW968">
        <v>0</v>
      </c>
      <c r="CX968">
        <f>ROUND(Y968*Source!I467,7)</f>
        <v>22.5504</v>
      </c>
      <c r="CY968">
        <f>AD968</f>
        <v>9.07</v>
      </c>
      <c r="CZ968">
        <f>AH968</f>
        <v>9.07</v>
      </c>
      <c r="DA968">
        <f>AL968</f>
        <v>1</v>
      </c>
      <c r="DB968">
        <f>ROUND((ROUND(AT968*CZ968,2)*ROUND(1.2,7)),2)</f>
        <v>85.22</v>
      </c>
      <c r="DC968">
        <f>ROUND((ROUND(AT968*AG968,2)*ROUND(1.2,7)),2)</f>
        <v>0</v>
      </c>
      <c r="DD968" t="s">
        <v>3</v>
      </c>
      <c r="DE968" t="s">
        <v>3</v>
      </c>
      <c r="DF968">
        <f>ROUND(ROUND(AE968,2)*CX968,2)</f>
        <v>0</v>
      </c>
      <c r="DG968">
        <f t="shared" si="494"/>
        <v>0</v>
      </c>
      <c r="DH968">
        <f t="shared" si="495"/>
        <v>0</v>
      </c>
      <c r="DI968">
        <f t="shared" si="493"/>
        <v>204.53</v>
      </c>
      <c r="DJ968">
        <f>DI968</f>
        <v>204.53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ROW(Source!A467)</f>
        <v>467</v>
      </c>
      <c r="B969">
        <v>64966525</v>
      </c>
      <c r="C969">
        <v>64968778</v>
      </c>
      <c r="D969">
        <v>29145155</v>
      </c>
      <c r="E969">
        <v>1</v>
      </c>
      <c r="F969">
        <v>1</v>
      </c>
      <c r="G969">
        <v>1</v>
      </c>
      <c r="H969">
        <v>3</v>
      </c>
      <c r="I969" t="s">
        <v>1192</v>
      </c>
      <c r="J969" t="s">
        <v>1193</v>
      </c>
      <c r="K969" t="s">
        <v>1194</v>
      </c>
      <c r="L969">
        <v>1339</v>
      </c>
      <c r="N969">
        <v>1007</v>
      </c>
      <c r="O969" t="s">
        <v>189</v>
      </c>
      <c r="P969" t="s">
        <v>189</v>
      </c>
      <c r="Q969">
        <v>1</v>
      </c>
      <c r="W969">
        <v>0</v>
      </c>
      <c r="X969">
        <v>-769468533</v>
      </c>
      <c r="Y969">
        <f>(AT969*ROUND(1,7))</f>
        <v>1.7999999999999999E-2</v>
      </c>
      <c r="AA969">
        <v>4339.09</v>
      </c>
      <c r="AB969">
        <v>0</v>
      </c>
      <c r="AC969">
        <v>0</v>
      </c>
      <c r="AD969">
        <v>0</v>
      </c>
      <c r="AE969">
        <v>485.9</v>
      </c>
      <c r="AF969">
        <v>0</v>
      </c>
      <c r="AG969">
        <v>0</v>
      </c>
      <c r="AH969">
        <v>0</v>
      </c>
      <c r="AI969">
        <v>8.93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1.7999999999999999E-2</v>
      </c>
      <c r="AU969" t="s">
        <v>123</v>
      </c>
      <c r="AV969">
        <v>0</v>
      </c>
      <c r="AW969">
        <v>2</v>
      </c>
      <c r="AX969">
        <v>64968788</v>
      </c>
      <c r="AY969">
        <v>1</v>
      </c>
      <c r="AZ969">
        <v>0</v>
      </c>
      <c r="BA969">
        <v>989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ROUND(Y969*Source!I467,7)</f>
        <v>4.3200000000000002E-2</v>
      </c>
      <c r="CY969">
        <f>AA969</f>
        <v>4339.09</v>
      </c>
      <c r="CZ969">
        <f>AE969</f>
        <v>485.9</v>
      </c>
      <c r="DA969">
        <f>AI969</f>
        <v>8.93</v>
      </c>
      <c r="DB969">
        <f>ROUND((ROUND(AT969*CZ969,2)*ROUND(1,7)),2)</f>
        <v>8.75</v>
      </c>
      <c r="DC969">
        <f>ROUND((ROUND(AT969*AG969,2)*ROUND(1,7)),2)</f>
        <v>0</v>
      </c>
      <c r="DD969" t="s">
        <v>3</v>
      </c>
      <c r="DE969" t="s">
        <v>3</v>
      </c>
      <c r="DF969">
        <f>ROUND(ROUND(AE969*AI969,2)*CX969,2)</f>
        <v>187.45</v>
      </c>
      <c r="DG969">
        <f t="shared" si="494"/>
        <v>0</v>
      </c>
      <c r="DH969">
        <f t="shared" si="495"/>
        <v>0</v>
      </c>
      <c r="DI969">
        <f t="shared" si="493"/>
        <v>0</v>
      </c>
      <c r="DJ969">
        <f>DF969</f>
        <v>187.45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ROW(Source!A467)</f>
        <v>467</v>
      </c>
      <c r="B970">
        <v>64966525</v>
      </c>
      <c r="C970">
        <v>64968778</v>
      </c>
      <c r="D970">
        <v>29148831</v>
      </c>
      <c r="E970">
        <v>1</v>
      </c>
      <c r="F970">
        <v>1</v>
      </c>
      <c r="G970">
        <v>1</v>
      </c>
      <c r="H970">
        <v>3</v>
      </c>
      <c r="I970" t="s">
        <v>1195</v>
      </c>
      <c r="J970" t="s">
        <v>1196</v>
      </c>
      <c r="K970" t="s">
        <v>1197</v>
      </c>
      <c r="L970">
        <v>1356</v>
      </c>
      <c r="N970">
        <v>1010</v>
      </c>
      <c r="O970" t="s">
        <v>341</v>
      </c>
      <c r="P970" t="s">
        <v>341</v>
      </c>
      <c r="Q970">
        <v>1000</v>
      </c>
      <c r="W970">
        <v>0</v>
      </c>
      <c r="X970">
        <v>-2110925800</v>
      </c>
      <c r="Y970">
        <f>(AT970*ROUND(1,7))</f>
        <v>1.7000000000000001E-2</v>
      </c>
      <c r="AA970">
        <v>8337.14</v>
      </c>
      <c r="AB970">
        <v>0</v>
      </c>
      <c r="AC970">
        <v>0</v>
      </c>
      <c r="AD970">
        <v>0</v>
      </c>
      <c r="AE970">
        <v>1066.1300000000001</v>
      </c>
      <c r="AF970">
        <v>0</v>
      </c>
      <c r="AG970">
        <v>0</v>
      </c>
      <c r="AH970">
        <v>0</v>
      </c>
      <c r="AI970">
        <v>7.82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1.7000000000000001E-2</v>
      </c>
      <c r="AU970" t="s">
        <v>123</v>
      </c>
      <c r="AV970">
        <v>0</v>
      </c>
      <c r="AW970">
        <v>2</v>
      </c>
      <c r="AX970">
        <v>64968789</v>
      </c>
      <c r="AY970">
        <v>1</v>
      </c>
      <c r="AZ970">
        <v>0</v>
      </c>
      <c r="BA970">
        <v>990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ROUND(Y970*Source!I467,7)</f>
        <v>4.0800000000000003E-2</v>
      </c>
      <c r="CY970">
        <f>AA970</f>
        <v>8337.14</v>
      </c>
      <c r="CZ970">
        <f>AE970</f>
        <v>1066.1300000000001</v>
      </c>
      <c r="DA970">
        <f>AI970</f>
        <v>7.82</v>
      </c>
      <c r="DB970">
        <f>ROUND((ROUND(AT970*CZ970,2)*ROUND(1,7)),2)</f>
        <v>18.12</v>
      </c>
      <c r="DC970">
        <f>ROUND((ROUND(AT970*AG970,2)*ROUND(1,7)),2)</f>
        <v>0</v>
      </c>
      <c r="DD970" t="s">
        <v>3</v>
      </c>
      <c r="DE970" t="s">
        <v>3</v>
      </c>
      <c r="DF970">
        <f>ROUND(ROUND(AE970*AI970,2)*CX970,2)</f>
        <v>340.16</v>
      </c>
      <c r="DG970">
        <f t="shared" si="494"/>
        <v>0</v>
      </c>
      <c r="DH970">
        <f t="shared" si="495"/>
        <v>0</v>
      </c>
      <c r="DI970">
        <f t="shared" si="493"/>
        <v>0</v>
      </c>
      <c r="DJ970">
        <f>DF970</f>
        <v>340.16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ROW(Source!A478)</f>
        <v>478</v>
      </c>
      <c r="B971">
        <v>64966527</v>
      </c>
      <c r="C971">
        <v>64968795</v>
      </c>
      <c r="D971">
        <v>18409850</v>
      </c>
      <c r="E971">
        <v>1</v>
      </c>
      <c r="F971">
        <v>1</v>
      </c>
      <c r="G971">
        <v>1</v>
      </c>
      <c r="H971">
        <v>1</v>
      </c>
      <c r="I971" t="s">
        <v>907</v>
      </c>
      <c r="J971" t="s">
        <v>3</v>
      </c>
      <c r="K971" t="s">
        <v>908</v>
      </c>
      <c r="L971">
        <v>1369</v>
      </c>
      <c r="N971">
        <v>1013</v>
      </c>
      <c r="O971" t="s">
        <v>784</v>
      </c>
      <c r="P971" t="s">
        <v>784</v>
      </c>
      <c r="Q971">
        <v>1</v>
      </c>
      <c r="W971">
        <v>0</v>
      </c>
      <c r="X971">
        <v>855544366</v>
      </c>
      <c r="Y971">
        <f>(AT971*ROUND(1.2,7))</f>
        <v>0.70799999999999996</v>
      </c>
      <c r="AA971">
        <v>0</v>
      </c>
      <c r="AB971">
        <v>0</v>
      </c>
      <c r="AC971">
        <v>0</v>
      </c>
      <c r="AD971">
        <v>9.07</v>
      </c>
      <c r="AE971">
        <v>0</v>
      </c>
      <c r="AF971">
        <v>0</v>
      </c>
      <c r="AG971">
        <v>0</v>
      </c>
      <c r="AH971">
        <v>9.07</v>
      </c>
      <c r="AI971">
        <v>1</v>
      </c>
      <c r="AJ971">
        <v>1</v>
      </c>
      <c r="AK971">
        <v>1</v>
      </c>
      <c r="AL971">
        <v>1</v>
      </c>
      <c r="AM971">
        <v>-2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0.59</v>
      </c>
      <c r="AU971" t="s">
        <v>124</v>
      </c>
      <c r="AV971">
        <v>1</v>
      </c>
      <c r="AW971">
        <v>2</v>
      </c>
      <c r="AX971">
        <v>64968819</v>
      </c>
      <c r="AY971">
        <v>1</v>
      </c>
      <c r="AZ971">
        <v>0</v>
      </c>
      <c r="BA971">
        <v>991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U971">
        <f>ROUND(AT971*Source!I478*AH971*AL971,2)</f>
        <v>20.28</v>
      </c>
      <c r="CV971">
        <f>ROUND(Y971*Source!I478,7)</f>
        <v>2.6833200000000001</v>
      </c>
      <c r="CW971">
        <v>0</v>
      </c>
      <c r="CX971">
        <f>ROUND(Y971*Source!I478,7)</f>
        <v>2.6833200000000001</v>
      </c>
      <c r="CY971">
        <f>AD971</f>
        <v>9.07</v>
      </c>
      <c r="CZ971">
        <f>AH971</f>
        <v>9.07</v>
      </c>
      <c r="DA971">
        <f>AL971</f>
        <v>1</v>
      </c>
      <c r="DB971">
        <f>ROUND((ROUND(AT971*CZ971,2)*ROUND(1.2,7)),2)</f>
        <v>6.42</v>
      </c>
      <c r="DC971">
        <f>ROUND((ROUND(AT971*AG971,2)*ROUND(1.2,7)),2)</f>
        <v>0</v>
      </c>
      <c r="DD971" t="s">
        <v>3</v>
      </c>
      <c r="DE971" t="s">
        <v>3</v>
      </c>
      <c r="DF971">
        <f t="shared" ref="DF971:DF978" si="496">ROUND(ROUND(AE971,2)*CX971,2)</f>
        <v>0</v>
      </c>
      <c r="DG971">
        <f t="shared" si="494"/>
        <v>0</v>
      </c>
      <c r="DH971">
        <f t="shared" si="495"/>
        <v>0</v>
      </c>
      <c r="DI971">
        <f t="shared" si="493"/>
        <v>24.34</v>
      </c>
      <c r="DJ971">
        <f>DI971</f>
        <v>24.34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ROW(Source!A478)</f>
        <v>478</v>
      </c>
      <c r="B972">
        <v>64966527</v>
      </c>
      <c r="C972">
        <v>64968795</v>
      </c>
      <c r="D972">
        <v>29174631</v>
      </c>
      <c r="E972">
        <v>1</v>
      </c>
      <c r="F972">
        <v>1</v>
      </c>
      <c r="G972">
        <v>1</v>
      </c>
      <c r="H972">
        <v>2</v>
      </c>
      <c r="I972" t="s">
        <v>909</v>
      </c>
      <c r="J972" t="s">
        <v>910</v>
      </c>
      <c r="K972" t="s">
        <v>911</v>
      </c>
      <c r="L972">
        <v>1368</v>
      </c>
      <c r="N972">
        <v>1011</v>
      </c>
      <c r="O972" t="s">
        <v>790</v>
      </c>
      <c r="P972" t="s">
        <v>790</v>
      </c>
      <c r="Q972">
        <v>1</v>
      </c>
      <c r="W972">
        <v>0</v>
      </c>
      <c r="X972">
        <v>1983317818</v>
      </c>
      <c r="Y972">
        <f>(AT972*ROUND(1.2,7))</f>
        <v>4.8000000000000001E-2</v>
      </c>
      <c r="AA972">
        <v>0</v>
      </c>
      <c r="AB972">
        <v>1.02</v>
      </c>
      <c r="AC972">
        <v>0</v>
      </c>
      <c r="AD972">
        <v>0</v>
      </c>
      <c r="AE972">
        <v>0</v>
      </c>
      <c r="AF972">
        <v>1.02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0.04</v>
      </c>
      <c r="AU972" t="s">
        <v>124</v>
      </c>
      <c r="AV972">
        <v>0</v>
      </c>
      <c r="AW972">
        <v>2</v>
      </c>
      <c r="AX972">
        <v>64968820</v>
      </c>
      <c r="AY972">
        <v>1</v>
      </c>
      <c r="AZ972">
        <v>0</v>
      </c>
      <c r="BA972">
        <v>992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f>ROUND(Y972*Source!I478*DO972,7)</f>
        <v>0</v>
      </c>
      <c r="CX972">
        <f>ROUND(Y972*Source!I478,7)</f>
        <v>0.18192</v>
      </c>
      <c r="CY972">
        <f>AB972</f>
        <v>1.02</v>
      </c>
      <c r="CZ972">
        <f>AF972</f>
        <v>1.02</v>
      </c>
      <c r="DA972">
        <f>AJ972</f>
        <v>1</v>
      </c>
      <c r="DB972">
        <f>ROUND((ROUND(AT972*CZ972,2)*ROUND(1.2,7)),2)</f>
        <v>0.05</v>
      </c>
      <c r="DC972">
        <f>ROUND((ROUND(AT972*AG972,2)*ROUND(1.2,7)),2)</f>
        <v>0</v>
      </c>
      <c r="DD972" t="s">
        <v>3</v>
      </c>
      <c r="DE972" t="s">
        <v>3</v>
      </c>
      <c r="DF972">
        <f t="shared" si="496"/>
        <v>0</v>
      </c>
      <c r="DG972">
        <f t="shared" si="494"/>
        <v>0.19</v>
      </c>
      <c r="DH972">
        <f t="shared" si="495"/>
        <v>0</v>
      </c>
      <c r="DI972">
        <f t="shared" si="493"/>
        <v>0</v>
      </c>
      <c r="DJ972">
        <f>DG972</f>
        <v>0.19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ROW(Source!A478)</f>
        <v>478</v>
      </c>
      <c r="B973">
        <v>64966527</v>
      </c>
      <c r="C973">
        <v>64968795</v>
      </c>
      <c r="D973">
        <v>29107413</v>
      </c>
      <c r="E973">
        <v>1</v>
      </c>
      <c r="F973">
        <v>1</v>
      </c>
      <c r="G973">
        <v>1</v>
      </c>
      <c r="H973">
        <v>3</v>
      </c>
      <c r="I973" t="s">
        <v>912</v>
      </c>
      <c r="J973" t="s">
        <v>913</v>
      </c>
      <c r="K973" t="s">
        <v>914</v>
      </c>
      <c r="L973">
        <v>1346</v>
      </c>
      <c r="N973">
        <v>1009</v>
      </c>
      <c r="O973" t="s">
        <v>355</v>
      </c>
      <c r="P973" t="s">
        <v>355</v>
      </c>
      <c r="Q973">
        <v>1</v>
      </c>
      <c r="W973">
        <v>0</v>
      </c>
      <c r="X973">
        <v>-1468266544</v>
      </c>
      <c r="Y973">
        <f>(AT973*ROUND(1,7))</f>
        <v>0.04</v>
      </c>
      <c r="AA973">
        <v>6.34</v>
      </c>
      <c r="AB973">
        <v>0</v>
      </c>
      <c r="AC973">
        <v>0</v>
      </c>
      <c r="AD973">
        <v>0</v>
      </c>
      <c r="AE973">
        <v>6.34</v>
      </c>
      <c r="AF973">
        <v>0</v>
      </c>
      <c r="AG973">
        <v>0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0.04</v>
      </c>
      <c r="AU973" t="s">
        <v>123</v>
      </c>
      <c r="AV973">
        <v>0</v>
      </c>
      <c r="AW973">
        <v>2</v>
      </c>
      <c r="AX973">
        <v>64968821</v>
      </c>
      <c r="AY973">
        <v>1</v>
      </c>
      <c r="AZ973">
        <v>0</v>
      </c>
      <c r="BA973">
        <v>993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ROUND(Y973*Source!I478,7)</f>
        <v>0.15160000000000001</v>
      </c>
      <c r="CY973">
        <f>AA973</f>
        <v>6.34</v>
      </c>
      <c r="CZ973">
        <f>AE973</f>
        <v>6.34</v>
      </c>
      <c r="DA973">
        <f>AI973</f>
        <v>1</v>
      </c>
      <c r="DB973">
        <f>ROUND((ROUND(AT973*CZ973,2)*ROUND(1,7)),2)</f>
        <v>0.25</v>
      </c>
      <c r="DC973">
        <f>ROUND((ROUND(AT973*AG973,2)*ROUND(1,7)),2)</f>
        <v>0</v>
      </c>
      <c r="DD973" t="s">
        <v>3</v>
      </c>
      <c r="DE973" t="s">
        <v>3</v>
      </c>
      <c r="DF973">
        <f t="shared" si="496"/>
        <v>0.96</v>
      </c>
      <c r="DG973">
        <f t="shared" si="494"/>
        <v>0</v>
      </c>
      <c r="DH973">
        <f t="shared" si="495"/>
        <v>0</v>
      </c>
      <c r="DI973">
        <f t="shared" si="493"/>
        <v>0</v>
      </c>
      <c r="DJ973">
        <f>DF973</f>
        <v>0.96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ROW(Source!A478)</f>
        <v>478</v>
      </c>
      <c r="B974">
        <v>64966527</v>
      </c>
      <c r="C974">
        <v>64968795</v>
      </c>
      <c r="D974">
        <v>29110784</v>
      </c>
      <c r="E974">
        <v>1</v>
      </c>
      <c r="F974">
        <v>1</v>
      </c>
      <c r="G974">
        <v>1</v>
      </c>
      <c r="H974">
        <v>3</v>
      </c>
      <c r="I974" t="s">
        <v>915</v>
      </c>
      <c r="J974" t="s">
        <v>916</v>
      </c>
      <c r="K974" t="s">
        <v>917</v>
      </c>
      <c r="L974">
        <v>1308</v>
      </c>
      <c r="N974">
        <v>1003</v>
      </c>
      <c r="O974" t="s">
        <v>58</v>
      </c>
      <c r="P974" t="s">
        <v>58</v>
      </c>
      <c r="Q974">
        <v>100</v>
      </c>
      <c r="W974">
        <v>0</v>
      </c>
      <c r="X974">
        <v>-837576619</v>
      </c>
      <c r="Y974">
        <f>(AT974*ROUND(1,7))</f>
        <v>4.0000000000000001E-3</v>
      </c>
      <c r="AA974">
        <v>40.450000000000003</v>
      </c>
      <c r="AB974">
        <v>0</v>
      </c>
      <c r="AC974">
        <v>0</v>
      </c>
      <c r="AD974">
        <v>0</v>
      </c>
      <c r="AE974">
        <v>40.450000000000003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4.0000000000000001E-3</v>
      </c>
      <c r="AU974" t="s">
        <v>123</v>
      </c>
      <c r="AV974">
        <v>0</v>
      </c>
      <c r="AW974">
        <v>2</v>
      </c>
      <c r="AX974">
        <v>64968822</v>
      </c>
      <c r="AY974">
        <v>1</v>
      </c>
      <c r="AZ974">
        <v>0</v>
      </c>
      <c r="BA974">
        <v>994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ROUND(Y974*Source!I478,7)</f>
        <v>1.516E-2</v>
      </c>
      <c r="CY974">
        <f>AA974</f>
        <v>40.450000000000003</v>
      </c>
      <c r="CZ974">
        <f>AE974</f>
        <v>40.450000000000003</v>
      </c>
      <c r="DA974">
        <f>AI974</f>
        <v>1</v>
      </c>
      <c r="DB974">
        <f>ROUND((ROUND(AT974*CZ974,2)*ROUND(1,7)),2)</f>
        <v>0.16</v>
      </c>
      <c r="DC974">
        <f>ROUND((ROUND(AT974*AG974,2)*ROUND(1,7)),2)</f>
        <v>0</v>
      </c>
      <c r="DD974" t="s">
        <v>3</v>
      </c>
      <c r="DE974" t="s">
        <v>3</v>
      </c>
      <c r="DF974">
        <f t="shared" si="496"/>
        <v>0.61</v>
      </c>
      <c r="DG974">
        <f t="shared" si="494"/>
        <v>0</v>
      </c>
      <c r="DH974">
        <f t="shared" si="495"/>
        <v>0</v>
      </c>
      <c r="DI974">
        <f t="shared" si="493"/>
        <v>0</v>
      </c>
      <c r="DJ974">
        <f>DF974</f>
        <v>0.61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ROW(Source!A478)</f>
        <v>478</v>
      </c>
      <c r="B975">
        <v>64966527</v>
      </c>
      <c r="C975">
        <v>64968795</v>
      </c>
      <c r="D975">
        <v>29110785</v>
      </c>
      <c r="E975">
        <v>1</v>
      </c>
      <c r="F975">
        <v>1</v>
      </c>
      <c r="G975">
        <v>1</v>
      </c>
      <c r="H975">
        <v>3</v>
      </c>
      <c r="I975" t="s">
        <v>918</v>
      </c>
      <c r="J975" t="s">
        <v>919</v>
      </c>
      <c r="K975" t="s">
        <v>920</v>
      </c>
      <c r="L975">
        <v>1308</v>
      </c>
      <c r="N975">
        <v>1003</v>
      </c>
      <c r="O975" t="s">
        <v>58</v>
      </c>
      <c r="P975" t="s">
        <v>58</v>
      </c>
      <c r="Q975">
        <v>100</v>
      </c>
      <c r="W975">
        <v>0</v>
      </c>
      <c r="X975">
        <v>-1317518030</v>
      </c>
      <c r="Y975">
        <f>(AT975*ROUND(1,7))</f>
        <v>3.0000000000000001E-3</v>
      </c>
      <c r="AA975">
        <v>150.97</v>
      </c>
      <c r="AB975">
        <v>0</v>
      </c>
      <c r="AC975">
        <v>0</v>
      </c>
      <c r="AD975">
        <v>0</v>
      </c>
      <c r="AE975">
        <v>150.97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3.0000000000000001E-3</v>
      </c>
      <c r="AU975" t="s">
        <v>123</v>
      </c>
      <c r="AV975">
        <v>0</v>
      </c>
      <c r="AW975">
        <v>2</v>
      </c>
      <c r="AX975">
        <v>64968823</v>
      </c>
      <c r="AY975">
        <v>1</v>
      </c>
      <c r="AZ975">
        <v>0</v>
      </c>
      <c r="BA975">
        <v>995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ROUND(Y975*Source!I478,7)</f>
        <v>1.137E-2</v>
      </c>
      <c r="CY975">
        <f>AA975</f>
        <v>150.97</v>
      </c>
      <c r="CZ975">
        <f>AE975</f>
        <v>150.97</v>
      </c>
      <c r="DA975">
        <f>AI975</f>
        <v>1</v>
      </c>
      <c r="DB975">
        <f>ROUND((ROUND(AT975*CZ975,2)*ROUND(1,7)),2)</f>
        <v>0.45</v>
      </c>
      <c r="DC975">
        <f>ROUND((ROUND(AT975*AG975,2)*ROUND(1,7)),2)</f>
        <v>0</v>
      </c>
      <c r="DD975" t="s">
        <v>3</v>
      </c>
      <c r="DE975" t="s">
        <v>3</v>
      </c>
      <c r="DF975">
        <f t="shared" si="496"/>
        <v>1.72</v>
      </c>
      <c r="DG975">
        <f t="shared" si="494"/>
        <v>0</v>
      </c>
      <c r="DH975">
        <f t="shared" si="495"/>
        <v>0</v>
      </c>
      <c r="DI975">
        <f t="shared" si="493"/>
        <v>0</v>
      </c>
      <c r="DJ975">
        <f>DF975</f>
        <v>1.72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ROW(Source!A478)</f>
        <v>478</v>
      </c>
      <c r="B976">
        <v>64966527</v>
      </c>
      <c r="C976">
        <v>64968795</v>
      </c>
      <c r="D976">
        <v>29171808</v>
      </c>
      <c r="E976">
        <v>1</v>
      </c>
      <c r="F976">
        <v>1</v>
      </c>
      <c r="G976">
        <v>1</v>
      </c>
      <c r="H976">
        <v>3</v>
      </c>
      <c r="I976" t="s">
        <v>821</v>
      </c>
      <c r="J976" t="s">
        <v>822</v>
      </c>
      <c r="K976" t="s">
        <v>823</v>
      </c>
      <c r="L976">
        <v>1374</v>
      </c>
      <c r="N976">
        <v>1013</v>
      </c>
      <c r="O976" t="s">
        <v>824</v>
      </c>
      <c r="P976" t="s">
        <v>824</v>
      </c>
      <c r="Q976">
        <v>1</v>
      </c>
      <c r="W976">
        <v>0</v>
      </c>
      <c r="X976">
        <v>-915781824</v>
      </c>
      <c r="Y976">
        <f>(AT976*ROUND(1,7))</f>
        <v>0.11</v>
      </c>
      <c r="AA976">
        <v>1</v>
      </c>
      <c r="AB976">
        <v>0</v>
      </c>
      <c r="AC976">
        <v>0</v>
      </c>
      <c r="AD976">
        <v>0</v>
      </c>
      <c r="AE976">
        <v>1</v>
      </c>
      <c r="AF976">
        <v>0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0.11</v>
      </c>
      <c r="AU976" t="s">
        <v>123</v>
      </c>
      <c r="AV976">
        <v>0</v>
      </c>
      <c r="AW976">
        <v>2</v>
      </c>
      <c r="AX976">
        <v>64968825</v>
      </c>
      <c r="AY976">
        <v>1</v>
      </c>
      <c r="AZ976">
        <v>0</v>
      </c>
      <c r="BA976">
        <v>997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ROUND(Y976*Source!I478,7)</f>
        <v>0.41689999999999999</v>
      </c>
      <c r="CY976">
        <f>AA976</f>
        <v>1</v>
      </c>
      <c r="CZ976">
        <f>AE976</f>
        <v>1</v>
      </c>
      <c r="DA976">
        <f>AI976</f>
        <v>1</v>
      </c>
      <c r="DB976">
        <f>ROUND((ROUND(AT976*CZ976,2)*ROUND(1,7)),2)</f>
        <v>0.11</v>
      </c>
      <c r="DC976">
        <f>ROUND((ROUND(AT976*AG976,2)*ROUND(1,7)),2)</f>
        <v>0</v>
      </c>
      <c r="DD976" t="s">
        <v>3</v>
      </c>
      <c r="DE976" t="s">
        <v>3</v>
      </c>
      <c r="DF976">
        <f t="shared" si="496"/>
        <v>0.42</v>
      </c>
      <c r="DG976">
        <f t="shared" si="494"/>
        <v>0</v>
      </c>
      <c r="DH976">
        <f t="shared" si="495"/>
        <v>0</v>
      </c>
      <c r="DI976">
        <f t="shared" si="493"/>
        <v>0</v>
      </c>
      <c r="DJ976">
        <f>DF976</f>
        <v>0.42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ROW(Source!A479)</f>
        <v>479</v>
      </c>
      <c r="B977">
        <v>64966525</v>
      </c>
      <c r="C977">
        <v>64968795</v>
      </c>
      <c r="D977">
        <v>18409850</v>
      </c>
      <c r="E977">
        <v>1</v>
      </c>
      <c r="F977">
        <v>1</v>
      </c>
      <c r="G977">
        <v>1</v>
      </c>
      <c r="H977">
        <v>1</v>
      </c>
      <c r="I977" t="s">
        <v>907</v>
      </c>
      <c r="J977" t="s">
        <v>3</v>
      </c>
      <c r="K977" t="s">
        <v>908</v>
      </c>
      <c r="L977">
        <v>1369</v>
      </c>
      <c r="N977">
        <v>1013</v>
      </c>
      <c r="O977" t="s">
        <v>784</v>
      </c>
      <c r="P977" t="s">
        <v>784</v>
      </c>
      <c r="Q977">
        <v>1</v>
      </c>
      <c r="W977">
        <v>0</v>
      </c>
      <c r="X977">
        <v>855544366</v>
      </c>
      <c r="Y977">
        <f>(AT977*ROUND(1.2,7))</f>
        <v>0.70799999999999996</v>
      </c>
      <c r="AA977">
        <v>0</v>
      </c>
      <c r="AB977">
        <v>0</v>
      </c>
      <c r="AC977">
        <v>0</v>
      </c>
      <c r="AD977">
        <v>9.07</v>
      </c>
      <c r="AE977">
        <v>0</v>
      </c>
      <c r="AF977">
        <v>0</v>
      </c>
      <c r="AG977">
        <v>0</v>
      </c>
      <c r="AH977">
        <v>9.07</v>
      </c>
      <c r="AI977">
        <v>1</v>
      </c>
      <c r="AJ977">
        <v>1</v>
      </c>
      <c r="AK977">
        <v>1</v>
      </c>
      <c r="AL977">
        <v>1</v>
      </c>
      <c r="AM977">
        <v>5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0.59</v>
      </c>
      <c r="AU977" t="s">
        <v>124</v>
      </c>
      <c r="AV977">
        <v>1</v>
      </c>
      <c r="AW977">
        <v>2</v>
      </c>
      <c r="AX977">
        <v>64968819</v>
      </c>
      <c r="AY977">
        <v>1</v>
      </c>
      <c r="AZ977">
        <v>0</v>
      </c>
      <c r="BA977">
        <v>998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U977">
        <f>ROUND(AT977*Source!I479*AH977*AL977,2)</f>
        <v>20.28</v>
      </c>
      <c r="CV977">
        <f>ROUND(Y977*Source!I479,7)</f>
        <v>2.6833200000000001</v>
      </c>
      <c r="CW977">
        <v>0</v>
      </c>
      <c r="CX977">
        <f>ROUND(Y977*Source!I479,7)</f>
        <v>2.6833200000000001</v>
      </c>
      <c r="CY977">
        <f>AD977</f>
        <v>9.07</v>
      </c>
      <c r="CZ977">
        <f>AH977</f>
        <v>9.07</v>
      </c>
      <c r="DA977">
        <f>AL977</f>
        <v>1</v>
      </c>
      <c r="DB977">
        <f>ROUND((ROUND(AT977*CZ977,2)*ROUND(1.2,7)),2)</f>
        <v>6.42</v>
      </c>
      <c r="DC977">
        <f>ROUND((ROUND(AT977*AG977,2)*ROUND(1.2,7)),2)</f>
        <v>0</v>
      </c>
      <c r="DD977" t="s">
        <v>3</v>
      </c>
      <c r="DE977" t="s">
        <v>3</v>
      </c>
      <c r="DF977">
        <f t="shared" si="496"/>
        <v>0</v>
      </c>
      <c r="DG977">
        <f t="shared" si="494"/>
        <v>0</v>
      </c>
      <c r="DH977">
        <f t="shared" si="495"/>
        <v>0</v>
      </c>
      <c r="DI977">
        <f t="shared" si="493"/>
        <v>24.34</v>
      </c>
      <c r="DJ977">
        <f>DI977</f>
        <v>24.34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ROW(Source!A479)</f>
        <v>479</v>
      </c>
      <c r="B978">
        <v>64966525</v>
      </c>
      <c r="C978">
        <v>64968795</v>
      </c>
      <c r="D978">
        <v>29174631</v>
      </c>
      <c r="E978">
        <v>1</v>
      </c>
      <c r="F978">
        <v>1</v>
      </c>
      <c r="G978">
        <v>1</v>
      </c>
      <c r="H978">
        <v>2</v>
      </c>
      <c r="I978" t="s">
        <v>909</v>
      </c>
      <c r="J978" t="s">
        <v>910</v>
      </c>
      <c r="K978" t="s">
        <v>911</v>
      </c>
      <c r="L978">
        <v>1368</v>
      </c>
      <c r="N978">
        <v>1011</v>
      </c>
      <c r="O978" t="s">
        <v>790</v>
      </c>
      <c r="P978" t="s">
        <v>790</v>
      </c>
      <c r="Q978">
        <v>1</v>
      </c>
      <c r="W978">
        <v>0</v>
      </c>
      <c r="X978">
        <v>1983317818</v>
      </c>
      <c r="Y978">
        <f>(AT978*ROUND(1.2,7))</f>
        <v>4.8000000000000001E-2</v>
      </c>
      <c r="AA978">
        <v>0</v>
      </c>
      <c r="AB978">
        <v>4.5199999999999996</v>
      </c>
      <c r="AC978">
        <v>0</v>
      </c>
      <c r="AD978">
        <v>0</v>
      </c>
      <c r="AE978">
        <v>0</v>
      </c>
      <c r="AF978">
        <v>1.02</v>
      </c>
      <c r="AG978">
        <v>0</v>
      </c>
      <c r="AH978">
        <v>0</v>
      </c>
      <c r="AI978">
        <v>1</v>
      </c>
      <c r="AJ978">
        <v>4.43</v>
      </c>
      <c r="AK978">
        <v>50.93</v>
      </c>
      <c r="AL978">
        <v>1</v>
      </c>
      <c r="AM978">
        <v>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0.04</v>
      </c>
      <c r="AU978" t="s">
        <v>124</v>
      </c>
      <c r="AV978">
        <v>0</v>
      </c>
      <c r="AW978">
        <v>2</v>
      </c>
      <c r="AX978">
        <v>64968820</v>
      </c>
      <c r="AY978">
        <v>1</v>
      </c>
      <c r="AZ978">
        <v>0</v>
      </c>
      <c r="BA978">
        <v>999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f>ROUND(Y978*Source!I479*DO978,7)</f>
        <v>0</v>
      </c>
      <c r="CX978">
        <f>ROUND(Y978*Source!I479,7)</f>
        <v>0.18192</v>
      </c>
      <c r="CY978">
        <f>AB978</f>
        <v>4.5199999999999996</v>
      </c>
      <c r="CZ978">
        <f>AF978</f>
        <v>1.02</v>
      </c>
      <c r="DA978">
        <f>AJ978</f>
        <v>4.43</v>
      </c>
      <c r="DB978">
        <f>ROUND((ROUND(AT978*CZ978,2)*ROUND(1.2,7)),2)</f>
        <v>0.05</v>
      </c>
      <c r="DC978">
        <f>ROUND((ROUND(AT978*AG978,2)*ROUND(1.2,7)),2)</f>
        <v>0</v>
      </c>
      <c r="DD978" t="s">
        <v>3</v>
      </c>
      <c r="DE978" t="s">
        <v>3</v>
      </c>
      <c r="DF978">
        <f t="shared" si="496"/>
        <v>0</v>
      </c>
      <c r="DG978">
        <f>ROUND(ROUND(AF978*AJ978,2)*CX978,2)</f>
        <v>0.82</v>
      </c>
      <c r="DH978">
        <f>ROUND(ROUND(AG978*AK978,2)*CX978,2)</f>
        <v>0</v>
      </c>
      <c r="DI978">
        <f t="shared" si="493"/>
        <v>0</v>
      </c>
      <c r="DJ978">
        <f>DG978</f>
        <v>0.82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ROW(Source!A479)</f>
        <v>479</v>
      </c>
      <c r="B979">
        <v>64966525</v>
      </c>
      <c r="C979">
        <v>64968795</v>
      </c>
      <c r="D979">
        <v>29107413</v>
      </c>
      <c r="E979">
        <v>1</v>
      </c>
      <c r="F979">
        <v>1</v>
      </c>
      <c r="G979">
        <v>1</v>
      </c>
      <c r="H979">
        <v>3</v>
      </c>
      <c r="I979" t="s">
        <v>912</v>
      </c>
      <c r="J979" t="s">
        <v>913</v>
      </c>
      <c r="K979" t="s">
        <v>914</v>
      </c>
      <c r="L979">
        <v>1346</v>
      </c>
      <c r="N979">
        <v>1009</v>
      </c>
      <c r="O979" t="s">
        <v>355</v>
      </c>
      <c r="P979" t="s">
        <v>355</v>
      </c>
      <c r="Q979">
        <v>1</v>
      </c>
      <c r="W979">
        <v>0</v>
      </c>
      <c r="X979">
        <v>-1468266544</v>
      </c>
      <c r="Y979">
        <f>(AT979*ROUND(1,7))</f>
        <v>0.04</v>
      </c>
      <c r="AA979">
        <v>134.41</v>
      </c>
      <c r="AB979">
        <v>0</v>
      </c>
      <c r="AC979">
        <v>0</v>
      </c>
      <c r="AD979">
        <v>0</v>
      </c>
      <c r="AE979">
        <v>6.34</v>
      </c>
      <c r="AF979">
        <v>0</v>
      </c>
      <c r="AG979">
        <v>0</v>
      </c>
      <c r="AH979">
        <v>0</v>
      </c>
      <c r="AI979">
        <v>21.2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0.04</v>
      </c>
      <c r="AU979" t="s">
        <v>123</v>
      </c>
      <c r="AV979">
        <v>0</v>
      </c>
      <c r="AW979">
        <v>2</v>
      </c>
      <c r="AX979">
        <v>64968821</v>
      </c>
      <c r="AY979">
        <v>1</v>
      </c>
      <c r="AZ979">
        <v>0</v>
      </c>
      <c r="BA979">
        <v>1000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ROUND(Y979*Source!I479,7)</f>
        <v>0.15160000000000001</v>
      </c>
      <c r="CY979">
        <f>AA979</f>
        <v>134.41</v>
      </c>
      <c r="CZ979">
        <f>AE979</f>
        <v>6.34</v>
      </c>
      <c r="DA979">
        <f>AI979</f>
        <v>21.2</v>
      </c>
      <c r="DB979">
        <f>ROUND((ROUND(AT979*CZ979,2)*ROUND(1,7)),2)</f>
        <v>0.25</v>
      </c>
      <c r="DC979">
        <f>ROUND((ROUND(AT979*AG979,2)*ROUND(1,7)),2)</f>
        <v>0</v>
      </c>
      <c r="DD979" t="s">
        <v>3</v>
      </c>
      <c r="DE979" t="s">
        <v>3</v>
      </c>
      <c r="DF979">
        <f>ROUND(ROUND(AE979*AI979,2)*CX979,2)</f>
        <v>20.38</v>
      </c>
      <c r="DG979">
        <f t="shared" ref="DG979:DG991" si="497">ROUND(ROUND(AF979,2)*CX979,2)</f>
        <v>0</v>
      </c>
      <c r="DH979">
        <f t="shared" ref="DH979:DH991" si="498">ROUND(ROUND(AG979,2)*CX979,2)</f>
        <v>0</v>
      </c>
      <c r="DI979">
        <f t="shared" si="493"/>
        <v>0</v>
      </c>
      <c r="DJ979">
        <f>DF979</f>
        <v>20.38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ROW(Source!A479)</f>
        <v>479</v>
      </c>
      <c r="B980">
        <v>64966525</v>
      </c>
      <c r="C980">
        <v>64968795</v>
      </c>
      <c r="D980">
        <v>29110784</v>
      </c>
      <c r="E980">
        <v>1</v>
      </c>
      <c r="F980">
        <v>1</v>
      </c>
      <c r="G980">
        <v>1</v>
      </c>
      <c r="H980">
        <v>3</v>
      </c>
      <c r="I980" t="s">
        <v>915</v>
      </c>
      <c r="J980" t="s">
        <v>916</v>
      </c>
      <c r="K980" t="s">
        <v>917</v>
      </c>
      <c r="L980">
        <v>1308</v>
      </c>
      <c r="N980">
        <v>1003</v>
      </c>
      <c r="O980" t="s">
        <v>58</v>
      </c>
      <c r="P980" t="s">
        <v>58</v>
      </c>
      <c r="Q980">
        <v>100</v>
      </c>
      <c r="W980">
        <v>0</v>
      </c>
      <c r="X980">
        <v>-837576619</v>
      </c>
      <c r="Y980">
        <f>(AT980*ROUND(1,7))</f>
        <v>4.0000000000000001E-3</v>
      </c>
      <c r="AA980">
        <v>230.57</v>
      </c>
      <c r="AB980">
        <v>0</v>
      </c>
      <c r="AC980">
        <v>0</v>
      </c>
      <c r="AD980">
        <v>0</v>
      </c>
      <c r="AE980">
        <v>40.450000000000003</v>
      </c>
      <c r="AF980">
        <v>0</v>
      </c>
      <c r="AG980">
        <v>0</v>
      </c>
      <c r="AH980">
        <v>0</v>
      </c>
      <c r="AI980">
        <v>5.7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4.0000000000000001E-3</v>
      </c>
      <c r="AU980" t="s">
        <v>123</v>
      </c>
      <c r="AV980">
        <v>0</v>
      </c>
      <c r="AW980">
        <v>2</v>
      </c>
      <c r="AX980">
        <v>64968822</v>
      </c>
      <c r="AY980">
        <v>1</v>
      </c>
      <c r="AZ980">
        <v>0</v>
      </c>
      <c r="BA980">
        <v>1001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ROUND(Y980*Source!I479,7)</f>
        <v>1.516E-2</v>
      </c>
      <c r="CY980">
        <f>AA980</f>
        <v>230.57</v>
      </c>
      <c r="CZ980">
        <f>AE980</f>
        <v>40.450000000000003</v>
      </c>
      <c r="DA980">
        <f>AI980</f>
        <v>5.7</v>
      </c>
      <c r="DB980">
        <f>ROUND((ROUND(AT980*CZ980,2)*ROUND(1,7)),2)</f>
        <v>0.16</v>
      </c>
      <c r="DC980">
        <f>ROUND((ROUND(AT980*AG980,2)*ROUND(1,7)),2)</f>
        <v>0</v>
      </c>
      <c r="DD980" t="s">
        <v>3</v>
      </c>
      <c r="DE980" t="s">
        <v>3</v>
      </c>
      <c r="DF980">
        <f>ROUND(ROUND(AE980*AI980,2)*CX980,2)</f>
        <v>3.5</v>
      </c>
      <c r="DG980">
        <f t="shared" si="497"/>
        <v>0</v>
      </c>
      <c r="DH980">
        <f t="shared" si="498"/>
        <v>0</v>
      </c>
      <c r="DI980">
        <f t="shared" si="493"/>
        <v>0</v>
      </c>
      <c r="DJ980">
        <f>DF980</f>
        <v>3.5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ROW(Source!A479)</f>
        <v>479</v>
      </c>
      <c r="B981">
        <v>64966525</v>
      </c>
      <c r="C981">
        <v>64968795</v>
      </c>
      <c r="D981">
        <v>29110785</v>
      </c>
      <c r="E981">
        <v>1</v>
      </c>
      <c r="F981">
        <v>1</v>
      </c>
      <c r="G981">
        <v>1</v>
      </c>
      <c r="H981">
        <v>3</v>
      </c>
      <c r="I981" t="s">
        <v>918</v>
      </c>
      <c r="J981" t="s">
        <v>919</v>
      </c>
      <c r="K981" t="s">
        <v>920</v>
      </c>
      <c r="L981">
        <v>1308</v>
      </c>
      <c r="N981">
        <v>1003</v>
      </c>
      <c r="O981" t="s">
        <v>58</v>
      </c>
      <c r="P981" t="s">
        <v>58</v>
      </c>
      <c r="Q981">
        <v>100</v>
      </c>
      <c r="W981">
        <v>0</v>
      </c>
      <c r="X981">
        <v>-1317518030</v>
      </c>
      <c r="Y981">
        <f>(AT981*ROUND(1,7))</f>
        <v>3.0000000000000001E-3</v>
      </c>
      <c r="AA981">
        <v>712.58</v>
      </c>
      <c r="AB981">
        <v>0</v>
      </c>
      <c r="AC981">
        <v>0</v>
      </c>
      <c r="AD981">
        <v>0</v>
      </c>
      <c r="AE981">
        <v>150.97</v>
      </c>
      <c r="AF981">
        <v>0</v>
      </c>
      <c r="AG981">
        <v>0</v>
      </c>
      <c r="AH981">
        <v>0</v>
      </c>
      <c r="AI981">
        <v>4.72</v>
      </c>
      <c r="AJ981">
        <v>1</v>
      </c>
      <c r="AK981">
        <v>1</v>
      </c>
      <c r="AL981">
        <v>1</v>
      </c>
      <c r="AM981">
        <v>2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3.0000000000000001E-3</v>
      </c>
      <c r="AU981" t="s">
        <v>123</v>
      </c>
      <c r="AV981">
        <v>0</v>
      </c>
      <c r="AW981">
        <v>2</v>
      </c>
      <c r="AX981">
        <v>64968823</v>
      </c>
      <c r="AY981">
        <v>1</v>
      </c>
      <c r="AZ981">
        <v>0</v>
      </c>
      <c r="BA981">
        <v>1002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ROUND(Y981*Source!I479,7)</f>
        <v>1.137E-2</v>
      </c>
      <c r="CY981">
        <f>AA981</f>
        <v>712.58</v>
      </c>
      <c r="CZ981">
        <f>AE981</f>
        <v>150.97</v>
      </c>
      <c r="DA981">
        <f>AI981</f>
        <v>4.72</v>
      </c>
      <c r="DB981">
        <f>ROUND((ROUND(AT981*CZ981,2)*ROUND(1,7)),2)</f>
        <v>0.45</v>
      </c>
      <c r="DC981">
        <f>ROUND((ROUND(AT981*AG981,2)*ROUND(1,7)),2)</f>
        <v>0</v>
      </c>
      <c r="DD981" t="s">
        <v>3</v>
      </c>
      <c r="DE981" t="s">
        <v>3</v>
      </c>
      <c r="DF981">
        <f>ROUND(ROUND(AE981*AI981,2)*CX981,2)</f>
        <v>8.1</v>
      </c>
      <c r="DG981">
        <f t="shared" si="497"/>
        <v>0</v>
      </c>
      <c r="DH981">
        <f t="shared" si="498"/>
        <v>0</v>
      </c>
      <c r="DI981">
        <f t="shared" si="493"/>
        <v>0</v>
      </c>
      <c r="DJ981">
        <f>DF981</f>
        <v>8.1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ROW(Source!A479)</f>
        <v>479</v>
      </c>
      <c r="B982">
        <v>64966525</v>
      </c>
      <c r="C982">
        <v>64968795</v>
      </c>
      <c r="D982">
        <v>29171808</v>
      </c>
      <c r="E982">
        <v>1</v>
      </c>
      <c r="F982">
        <v>1</v>
      </c>
      <c r="G982">
        <v>1</v>
      </c>
      <c r="H982">
        <v>3</v>
      </c>
      <c r="I982" t="s">
        <v>821</v>
      </c>
      <c r="J982" t="s">
        <v>822</v>
      </c>
      <c r="K982" t="s">
        <v>823</v>
      </c>
      <c r="L982">
        <v>1374</v>
      </c>
      <c r="N982">
        <v>1013</v>
      </c>
      <c r="O982" t="s">
        <v>824</v>
      </c>
      <c r="P982" t="s">
        <v>824</v>
      </c>
      <c r="Q982">
        <v>1</v>
      </c>
      <c r="W982">
        <v>0</v>
      </c>
      <c r="X982">
        <v>-915781824</v>
      </c>
      <c r="Y982">
        <f>(AT982*ROUND(1,7))</f>
        <v>0.11</v>
      </c>
      <c r="AA982">
        <v>9.66</v>
      </c>
      <c r="AB982">
        <v>0</v>
      </c>
      <c r="AC982">
        <v>0</v>
      </c>
      <c r="AD982">
        <v>0</v>
      </c>
      <c r="AE982">
        <v>1</v>
      </c>
      <c r="AF982">
        <v>0</v>
      </c>
      <c r="AG982">
        <v>0</v>
      </c>
      <c r="AH982">
        <v>0</v>
      </c>
      <c r="AI982">
        <v>9.66</v>
      </c>
      <c r="AJ982">
        <v>1</v>
      </c>
      <c r="AK982">
        <v>1</v>
      </c>
      <c r="AL982">
        <v>1</v>
      </c>
      <c r="AM982">
        <v>5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0.11</v>
      </c>
      <c r="AU982" t="s">
        <v>123</v>
      </c>
      <c r="AV982">
        <v>0</v>
      </c>
      <c r="AW982">
        <v>2</v>
      </c>
      <c r="AX982">
        <v>64968825</v>
      </c>
      <c r="AY982">
        <v>1</v>
      </c>
      <c r="AZ982">
        <v>0</v>
      </c>
      <c r="BA982">
        <v>1004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ROUND(Y982*Source!I479,7)</f>
        <v>0.41689999999999999</v>
      </c>
      <c r="CY982">
        <f>AA982</f>
        <v>9.66</v>
      </c>
      <c r="CZ982">
        <f>AE982</f>
        <v>1</v>
      </c>
      <c r="DA982">
        <f>AI982</f>
        <v>9.66</v>
      </c>
      <c r="DB982">
        <f>ROUND((ROUND(AT982*CZ982,2)*ROUND(1,7)),2)</f>
        <v>0.11</v>
      </c>
      <c r="DC982">
        <f>ROUND((ROUND(AT982*AG982,2)*ROUND(1,7)),2)</f>
        <v>0</v>
      </c>
      <c r="DD982" t="s">
        <v>3</v>
      </c>
      <c r="DE982" t="s">
        <v>3</v>
      </c>
      <c r="DF982">
        <f>ROUND(ROUND(AE982*AI982,2)*CX982,2)</f>
        <v>4.03</v>
      </c>
      <c r="DG982">
        <f t="shared" si="497"/>
        <v>0</v>
      </c>
      <c r="DH982">
        <f t="shared" si="498"/>
        <v>0</v>
      </c>
      <c r="DI982">
        <f t="shared" si="493"/>
        <v>0</v>
      </c>
      <c r="DJ982">
        <f>DF982</f>
        <v>4.03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ROW(Source!A486)</f>
        <v>486</v>
      </c>
      <c r="B983">
        <v>64966527</v>
      </c>
      <c r="C983">
        <v>64968829</v>
      </c>
      <c r="D983">
        <v>29365145</v>
      </c>
      <c r="E983">
        <v>1</v>
      </c>
      <c r="F983">
        <v>1</v>
      </c>
      <c r="G983">
        <v>1</v>
      </c>
      <c r="H983">
        <v>1</v>
      </c>
      <c r="I983" t="s">
        <v>1198</v>
      </c>
      <c r="J983" t="s">
        <v>3</v>
      </c>
      <c r="K983" t="s">
        <v>1199</v>
      </c>
      <c r="L983">
        <v>1369</v>
      </c>
      <c r="N983">
        <v>1013</v>
      </c>
      <c r="O983" t="s">
        <v>784</v>
      </c>
      <c r="P983" t="s">
        <v>784</v>
      </c>
      <c r="Q983">
        <v>1</v>
      </c>
      <c r="W983">
        <v>0</v>
      </c>
      <c r="X983">
        <v>276027117</v>
      </c>
      <c r="Y983">
        <f>(AT983*ROUND(1.2,7))</f>
        <v>0.20400000000000001</v>
      </c>
      <c r="AA983">
        <v>0</v>
      </c>
      <c r="AB983">
        <v>0</v>
      </c>
      <c r="AC983">
        <v>0</v>
      </c>
      <c r="AD983">
        <v>9.18</v>
      </c>
      <c r="AE983">
        <v>0</v>
      </c>
      <c r="AF983">
        <v>0</v>
      </c>
      <c r="AG983">
        <v>0</v>
      </c>
      <c r="AH983">
        <v>9.18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0.17</v>
      </c>
      <c r="AU983" t="s">
        <v>124</v>
      </c>
      <c r="AV983">
        <v>1</v>
      </c>
      <c r="AW983">
        <v>2</v>
      </c>
      <c r="AX983">
        <v>64968851</v>
      </c>
      <c r="AY983">
        <v>1</v>
      </c>
      <c r="AZ983">
        <v>0</v>
      </c>
      <c r="BA983">
        <v>1005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U983">
        <f>ROUND(AT983*Source!I486*AH983*AL983,2)</f>
        <v>121.73</v>
      </c>
      <c r="CV983">
        <f>ROUND(Y983*Source!I486,7)</f>
        <v>15.912000000000001</v>
      </c>
      <c r="CW983">
        <v>0</v>
      </c>
      <c r="CX983">
        <f>ROUND(Y983*Source!I486,7)</f>
        <v>15.912000000000001</v>
      </c>
      <c r="CY983">
        <f>AD983</f>
        <v>9.18</v>
      </c>
      <c r="CZ983">
        <f>AH983</f>
        <v>9.18</v>
      </c>
      <c r="DA983">
        <f>AL983</f>
        <v>1</v>
      </c>
      <c r="DB983">
        <f>ROUND((ROUND(AT983*CZ983,2)*ROUND(1.2,7)),2)</f>
        <v>1.87</v>
      </c>
      <c r="DC983">
        <f>ROUND((ROUND(AT983*AG983,2)*ROUND(1.2,7)),2)</f>
        <v>0</v>
      </c>
      <c r="DD983" t="s">
        <v>3</v>
      </c>
      <c r="DE983" t="s">
        <v>3</v>
      </c>
      <c r="DF983">
        <f t="shared" ref="DF983:DF993" si="499">ROUND(ROUND(AE983,2)*CX983,2)</f>
        <v>0</v>
      </c>
      <c r="DG983">
        <f t="shared" si="497"/>
        <v>0</v>
      </c>
      <c r="DH983">
        <f t="shared" si="498"/>
        <v>0</v>
      </c>
      <c r="DI983">
        <f t="shared" si="493"/>
        <v>146.07</v>
      </c>
      <c r="DJ983">
        <f>DI983</f>
        <v>146.07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ROW(Source!A486)</f>
        <v>486</v>
      </c>
      <c r="B984">
        <v>64966527</v>
      </c>
      <c r="C984">
        <v>64968829</v>
      </c>
      <c r="D984">
        <v>29172657</v>
      </c>
      <c r="E984">
        <v>1</v>
      </c>
      <c r="F984">
        <v>1</v>
      </c>
      <c r="G984">
        <v>1</v>
      </c>
      <c r="H984">
        <v>2</v>
      </c>
      <c r="I984" t="s">
        <v>1003</v>
      </c>
      <c r="J984" t="s">
        <v>1004</v>
      </c>
      <c r="K984" t="s">
        <v>1005</v>
      </c>
      <c r="L984">
        <v>1368</v>
      </c>
      <c r="N984">
        <v>1011</v>
      </c>
      <c r="O984" t="s">
        <v>790</v>
      </c>
      <c r="P984" t="s">
        <v>790</v>
      </c>
      <c r="Q984">
        <v>1</v>
      </c>
      <c r="W984">
        <v>0</v>
      </c>
      <c r="X984">
        <v>1474986261</v>
      </c>
      <c r="Y984">
        <f>(AT984*ROUND(1.2,7))</f>
        <v>1.2E-2</v>
      </c>
      <c r="AA984">
        <v>0</v>
      </c>
      <c r="AB984">
        <v>8.1</v>
      </c>
      <c r="AC984">
        <v>0</v>
      </c>
      <c r="AD984">
        <v>0</v>
      </c>
      <c r="AE984">
        <v>0</v>
      </c>
      <c r="AF984">
        <v>8.1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0.01</v>
      </c>
      <c r="AU984" t="s">
        <v>124</v>
      </c>
      <c r="AV984">
        <v>0</v>
      </c>
      <c r="AW984">
        <v>2</v>
      </c>
      <c r="AX984">
        <v>64968852</v>
      </c>
      <c r="AY984">
        <v>1</v>
      </c>
      <c r="AZ984">
        <v>0</v>
      </c>
      <c r="BA984">
        <v>1006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f>ROUND(Y984*Source!I486*DO984,7)</f>
        <v>0</v>
      </c>
      <c r="CX984">
        <f>ROUND(Y984*Source!I486,7)</f>
        <v>0.93600000000000005</v>
      </c>
      <c r="CY984">
        <f>AB984</f>
        <v>8.1</v>
      </c>
      <c r="CZ984">
        <f>AF984</f>
        <v>8.1</v>
      </c>
      <c r="DA984">
        <f>AJ984</f>
        <v>1</v>
      </c>
      <c r="DB984">
        <f>ROUND((ROUND(AT984*CZ984,2)*ROUND(1.2,7)),2)</f>
        <v>0.1</v>
      </c>
      <c r="DC984">
        <f>ROUND((ROUND(AT984*AG984,2)*ROUND(1.2,7)),2)</f>
        <v>0</v>
      </c>
      <c r="DD984" t="s">
        <v>3</v>
      </c>
      <c r="DE984" t="s">
        <v>3</v>
      </c>
      <c r="DF984">
        <f t="shared" si="499"/>
        <v>0</v>
      </c>
      <c r="DG984">
        <f t="shared" si="497"/>
        <v>7.58</v>
      </c>
      <c r="DH984">
        <f t="shared" si="498"/>
        <v>0</v>
      </c>
      <c r="DI984">
        <f t="shared" si="493"/>
        <v>0</v>
      </c>
      <c r="DJ984">
        <f>DG984</f>
        <v>7.58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ROW(Source!A486)</f>
        <v>486</v>
      </c>
      <c r="B985">
        <v>64966527</v>
      </c>
      <c r="C985">
        <v>64968829</v>
      </c>
      <c r="D985">
        <v>29174500</v>
      </c>
      <c r="E985">
        <v>1</v>
      </c>
      <c r="F985">
        <v>1</v>
      </c>
      <c r="G985">
        <v>1</v>
      </c>
      <c r="H985">
        <v>2</v>
      </c>
      <c r="I985" t="s">
        <v>1006</v>
      </c>
      <c r="J985" t="s">
        <v>1007</v>
      </c>
      <c r="K985" t="s">
        <v>1008</v>
      </c>
      <c r="L985">
        <v>1368</v>
      </c>
      <c r="N985">
        <v>1011</v>
      </c>
      <c r="O985" t="s">
        <v>790</v>
      </c>
      <c r="P985" t="s">
        <v>790</v>
      </c>
      <c r="Q985">
        <v>1</v>
      </c>
      <c r="W985">
        <v>0</v>
      </c>
      <c r="X985">
        <v>-1867053656</v>
      </c>
      <c r="Y985">
        <f>(AT985*ROUND(1.2,7))</f>
        <v>3.5999999999999997E-2</v>
      </c>
      <c r="AA985">
        <v>0</v>
      </c>
      <c r="AB985">
        <v>1.95</v>
      </c>
      <c r="AC985">
        <v>0</v>
      </c>
      <c r="AD985">
        <v>0</v>
      </c>
      <c r="AE985">
        <v>0</v>
      </c>
      <c r="AF985">
        <v>1.95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0.03</v>
      </c>
      <c r="AU985" t="s">
        <v>124</v>
      </c>
      <c r="AV985">
        <v>0</v>
      </c>
      <c r="AW985">
        <v>2</v>
      </c>
      <c r="AX985">
        <v>64968853</v>
      </c>
      <c r="AY985">
        <v>1</v>
      </c>
      <c r="AZ985">
        <v>0</v>
      </c>
      <c r="BA985">
        <v>1007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f>ROUND(Y985*Source!I486*DO985,7)</f>
        <v>0</v>
      </c>
      <c r="CX985">
        <f>ROUND(Y985*Source!I486,7)</f>
        <v>2.8079999999999998</v>
      </c>
      <c r="CY985">
        <f>AB985</f>
        <v>1.95</v>
      </c>
      <c r="CZ985">
        <f>AF985</f>
        <v>1.95</v>
      </c>
      <c r="DA985">
        <f>AJ985</f>
        <v>1</v>
      </c>
      <c r="DB985">
        <f>ROUND((ROUND(AT985*CZ985,2)*ROUND(1.2,7)),2)</f>
        <v>7.0000000000000007E-2</v>
      </c>
      <c r="DC985">
        <f>ROUND((ROUND(AT985*AG985,2)*ROUND(1.2,7)),2)</f>
        <v>0</v>
      </c>
      <c r="DD985" t="s">
        <v>3</v>
      </c>
      <c r="DE985" t="s">
        <v>3</v>
      </c>
      <c r="DF985">
        <f t="shared" si="499"/>
        <v>0</v>
      </c>
      <c r="DG985">
        <f t="shared" si="497"/>
        <v>5.48</v>
      </c>
      <c r="DH985">
        <f t="shared" si="498"/>
        <v>0</v>
      </c>
      <c r="DI985">
        <f t="shared" si="493"/>
        <v>0</v>
      </c>
      <c r="DJ985">
        <f>DG985</f>
        <v>5.48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ROW(Source!A486)</f>
        <v>486</v>
      </c>
      <c r="B986">
        <v>64966527</v>
      </c>
      <c r="C986">
        <v>64968829</v>
      </c>
      <c r="D986">
        <v>29114246</v>
      </c>
      <c r="E986">
        <v>1</v>
      </c>
      <c r="F986">
        <v>1</v>
      </c>
      <c r="G986">
        <v>1</v>
      </c>
      <c r="H986">
        <v>3</v>
      </c>
      <c r="I986" t="s">
        <v>1170</v>
      </c>
      <c r="J986" t="s">
        <v>1171</v>
      </c>
      <c r="K986" t="s">
        <v>1172</v>
      </c>
      <c r="L986">
        <v>1346</v>
      </c>
      <c r="N986">
        <v>1009</v>
      </c>
      <c r="O986" t="s">
        <v>355</v>
      </c>
      <c r="P986" t="s">
        <v>355</v>
      </c>
      <c r="Q986">
        <v>1</v>
      </c>
      <c r="W986">
        <v>0</v>
      </c>
      <c r="X986">
        <v>30920770</v>
      </c>
      <c r="Y986">
        <f>(AT986*ROUND(1,7))</f>
        <v>0.106</v>
      </c>
      <c r="AA986">
        <v>9.0399999999999991</v>
      </c>
      <c r="AB986">
        <v>0</v>
      </c>
      <c r="AC986">
        <v>0</v>
      </c>
      <c r="AD986">
        <v>0</v>
      </c>
      <c r="AE986">
        <v>9.0399999999999991</v>
      </c>
      <c r="AF986">
        <v>0</v>
      </c>
      <c r="AG986">
        <v>0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0.106</v>
      </c>
      <c r="AU986" t="s">
        <v>123</v>
      </c>
      <c r="AV986">
        <v>0</v>
      </c>
      <c r="AW986">
        <v>2</v>
      </c>
      <c r="AX986">
        <v>64968854</v>
      </c>
      <c r="AY986">
        <v>1</v>
      </c>
      <c r="AZ986">
        <v>0</v>
      </c>
      <c r="BA986">
        <v>1008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ROUND(Y986*Source!I486,7)</f>
        <v>8.2680000000000007</v>
      </c>
      <c r="CY986">
        <f>AA986</f>
        <v>9.0399999999999991</v>
      </c>
      <c r="CZ986">
        <f>AE986</f>
        <v>9.0399999999999991</v>
      </c>
      <c r="DA986">
        <f>AI986</f>
        <v>1</v>
      </c>
      <c r="DB986">
        <f>ROUND((ROUND(AT986*CZ986,2)*ROUND(1,7)),2)</f>
        <v>0.96</v>
      </c>
      <c r="DC986">
        <f>ROUND((ROUND(AT986*AG986,2)*ROUND(1,7)),2)</f>
        <v>0</v>
      </c>
      <c r="DD986" t="s">
        <v>3</v>
      </c>
      <c r="DE986" t="s">
        <v>3</v>
      </c>
      <c r="DF986">
        <f t="shared" si="499"/>
        <v>74.739999999999995</v>
      </c>
      <c r="DG986">
        <f t="shared" si="497"/>
        <v>0</v>
      </c>
      <c r="DH986">
        <f t="shared" si="498"/>
        <v>0</v>
      </c>
      <c r="DI986">
        <f t="shared" si="493"/>
        <v>0</v>
      </c>
      <c r="DJ986">
        <f>DF986</f>
        <v>74.739999999999995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ROW(Source!A486)</f>
        <v>486</v>
      </c>
      <c r="B987">
        <v>64966527</v>
      </c>
      <c r="C987">
        <v>64968829</v>
      </c>
      <c r="D987">
        <v>29110426</v>
      </c>
      <c r="E987">
        <v>1</v>
      </c>
      <c r="F987">
        <v>1</v>
      </c>
      <c r="G987">
        <v>1</v>
      </c>
      <c r="H987">
        <v>3</v>
      </c>
      <c r="I987" t="s">
        <v>853</v>
      </c>
      <c r="J987" t="s">
        <v>854</v>
      </c>
      <c r="K987" t="s">
        <v>855</v>
      </c>
      <c r="L987">
        <v>1346</v>
      </c>
      <c r="N987">
        <v>1009</v>
      </c>
      <c r="O987" t="s">
        <v>355</v>
      </c>
      <c r="P987" t="s">
        <v>355</v>
      </c>
      <c r="Q987">
        <v>1</v>
      </c>
      <c r="W987">
        <v>0</v>
      </c>
      <c r="X987">
        <v>-1768004575</v>
      </c>
      <c r="Y987">
        <f>(AT987*ROUND(1,7))</f>
        <v>0.02</v>
      </c>
      <c r="AA987">
        <v>28.67</v>
      </c>
      <c r="AB987">
        <v>0</v>
      </c>
      <c r="AC987">
        <v>0</v>
      </c>
      <c r="AD987">
        <v>0</v>
      </c>
      <c r="AE987">
        <v>28.67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0.02</v>
      </c>
      <c r="AU987" t="s">
        <v>123</v>
      </c>
      <c r="AV987">
        <v>0</v>
      </c>
      <c r="AW987">
        <v>2</v>
      </c>
      <c r="AX987">
        <v>64968855</v>
      </c>
      <c r="AY987">
        <v>1</v>
      </c>
      <c r="AZ987">
        <v>0</v>
      </c>
      <c r="BA987">
        <v>1009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ROUND(Y987*Source!I486,7)</f>
        <v>1.56</v>
      </c>
      <c r="CY987">
        <f>AA987</f>
        <v>28.67</v>
      </c>
      <c r="CZ987">
        <f>AE987</f>
        <v>28.67</v>
      </c>
      <c r="DA987">
        <f>AI987</f>
        <v>1</v>
      </c>
      <c r="DB987">
        <f>ROUND((ROUND(AT987*CZ987,2)*ROUND(1,7)),2)</f>
        <v>0.56999999999999995</v>
      </c>
      <c r="DC987">
        <f>ROUND((ROUND(AT987*AG987,2)*ROUND(1,7)),2)</f>
        <v>0</v>
      </c>
      <c r="DD987" t="s">
        <v>3</v>
      </c>
      <c r="DE987" t="s">
        <v>3</v>
      </c>
      <c r="DF987">
        <f t="shared" si="499"/>
        <v>44.73</v>
      </c>
      <c r="DG987">
        <f t="shared" si="497"/>
        <v>0</v>
      </c>
      <c r="DH987">
        <f t="shared" si="498"/>
        <v>0</v>
      </c>
      <c r="DI987">
        <f t="shared" si="493"/>
        <v>0</v>
      </c>
      <c r="DJ987">
        <f>DF987</f>
        <v>44.73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ROW(Source!A486)</f>
        <v>486</v>
      </c>
      <c r="B988">
        <v>64966527</v>
      </c>
      <c r="C988">
        <v>64968829</v>
      </c>
      <c r="D988">
        <v>29114470</v>
      </c>
      <c r="E988">
        <v>1</v>
      </c>
      <c r="F988">
        <v>1</v>
      </c>
      <c r="G988">
        <v>1</v>
      </c>
      <c r="H988">
        <v>3</v>
      </c>
      <c r="I988" t="s">
        <v>1152</v>
      </c>
      <c r="J988" t="s">
        <v>1153</v>
      </c>
      <c r="K988" t="s">
        <v>1154</v>
      </c>
      <c r="L988">
        <v>1355</v>
      </c>
      <c r="N988">
        <v>1010</v>
      </c>
      <c r="O988" t="s">
        <v>437</v>
      </c>
      <c r="P988" t="s">
        <v>437</v>
      </c>
      <c r="Q988">
        <v>100</v>
      </c>
      <c r="W988">
        <v>0</v>
      </c>
      <c r="X988">
        <v>1627582661</v>
      </c>
      <c r="Y988">
        <f>(AT988*ROUND(1,7))</f>
        <v>0.01</v>
      </c>
      <c r="AA988">
        <v>86.24</v>
      </c>
      <c r="AB988">
        <v>0</v>
      </c>
      <c r="AC988">
        <v>0</v>
      </c>
      <c r="AD988">
        <v>0</v>
      </c>
      <c r="AE988">
        <v>86.24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0.01</v>
      </c>
      <c r="AU988" t="s">
        <v>123</v>
      </c>
      <c r="AV988">
        <v>0</v>
      </c>
      <c r="AW988">
        <v>2</v>
      </c>
      <c r="AX988">
        <v>64968856</v>
      </c>
      <c r="AY988">
        <v>1</v>
      </c>
      <c r="AZ988">
        <v>0</v>
      </c>
      <c r="BA988">
        <v>1010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ROUND(Y988*Source!I486,7)</f>
        <v>0.78</v>
      </c>
      <c r="CY988">
        <f>AA988</f>
        <v>86.24</v>
      </c>
      <c r="CZ988">
        <f>AE988</f>
        <v>86.24</v>
      </c>
      <c r="DA988">
        <f>AI988</f>
        <v>1</v>
      </c>
      <c r="DB988">
        <f>ROUND((ROUND(AT988*CZ988,2)*ROUND(1,7)),2)</f>
        <v>0.86</v>
      </c>
      <c r="DC988">
        <f>ROUND((ROUND(AT988*AG988,2)*ROUND(1,7)),2)</f>
        <v>0</v>
      </c>
      <c r="DD988" t="s">
        <v>3</v>
      </c>
      <c r="DE988" t="s">
        <v>3</v>
      </c>
      <c r="DF988">
        <f t="shared" si="499"/>
        <v>67.27</v>
      </c>
      <c r="DG988">
        <f t="shared" si="497"/>
        <v>0</v>
      </c>
      <c r="DH988">
        <f t="shared" si="498"/>
        <v>0</v>
      </c>
      <c r="DI988">
        <f t="shared" si="493"/>
        <v>0</v>
      </c>
      <c r="DJ988">
        <f>DF988</f>
        <v>67.27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ROW(Source!A486)</f>
        <v>486</v>
      </c>
      <c r="B989">
        <v>64966527</v>
      </c>
      <c r="C989">
        <v>64968829</v>
      </c>
      <c r="D989">
        <v>29165774</v>
      </c>
      <c r="E989">
        <v>1</v>
      </c>
      <c r="F989">
        <v>1</v>
      </c>
      <c r="G989">
        <v>1</v>
      </c>
      <c r="H989">
        <v>3</v>
      </c>
      <c r="I989" t="s">
        <v>1179</v>
      </c>
      <c r="J989" t="s">
        <v>1180</v>
      </c>
      <c r="K989" t="s">
        <v>1181</v>
      </c>
      <c r="L989">
        <v>1358</v>
      </c>
      <c r="N989">
        <v>1010</v>
      </c>
      <c r="O989" t="s">
        <v>1182</v>
      </c>
      <c r="P989" t="s">
        <v>1182</v>
      </c>
      <c r="Q989">
        <v>10</v>
      </c>
      <c r="W989">
        <v>0</v>
      </c>
      <c r="X989">
        <v>-1035860104</v>
      </c>
      <c r="Y989">
        <f>(AT989*ROUND(1,7))</f>
        <v>0.1</v>
      </c>
      <c r="AA989">
        <v>40.9</v>
      </c>
      <c r="AB989">
        <v>0</v>
      </c>
      <c r="AC989">
        <v>0</v>
      </c>
      <c r="AD989">
        <v>0</v>
      </c>
      <c r="AE989">
        <v>40.9</v>
      </c>
      <c r="AF989">
        <v>0</v>
      </c>
      <c r="AG989">
        <v>0</v>
      </c>
      <c r="AH989">
        <v>0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0.1</v>
      </c>
      <c r="AU989" t="s">
        <v>123</v>
      </c>
      <c r="AV989">
        <v>0</v>
      </c>
      <c r="AW989">
        <v>2</v>
      </c>
      <c r="AX989">
        <v>64968857</v>
      </c>
      <c r="AY989">
        <v>1</v>
      </c>
      <c r="AZ989">
        <v>0</v>
      </c>
      <c r="BA989">
        <v>1011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ROUND(Y989*Source!I486,7)</f>
        <v>7.8</v>
      </c>
      <c r="CY989">
        <f>AA989</f>
        <v>40.9</v>
      </c>
      <c r="CZ989">
        <f>AE989</f>
        <v>40.9</v>
      </c>
      <c r="DA989">
        <f>AI989</f>
        <v>1</v>
      </c>
      <c r="DB989">
        <f>ROUND((ROUND(AT989*CZ989,2)*ROUND(1,7)),2)</f>
        <v>4.09</v>
      </c>
      <c r="DC989">
        <f>ROUND((ROUND(AT989*AG989,2)*ROUND(1,7)),2)</f>
        <v>0</v>
      </c>
      <c r="DD989" t="s">
        <v>3</v>
      </c>
      <c r="DE989" t="s">
        <v>3</v>
      </c>
      <c r="DF989">
        <f t="shared" si="499"/>
        <v>319.02</v>
      </c>
      <c r="DG989">
        <f t="shared" si="497"/>
        <v>0</v>
      </c>
      <c r="DH989">
        <f t="shared" si="498"/>
        <v>0</v>
      </c>
      <c r="DI989">
        <f t="shared" si="493"/>
        <v>0</v>
      </c>
      <c r="DJ989">
        <f>DF989</f>
        <v>319.02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ROW(Source!A486)</f>
        <v>486</v>
      </c>
      <c r="B990">
        <v>64966527</v>
      </c>
      <c r="C990">
        <v>64968829</v>
      </c>
      <c r="D990">
        <v>29171808</v>
      </c>
      <c r="E990">
        <v>1</v>
      </c>
      <c r="F990">
        <v>1</v>
      </c>
      <c r="G990">
        <v>1</v>
      </c>
      <c r="H990">
        <v>3</v>
      </c>
      <c r="I990" t="s">
        <v>821</v>
      </c>
      <c r="J990" t="s">
        <v>822</v>
      </c>
      <c r="K990" t="s">
        <v>823</v>
      </c>
      <c r="L990">
        <v>1374</v>
      </c>
      <c r="N990">
        <v>1013</v>
      </c>
      <c r="O990" t="s">
        <v>824</v>
      </c>
      <c r="P990" t="s">
        <v>824</v>
      </c>
      <c r="Q990">
        <v>1</v>
      </c>
      <c r="W990">
        <v>0</v>
      </c>
      <c r="X990">
        <v>-915781824</v>
      </c>
      <c r="Y990">
        <f>(AT990*ROUND(1,7))</f>
        <v>0.03</v>
      </c>
      <c r="AA990">
        <v>1</v>
      </c>
      <c r="AB990">
        <v>0</v>
      </c>
      <c r="AC990">
        <v>0</v>
      </c>
      <c r="AD990">
        <v>0</v>
      </c>
      <c r="AE990">
        <v>1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0.03</v>
      </c>
      <c r="AU990" t="s">
        <v>123</v>
      </c>
      <c r="AV990">
        <v>0</v>
      </c>
      <c r="AW990">
        <v>2</v>
      </c>
      <c r="AX990">
        <v>64968858</v>
      </c>
      <c r="AY990">
        <v>1</v>
      </c>
      <c r="AZ990">
        <v>0</v>
      </c>
      <c r="BA990">
        <v>1012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ROUND(Y990*Source!I486,7)</f>
        <v>2.34</v>
      </c>
      <c r="CY990">
        <f>AA990</f>
        <v>1</v>
      </c>
      <c r="CZ990">
        <f>AE990</f>
        <v>1</v>
      </c>
      <c r="DA990">
        <f>AI990</f>
        <v>1</v>
      </c>
      <c r="DB990">
        <f>ROUND((ROUND(AT990*CZ990,2)*ROUND(1,7)),2)</f>
        <v>0.03</v>
      </c>
      <c r="DC990">
        <f>ROUND((ROUND(AT990*AG990,2)*ROUND(1,7)),2)</f>
        <v>0</v>
      </c>
      <c r="DD990" t="s">
        <v>3</v>
      </c>
      <c r="DE990" t="s">
        <v>3</v>
      </c>
      <c r="DF990">
        <f t="shared" si="499"/>
        <v>2.34</v>
      </c>
      <c r="DG990">
        <f t="shared" si="497"/>
        <v>0</v>
      </c>
      <c r="DH990">
        <f t="shared" si="498"/>
        <v>0</v>
      </c>
      <c r="DI990">
        <f t="shared" si="493"/>
        <v>0</v>
      </c>
      <c r="DJ990">
        <f>DF990</f>
        <v>2.34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ROW(Source!A487)</f>
        <v>487</v>
      </c>
      <c r="B991">
        <v>64966525</v>
      </c>
      <c r="C991">
        <v>64968829</v>
      </c>
      <c r="D991">
        <v>29365145</v>
      </c>
      <c r="E991">
        <v>1</v>
      </c>
      <c r="F991">
        <v>1</v>
      </c>
      <c r="G991">
        <v>1</v>
      </c>
      <c r="H991">
        <v>1</v>
      </c>
      <c r="I991" t="s">
        <v>1198</v>
      </c>
      <c r="J991" t="s">
        <v>3</v>
      </c>
      <c r="K991" t="s">
        <v>1199</v>
      </c>
      <c r="L991">
        <v>1369</v>
      </c>
      <c r="N991">
        <v>1013</v>
      </c>
      <c r="O991" t="s">
        <v>784</v>
      </c>
      <c r="P991" t="s">
        <v>784</v>
      </c>
      <c r="Q991">
        <v>1</v>
      </c>
      <c r="W991">
        <v>0</v>
      </c>
      <c r="X991">
        <v>276027117</v>
      </c>
      <c r="Y991">
        <f>(AT991*ROUND(1.2,7))</f>
        <v>0.20400000000000001</v>
      </c>
      <c r="AA991">
        <v>0</v>
      </c>
      <c r="AB991">
        <v>0</v>
      </c>
      <c r="AC991">
        <v>0</v>
      </c>
      <c r="AD991">
        <v>9.18</v>
      </c>
      <c r="AE991">
        <v>0</v>
      </c>
      <c r="AF991">
        <v>0</v>
      </c>
      <c r="AG991">
        <v>0</v>
      </c>
      <c r="AH991">
        <v>9.18</v>
      </c>
      <c r="AI991">
        <v>1</v>
      </c>
      <c r="AJ991">
        <v>1</v>
      </c>
      <c r="AK991">
        <v>1</v>
      </c>
      <c r="AL991">
        <v>1</v>
      </c>
      <c r="AM991">
        <v>5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0.17</v>
      </c>
      <c r="AU991" t="s">
        <v>124</v>
      </c>
      <c r="AV991">
        <v>1</v>
      </c>
      <c r="AW991">
        <v>2</v>
      </c>
      <c r="AX991">
        <v>64968851</v>
      </c>
      <c r="AY991">
        <v>1</v>
      </c>
      <c r="AZ991">
        <v>0</v>
      </c>
      <c r="BA991">
        <v>1013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U991">
        <f>ROUND(AT991*Source!I487*AH991*AL991,2)</f>
        <v>121.73</v>
      </c>
      <c r="CV991">
        <f>ROUND(Y991*Source!I487,7)</f>
        <v>15.912000000000001</v>
      </c>
      <c r="CW991">
        <v>0</v>
      </c>
      <c r="CX991">
        <f>ROUND(Y991*Source!I487,7)</f>
        <v>15.912000000000001</v>
      </c>
      <c r="CY991">
        <f>AD991</f>
        <v>9.18</v>
      </c>
      <c r="CZ991">
        <f>AH991</f>
        <v>9.18</v>
      </c>
      <c r="DA991">
        <f>AL991</f>
        <v>1</v>
      </c>
      <c r="DB991">
        <f>ROUND((ROUND(AT991*CZ991,2)*ROUND(1.2,7)),2)</f>
        <v>1.87</v>
      </c>
      <c r="DC991">
        <f>ROUND((ROUND(AT991*AG991,2)*ROUND(1.2,7)),2)</f>
        <v>0</v>
      </c>
      <c r="DD991" t="s">
        <v>3</v>
      </c>
      <c r="DE991" t="s">
        <v>3</v>
      </c>
      <c r="DF991">
        <f t="shared" si="499"/>
        <v>0</v>
      </c>
      <c r="DG991">
        <f t="shared" si="497"/>
        <v>0</v>
      </c>
      <c r="DH991">
        <f t="shared" si="498"/>
        <v>0</v>
      </c>
      <c r="DI991">
        <f t="shared" si="493"/>
        <v>146.07</v>
      </c>
      <c r="DJ991">
        <f>DI991</f>
        <v>146.07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ROW(Source!A487)</f>
        <v>487</v>
      </c>
      <c r="B992">
        <v>64966525</v>
      </c>
      <c r="C992">
        <v>64968829</v>
      </c>
      <c r="D992">
        <v>29172657</v>
      </c>
      <c r="E992">
        <v>1</v>
      </c>
      <c r="F992">
        <v>1</v>
      </c>
      <c r="G992">
        <v>1</v>
      </c>
      <c r="H992">
        <v>2</v>
      </c>
      <c r="I992" t="s">
        <v>1003</v>
      </c>
      <c r="J992" t="s">
        <v>1004</v>
      </c>
      <c r="K992" t="s">
        <v>1005</v>
      </c>
      <c r="L992">
        <v>1368</v>
      </c>
      <c r="N992">
        <v>1011</v>
      </c>
      <c r="O992" t="s">
        <v>790</v>
      </c>
      <c r="P992" t="s">
        <v>790</v>
      </c>
      <c r="Q992">
        <v>1</v>
      </c>
      <c r="W992">
        <v>0</v>
      </c>
      <c r="X992">
        <v>1474986261</v>
      </c>
      <c r="Y992">
        <f>(AT992*ROUND(1.2,7))</f>
        <v>1.2E-2</v>
      </c>
      <c r="AA992">
        <v>0</v>
      </c>
      <c r="AB992">
        <v>67.150000000000006</v>
      </c>
      <c r="AC992">
        <v>0</v>
      </c>
      <c r="AD992">
        <v>0</v>
      </c>
      <c r="AE992">
        <v>0</v>
      </c>
      <c r="AF992">
        <v>8.1</v>
      </c>
      <c r="AG992">
        <v>0</v>
      </c>
      <c r="AH992">
        <v>0</v>
      </c>
      <c r="AI992">
        <v>1</v>
      </c>
      <c r="AJ992">
        <v>8.2899999999999991</v>
      </c>
      <c r="AK992">
        <v>50.93</v>
      </c>
      <c r="AL992">
        <v>1</v>
      </c>
      <c r="AM992">
        <v>2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0.01</v>
      </c>
      <c r="AU992" t="s">
        <v>124</v>
      </c>
      <c r="AV992">
        <v>0</v>
      </c>
      <c r="AW992">
        <v>2</v>
      </c>
      <c r="AX992">
        <v>64968852</v>
      </c>
      <c r="AY992">
        <v>1</v>
      </c>
      <c r="AZ992">
        <v>0</v>
      </c>
      <c r="BA992">
        <v>1014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f>ROUND(Y992*Source!I487*DO992,7)</f>
        <v>0</v>
      </c>
      <c r="CX992">
        <f>ROUND(Y992*Source!I487,7)</f>
        <v>0.93600000000000005</v>
      </c>
      <c r="CY992">
        <f>AB992</f>
        <v>67.150000000000006</v>
      </c>
      <c r="CZ992">
        <f>AF992</f>
        <v>8.1</v>
      </c>
      <c r="DA992">
        <f>AJ992</f>
        <v>8.2899999999999991</v>
      </c>
      <c r="DB992">
        <f>ROUND((ROUND(AT992*CZ992,2)*ROUND(1.2,7)),2)</f>
        <v>0.1</v>
      </c>
      <c r="DC992">
        <f>ROUND((ROUND(AT992*AG992,2)*ROUND(1.2,7)),2)</f>
        <v>0</v>
      </c>
      <c r="DD992" t="s">
        <v>3</v>
      </c>
      <c r="DE992" t="s">
        <v>3</v>
      </c>
      <c r="DF992">
        <f t="shared" si="499"/>
        <v>0</v>
      </c>
      <c r="DG992">
        <f>ROUND(ROUND(AF992*AJ992,2)*CX992,2)</f>
        <v>62.85</v>
      </c>
      <c r="DH992">
        <f>ROUND(ROUND(AG992*AK992,2)*CX992,2)</f>
        <v>0</v>
      </c>
      <c r="DI992">
        <f t="shared" si="493"/>
        <v>0</v>
      </c>
      <c r="DJ992">
        <f>DG992</f>
        <v>62.85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ROW(Source!A487)</f>
        <v>487</v>
      </c>
      <c r="B993">
        <v>64966525</v>
      </c>
      <c r="C993">
        <v>64968829</v>
      </c>
      <c r="D993">
        <v>29174500</v>
      </c>
      <c r="E993">
        <v>1</v>
      </c>
      <c r="F993">
        <v>1</v>
      </c>
      <c r="G993">
        <v>1</v>
      </c>
      <c r="H993">
        <v>2</v>
      </c>
      <c r="I993" t="s">
        <v>1006</v>
      </c>
      <c r="J993" t="s">
        <v>1007</v>
      </c>
      <c r="K993" t="s">
        <v>1008</v>
      </c>
      <c r="L993">
        <v>1368</v>
      </c>
      <c r="N993">
        <v>1011</v>
      </c>
      <c r="O993" t="s">
        <v>790</v>
      </c>
      <c r="P993" t="s">
        <v>790</v>
      </c>
      <c r="Q993">
        <v>1</v>
      </c>
      <c r="W993">
        <v>0</v>
      </c>
      <c r="X993">
        <v>-1867053656</v>
      </c>
      <c r="Y993">
        <f>(AT993*ROUND(1.2,7))</f>
        <v>3.5999999999999997E-2</v>
      </c>
      <c r="AA993">
        <v>0</v>
      </c>
      <c r="AB993">
        <v>8.0299999999999994</v>
      </c>
      <c r="AC993">
        <v>0</v>
      </c>
      <c r="AD993">
        <v>0</v>
      </c>
      <c r="AE993">
        <v>0</v>
      </c>
      <c r="AF993">
        <v>1.95</v>
      </c>
      <c r="AG993">
        <v>0</v>
      </c>
      <c r="AH993">
        <v>0</v>
      </c>
      <c r="AI993">
        <v>1</v>
      </c>
      <c r="AJ993">
        <v>4.12</v>
      </c>
      <c r="AK993">
        <v>50.93</v>
      </c>
      <c r="AL993">
        <v>1</v>
      </c>
      <c r="AM993">
        <v>2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0.03</v>
      </c>
      <c r="AU993" t="s">
        <v>124</v>
      </c>
      <c r="AV993">
        <v>0</v>
      </c>
      <c r="AW993">
        <v>2</v>
      </c>
      <c r="AX993">
        <v>64968853</v>
      </c>
      <c r="AY993">
        <v>1</v>
      </c>
      <c r="AZ993">
        <v>0</v>
      </c>
      <c r="BA993">
        <v>1015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f>ROUND(Y993*Source!I487*DO993,7)</f>
        <v>0</v>
      </c>
      <c r="CX993">
        <f>ROUND(Y993*Source!I487,7)</f>
        <v>2.8079999999999998</v>
      </c>
      <c r="CY993">
        <f>AB993</f>
        <v>8.0299999999999994</v>
      </c>
      <c r="CZ993">
        <f>AF993</f>
        <v>1.95</v>
      </c>
      <c r="DA993">
        <f>AJ993</f>
        <v>4.12</v>
      </c>
      <c r="DB993">
        <f>ROUND((ROUND(AT993*CZ993,2)*ROUND(1.2,7)),2)</f>
        <v>7.0000000000000007E-2</v>
      </c>
      <c r="DC993">
        <f>ROUND((ROUND(AT993*AG993,2)*ROUND(1.2,7)),2)</f>
        <v>0</v>
      </c>
      <c r="DD993" t="s">
        <v>3</v>
      </c>
      <c r="DE993" t="s">
        <v>3</v>
      </c>
      <c r="DF993">
        <f t="shared" si="499"/>
        <v>0</v>
      </c>
      <c r="DG993">
        <f>ROUND(ROUND(AF993*AJ993,2)*CX993,2)</f>
        <v>22.55</v>
      </c>
      <c r="DH993">
        <f>ROUND(ROUND(AG993*AK993,2)*CX993,2)</f>
        <v>0</v>
      </c>
      <c r="DI993">
        <f t="shared" si="493"/>
        <v>0</v>
      </c>
      <c r="DJ993">
        <f>DG993</f>
        <v>22.55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ROW(Source!A487)</f>
        <v>487</v>
      </c>
      <c r="B994">
        <v>64966525</v>
      </c>
      <c r="C994">
        <v>64968829</v>
      </c>
      <c r="D994">
        <v>29114246</v>
      </c>
      <c r="E994">
        <v>1</v>
      </c>
      <c r="F994">
        <v>1</v>
      </c>
      <c r="G994">
        <v>1</v>
      </c>
      <c r="H994">
        <v>3</v>
      </c>
      <c r="I994" t="s">
        <v>1170</v>
      </c>
      <c r="J994" t="s">
        <v>1171</v>
      </c>
      <c r="K994" t="s">
        <v>1172</v>
      </c>
      <c r="L994">
        <v>1346</v>
      </c>
      <c r="N994">
        <v>1009</v>
      </c>
      <c r="O994" t="s">
        <v>355</v>
      </c>
      <c r="P994" t="s">
        <v>355</v>
      </c>
      <c r="Q994">
        <v>1</v>
      </c>
      <c r="W994">
        <v>0</v>
      </c>
      <c r="X994">
        <v>30920770</v>
      </c>
      <c r="Y994">
        <f>(AT994*ROUND(1,7))</f>
        <v>0.106</v>
      </c>
      <c r="AA994">
        <v>151.87</v>
      </c>
      <c r="AB994">
        <v>0</v>
      </c>
      <c r="AC994">
        <v>0</v>
      </c>
      <c r="AD994">
        <v>0</v>
      </c>
      <c r="AE994">
        <v>9.0399999999999991</v>
      </c>
      <c r="AF994">
        <v>0</v>
      </c>
      <c r="AG994">
        <v>0</v>
      </c>
      <c r="AH994">
        <v>0</v>
      </c>
      <c r="AI994">
        <v>16.8</v>
      </c>
      <c r="AJ994">
        <v>1</v>
      </c>
      <c r="AK994">
        <v>1</v>
      </c>
      <c r="AL994">
        <v>1</v>
      </c>
      <c r="AM994">
        <v>2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0.106</v>
      </c>
      <c r="AU994" t="s">
        <v>123</v>
      </c>
      <c r="AV994">
        <v>0</v>
      </c>
      <c r="AW994">
        <v>2</v>
      </c>
      <c r="AX994">
        <v>64968854</v>
      </c>
      <c r="AY994">
        <v>1</v>
      </c>
      <c r="AZ994">
        <v>0</v>
      </c>
      <c r="BA994">
        <v>1016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ROUND(Y994*Source!I487,7)</f>
        <v>8.2680000000000007</v>
      </c>
      <c r="CY994">
        <f>AA994</f>
        <v>151.87</v>
      </c>
      <c r="CZ994">
        <f>AE994</f>
        <v>9.0399999999999991</v>
      </c>
      <c r="DA994">
        <f>AI994</f>
        <v>16.8</v>
      </c>
      <c r="DB994">
        <f>ROUND((ROUND(AT994*CZ994,2)*ROUND(1,7)),2)</f>
        <v>0.96</v>
      </c>
      <c r="DC994">
        <f>ROUND((ROUND(AT994*AG994,2)*ROUND(1,7)),2)</f>
        <v>0</v>
      </c>
      <c r="DD994" t="s">
        <v>3</v>
      </c>
      <c r="DE994" t="s">
        <v>3</v>
      </c>
      <c r="DF994">
        <f>ROUND(ROUND(AE994*AI994,2)*CX994,2)</f>
        <v>1255.6600000000001</v>
      </c>
      <c r="DG994">
        <f t="shared" ref="DG994:DG1008" si="500">ROUND(ROUND(AF994,2)*CX994,2)</f>
        <v>0</v>
      </c>
      <c r="DH994">
        <f t="shared" ref="DH994:DH1008" si="501">ROUND(ROUND(AG994,2)*CX994,2)</f>
        <v>0</v>
      </c>
      <c r="DI994">
        <f t="shared" si="493"/>
        <v>0</v>
      </c>
      <c r="DJ994">
        <f>DF994</f>
        <v>1255.6600000000001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ROW(Source!A487)</f>
        <v>487</v>
      </c>
      <c r="B995">
        <v>64966525</v>
      </c>
      <c r="C995">
        <v>64968829</v>
      </c>
      <c r="D995">
        <v>29110426</v>
      </c>
      <c r="E995">
        <v>1</v>
      </c>
      <c r="F995">
        <v>1</v>
      </c>
      <c r="G995">
        <v>1</v>
      </c>
      <c r="H995">
        <v>3</v>
      </c>
      <c r="I995" t="s">
        <v>853</v>
      </c>
      <c r="J995" t="s">
        <v>854</v>
      </c>
      <c r="K995" t="s">
        <v>855</v>
      </c>
      <c r="L995">
        <v>1346</v>
      </c>
      <c r="N995">
        <v>1009</v>
      </c>
      <c r="O995" t="s">
        <v>355</v>
      </c>
      <c r="P995" t="s">
        <v>355</v>
      </c>
      <c r="Q995">
        <v>1</v>
      </c>
      <c r="W995">
        <v>0</v>
      </c>
      <c r="X995">
        <v>-1768004575</v>
      </c>
      <c r="Y995">
        <f>(AT995*ROUND(1,7))</f>
        <v>0.02</v>
      </c>
      <c r="AA995">
        <v>76.84</v>
      </c>
      <c r="AB995">
        <v>0</v>
      </c>
      <c r="AC995">
        <v>0</v>
      </c>
      <c r="AD995">
        <v>0</v>
      </c>
      <c r="AE995">
        <v>28.67</v>
      </c>
      <c r="AF995">
        <v>0</v>
      </c>
      <c r="AG995">
        <v>0</v>
      </c>
      <c r="AH995">
        <v>0</v>
      </c>
      <c r="AI995">
        <v>2.68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0.02</v>
      </c>
      <c r="AU995" t="s">
        <v>123</v>
      </c>
      <c r="AV995">
        <v>0</v>
      </c>
      <c r="AW995">
        <v>2</v>
      </c>
      <c r="AX995">
        <v>64968855</v>
      </c>
      <c r="AY995">
        <v>1</v>
      </c>
      <c r="AZ995">
        <v>0</v>
      </c>
      <c r="BA995">
        <v>1017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ROUND(Y995*Source!I487,7)</f>
        <v>1.56</v>
      </c>
      <c r="CY995">
        <f>AA995</f>
        <v>76.84</v>
      </c>
      <c r="CZ995">
        <f>AE995</f>
        <v>28.67</v>
      </c>
      <c r="DA995">
        <f>AI995</f>
        <v>2.68</v>
      </c>
      <c r="DB995">
        <f>ROUND((ROUND(AT995*CZ995,2)*ROUND(1,7)),2)</f>
        <v>0.56999999999999995</v>
      </c>
      <c r="DC995">
        <f>ROUND((ROUND(AT995*AG995,2)*ROUND(1,7)),2)</f>
        <v>0</v>
      </c>
      <c r="DD995" t="s">
        <v>3</v>
      </c>
      <c r="DE995" t="s">
        <v>3</v>
      </c>
      <c r="DF995">
        <f>ROUND(ROUND(AE995*AI995,2)*CX995,2)</f>
        <v>119.87</v>
      </c>
      <c r="DG995">
        <f t="shared" si="500"/>
        <v>0</v>
      </c>
      <c r="DH995">
        <f t="shared" si="501"/>
        <v>0</v>
      </c>
      <c r="DI995">
        <f t="shared" si="493"/>
        <v>0</v>
      </c>
      <c r="DJ995">
        <f>DF995</f>
        <v>119.87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ROW(Source!A487)</f>
        <v>487</v>
      </c>
      <c r="B996">
        <v>64966525</v>
      </c>
      <c r="C996">
        <v>64968829</v>
      </c>
      <c r="D996">
        <v>29114470</v>
      </c>
      <c r="E996">
        <v>1</v>
      </c>
      <c r="F996">
        <v>1</v>
      </c>
      <c r="G996">
        <v>1</v>
      </c>
      <c r="H996">
        <v>3</v>
      </c>
      <c r="I996" t="s">
        <v>1152</v>
      </c>
      <c r="J996" t="s">
        <v>1153</v>
      </c>
      <c r="K996" t="s">
        <v>1154</v>
      </c>
      <c r="L996">
        <v>1355</v>
      </c>
      <c r="N996">
        <v>1010</v>
      </c>
      <c r="O996" t="s">
        <v>437</v>
      </c>
      <c r="P996" t="s">
        <v>437</v>
      </c>
      <c r="Q996">
        <v>100</v>
      </c>
      <c r="W996">
        <v>0</v>
      </c>
      <c r="X996">
        <v>1627582661</v>
      </c>
      <c r="Y996">
        <f>(AT996*ROUND(1,7))</f>
        <v>0.01</v>
      </c>
      <c r="AA996">
        <v>78.48</v>
      </c>
      <c r="AB996">
        <v>0</v>
      </c>
      <c r="AC996">
        <v>0</v>
      </c>
      <c r="AD996">
        <v>0</v>
      </c>
      <c r="AE996">
        <v>86.24</v>
      </c>
      <c r="AF996">
        <v>0</v>
      </c>
      <c r="AG996">
        <v>0</v>
      </c>
      <c r="AH996">
        <v>0</v>
      </c>
      <c r="AI996">
        <v>0.91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0.01</v>
      </c>
      <c r="AU996" t="s">
        <v>123</v>
      </c>
      <c r="AV996">
        <v>0</v>
      </c>
      <c r="AW996">
        <v>2</v>
      </c>
      <c r="AX996">
        <v>64968856</v>
      </c>
      <c r="AY996">
        <v>1</v>
      </c>
      <c r="AZ996">
        <v>0</v>
      </c>
      <c r="BA996">
        <v>1018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ROUND(Y996*Source!I487,7)</f>
        <v>0.78</v>
      </c>
      <c r="CY996">
        <f>AA996</f>
        <v>78.48</v>
      </c>
      <c r="CZ996">
        <f>AE996</f>
        <v>86.24</v>
      </c>
      <c r="DA996">
        <f>AI996</f>
        <v>0.91</v>
      </c>
      <c r="DB996">
        <f>ROUND((ROUND(AT996*CZ996,2)*ROUND(1,7)),2)</f>
        <v>0.86</v>
      </c>
      <c r="DC996">
        <f>ROUND((ROUND(AT996*AG996,2)*ROUND(1,7)),2)</f>
        <v>0</v>
      </c>
      <c r="DD996" t="s">
        <v>3</v>
      </c>
      <c r="DE996" t="s">
        <v>3</v>
      </c>
      <c r="DF996">
        <f>ROUND(ROUND(AE996*AI996,2)*CX996,2)</f>
        <v>61.21</v>
      </c>
      <c r="DG996">
        <f t="shared" si="500"/>
        <v>0</v>
      </c>
      <c r="DH996">
        <f t="shared" si="501"/>
        <v>0</v>
      </c>
      <c r="DI996">
        <f t="shared" si="493"/>
        <v>0</v>
      </c>
      <c r="DJ996">
        <f>DF996</f>
        <v>61.21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ROW(Source!A487)</f>
        <v>487</v>
      </c>
      <c r="B997">
        <v>64966525</v>
      </c>
      <c r="C997">
        <v>64968829</v>
      </c>
      <c r="D997">
        <v>29165774</v>
      </c>
      <c r="E997">
        <v>1</v>
      </c>
      <c r="F997">
        <v>1</v>
      </c>
      <c r="G997">
        <v>1</v>
      </c>
      <c r="H997">
        <v>3</v>
      </c>
      <c r="I997" t="s">
        <v>1179</v>
      </c>
      <c r="J997" t="s">
        <v>1180</v>
      </c>
      <c r="K997" t="s">
        <v>1181</v>
      </c>
      <c r="L997">
        <v>1358</v>
      </c>
      <c r="N997">
        <v>1010</v>
      </c>
      <c r="O997" t="s">
        <v>1182</v>
      </c>
      <c r="P997" t="s">
        <v>1182</v>
      </c>
      <c r="Q997">
        <v>10</v>
      </c>
      <c r="W997">
        <v>0</v>
      </c>
      <c r="X997">
        <v>-1035860104</v>
      </c>
      <c r="Y997">
        <f>(AT997*ROUND(1,7))</f>
        <v>0.1</v>
      </c>
      <c r="AA997">
        <v>1258.9000000000001</v>
      </c>
      <c r="AB997">
        <v>0</v>
      </c>
      <c r="AC997">
        <v>0</v>
      </c>
      <c r="AD997">
        <v>0</v>
      </c>
      <c r="AE997">
        <v>40.9</v>
      </c>
      <c r="AF997">
        <v>0</v>
      </c>
      <c r="AG997">
        <v>0</v>
      </c>
      <c r="AH997">
        <v>0</v>
      </c>
      <c r="AI997">
        <v>30.78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0.1</v>
      </c>
      <c r="AU997" t="s">
        <v>123</v>
      </c>
      <c r="AV997">
        <v>0</v>
      </c>
      <c r="AW997">
        <v>2</v>
      </c>
      <c r="AX997">
        <v>64968857</v>
      </c>
      <c r="AY997">
        <v>1</v>
      </c>
      <c r="AZ997">
        <v>0</v>
      </c>
      <c r="BA997">
        <v>1019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ROUND(Y997*Source!I487,7)</f>
        <v>7.8</v>
      </c>
      <c r="CY997">
        <f>AA997</f>
        <v>1258.9000000000001</v>
      </c>
      <c r="CZ997">
        <f>AE997</f>
        <v>40.9</v>
      </c>
      <c r="DA997">
        <f>AI997</f>
        <v>30.78</v>
      </c>
      <c r="DB997">
        <f>ROUND((ROUND(AT997*CZ997,2)*ROUND(1,7)),2)</f>
        <v>4.09</v>
      </c>
      <c r="DC997">
        <f>ROUND((ROUND(AT997*AG997,2)*ROUND(1,7)),2)</f>
        <v>0</v>
      </c>
      <c r="DD997" t="s">
        <v>3</v>
      </c>
      <c r="DE997" t="s">
        <v>3</v>
      </c>
      <c r="DF997">
        <f>ROUND(ROUND(AE997*AI997,2)*CX997,2)</f>
        <v>9819.42</v>
      </c>
      <c r="DG997">
        <f t="shared" si="500"/>
        <v>0</v>
      </c>
      <c r="DH997">
        <f t="shared" si="501"/>
        <v>0</v>
      </c>
      <c r="DI997">
        <f t="shared" si="493"/>
        <v>0</v>
      </c>
      <c r="DJ997">
        <f>DF997</f>
        <v>9819.42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ROW(Source!A487)</f>
        <v>487</v>
      </c>
      <c r="B998">
        <v>64966525</v>
      </c>
      <c r="C998">
        <v>64968829</v>
      </c>
      <c r="D998">
        <v>29171808</v>
      </c>
      <c r="E998">
        <v>1</v>
      </c>
      <c r="F998">
        <v>1</v>
      </c>
      <c r="G998">
        <v>1</v>
      </c>
      <c r="H998">
        <v>3</v>
      </c>
      <c r="I998" t="s">
        <v>821</v>
      </c>
      <c r="J998" t="s">
        <v>822</v>
      </c>
      <c r="K998" t="s">
        <v>823</v>
      </c>
      <c r="L998">
        <v>1374</v>
      </c>
      <c r="N998">
        <v>1013</v>
      </c>
      <c r="O998" t="s">
        <v>824</v>
      </c>
      <c r="P998" t="s">
        <v>824</v>
      </c>
      <c r="Q998">
        <v>1</v>
      </c>
      <c r="W998">
        <v>0</v>
      </c>
      <c r="X998">
        <v>-915781824</v>
      </c>
      <c r="Y998">
        <f>(AT998*ROUND(1,7))</f>
        <v>0.03</v>
      </c>
      <c r="AA998">
        <v>9.66</v>
      </c>
      <c r="AB998">
        <v>0</v>
      </c>
      <c r="AC998">
        <v>0</v>
      </c>
      <c r="AD998">
        <v>0</v>
      </c>
      <c r="AE998">
        <v>1</v>
      </c>
      <c r="AF998">
        <v>0</v>
      </c>
      <c r="AG998">
        <v>0</v>
      </c>
      <c r="AH998">
        <v>0</v>
      </c>
      <c r="AI998">
        <v>9.66</v>
      </c>
      <c r="AJ998">
        <v>1</v>
      </c>
      <c r="AK998">
        <v>1</v>
      </c>
      <c r="AL998">
        <v>1</v>
      </c>
      <c r="AM998">
        <v>5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3</v>
      </c>
      <c r="AT998">
        <v>0.03</v>
      </c>
      <c r="AU998" t="s">
        <v>123</v>
      </c>
      <c r="AV998">
        <v>0</v>
      </c>
      <c r="AW998">
        <v>2</v>
      </c>
      <c r="AX998">
        <v>64968858</v>
      </c>
      <c r="AY998">
        <v>1</v>
      </c>
      <c r="AZ998">
        <v>0</v>
      </c>
      <c r="BA998">
        <v>1020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ROUND(Y998*Source!I487,7)</f>
        <v>2.34</v>
      </c>
      <c r="CY998">
        <f>AA998</f>
        <v>9.66</v>
      </c>
      <c r="CZ998">
        <f>AE998</f>
        <v>1</v>
      </c>
      <c r="DA998">
        <f>AI998</f>
        <v>9.66</v>
      </c>
      <c r="DB998">
        <f>ROUND((ROUND(AT998*CZ998,2)*ROUND(1,7)),2)</f>
        <v>0.03</v>
      </c>
      <c r="DC998">
        <f>ROUND((ROUND(AT998*AG998,2)*ROUND(1,7)),2)</f>
        <v>0</v>
      </c>
      <c r="DD998" t="s">
        <v>3</v>
      </c>
      <c r="DE998" t="s">
        <v>3</v>
      </c>
      <c r="DF998">
        <f>ROUND(ROUND(AE998*AI998,2)*CX998,2)</f>
        <v>22.6</v>
      </c>
      <c r="DG998">
        <f t="shared" si="500"/>
        <v>0</v>
      </c>
      <c r="DH998">
        <f t="shared" si="501"/>
        <v>0</v>
      </c>
      <c r="DI998">
        <f t="shared" si="493"/>
        <v>0</v>
      </c>
      <c r="DJ998">
        <f>DF998</f>
        <v>22.6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ROW(Source!A492)</f>
        <v>492</v>
      </c>
      <c r="B999">
        <v>64966527</v>
      </c>
      <c r="C999">
        <v>64968861</v>
      </c>
      <c r="D999">
        <v>29361034</v>
      </c>
      <c r="E999">
        <v>1</v>
      </c>
      <c r="F999">
        <v>1</v>
      </c>
      <c r="G999">
        <v>1</v>
      </c>
      <c r="H999">
        <v>1</v>
      </c>
      <c r="I999" t="s">
        <v>845</v>
      </c>
      <c r="J999" t="s">
        <v>3</v>
      </c>
      <c r="K999" t="s">
        <v>846</v>
      </c>
      <c r="L999">
        <v>1369</v>
      </c>
      <c r="N999">
        <v>1013</v>
      </c>
      <c r="O999" t="s">
        <v>784</v>
      </c>
      <c r="P999" t="s">
        <v>784</v>
      </c>
      <c r="Q999">
        <v>1</v>
      </c>
      <c r="W999">
        <v>0</v>
      </c>
      <c r="X999">
        <v>184923391</v>
      </c>
      <c r="Y999">
        <f>(AT999*ROUND(1.2,7))</f>
        <v>38.591999999999992</v>
      </c>
      <c r="AA999">
        <v>0</v>
      </c>
      <c r="AB999">
        <v>0</v>
      </c>
      <c r="AC999">
        <v>0</v>
      </c>
      <c r="AD999">
        <v>9.4</v>
      </c>
      <c r="AE999">
        <v>0</v>
      </c>
      <c r="AF999">
        <v>0</v>
      </c>
      <c r="AG999">
        <v>0</v>
      </c>
      <c r="AH999">
        <v>9.4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32.159999999999997</v>
      </c>
      <c r="AU999" t="s">
        <v>60</v>
      </c>
      <c r="AV999">
        <v>1</v>
      </c>
      <c r="AW999">
        <v>2</v>
      </c>
      <c r="AX999">
        <v>64968885</v>
      </c>
      <c r="AY999">
        <v>1</v>
      </c>
      <c r="AZ999">
        <v>0</v>
      </c>
      <c r="BA999">
        <v>1021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U999">
        <f>ROUND(AT999*Source!I492*AH999*AL999,2)</f>
        <v>12.09</v>
      </c>
      <c r="CV999">
        <f>ROUND(Y999*Source!I492,7)</f>
        <v>1.5436799999999999</v>
      </c>
      <c r="CW999">
        <v>0</v>
      </c>
      <c r="CX999">
        <f>ROUND(Y999*Source!I492,7)</f>
        <v>1.5436799999999999</v>
      </c>
      <c r="CY999">
        <f>AD999</f>
        <v>9.4</v>
      </c>
      <c r="CZ999">
        <f>AH999</f>
        <v>9.4</v>
      </c>
      <c r="DA999">
        <f>AL999</f>
        <v>1</v>
      </c>
      <c r="DB999">
        <f>ROUND((ROUND(AT999*CZ999,2)*ROUND(1.2,7)),2)</f>
        <v>362.76</v>
      </c>
      <c r="DC999">
        <f>ROUND((ROUND(AT999*AG999,2)*ROUND(1.2,7)),2)</f>
        <v>0</v>
      </c>
      <c r="DD999" t="s">
        <v>3</v>
      </c>
      <c r="DE999" t="s">
        <v>3</v>
      </c>
      <c r="DF999">
        <f t="shared" ref="DF999:DF1011" si="502">ROUND(ROUND(AE999,2)*CX999,2)</f>
        <v>0</v>
      </c>
      <c r="DG999">
        <f t="shared" si="500"/>
        <v>0</v>
      </c>
      <c r="DH999">
        <f t="shared" si="501"/>
        <v>0</v>
      </c>
      <c r="DI999">
        <f t="shared" si="493"/>
        <v>14.51</v>
      </c>
      <c r="DJ999">
        <f>DI999</f>
        <v>14.51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ROW(Source!A492)</f>
        <v>492</v>
      </c>
      <c r="B1000">
        <v>64966527</v>
      </c>
      <c r="C1000">
        <v>64968861</v>
      </c>
      <c r="D1000">
        <v>121548</v>
      </c>
      <c r="E1000">
        <v>1</v>
      </c>
      <c r="F1000">
        <v>1</v>
      </c>
      <c r="G1000">
        <v>1</v>
      </c>
      <c r="H1000">
        <v>1</v>
      </c>
      <c r="I1000" t="s">
        <v>38</v>
      </c>
      <c r="J1000" t="s">
        <v>3</v>
      </c>
      <c r="K1000" t="s">
        <v>785</v>
      </c>
      <c r="L1000">
        <v>608254</v>
      </c>
      <c r="N1000">
        <v>1013</v>
      </c>
      <c r="O1000" t="s">
        <v>786</v>
      </c>
      <c r="P1000" t="s">
        <v>786</v>
      </c>
      <c r="Q1000">
        <v>1</v>
      </c>
      <c r="W1000">
        <v>0</v>
      </c>
      <c r="X1000">
        <v>-185737400</v>
      </c>
      <c r="Y1000">
        <f>(AT1000*ROUND(1.2,7))</f>
        <v>3.5999999999999997E-2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0.03</v>
      </c>
      <c r="AU1000" t="s">
        <v>60</v>
      </c>
      <c r="AV1000">
        <v>2</v>
      </c>
      <c r="AW1000">
        <v>2</v>
      </c>
      <c r="AX1000">
        <v>64968886</v>
      </c>
      <c r="AY1000">
        <v>1</v>
      </c>
      <c r="AZ1000">
        <v>0</v>
      </c>
      <c r="BA1000">
        <v>1022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ROUND(Y1000*Source!I492,7)</f>
        <v>1.4400000000000001E-3</v>
      </c>
      <c r="CY1000">
        <f>AD1000</f>
        <v>0</v>
      </c>
      <c r="CZ1000">
        <f>AH1000</f>
        <v>0</v>
      </c>
      <c r="DA1000">
        <f>AL1000</f>
        <v>1</v>
      </c>
      <c r="DB1000">
        <f>ROUND((ROUND(AT1000*CZ1000,2)*ROUND(1.2,7)),2)</f>
        <v>0</v>
      </c>
      <c r="DC1000">
        <f>ROUND((ROUND(AT1000*AG1000,2)*ROUND(1.2,7)),2)</f>
        <v>0</v>
      </c>
      <c r="DD1000" t="s">
        <v>3</v>
      </c>
      <c r="DE1000" t="s">
        <v>3</v>
      </c>
      <c r="DF1000">
        <f t="shared" si="502"/>
        <v>0</v>
      </c>
      <c r="DG1000">
        <f t="shared" si="500"/>
        <v>0</v>
      </c>
      <c r="DH1000">
        <f t="shared" si="501"/>
        <v>0</v>
      </c>
      <c r="DI1000">
        <f t="shared" si="493"/>
        <v>0</v>
      </c>
      <c r="DJ1000">
        <f>DI1000</f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ROW(Source!A492)</f>
        <v>492</v>
      </c>
      <c r="B1001">
        <v>64966527</v>
      </c>
      <c r="C1001">
        <v>64968861</v>
      </c>
      <c r="D1001">
        <v>29172362</v>
      </c>
      <c r="E1001">
        <v>1</v>
      </c>
      <c r="F1001">
        <v>1</v>
      </c>
      <c r="G1001">
        <v>1</v>
      </c>
      <c r="H1001">
        <v>2</v>
      </c>
      <c r="I1001" t="s">
        <v>847</v>
      </c>
      <c r="J1001" t="s">
        <v>848</v>
      </c>
      <c r="K1001" t="s">
        <v>849</v>
      </c>
      <c r="L1001">
        <v>1368</v>
      </c>
      <c r="N1001">
        <v>1011</v>
      </c>
      <c r="O1001" t="s">
        <v>790</v>
      </c>
      <c r="P1001" t="s">
        <v>790</v>
      </c>
      <c r="Q1001">
        <v>1</v>
      </c>
      <c r="W1001">
        <v>0</v>
      </c>
      <c r="X1001">
        <v>783836208</v>
      </c>
      <c r="Y1001">
        <f>(AT1001*ROUND(1.2,7))</f>
        <v>3.5999999999999997E-2</v>
      </c>
      <c r="AA1001">
        <v>0</v>
      </c>
      <c r="AB1001">
        <v>134.65</v>
      </c>
      <c r="AC1001">
        <v>13.5</v>
      </c>
      <c r="AD1001">
        <v>0</v>
      </c>
      <c r="AE1001">
        <v>0</v>
      </c>
      <c r="AF1001">
        <v>134.65</v>
      </c>
      <c r="AG1001">
        <v>13.5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3</v>
      </c>
      <c r="AT1001">
        <v>0.03</v>
      </c>
      <c r="AU1001" t="s">
        <v>60</v>
      </c>
      <c r="AV1001">
        <v>0</v>
      </c>
      <c r="AW1001">
        <v>2</v>
      </c>
      <c r="AX1001">
        <v>64968887</v>
      </c>
      <c r="AY1001">
        <v>1</v>
      </c>
      <c r="AZ1001">
        <v>0</v>
      </c>
      <c r="BA1001">
        <v>1023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f>ROUND(Y1001*Source!I492*DO1001,7)</f>
        <v>0</v>
      </c>
      <c r="CX1001">
        <f>ROUND(Y1001*Source!I492,7)</f>
        <v>1.4400000000000001E-3</v>
      </c>
      <c r="CY1001">
        <f>AB1001</f>
        <v>134.65</v>
      </c>
      <c r="CZ1001">
        <f>AF1001</f>
        <v>134.65</v>
      </c>
      <c r="DA1001">
        <f>AJ1001</f>
        <v>1</v>
      </c>
      <c r="DB1001">
        <f>ROUND((ROUND(AT1001*CZ1001,2)*ROUND(1.2,7)),2)</f>
        <v>4.8499999999999996</v>
      </c>
      <c r="DC1001">
        <f>ROUND((ROUND(AT1001*AG1001,2)*ROUND(1.2,7)),2)</f>
        <v>0.49</v>
      </c>
      <c r="DD1001" t="s">
        <v>3</v>
      </c>
      <c r="DE1001" t="s">
        <v>3</v>
      </c>
      <c r="DF1001">
        <f t="shared" si="502"/>
        <v>0</v>
      </c>
      <c r="DG1001">
        <f t="shared" si="500"/>
        <v>0.19</v>
      </c>
      <c r="DH1001">
        <f t="shared" si="501"/>
        <v>0.02</v>
      </c>
      <c r="DI1001">
        <f t="shared" si="493"/>
        <v>0</v>
      </c>
      <c r="DJ1001">
        <f>DG1001</f>
        <v>0.19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ROW(Source!A492)</f>
        <v>492</v>
      </c>
      <c r="B1002">
        <v>64966527</v>
      </c>
      <c r="C1002">
        <v>64968861</v>
      </c>
      <c r="D1002">
        <v>29174500</v>
      </c>
      <c r="E1002">
        <v>1</v>
      </c>
      <c r="F1002">
        <v>1</v>
      </c>
      <c r="G1002">
        <v>1</v>
      </c>
      <c r="H1002">
        <v>2</v>
      </c>
      <c r="I1002" t="s">
        <v>1006</v>
      </c>
      <c r="J1002" t="s">
        <v>1007</v>
      </c>
      <c r="K1002" t="s">
        <v>1008</v>
      </c>
      <c r="L1002">
        <v>1368</v>
      </c>
      <c r="N1002">
        <v>1011</v>
      </c>
      <c r="O1002" t="s">
        <v>790</v>
      </c>
      <c r="P1002" t="s">
        <v>790</v>
      </c>
      <c r="Q1002">
        <v>1</v>
      </c>
      <c r="W1002">
        <v>0</v>
      </c>
      <c r="X1002">
        <v>-1867053656</v>
      </c>
      <c r="Y1002">
        <f>(AT1002*ROUND(1.2,7))</f>
        <v>15.36</v>
      </c>
      <c r="AA1002">
        <v>0</v>
      </c>
      <c r="AB1002">
        <v>1.95</v>
      </c>
      <c r="AC1002">
        <v>0</v>
      </c>
      <c r="AD1002">
        <v>0</v>
      </c>
      <c r="AE1002">
        <v>0</v>
      </c>
      <c r="AF1002">
        <v>1.95</v>
      </c>
      <c r="AG1002">
        <v>0</v>
      </c>
      <c r="AH1002">
        <v>0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3</v>
      </c>
      <c r="AT1002">
        <v>12.8</v>
      </c>
      <c r="AU1002" t="s">
        <v>60</v>
      </c>
      <c r="AV1002">
        <v>0</v>
      </c>
      <c r="AW1002">
        <v>2</v>
      </c>
      <c r="AX1002">
        <v>64968888</v>
      </c>
      <c r="AY1002">
        <v>1</v>
      </c>
      <c r="AZ1002">
        <v>0</v>
      </c>
      <c r="BA1002">
        <v>1024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f>ROUND(Y1002*Source!I492*DO1002,7)</f>
        <v>0</v>
      </c>
      <c r="CX1002">
        <f>ROUND(Y1002*Source!I492,7)</f>
        <v>0.61439999999999995</v>
      </c>
      <c r="CY1002">
        <f>AB1002</f>
        <v>1.95</v>
      </c>
      <c r="CZ1002">
        <f>AF1002</f>
        <v>1.95</v>
      </c>
      <c r="DA1002">
        <f>AJ1002</f>
        <v>1</v>
      </c>
      <c r="DB1002">
        <f>ROUND((ROUND(AT1002*CZ1002,2)*ROUND(1.2,7)),2)</f>
        <v>29.95</v>
      </c>
      <c r="DC1002">
        <f>ROUND((ROUND(AT1002*AG1002,2)*ROUND(1.2,7)),2)</f>
        <v>0</v>
      </c>
      <c r="DD1002" t="s">
        <v>3</v>
      </c>
      <c r="DE1002" t="s">
        <v>3</v>
      </c>
      <c r="DF1002">
        <f t="shared" si="502"/>
        <v>0</v>
      </c>
      <c r="DG1002">
        <f t="shared" si="500"/>
        <v>1.2</v>
      </c>
      <c r="DH1002">
        <f t="shared" si="501"/>
        <v>0</v>
      </c>
      <c r="DI1002">
        <f t="shared" si="493"/>
        <v>0</v>
      </c>
      <c r="DJ1002">
        <f>DG1002</f>
        <v>1.2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ROW(Source!A492)</f>
        <v>492</v>
      </c>
      <c r="B1003">
        <v>64966527</v>
      </c>
      <c r="C1003">
        <v>64968861</v>
      </c>
      <c r="D1003">
        <v>29174913</v>
      </c>
      <c r="E1003">
        <v>1</v>
      </c>
      <c r="F1003">
        <v>1</v>
      </c>
      <c r="G1003">
        <v>1</v>
      </c>
      <c r="H1003">
        <v>2</v>
      </c>
      <c r="I1003" t="s">
        <v>839</v>
      </c>
      <c r="J1003" t="s">
        <v>840</v>
      </c>
      <c r="K1003" t="s">
        <v>841</v>
      </c>
      <c r="L1003">
        <v>1368</v>
      </c>
      <c r="N1003">
        <v>1011</v>
      </c>
      <c r="O1003" t="s">
        <v>790</v>
      </c>
      <c r="P1003" t="s">
        <v>790</v>
      </c>
      <c r="Q1003">
        <v>1</v>
      </c>
      <c r="W1003">
        <v>0</v>
      </c>
      <c r="X1003">
        <v>1230759911</v>
      </c>
      <c r="Y1003">
        <f>(AT1003*ROUND(1.2,7))</f>
        <v>3.5999999999999997E-2</v>
      </c>
      <c r="AA1003">
        <v>0</v>
      </c>
      <c r="AB1003">
        <v>87.17</v>
      </c>
      <c r="AC1003">
        <v>11.6</v>
      </c>
      <c r="AD1003">
        <v>0</v>
      </c>
      <c r="AE1003">
        <v>0</v>
      </c>
      <c r="AF1003">
        <v>87.17</v>
      </c>
      <c r="AG1003">
        <v>11.6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0.03</v>
      </c>
      <c r="AU1003" t="s">
        <v>60</v>
      </c>
      <c r="AV1003">
        <v>0</v>
      </c>
      <c r="AW1003">
        <v>2</v>
      </c>
      <c r="AX1003">
        <v>64968889</v>
      </c>
      <c r="AY1003">
        <v>1</v>
      </c>
      <c r="AZ1003">
        <v>0</v>
      </c>
      <c r="BA1003">
        <v>1025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f>ROUND(Y1003*Source!I492*DO1003,7)</f>
        <v>0</v>
      </c>
      <c r="CX1003">
        <f>ROUND(Y1003*Source!I492,7)</f>
        <v>1.4400000000000001E-3</v>
      </c>
      <c r="CY1003">
        <f>AB1003</f>
        <v>87.17</v>
      </c>
      <c r="CZ1003">
        <f>AF1003</f>
        <v>87.17</v>
      </c>
      <c r="DA1003">
        <f>AJ1003</f>
        <v>1</v>
      </c>
      <c r="DB1003">
        <f>ROUND((ROUND(AT1003*CZ1003,2)*ROUND(1.2,7)),2)</f>
        <v>3.14</v>
      </c>
      <c r="DC1003">
        <f>ROUND((ROUND(AT1003*AG1003,2)*ROUND(1.2,7)),2)</f>
        <v>0.42</v>
      </c>
      <c r="DD1003" t="s">
        <v>3</v>
      </c>
      <c r="DE1003" t="s">
        <v>3</v>
      </c>
      <c r="DF1003">
        <f t="shared" si="502"/>
        <v>0</v>
      </c>
      <c r="DG1003">
        <f t="shared" si="500"/>
        <v>0.13</v>
      </c>
      <c r="DH1003">
        <f t="shared" si="501"/>
        <v>0.02</v>
      </c>
      <c r="DI1003">
        <f t="shared" si="493"/>
        <v>0</v>
      </c>
      <c r="DJ1003">
        <f>DG1003</f>
        <v>0.13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ROW(Source!A492)</f>
        <v>492</v>
      </c>
      <c r="B1004">
        <v>64966527</v>
      </c>
      <c r="C1004">
        <v>64968861</v>
      </c>
      <c r="D1004">
        <v>29114470</v>
      </c>
      <c r="E1004">
        <v>1</v>
      </c>
      <c r="F1004">
        <v>1</v>
      </c>
      <c r="G1004">
        <v>1</v>
      </c>
      <c r="H1004">
        <v>3</v>
      </c>
      <c r="I1004" t="s">
        <v>1152</v>
      </c>
      <c r="J1004" t="s">
        <v>1153</v>
      </c>
      <c r="K1004" t="s">
        <v>1154</v>
      </c>
      <c r="L1004">
        <v>1355</v>
      </c>
      <c r="N1004">
        <v>1010</v>
      </c>
      <c r="O1004" t="s">
        <v>437</v>
      </c>
      <c r="P1004" t="s">
        <v>437</v>
      </c>
      <c r="Q1004">
        <v>100</v>
      </c>
      <c r="W1004">
        <v>0</v>
      </c>
      <c r="X1004">
        <v>1627582661</v>
      </c>
      <c r="Y1004">
        <f>AT1004</f>
        <v>2.04</v>
      </c>
      <c r="AA1004">
        <v>86.24</v>
      </c>
      <c r="AB1004">
        <v>0</v>
      </c>
      <c r="AC1004">
        <v>0</v>
      </c>
      <c r="AD1004">
        <v>0</v>
      </c>
      <c r="AE1004">
        <v>86.24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2.04</v>
      </c>
      <c r="AU1004" t="s">
        <v>3</v>
      </c>
      <c r="AV1004">
        <v>0</v>
      </c>
      <c r="AW1004">
        <v>2</v>
      </c>
      <c r="AX1004">
        <v>64968890</v>
      </c>
      <c r="AY1004">
        <v>1</v>
      </c>
      <c r="AZ1004">
        <v>0</v>
      </c>
      <c r="BA1004">
        <v>1026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ROUND(Y1004*Source!I492,7)</f>
        <v>8.1600000000000006E-2</v>
      </c>
      <c r="CY1004">
        <f>AA1004</f>
        <v>86.24</v>
      </c>
      <c r="CZ1004">
        <f>AE1004</f>
        <v>86.24</v>
      </c>
      <c r="DA1004">
        <f>AI1004</f>
        <v>1</v>
      </c>
      <c r="DB1004">
        <f>ROUND(ROUND(AT1004*CZ1004,2),2)</f>
        <v>175.93</v>
      </c>
      <c r="DC1004">
        <f>ROUND(ROUND(AT1004*AG1004,2),2)</f>
        <v>0</v>
      </c>
      <c r="DD1004" t="s">
        <v>3</v>
      </c>
      <c r="DE1004" t="s">
        <v>3</v>
      </c>
      <c r="DF1004">
        <f t="shared" si="502"/>
        <v>7.04</v>
      </c>
      <c r="DG1004">
        <f t="shared" si="500"/>
        <v>0</v>
      </c>
      <c r="DH1004">
        <f t="shared" si="501"/>
        <v>0</v>
      </c>
      <c r="DI1004">
        <f t="shared" si="493"/>
        <v>0</v>
      </c>
      <c r="DJ1004">
        <f>DF1004</f>
        <v>7.04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ROW(Source!A492)</f>
        <v>492</v>
      </c>
      <c r="B1005">
        <v>64966527</v>
      </c>
      <c r="C1005">
        <v>64968861</v>
      </c>
      <c r="D1005">
        <v>29114732</v>
      </c>
      <c r="E1005">
        <v>1</v>
      </c>
      <c r="F1005">
        <v>1</v>
      </c>
      <c r="G1005">
        <v>1</v>
      </c>
      <c r="H1005">
        <v>3</v>
      </c>
      <c r="I1005" t="s">
        <v>1155</v>
      </c>
      <c r="J1005" t="s">
        <v>1156</v>
      </c>
      <c r="K1005" t="s">
        <v>1157</v>
      </c>
      <c r="L1005">
        <v>1355</v>
      </c>
      <c r="N1005">
        <v>1010</v>
      </c>
      <c r="O1005" t="s">
        <v>437</v>
      </c>
      <c r="P1005" t="s">
        <v>437</v>
      </c>
      <c r="Q1005">
        <v>100</v>
      </c>
      <c r="W1005">
        <v>0</v>
      </c>
      <c r="X1005">
        <v>1454712393</v>
      </c>
      <c r="Y1005">
        <f>AT1005</f>
        <v>2.04</v>
      </c>
      <c r="AA1005">
        <v>2</v>
      </c>
      <c r="AB1005">
        <v>0</v>
      </c>
      <c r="AC1005">
        <v>0</v>
      </c>
      <c r="AD1005">
        <v>0</v>
      </c>
      <c r="AE1005">
        <v>2</v>
      </c>
      <c r="AF1005">
        <v>0</v>
      </c>
      <c r="AG1005">
        <v>0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2.04</v>
      </c>
      <c r="AU1005" t="s">
        <v>3</v>
      </c>
      <c r="AV1005">
        <v>0</v>
      </c>
      <c r="AW1005">
        <v>2</v>
      </c>
      <c r="AX1005">
        <v>64968891</v>
      </c>
      <c r="AY1005">
        <v>1</v>
      </c>
      <c r="AZ1005">
        <v>0</v>
      </c>
      <c r="BA1005">
        <v>1027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ROUND(Y1005*Source!I492,7)</f>
        <v>8.1600000000000006E-2</v>
      </c>
      <c r="CY1005">
        <f>AA1005</f>
        <v>2</v>
      </c>
      <c r="CZ1005">
        <f>AE1005</f>
        <v>2</v>
      </c>
      <c r="DA1005">
        <f>AI1005</f>
        <v>1</v>
      </c>
      <c r="DB1005">
        <f>ROUND(ROUND(AT1005*CZ1005,2),2)</f>
        <v>4.08</v>
      </c>
      <c r="DC1005">
        <f>ROUND(ROUND(AT1005*AG1005,2),2)</f>
        <v>0</v>
      </c>
      <c r="DD1005" t="s">
        <v>3</v>
      </c>
      <c r="DE1005" t="s">
        <v>3</v>
      </c>
      <c r="DF1005">
        <f t="shared" si="502"/>
        <v>0.16</v>
      </c>
      <c r="DG1005">
        <f t="shared" si="500"/>
        <v>0</v>
      </c>
      <c r="DH1005">
        <f t="shared" si="501"/>
        <v>0</v>
      </c>
      <c r="DI1005">
        <f t="shared" si="493"/>
        <v>0</v>
      </c>
      <c r="DJ1005">
        <f>DF1005</f>
        <v>0.16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ROW(Source!A492)</f>
        <v>492</v>
      </c>
      <c r="B1006">
        <v>64966527</v>
      </c>
      <c r="C1006">
        <v>64968861</v>
      </c>
      <c r="D1006">
        <v>29171808</v>
      </c>
      <c r="E1006">
        <v>1</v>
      </c>
      <c r="F1006">
        <v>1</v>
      </c>
      <c r="G1006">
        <v>1</v>
      </c>
      <c r="H1006">
        <v>3</v>
      </c>
      <c r="I1006" t="s">
        <v>821</v>
      </c>
      <c r="J1006" t="s">
        <v>822</v>
      </c>
      <c r="K1006" t="s">
        <v>823</v>
      </c>
      <c r="L1006">
        <v>1374</v>
      </c>
      <c r="N1006">
        <v>1013</v>
      </c>
      <c r="O1006" t="s">
        <v>824</v>
      </c>
      <c r="P1006" t="s">
        <v>824</v>
      </c>
      <c r="Q1006">
        <v>1</v>
      </c>
      <c r="W1006">
        <v>0</v>
      </c>
      <c r="X1006">
        <v>-915781824</v>
      </c>
      <c r="Y1006">
        <f>AT1006</f>
        <v>6.05</v>
      </c>
      <c r="AA1006">
        <v>1</v>
      </c>
      <c r="AB1006">
        <v>0</v>
      </c>
      <c r="AC1006">
        <v>0</v>
      </c>
      <c r="AD1006">
        <v>0</v>
      </c>
      <c r="AE1006">
        <v>1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6.05</v>
      </c>
      <c r="AU1006" t="s">
        <v>3</v>
      </c>
      <c r="AV1006">
        <v>0</v>
      </c>
      <c r="AW1006">
        <v>2</v>
      </c>
      <c r="AX1006">
        <v>64968892</v>
      </c>
      <c r="AY1006">
        <v>1</v>
      </c>
      <c r="AZ1006">
        <v>0</v>
      </c>
      <c r="BA1006">
        <v>1028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ROUND(Y1006*Source!I492,7)</f>
        <v>0.24199999999999999</v>
      </c>
      <c r="CY1006">
        <f>AA1006</f>
        <v>1</v>
      </c>
      <c r="CZ1006">
        <f>AE1006</f>
        <v>1</v>
      </c>
      <c r="DA1006">
        <f>AI1006</f>
        <v>1</v>
      </c>
      <c r="DB1006">
        <f>ROUND(ROUND(AT1006*CZ1006,2),2)</f>
        <v>6.05</v>
      </c>
      <c r="DC1006">
        <f>ROUND(ROUND(AT1006*AG1006,2),2)</f>
        <v>0</v>
      </c>
      <c r="DD1006" t="s">
        <v>3</v>
      </c>
      <c r="DE1006" t="s">
        <v>3</v>
      </c>
      <c r="DF1006">
        <f t="shared" si="502"/>
        <v>0.24</v>
      </c>
      <c r="DG1006">
        <f t="shared" si="500"/>
        <v>0</v>
      </c>
      <c r="DH1006">
        <f t="shared" si="501"/>
        <v>0</v>
      </c>
      <c r="DI1006">
        <f t="shared" si="493"/>
        <v>0</v>
      </c>
      <c r="DJ1006">
        <f>DF1006</f>
        <v>0.24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ROW(Source!A493)</f>
        <v>493</v>
      </c>
      <c r="B1007">
        <v>64966525</v>
      </c>
      <c r="C1007">
        <v>64968861</v>
      </c>
      <c r="D1007">
        <v>29361034</v>
      </c>
      <c r="E1007">
        <v>1</v>
      </c>
      <c r="F1007">
        <v>1</v>
      </c>
      <c r="G1007">
        <v>1</v>
      </c>
      <c r="H1007">
        <v>1</v>
      </c>
      <c r="I1007" t="s">
        <v>845</v>
      </c>
      <c r="J1007" t="s">
        <v>3</v>
      </c>
      <c r="K1007" t="s">
        <v>846</v>
      </c>
      <c r="L1007">
        <v>1369</v>
      </c>
      <c r="N1007">
        <v>1013</v>
      </c>
      <c r="O1007" t="s">
        <v>784</v>
      </c>
      <c r="P1007" t="s">
        <v>784</v>
      </c>
      <c r="Q1007">
        <v>1</v>
      </c>
      <c r="W1007">
        <v>0</v>
      </c>
      <c r="X1007">
        <v>184923391</v>
      </c>
      <c r="Y1007">
        <f>(AT1007*ROUND(1.2,7))</f>
        <v>38.591999999999992</v>
      </c>
      <c r="AA1007">
        <v>0</v>
      </c>
      <c r="AB1007">
        <v>0</v>
      </c>
      <c r="AC1007">
        <v>0</v>
      </c>
      <c r="AD1007">
        <v>9.4</v>
      </c>
      <c r="AE1007">
        <v>0</v>
      </c>
      <c r="AF1007">
        <v>0</v>
      </c>
      <c r="AG1007">
        <v>0</v>
      </c>
      <c r="AH1007">
        <v>9.4</v>
      </c>
      <c r="AI1007">
        <v>1</v>
      </c>
      <c r="AJ1007">
        <v>1</v>
      </c>
      <c r="AK1007">
        <v>1</v>
      </c>
      <c r="AL1007">
        <v>1</v>
      </c>
      <c r="AM1007">
        <v>5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32.159999999999997</v>
      </c>
      <c r="AU1007" t="s">
        <v>60</v>
      </c>
      <c r="AV1007">
        <v>1</v>
      </c>
      <c r="AW1007">
        <v>2</v>
      </c>
      <c r="AX1007">
        <v>64968885</v>
      </c>
      <c r="AY1007">
        <v>1</v>
      </c>
      <c r="AZ1007">
        <v>0</v>
      </c>
      <c r="BA1007">
        <v>1029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U1007">
        <f>ROUND(AT1007*Source!I493*AH1007*AL1007,2)</f>
        <v>12.09</v>
      </c>
      <c r="CV1007">
        <f>ROUND(Y1007*Source!I493,7)</f>
        <v>1.5436799999999999</v>
      </c>
      <c r="CW1007">
        <v>0</v>
      </c>
      <c r="CX1007">
        <f>ROUND(Y1007*Source!I493,7)</f>
        <v>1.5436799999999999</v>
      </c>
      <c r="CY1007">
        <f>AD1007</f>
        <v>9.4</v>
      </c>
      <c r="CZ1007">
        <f>AH1007</f>
        <v>9.4</v>
      </c>
      <c r="DA1007">
        <f>AL1007</f>
        <v>1</v>
      </c>
      <c r="DB1007">
        <f>ROUND((ROUND(AT1007*CZ1007,2)*ROUND(1.2,7)),2)</f>
        <v>362.76</v>
      </c>
      <c r="DC1007">
        <f>ROUND((ROUND(AT1007*AG1007,2)*ROUND(1.2,7)),2)</f>
        <v>0</v>
      </c>
      <c r="DD1007" t="s">
        <v>3</v>
      </c>
      <c r="DE1007" t="s">
        <v>3</v>
      </c>
      <c r="DF1007">
        <f t="shared" si="502"/>
        <v>0</v>
      </c>
      <c r="DG1007">
        <f t="shared" si="500"/>
        <v>0</v>
      </c>
      <c r="DH1007">
        <f t="shared" si="501"/>
        <v>0</v>
      </c>
      <c r="DI1007">
        <f t="shared" si="493"/>
        <v>14.51</v>
      </c>
      <c r="DJ1007">
        <f>DI1007</f>
        <v>14.51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ROW(Source!A493)</f>
        <v>493</v>
      </c>
      <c r="B1008">
        <v>64966525</v>
      </c>
      <c r="C1008">
        <v>64968861</v>
      </c>
      <c r="D1008">
        <v>121548</v>
      </c>
      <c r="E1008">
        <v>1</v>
      </c>
      <c r="F1008">
        <v>1</v>
      </c>
      <c r="G1008">
        <v>1</v>
      </c>
      <c r="H1008">
        <v>1</v>
      </c>
      <c r="I1008" t="s">
        <v>38</v>
      </c>
      <c r="J1008" t="s">
        <v>3</v>
      </c>
      <c r="K1008" t="s">
        <v>785</v>
      </c>
      <c r="L1008">
        <v>608254</v>
      </c>
      <c r="N1008">
        <v>1013</v>
      </c>
      <c r="O1008" t="s">
        <v>786</v>
      </c>
      <c r="P1008" t="s">
        <v>786</v>
      </c>
      <c r="Q1008">
        <v>1</v>
      </c>
      <c r="W1008">
        <v>0</v>
      </c>
      <c r="X1008">
        <v>-185737400</v>
      </c>
      <c r="Y1008">
        <f>(AT1008*ROUND(1.2,7))</f>
        <v>3.5999999999999997E-2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5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0.03</v>
      </c>
      <c r="AU1008" t="s">
        <v>60</v>
      </c>
      <c r="AV1008">
        <v>2</v>
      </c>
      <c r="AW1008">
        <v>2</v>
      </c>
      <c r="AX1008">
        <v>64968886</v>
      </c>
      <c r="AY1008">
        <v>1</v>
      </c>
      <c r="AZ1008">
        <v>0</v>
      </c>
      <c r="BA1008">
        <v>1030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ROUND(Y1008*Source!I493,7)</f>
        <v>1.4400000000000001E-3</v>
      </c>
      <c r="CY1008">
        <f>AD1008</f>
        <v>0</v>
      </c>
      <c r="CZ1008">
        <f>AH1008</f>
        <v>0</v>
      </c>
      <c r="DA1008">
        <f>AL1008</f>
        <v>1</v>
      </c>
      <c r="DB1008">
        <f>ROUND((ROUND(AT1008*CZ1008,2)*ROUND(1.2,7)),2)</f>
        <v>0</v>
      </c>
      <c r="DC1008">
        <f>ROUND((ROUND(AT1008*AG1008,2)*ROUND(1.2,7)),2)</f>
        <v>0</v>
      </c>
      <c r="DD1008" t="s">
        <v>3</v>
      </c>
      <c r="DE1008" t="s">
        <v>3</v>
      </c>
      <c r="DF1008">
        <f t="shared" si="502"/>
        <v>0</v>
      </c>
      <c r="DG1008">
        <f t="shared" si="500"/>
        <v>0</v>
      </c>
      <c r="DH1008">
        <f t="shared" si="501"/>
        <v>0</v>
      </c>
      <c r="DI1008">
        <f t="shared" si="493"/>
        <v>0</v>
      </c>
      <c r="DJ1008">
        <f>DI1008</f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ROW(Source!A493)</f>
        <v>493</v>
      </c>
      <c r="B1009">
        <v>64966525</v>
      </c>
      <c r="C1009">
        <v>64968861</v>
      </c>
      <c r="D1009">
        <v>29172362</v>
      </c>
      <c r="E1009">
        <v>1</v>
      </c>
      <c r="F1009">
        <v>1</v>
      </c>
      <c r="G1009">
        <v>1</v>
      </c>
      <c r="H1009">
        <v>2</v>
      </c>
      <c r="I1009" t="s">
        <v>847</v>
      </c>
      <c r="J1009" t="s">
        <v>848</v>
      </c>
      <c r="K1009" t="s">
        <v>849</v>
      </c>
      <c r="L1009">
        <v>1368</v>
      </c>
      <c r="N1009">
        <v>1011</v>
      </c>
      <c r="O1009" t="s">
        <v>790</v>
      </c>
      <c r="P1009" t="s">
        <v>790</v>
      </c>
      <c r="Q1009">
        <v>1</v>
      </c>
      <c r="W1009">
        <v>0</v>
      </c>
      <c r="X1009">
        <v>783836208</v>
      </c>
      <c r="Y1009">
        <f>(AT1009*ROUND(1.2,7))</f>
        <v>3.5999999999999997E-2</v>
      </c>
      <c r="AA1009">
        <v>0</v>
      </c>
      <c r="AB1009">
        <v>1485.19</v>
      </c>
      <c r="AC1009">
        <v>687.56</v>
      </c>
      <c r="AD1009">
        <v>0</v>
      </c>
      <c r="AE1009">
        <v>0</v>
      </c>
      <c r="AF1009">
        <v>134.65</v>
      </c>
      <c r="AG1009">
        <v>13.5</v>
      </c>
      <c r="AH1009">
        <v>0</v>
      </c>
      <c r="AI1009">
        <v>1</v>
      </c>
      <c r="AJ1009">
        <v>11.03</v>
      </c>
      <c r="AK1009">
        <v>50.93</v>
      </c>
      <c r="AL1009">
        <v>1</v>
      </c>
      <c r="AM1009">
        <v>2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0.03</v>
      </c>
      <c r="AU1009" t="s">
        <v>60</v>
      </c>
      <c r="AV1009">
        <v>0</v>
      </c>
      <c r="AW1009">
        <v>2</v>
      </c>
      <c r="AX1009">
        <v>64968887</v>
      </c>
      <c r="AY1009">
        <v>1</v>
      </c>
      <c r="AZ1009">
        <v>0</v>
      </c>
      <c r="BA1009">
        <v>1031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f>ROUND(Y1009*Source!I493*DO1009,7)</f>
        <v>0</v>
      </c>
      <c r="CX1009">
        <f>ROUND(Y1009*Source!I493,7)</f>
        <v>1.4400000000000001E-3</v>
      </c>
      <c r="CY1009">
        <f>AB1009</f>
        <v>1485.19</v>
      </c>
      <c r="CZ1009">
        <f>AF1009</f>
        <v>134.65</v>
      </c>
      <c r="DA1009">
        <f>AJ1009</f>
        <v>11.03</v>
      </c>
      <c r="DB1009">
        <f>ROUND((ROUND(AT1009*CZ1009,2)*ROUND(1.2,7)),2)</f>
        <v>4.8499999999999996</v>
      </c>
      <c r="DC1009">
        <f>ROUND((ROUND(AT1009*AG1009,2)*ROUND(1.2,7)),2)</f>
        <v>0.49</v>
      </c>
      <c r="DD1009" t="s">
        <v>3</v>
      </c>
      <c r="DE1009" t="s">
        <v>3</v>
      </c>
      <c r="DF1009">
        <f t="shared" si="502"/>
        <v>0</v>
      </c>
      <c r="DG1009">
        <f>ROUND(ROUND(AF1009*AJ1009,2)*CX1009,2)</f>
        <v>2.14</v>
      </c>
      <c r="DH1009">
        <f>ROUND(ROUND(AG1009*AK1009,2)*CX1009,2)</f>
        <v>0.99</v>
      </c>
      <c r="DI1009">
        <f t="shared" si="493"/>
        <v>0</v>
      </c>
      <c r="DJ1009">
        <f>DG1009</f>
        <v>2.14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ROW(Source!A493)</f>
        <v>493</v>
      </c>
      <c r="B1010">
        <v>64966525</v>
      </c>
      <c r="C1010">
        <v>64968861</v>
      </c>
      <c r="D1010">
        <v>29174500</v>
      </c>
      <c r="E1010">
        <v>1</v>
      </c>
      <c r="F1010">
        <v>1</v>
      </c>
      <c r="G1010">
        <v>1</v>
      </c>
      <c r="H1010">
        <v>2</v>
      </c>
      <c r="I1010" t="s">
        <v>1006</v>
      </c>
      <c r="J1010" t="s">
        <v>1007</v>
      </c>
      <c r="K1010" t="s">
        <v>1008</v>
      </c>
      <c r="L1010">
        <v>1368</v>
      </c>
      <c r="N1010">
        <v>1011</v>
      </c>
      <c r="O1010" t="s">
        <v>790</v>
      </c>
      <c r="P1010" t="s">
        <v>790</v>
      </c>
      <c r="Q1010">
        <v>1</v>
      </c>
      <c r="W1010">
        <v>0</v>
      </c>
      <c r="X1010">
        <v>-1867053656</v>
      </c>
      <c r="Y1010">
        <f>(AT1010*ROUND(1.2,7))</f>
        <v>15.36</v>
      </c>
      <c r="AA1010">
        <v>0</v>
      </c>
      <c r="AB1010">
        <v>8.0299999999999994</v>
      </c>
      <c r="AC1010">
        <v>0</v>
      </c>
      <c r="AD1010">
        <v>0</v>
      </c>
      <c r="AE1010">
        <v>0</v>
      </c>
      <c r="AF1010">
        <v>1.95</v>
      </c>
      <c r="AG1010">
        <v>0</v>
      </c>
      <c r="AH1010">
        <v>0</v>
      </c>
      <c r="AI1010">
        <v>1</v>
      </c>
      <c r="AJ1010">
        <v>4.12</v>
      </c>
      <c r="AK1010">
        <v>50.93</v>
      </c>
      <c r="AL1010">
        <v>1</v>
      </c>
      <c r="AM1010">
        <v>2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12.8</v>
      </c>
      <c r="AU1010" t="s">
        <v>60</v>
      </c>
      <c r="AV1010">
        <v>0</v>
      </c>
      <c r="AW1010">
        <v>2</v>
      </c>
      <c r="AX1010">
        <v>64968888</v>
      </c>
      <c r="AY1010">
        <v>1</v>
      </c>
      <c r="AZ1010">
        <v>0</v>
      </c>
      <c r="BA1010">
        <v>1032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f>ROUND(Y1010*Source!I493*DO1010,7)</f>
        <v>0</v>
      </c>
      <c r="CX1010">
        <f>ROUND(Y1010*Source!I493,7)</f>
        <v>0.61439999999999995</v>
      </c>
      <c r="CY1010">
        <f>AB1010</f>
        <v>8.0299999999999994</v>
      </c>
      <c r="CZ1010">
        <f>AF1010</f>
        <v>1.95</v>
      </c>
      <c r="DA1010">
        <f>AJ1010</f>
        <v>4.12</v>
      </c>
      <c r="DB1010">
        <f>ROUND((ROUND(AT1010*CZ1010,2)*ROUND(1.2,7)),2)</f>
        <v>29.95</v>
      </c>
      <c r="DC1010">
        <f>ROUND((ROUND(AT1010*AG1010,2)*ROUND(1.2,7)),2)</f>
        <v>0</v>
      </c>
      <c r="DD1010" t="s">
        <v>3</v>
      </c>
      <c r="DE1010" t="s">
        <v>3</v>
      </c>
      <c r="DF1010">
        <f t="shared" si="502"/>
        <v>0</v>
      </c>
      <c r="DG1010">
        <f>ROUND(ROUND(AF1010*AJ1010,2)*CX1010,2)</f>
        <v>4.93</v>
      </c>
      <c r="DH1010">
        <f>ROUND(ROUND(AG1010*AK1010,2)*CX1010,2)</f>
        <v>0</v>
      </c>
      <c r="DI1010">
        <f t="shared" si="493"/>
        <v>0</v>
      </c>
      <c r="DJ1010">
        <f>DG1010</f>
        <v>4.93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ROW(Source!A493)</f>
        <v>493</v>
      </c>
      <c r="B1011">
        <v>64966525</v>
      </c>
      <c r="C1011">
        <v>64968861</v>
      </c>
      <c r="D1011">
        <v>29174913</v>
      </c>
      <c r="E1011">
        <v>1</v>
      </c>
      <c r="F1011">
        <v>1</v>
      </c>
      <c r="G1011">
        <v>1</v>
      </c>
      <c r="H1011">
        <v>2</v>
      </c>
      <c r="I1011" t="s">
        <v>839</v>
      </c>
      <c r="J1011" t="s">
        <v>840</v>
      </c>
      <c r="K1011" t="s">
        <v>841</v>
      </c>
      <c r="L1011">
        <v>1368</v>
      </c>
      <c r="N1011">
        <v>1011</v>
      </c>
      <c r="O1011" t="s">
        <v>790</v>
      </c>
      <c r="P1011" t="s">
        <v>790</v>
      </c>
      <c r="Q1011">
        <v>1</v>
      </c>
      <c r="W1011">
        <v>0</v>
      </c>
      <c r="X1011">
        <v>1230759911</v>
      </c>
      <c r="Y1011">
        <f>(AT1011*ROUND(1.2,7))</f>
        <v>3.5999999999999997E-2</v>
      </c>
      <c r="AA1011">
        <v>0</v>
      </c>
      <c r="AB1011">
        <v>2113</v>
      </c>
      <c r="AC1011">
        <v>590.79</v>
      </c>
      <c r="AD1011">
        <v>0</v>
      </c>
      <c r="AE1011">
        <v>0</v>
      </c>
      <c r="AF1011">
        <v>87.17</v>
      </c>
      <c r="AG1011">
        <v>11.6</v>
      </c>
      <c r="AH1011">
        <v>0</v>
      </c>
      <c r="AI1011">
        <v>1</v>
      </c>
      <c r="AJ1011">
        <v>24.24</v>
      </c>
      <c r="AK1011">
        <v>50.93</v>
      </c>
      <c r="AL1011">
        <v>1</v>
      </c>
      <c r="AM1011">
        <v>2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0.03</v>
      </c>
      <c r="AU1011" t="s">
        <v>60</v>
      </c>
      <c r="AV1011">
        <v>0</v>
      </c>
      <c r="AW1011">
        <v>2</v>
      </c>
      <c r="AX1011">
        <v>64968889</v>
      </c>
      <c r="AY1011">
        <v>1</v>
      </c>
      <c r="AZ1011">
        <v>0</v>
      </c>
      <c r="BA1011">
        <v>1033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f>ROUND(Y1011*Source!I493*DO1011,7)</f>
        <v>0</v>
      </c>
      <c r="CX1011">
        <f>ROUND(Y1011*Source!I493,7)</f>
        <v>1.4400000000000001E-3</v>
      </c>
      <c r="CY1011">
        <f>AB1011</f>
        <v>2113</v>
      </c>
      <c r="CZ1011">
        <f>AF1011</f>
        <v>87.17</v>
      </c>
      <c r="DA1011">
        <f>AJ1011</f>
        <v>24.24</v>
      </c>
      <c r="DB1011">
        <f>ROUND((ROUND(AT1011*CZ1011,2)*ROUND(1.2,7)),2)</f>
        <v>3.14</v>
      </c>
      <c r="DC1011">
        <f>ROUND((ROUND(AT1011*AG1011,2)*ROUND(1.2,7)),2)</f>
        <v>0.42</v>
      </c>
      <c r="DD1011" t="s">
        <v>3</v>
      </c>
      <c r="DE1011" t="s">
        <v>3</v>
      </c>
      <c r="DF1011">
        <f t="shared" si="502"/>
        <v>0</v>
      </c>
      <c r="DG1011">
        <f>ROUND(ROUND(AF1011*AJ1011,2)*CX1011,2)</f>
        <v>3.04</v>
      </c>
      <c r="DH1011">
        <f>ROUND(ROUND(AG1011*AK1011,2)*CX1011,2)</f>
        <v>0.85</v>
      </c>
      <c r="DI1011">
        <f t="shared" si="493"/>
        <v>0</v>
      </c>
      <c r="DJ1011">
        <f>DG1011</f>
        <v>3.04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ROW(Source!A493)</f>
        <v>493</v>
      </c>
      <c r="B1012">
        <v>64966525</v>
      </c>
      <c r="C1012">
        <v>64968861</v>
      </c>
      <c r="D1012">
        <v>29114470</v>
      </c>
      <c r="E1012">
        <v>1</v>
      </c>
      <c r="F1012">
        <v>1</v>
      </c>
      <c r="G1012">
        <v>1</v>
      </c>
      <c r="H1012">
        <v>3</v>
      </c>
      <c r="I1012" t="s">
        <v>1152</v>
      </c>
      <c r="J1012" t="s">
        <v>1153</v>
      </c>
      <c r="K1012" t="s">
        <v>1154</v>
      </c>
      <c r="L1012">
        <v>1355</v>
      </c>
      <c r="N1012">
        <v>1010</v>
      </c>
      <c r="O1012" t="s">
        <v>437</v>
      </c>
      <c r="P1012" t="s">
        <v>437</v>
      </c>
      <c r="Q1012">
        <v>100</v>
      </c>
      <c r="W1012">
        <v>0</v>
      </c>
      <c r="X1012">
        <v>1627582661</v>
      </c>
      <c r="Y1012">
        <f>AT1012</f>
        <v>2.04</v>
      </c>
      <c r="AA1012">
        <v>78.48</v>
      </c>
      <c r="AB1012">
        <v>0</v>
      </c>
      <c r="AC1012">
        <v>0</v>
      </c>
      <c r="AD1012">
        <v>0</v>
      </c>
      <c r="AE1012">
        <v>86.24</v>
      </c>
      <c r="AF1012">
        <v>0</v>
      </c>
      <c r="AG1012">
        <v>0</v>
      </c>
      <c r="AH1012">
        <v>0</v>
      </c>
      <c r="AI1012">
        <v>0.91</v>
      </c>
      <c r="AJ1012">
        <v>1</v>
      </c>
      <c r="AK1012">
        <v>1</v>
      </c>
      <c r="AL1012">
        <v>1</v>
      </c>
      <c r="AM1012">
        <v>2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2.04</v>
      </c>
      <c r="AU1012" t="s">
        <v>3</v>
      </c>
      <c r="AV1012">
        <v>0</v>
      </c>
      <c r="AW1012">
        <v>2</v>
      </c>
      <c r="AX1012">
        <v>64968890</v>
      </c>
      <c r="AY1012">
        <v>1</v>
      </c>
      <c r="AZ1012">
        <v>0</v>
      </c>
      <c r="BA1012">
        <v>1034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ROUND(Y1012*Source!I493,7)</f>
        <v>8.1600000000000006E-2</v>
      </c>
      <c r="CY1012">
        <f>AA1012</f>
        <v>78.48</v>
      </c>
      <c r="CZ1012">
        <f>AE1012</f>
        <v>86.24</v>
      </c>
      <c r="DA1012">
        <f>AI1012</f>
        <v>0.91</v>
      </c>
      <c r="DB1012">
        <f>ROUND(ROUND(AT1012*CZ1012,2),2)</f>
        <v>175.93</v>
      </c>
      <c r="DC1012">
        <f>ROUND(ROUND(AT1012*AG1012,2),2)</f>
        <v>0</v>
      </c>
      <c r="DD1012" t="s">
        <v>3</v>
      </c>
      <c r="DE1012" t="s">
        <v>3</v>
      </c>
      <c r="DF1012">
        <f>ROUND(ROUND(AE1012*AI1012,2)*CX1012,2)</f>
        <v>6.4</v>
      </c>
      <c r="DG1012">
        <f t="shared" ref="DG1012:DG1024" si="503">ROUND(ROUND(AF1012,2)*CX1012,2)</f>
        <v>0</v>
      </c>
      <c r="DH1012">
        <f t="shared" ref="DH1012:DH1024" si="504">ROUND(ROUND(AG1012,2)*CX1012,2)</f>
        <v>0</v>
      </c>
      <c r="DI1012">
        <f t="shared" si="493"/>
        <v>0</v>
      </c>
      <c r="DJ1012">
        <f>DF1012</f>
        <v>6.4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ROW(Source!A493)</f>
        <v>493</v>
      </c>
      <c r="B1013">
        <v>64966525</v>
      </c>
      <c r="C1013">
        <v>64968861</v>
      </c>
      <c r="D1013">
        <v>29114732</v>
      </c>
      <c r="E1013">
        <v>1</v>
      </c>
      <c r="F1013">
        <v>1</v>
      </c>
      <c r="G1013">
        <v>1</v>
      </c>
      <c r="H1013">
        <v>3</v>
      </c>
      <c r="I1013" t="s">
        <v>1155</v>
      </c>
      <c r="J1013" t="s">
        <v>1156</v>
      </c>
      <c r="K1013" t="s">
        <v>1157</v>
      </c>
      <c r="L1013">
        <v>1355</v>
      </c>
      <c r="N1013">
        <v>1010</v>
      </c>
      <c r="O1013" t="s">
        <v>437</v>
      </c>
      <c r="P1013" t="s">
        <v>437</v>
      </c>
      <c r="Q1013">
        <v>100</v>
      </c>
      <c r="W1013">
        <v>0</v>
      </c>
      <c r="X1013">
        <v>1454712393</v>
      </c>
      <c r="Y1013">
        <f>AT1013</f>
        <v>2.04</v>
      </c>
      <c r="AA1013">
        <v>48.92</v>
      </c>
      <c r="AB1013">
        <v>0</v>
      </c>
      <c r="AC1013">
        <v>0</v>
      </c>
      <c r="AD1013">
        <v>0</v>
      </c>
      <c r="AE1013">
        <v>2</v>
      </c>
      <c r="AF1013">
        <v>0</v>
      </c>
      <c r="AG1013">
        <v>0</v>
      </c>
      <c r="AH1013">
        <v>0</v>
      </c>
      <c r="AI1013">
        <v>24.46</v>
      </c>
      <c r="AJ1013">
        <v>1</v>
      </c>
      <c r="AK1013">
        <v>1</v>
      </c>
      <c r="AL1013">
        <v>1</v>
      </c>
      <c r="AM1013">
        <v>2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2.04</v>
      </c>
      <c r="AU1013" t="s">
        <v>3</v>
      </c>
      <c r="AV1013">
        <v>0</v>
      </c>
      <c r="AW1013">
        <v>2</v>
      </c>
      <c r="AX1013">
        <v>64968891</v>
      </c>
      <c r="AY1013">
        <v>1</v>
      </c>
      <c r="AZ1013">
        <v>0</v>
      </c>
      <c r="BA1013">
        <v>1035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ROUND(Y1013*Source!I493,7)</f>
        <v>8.1600000000000006E-2</v>
      </c>
      <c r="CY1013">
        <f>AA1013</f>
        <v>48.92</v>
      </c>
      <c r="CZ1013">
        <f>AE1013</f>
        <v>2</v>
      </c>
      <c r="DA1013">
        <f>AI1013</f>
        <v>24.46</v>
      </c>
      <c r="DB1013">
        <f>ROUND(ROUND(AT1013*CZ1013,2),2)</f>
        <v>4.08</v>
      </c>
      <c r="DC1013">
        <f>ROUND(ROUND(AT1013*AG1013,2),2)</f>
        <v>0</v>
      </c>
      <c r="DD1013" t="s">
        <v>3</v>
      </c>
      <c r="DE1013" t="s">
        <v>3</v>
      </c>
      <c r="DF1013">
        <f>ROUND(ROUND(AE1013*AI1013,2)*CX1013,2)</f>
        <v>3.99</v>
      </c>
      <c r="DG1013">
        <f t="shared" si="503"/>
        <v>0</v>
      </c>
      <c r="DH1013">
        <f t="shared" si="504"/>
        <v>0</v>
      </c>
      <c r="DI1013">
        <f t="shared" si="493"/>
        <v>0</v>
      </c>
      <c r="DJ1013">
        <f>DF1013</f>
        <v>3.99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ROW(Source!A493)</f>
        <v>493</v>
      </c>
      <c r="B1014">
        <v>64966525</v>
      </c>
      <c r="C1014">
        <v>64968861</v>
      </c>
      <c r="D1014">
        <v>29171808</v>
      </c>
      <c r="E1014">
        <v>1</v>
      </c>
      <c r="F1014">
        <v>1</v>
      </c>
      <c r="G1014">
        <v>1</v>
      </c>
      <c r="H1014">
        <v>3</v>
      </c>
      <c r="I1014" t="s">
        <v>821</v>
      </c>
      <c r="J1014" t="s">
        <v>822</v>
      </c>
      <c r="K1014" t="s">
        <v>823</v>
      </c>
      <c r="L1014">
        <v>1374</v>
      </c>
      <c r="N1014">
        <v>1013</v>
      </c>
      <c r="O1014" t="s">
        <v>824</v>
      </c>
      <c r="P1014" t="s">
        <v>824</v>
      </c>
      <c r="Q1014">
        <v>1</v>
      </c>
      <c r="W1014">
        <v>0</v>
      </c>
      <c r="X1014">
        <v>-915781824</v>
      </c>
      <c r="Y1014">
        <f>AT1014</f>
        <v>6.05</v>
      </c>
      <c r="AA1014">
        <v>9.66</v>
      </c>
      <c r="AB1014">
        <v>0</v>
      </c>
      <c r="AC1014">
        <v>0</v>
      </c>
      <c r="AD1014">
        <v>0</v>
      </c>
      <c r="AE1014">
        <v>1</v>
      </c>
      <c r="AF1014">
        <v>0</v>
      </c>
      <c r="AG1014">
        <v>0</v>
      </c>
      <c r="AH1014">
        <v>0</v>
      </c>
      <c r="AI1014">
        <v>9.66</v>
      </c>
      <c r="AJ1014">
        <v>1</v>
      </c>
      <c r="AK1014">
        <v>1</v>
      </c>
      <c r="AL1014">
        <v>1</v>
      </c>
      <c r="AM1014">
        <v>5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6.05</v>
      </c>
      <c r="AU1014" t="s">
        <v>3</v>
      </c>
      <c r="AV1014">
        <v>0</v>
      </c>
      <c r="AW1014">
        <v>2</v>
      </c>
      <c r="AX1014">
        <v>64968892</v>
      </c>
      <c r="AY1014">
        <v>1</v>
      </c>
      <c r="AZ1014">
        <v>0</v>
      </c>
      <c r="BA1014">
        <v>1036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ROUND(Y1014*Source!I493,7)</f>
        <v>0.24199999999999999</v>
      </c>
      <c r="CY1014">
        <f>AA1014</f>
        <v>9.66</v>
      </c>
      <c r="CZ1014">
        <f>AE1014</f>
        <v>1</v>
      </c>
      <c r="DA1014">
        <f>AI1014</f>
        <v>9.66</v>
      </c>
      <c r="DB1014">
        <f>ROUND(ROUND(AT1014*CZ1014,2),2)</f>
        <v>6.05</v>
      </c>
      <c r="DC1014">
        <f>ROUND(ROUND(AT1014*AG1014,2),2)</f>
        <v>0</v>
      </c>
      <c r="DD1014" t="s">
        <v>3</v>
      </c>
      <c r="DE1014" t="s">
        <v>3</v>
      </c>
      <c r="DF1014">
        <f>ROUND(ROUND(AE1014*AI1014,2)*CX1014,2)</f>
        <v>2.34</v>
      </c>
      <c r="DG1014">
        <f t="shared" si="503"/>
        <v>0</v>
      </c>
      <c r="DH1014">
        <f t="shared" si="504"/>
        <v>0</v>
      </c>
      <c r="DI1014">
        <f t="shared" si="493"/>
        <v>0</v>
      </c>
      <c r="DJ1014">
        <f>DF1014</f>
        <v>2.34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">
      <c r="A1015">
        <f>ROW(Source!A496)</f>
        <v>496</v>
      </c>
      <c r="B1015">
        <v>64966527</v>
      </c>
      <c r="C1015">
        <v>64968894</v>
      </c>
      <c r="D1015">
        <v>29362762</v>
      </c>
      <c r="E1015">
        <v>1</v>
      </c>
      <c r="F1015">
        <v>1</v>
      </c>
      <c r="G1015">
        <v>1</v>
      </c>
      <c r="H1015">
        <v>1</v>
      </c>
      <c r="I1015" t="s">
        <v>782</v>
      </c>
      <c r="J1015" t="s">
        <v>3</v>
      </c>
      <c r="K1015" t="s">
        <v>783</v>
      </c>
      <c r="L1015">
        <v>1369</v>
      </c>
      <c r="N1015">
        <v>1013</v>
      </c>
      <c r="O1015" t="s">
        <v>784</v>
      </c>
      <c r="P1015" t="s">
        <v>784</v>
      </c>
      <c r="Q1015">
        <v>1</v>
      </c>
      <c r="W1015">
        <v>0</v>
      </c>
      <c r="X1015">
        <v>604758886</v>
      </c>
      <c r="Y1015">
        <f>(AT1015*ROUND(1.2,7))</f>
        <v>17.28</v>
      </c>
      <c r="AA1015">
        <v>0</v>
      </c>
      <c r="AB1015">
        <v>0</v>
      </c>
      <c r="AC1015">
        <v>0</v>
      </c>
      <c r="AD1015">
        <v>9.6199999999999992</v>
      </c>
      <c r="AE1015">
        <v>0</v>
      </c>
      <c r="AF1015">
        <v>0</v>
      </c>
      <c r="AG1015">
        <v>0</v>
      </c>
      <c r="AH1015">
        <v>9.6199999999999992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14.4</v>
      </c>
      <c r="AU1015" t="s">
        <v>60</v>
      </c>
      <c r="AV1015">
        <v>1</v>
      </c>
      <c r="AW1015">
        <v>2</v>
      </c>
      <c r="AX1015">
        <v>64968917</v>
      </c>
      <c r="AY1015">
        <v>1</v>
      </c>
      <c r="AZ1015">
        <v>0</v>
      </c>
      <c r="BA1015">
        <v>1037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U1015">
        <f>ROUND(AT1015*Source!I496*AH1015*AL1015,2)</f>
        <v>6.93</v>
      </c>
      <c r="CV1015">
        <f>ROUND(Y1015*Source!I496,7)</f>
        <v>0.86399999999999999</v>
      </c>
      <c r="CW1015">
        <v>0</v>
      </c>
      <c r="CX1015">
        <f>ROUND(Y1015*Source!I496,7)</f>
        <v>0.86399999999999999</v>
      </c>
      <c r="CY1015">
        <f>AD1015</f>
        <v>9.6199999999999992</v>
      </c>
      <c r="CZ1015">
        <f>AH1015</f>
        <v>9.6199999999999992</v>
      </c>
      <c r="DA1015">
        <f>AL1015</f>
        <v>1</v>
      </c>
      <c r="DB1015">
        <f>ROUND((ROUND(AT1015*CZ1015,2)*ROUND(1.2,7)),2)</f>
        <v>166.24</v>
      </c>
      <c r="DC1015">
        <f>ROUND((ROUND(AT1015*AG1015,2)*ROUND(1.2,7)),2)</f>
        <v>0</v>
      </c>
      <c r="DD1015" t="s">
        <v>3</v>
      </c>
      <c r="DE1015" t="s">
        <v>3</v>
      </c>
      <c r="DF1015">
        <f t="shared" ref="DF1015:DF1027" si="505">ROUND(ROUND(AE1015,2)*CX1015,2)</f>
        <v>0</v>
      </c>
      <c r="DG1015">
        <f t="shared" si="503"/>
        <v>0</v>
      </c>
      <c r="DH1015">
        <f t="shared" si="504"/>
        <v>0</v>
      </c>
      <c r="DI1015">
        <f t="shared" si="493"/>
        <v>8.31</v>
      </c>
      <c r="DJ1015">
        <f>DI1015</f>
        <v>8.31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ROW(Source!A496)</f>
        <v>496</v>
      </c>
      <c r="B1016">
        <v>64966527</v>
      </c>
      <c r="C1016">
        <v>64968894</v>
      </c>
      <c r="D1016">
        <v>121548</v>
      </c>
      <c r="E1016">
        <v>1</v>
      </c>
      <c r="F1016">
        <v>1</v>
      </c>
      <c r="G1016">
        <v>1</v>
      </c>
      <c r="H1016">
        <v>1</v>
      </c>
      <c r="I1016" t="s">
        <v>38</v>
      </c>
      <c r="J1016" t="s">
        <v>3</v>
      </c>
      <c r="K1016" t="s">
        <v>785</v>
      </c>
      <c r="L1016">
        <v>608254</v>
      </c>
      <c r="N1016">
        <v>1013</v>
      </c>
      <c r="O1016" t="s">
        <v>786</v>
      </c>
      <c r="P1016" t="s">
        <v>786</v>
      </c>
      <c r="Q1016">
        <v>1</v>
      </c>
      <c r="W1016">
        <v>0</v>
      </c>
      <c r="X1016">
        <v>-185737400</v>
      </c>
      <c r="Y1016">
        <f>(AT1016*ROUND(1.2,7))</f>
        <v>1.2E-2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1</v>
      </c>
      <c r="AP1016">
        <v>1</v>
      </c>
      <c r="AQ1016">
        <v>0</v>
      </c>
      <c r="AR1016">
        <v>0</v>
      </c>
      <c r="AS1016" t="s">
        <v>3</v>
      </c>
      <c r="AT1016">
        <v>0.01</v>
      </c>
      <c r="AU1016" t="s">
        <v>60</v>
      </c>
      <c r="AV1016">
        <v>2</v>
      </c>
      <c r="AW1016">
        <v>2</v>
      </c>
      <c r="AX1016">
        <v>64968918</v>
      </c>
      <c r="AY1016">
        <v>1</v>
      </c>
      <c r="AZ1016">
        <v>0</v>
      </c>
      <c r="BA1016">
        <v>1038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ROUND(Y1016*Source!I496,7)</f>
        <v>5.9999999999999995E-4</v>
      </c>
      <c r="CY1016">
        <f>AD1016</f>
        <v>0</v>
      </c>
      <c r="CZ1016">
        <f>AH1016</f>
        <v>0</v>
      </c>
      <c r="DA1016">
        <f>AL1016</f>
        <v>1</v>
      </c>
      <c r="DB1016">
        <f>ROUND((ROUND(AT1016*CZ1016,2)*ROUND(1.2,7)),2)</f>
        <v>0</v>
      </c>
      <c r="DC1016">
        <f>ROUND((ROUND(AT1016*AG1016,2)*ROUND(1.2,7)),2)</f>
        <v>0</v>
      </c>
      <c r="DD1016" t="s">
        <v>3</v>
      </c>
      <c r="DE1016" t="s">
        <v>3</v>
      </c>
      <c r="DF1016">
        <f t="shared" si="505"/>
        <v>0</v>
      </c>
      <c r="DG1016">
        <f t="shared" si="503"/>
        <v>0</v>
      </c>
      <c r="DH1016">
        <f t="shared" si="504"/>
        <v>0</v>
      </c>
      <c r="DI1016">
        <f t="shared" si="493"/>
        <v>0</v>
      </c>
      <c r="DJ1016">
        <f>DI1016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ROW(Source!A496)</f>
        <v>496</v>
      </c>
      <c r="B1017">
        <v>64966527</v>
      </c>
      <c r="C1017">
        <v>64968894</v>
      </c>
      <c r="D1017">
        <v>29172362</v>
      </c>
      <c r="E1017">
        <v>1</v>
      </c>
      <c r="F1017">
        <v>1</v>
      </c>
      <c r="G1017">
        <v>1</v>
      </c>
      <c r="H1017">
        <v>2</v>
      </c>
      <c r="I1017" t="s">
        <v>847</v>
      </c>
      <c r="J1017" t="s">
        <v>848</v>
      </c>
      <c r="K1017" t="s">
        <v>849</v>
      </c>
      <c r="L1017">
        <v>1368</v>
      </c>
      <c r="N1017">
        <v>1011</v>
      </c>
      <c r="O1017" t="s">
        <v>790</v>
      </c>
      <c r="P1017" t="s">
        <v>790</v>
      </c>
      <c r="Q1017">
        <v>1</v>
      </c>
      <c r="W1017">
        <v>0</v>
      </c>
      <c r="X1017">
        <v>783836208</v>
      </c>
      <c r="Y1017">
        <f>(AT1017*ROUND(1.2,7))</f>
        <v>1.2E-2</v>
      </c>
      <c r="AA1017">
        <v>0</v>
      </c>
      <c r="AB1017">
        <v>134.65</v>
      </c>
      <c r="AC1017">
        <v>13.5</v>
      </c>
      <c r="AD1017">
        <v>0</v>
      </c>
      <c r="AE1017">
        <v>0</v>
      </c>
      <c r="AF1017">
        <v>134.65</v>
      </c>
      <c r="AG1017">
        <v>13.5</v>
      </c>
      <c r="AH1017">
        <v>0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3</v>
      </c>
      <c r="AT1017">
        <v>0.01</v>
      </c>
      <c r="AU1017" t="s">
        <v>60</v>
      </c>
      <c r="AV1017">
        <v>0</v>
      </c>
      <c r="AW1017">
        <v>2</v>
      </c>
      <c r="AX1017">
        <v>64968919</v>
      </c>
      <c r="AY1017">
        <v>1</v>
      </c>
      <c r="AZ1017">
        <v>0</v>
      </c>
      <c r="BA1017">
        <v>1039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f>ROUND(Y1017*Source!I496*DO1017,7)</f>
        <v>0</v>
      </c>
      <c r="CX1017">
        <f>ROUND(Y1017*Source!I496,7)</f>
        <v>5.9999999999999995E-4</v>
      </c>
      <c r="CY1017">
        <f>AB1017</f>
        <v>134.65</v>
      </c>
      <c r="CZ1017">
        <f>AF1017</f>
        <v>134.65</v>
      </c>
      <c r="DA1017">
        <f>AJ1017</f>
        <v>1</v>
      </c>
      <c r="DB1017">
        <f>ROUND((ROUND(AT1017*CZ1017,2)*ROUND(1.2,7)),2)</f>
        <v>1.62</v>
      </c>
      <c r="DC1017">
        <f>ROUND((ROUND(AT1017*AG1017,2)*ROUND(1.2,7)),2)</f>
        <v>0.17</v>
      </c>
      <c r="DD1017" t="s">
        <v>3</v>
      </c>
      <c r="DE1017" t="s">
        <v>3</v>
      </c>
      <c r="DF1017">
        <f t="shared" si="505"/>
        <v>0</v>
      </c>
      <c r="DG1017">
        <f t="shared" si="503"/>
        <v>0.08</v>
      </c>
      <c r="DH1017">
        <f t="shared" si="504"/>
        <v>0.01</v>
      </c>
      <c r="DI1017">
        <f t="shared" si="493"/>
        <v>0</v>
      </c>
      <c r="DJ1017">
        <f>DG1017</f>
        <v>0.08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ROW(Source!A496)</f>
        <v>496</v>
      </c>
      <c r="B1018">
        <v>64966527</v>
      </c>
      <c r="C1018">
        <v>64968894</v>
      </c>
      <c r="D1018">
        <v>29172657</v>
      </c>
      <c r="E1018">
        <v>1</v>
      </c>
      <c r="F1018">
        <v>1</v>
      </c>
      <c r="G1018">
        <v>1</v>
      </c>
      <c r="H1018">
        <v>2</v>
      </c>
      <c r="I1018" t="s">
        <v>1003</v>
      </c>
      <c r="J1018" t="s">
        <v>1004</v>
      </c>
      <c r="K1018" t="s">
        <v>1005</v>
      </c>
      <c r="L1018">
        <v>1368</v>
      </c>
      <c r="N1018">
        <v>1011</v>
      </c>
      <c r="O1018" t="s">
        <v>790</v>
      </c>
      <c r="P1018" t="s">
        <v>790</v>
      </c>
      <c r="Q1018">
        <v>1</v>
      </c>
      <c r="W1018">
        <v>0</v>
      </c>
      <c r="X1018">
        <v>1474986261</v>
      </c>
      <c r="Y1018">
        <f>(AT1018*ROUND(1.2,7))</f>
        <v>6.9119999999999999</v>
      </c>
      <c r="AA1018">
        <v>0</v>
      </c>
      <c r="AB1018">
        <v>8.1</v>
      </c>
      <c r="AC1018">
        <v>0</v>
      </c>
      <c r="AD1018">
        <v>0</v>
      </c>
      <c r="AE1018">
        <v>0</v>
      </c>
      <c r="AF1018">
        <v>8.1</v>
      </c>
      <c r="AG1018">
        <v>0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1</v>
      </c>
      <c r="AP1018">
        <v>1</v>
      </c>
      <c r="AQ1018">
        <v>0</v>
      </c>
      <c r="AR1018">
        <v>0</v>
      </c>
      <c r="AS1018" t="s">
        <v>3</v>
      </c>
      <c r="AT1018">
        <v>5.76</v>
      </c>
      <c r="AU1018" t="s">
        <v>60</v>
      </c>
      <c r="AV1018">
        <v>0</v>
      </c>
      <c r="AW1018">
        <v>2</v>
      </c>
      <c r="AX1018">
        <v>64968920</v>
      </c>
      <c r="AY1018">
        <v>1</v>
      </c>
      <c r="AZ1018">
        <v>0</v>
      </c>
      <c r="BA1018">
        <v>1040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f>ROUND(Y1018*Source!I496*DO1018,7)</f>
        <v>0</v>
      </c>
      <c r="CX1018">
        <f>ROUND(Y1018*Source!I496,7)</f>
        <v>0.34560000000000002</v>
      </c>
      <c r="CY1018">
        <f>AB1018</f>
        <v>8.1</v>
      </c>
      <c r="CZ1018">
        <f>AF1018</f>
        <v>8.1</v>
      </c>
      <c r="DA1018">
        <f>AJ1018</f>
        <v>1</v>
      </c>
      <c r="DB1018">
        <f>ROUND((ROUND(AT1018*CZ1018,2)*ROUND(1.2,7)),2)</f>
        <v>55.99</v>
      </c>
      <c r="DC1018">
        <f>ROUND((ROUND(AT1018*AG1018,2)*ROUND(1.2,7)),2)</f>
        <v>0</v>
      </c>
      <c r="DD1018" t="s">
        <v>3</v>
      </c>
      <c r="DE1018" t="s">
        <v>3</v>
      </c>
      <c r="DF1018">
        <f t="shared" si="505"/>
        <v>0</v>
      </c>
      <c r="DG1018">
        <f t="shared" si="503"/>
        <v>2.8</v>
      </c>
      <c r="DH1018">
        <f t="shared" si="504"/>
        <v>0</v>
      </c>
      <c r="DI1018">
        <f t="shared" si="493"/>
        <v>0</v>
      </c>
      <c r="DJ1018">
        <f>DG1018</f>
        <v>2.8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ROW(Source!A496)</f>
        <v>496</v>
      </c>
      <c r="B1019">
        <v>64966527</v>
      </c>
      <c r="C1019">
        <v>64968894</v>
      </c>
      <c r="D1019">
        <v>29174913</v>
      </c>
      <c r="E1019">
        <v>1</v>
      </c>
      <c r="F1019">
        <v>1</v>
      </c>
      <c r="G1019">
        <v>1</v>
      </c>
      <c r="H1019">
        <v>2</v>
      </c>
      <c r="I1019" t="s">
        <v>839</v>
      </c>
      <c r="J1019" t="s">
        <v>840</v>
      </c>
      <c r="K1019" t="s">
        <v>841</v>
      </c>
      <c r="L1019">
        <v>1368</v>
      </c>
      <c r="N1019">
        <v>1011</v>
      </c>
      <c r="O1019" t="s">
        <v>790</v>
      </c>
      <c r="P1019" t="s">
        <v>790</v>
      </c>
      <c r="Q1019">
        <v>1</v>
      </c>
      <c r="W1019">
        <v>0</v>
      </c>
      <c r="X1019">
        <v>1230759911</v>
      </c>
      <c r="Y1019">
        <f>(AT1019*ROUND(1.2,7))</f>
        <v>1.2E-2</v>
      </c>
      <c r="AA1019">
        <v>0</v>
      </c>
      <c r="AB1019">
        <v>87.17</v>
      </c>
      <c r="AC1019">
        <v>11.6</v>
      </c>
      <c r="AD1019">
        <v>0</v>
      </c>
      <c r="AE1019">
        <v>0</v>
      </c>
      <c r="AF1019">
        <v>87.17</v>
      </c>
      <c r="AG1019">
        <v>11.6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1</v>
      </c>
      <c r="AP1019">
        <v>1</v>
      </c>
      <c r="AQ1019">
        <v>0</v>
      </c>
      <c r="AR1019">
        <v>0</v>
      </c>
      <c r="AS1019" t="s">
        <v>3</v>
      </c>
      <c r="AT1019">
        <v>0.01</v>
      </c>
      <c r="AU1019" t="s">
        <v>60</v>
      </c>
      <c r="AV1019">
        <v>0</v>
      </c>
      <c r="AW1019">
        <v>2</v>
      </c>
      <c r="AX1019">
        <v>64968921</v>
      </c>
      <c r="AY1019">
        <v>1</v>
      </c>
      <c r="AZ1019">
        <v>0</v>
      </c>
      <c r="BA1019">
        <v>1041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f>ROUND(Y1019*Source!I496*DO1019,7)</f>
        <v>0</v>
      </c>
      <c r="CX1019">
        <f>ROUND(Y1019*Source!I496,7)</f>
        <v>5.9999999999999995E-4</v>
      </c>
      <c r="CY1019">
        <f>AB1019</f>
        <v>87.17</v>
      </c>
      <c r="CZ1019">
        <f>AF1019</f>
        <v>87.17</v>
      </c>
      <c r="DA1019">
        <f>AJ1019</f>
        <v>1</v>
      </c>
      <c r="DB1019">
        <f>ROUND((ROUND(AT1019*CZ1019,2)*ROUND(1.2,7)),2)</f>
        <v>1.04</v>
      </c>
      <c r="DC1019">
        <f>ROUND((ROUND(AT1019*AG1019,2)*ROUND(1.2,7)),2)</f>
        <v>0.14000000000000001</v>
      </c>
      <c r="DD1019" t="s">
        <v>3</v>
      </c>
      <c r="DE1019" t="s">
        <v>3</v>
      </c>
      <c r="DF1019">
        <f t="shared" si="505"/>
        <v>0</v>
      </c>
      <c r="DG1019">
        <f t="shared" si="503"/>
        <v>0.05</v>
      </c>
      <c r="DH1019">
        <f t="shared" si="504"/>
        <v>0.01</v>
      </c>
      <c r="DI1019">
        <f t="shared" si="493"/>
        <v>0</v>
      </c>
      <c r="DJ1019">
        <f>DG1019</f>
        <v>0.05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ROW(Source!A496)</f>
        <v>496</v>
      </c>
      <c r="B1020">
        <v>64966527</v>
      </c>
      <c r="C1020">
        <v>64968894</v>
      </c>
      <c r="D1020">
        <v>29113980</v>
      </c>
      <c r="E1020">
        <v>1</v>
      </c>
      <c r="F1020">
        <v>1</v>
      </c>
      <c r="G1020">
        <v>1</v>
      </c>
      <c r="H1020">
        <v>3</v>
      </c>
      <c r="I1020" t="s">
        <v>921</v>
      </c>
      <c r="J1020" t="s">
        <v>922</v>
      </c>
      <c r="K1020" t="s">
        <v>923</v>
      </c>
      <c r="L1020">
        <v>1346</v>
      </c>
      <c r="N1020">
        <v>1009</v>
      </c>
      <c r="O1020" t="s">
        <v>355</v>
      </c>
      <c r="P1020" t="s">
        <v>355</v>
      </c>
      <c r="Q1020">
        <v>1</v>
      </c>
      <c r="W1020">
        <v>0</v>
      </c>
      <c r="X1020">
        <v>-1805966371</v>
      </c>
      <c r="Y1020">
        <f>AT1020</f>
        <v>1.58</v>
      </c>
      <c r="AA1020">
        <v>14.31</v>
      </c>
      <c r="AB1020">
        <v>0</v>
      </c>
      <c r="AC1020">
        <v>0</v>
      </c>
      <c r="AD1020">
        <v>0</v>
      </c>
      <c r="AE1020">
        <v>14.31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3</v>
      </c>
      <c r="AT1020">
        <v>1.58</v>
      </c>
      <c r="AU1020" t="s">
        <v>3</v>
      </c>
      <c r="AV1020">
        <v>0</v>
      </c>
      <c r="AW1020">
        <v>2</v>
      </c>
      <c r="AX1020">
        <v>64968922</v>
      </c>
      <c r="AY1020">
        <v>1</v>
      </c>
      <c r="AZ1020">
        <v>0</v>
      </c>
      <c r="BA1020">
        <v>1042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ROUND(Y1020*Source!I496,7)</f>
        <v>7.9000000000000001E-2</v>
      </c>
      <c r="CY1020">
        <f>AA1020</f>
        <v>14.31</v>
      </c>
      <c r="CZ1020">
        <f>AE1020</f>
        <v>14.31</v>
      </c>
      <c r="DA1020">
        <f>AI1020</f>
        <v>1</v>
      </c>
      <c r="DB1020">
        <f>ROUND(ROUND(AT1020*CZ1020,2),2)</f>
        <v>22.61</v>
      </c>
      <c r="DC1020">
        <f>ROUND(ROUND(AT1020*AG1020,2),2)</f>
        <v>0</v>
      </c>
      <c r="DD1020" t="s">
        <v>3</v>
      </c>
      <c r="DE1020" t="s">
        <v>3</v>
      </c>
      <c r="DF1020">
        <f t="shared" si="505"/>
        <v>1.1299999999999999</v>
      </c>
      <c r="DG1020">
        <f t="shared" si="503"/>
        <v>0</v>
      </c>
      <c r="DH1020">
        <f t="shared" si="504"/>
        <v>0</v>
      </c>
      <c r="DI1020">
        <f t="shared" si="493"/>
        <v>0</v>
      </c>
      <c r="DJ1020">
        <f>DF1020</f>
        <v>1.1299999999999999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ROW(Source!A496)</f>
        <v>496</v>
      </c>
      <c r="B1021">
        <v>64966527</v>
      </c>
      <c r="C1021">
        <v>64968894</v>
      </c>
      <c r="D1021">
        <v>29122430</v>
      </c>
      <c r="E1021">
        <v>1</v>
      </c>
      <c r="F1021">
        <v>1</v>
      </c>
      <c r="G1021">
        <v>1</v>
      </c>
      <c r="H1021">
        <v>3</v>
      </c>
      <c r="I1021" t="s">
        <v>1123</v>
      </c>
      <c r="J1021" t="s">
        <v>1124</v>
      </c>
      <c r="K1021" t="s">
        <v>1125</v>
      </c>
      <c r="L1021">
        <v>1348</v>
      </c>
      <c r="N1021">
        <v>1009</v>
      </c>
      <c r="O1021" t="s">
        <v>380</v>
      </c>
      <c r="P1021" t="s">
        <v>380</v>
      </c>
      <c r="Q1021">
        <v>1000</v>
      </c>
      <c r="W1021">
        <v>0</v>
      </c>
      <c r="X1021">
        <v>-2033855571</v>
      </c>
      <c r="Y1021">
        <f>AT1021</f>
        <v>1.48E-3</v>
      </c>
      <c r="AA1021">
        <v>9073.89</v>
      </c>
      <c r="AB1021">
        <v>0</v>
      </c>
      <c r="AC1021">
        <v>0</v>
      </c>
      <c r="AD1021">
        <v>0</v>
      </c>
      <c r="AE1021">
        <v>9073.89</v>
      </c>
      <c r="AF1021">
        <v>0</v>
      </c>
      <c r="AG1021">
        <v>0</v>
      </c>
      <c r="AH1021">
        <v>0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3</v>
      </c>
      <c r="AT1021">
        <v>1.48E-3</v>
      </c>
      <c r="AU1021" t="s">
        <v>3</v>
      </c>
      <c r="AV1021">
        <v>0</v>
      </c>
      <c r="AW1021">
        <v>2</v>
      </c>
      <c r="AX1021">
        <v>64968923</v>
      </c>
      <c r="AY1021">
        <v>1</v>
      </c>
      <c r="AZ1021">
        <v>0</v>
      </c>
      <c r="BA1021">
        <v>1043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ROUND(Y1021*Source!I496,7)</f>
        <v>7.3999999999999996E-5</v>
      </c>
      <c r="CY1021">
        <f>AA1021</f>
        <v>9073.89</v>
      </c>
      <c r="CZ1021">
        <f>AE1021</f>
        <v>9073.89</v>
      </c>
      <c r="DA1021">
        <f>AI1021</f>
        <v>1</v>
      </c>
      <c r="DB1021">
        <f>ROUND(ROUND(AT1021*CZ1021,2),2)</f>
        <v>13.43</v>
      </c>
      <c r="DC1021">
        <f>ROUND(ROUND(AT1021*AG1021,2),2)</f>
        <v>0</v>
      </c>
      <c r="DD1021" t="s">
        <v>3</v>
      </c>
      <c r="DE1021" t="s">
        <v>3</v>
      </c>
      <c r="DF1021">
        <f t="shared" si="505"/>
        <v>0.67</v>
      </c>
      <c r="DG1021">
        <f t="shared" si="503"/>
        <v>0</v>
      </c>
      <c r="DH1021">
        <f t="shared" si="504"/>
        <v>0</v>
      </c>
      <c r="DI1021">
        <f t="shared" si="493"/>
        <v>0</v>
      </c>
      <c r="DJ1021">
        <f>DF1021</f>
        <v>0.67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ROW(Source!A496)</f>
        <v>496</v>
      </c>
      <c r="B1022">
        <v>64966527</v>
      </c>
      <c r="C1022">
        <v>64968894</v>
      </c>
      <c r="D1022">
        <v>29171808</v>
      </c>
      <c r="E1022">
        <v>1</v>
      </c>
      <c r="F1022">
        <v>1</v>
      </c>
      <c r="G1022">
        <v>1</v>
      </c>
      <c r="H1022">
        <v>3</v>
      </c>
      <c r="I1022" t="s">
        <v>821</v>
      </c>
      <c r="J1022" t="s">
        <v>822</v>
      </c>
      <c r="K1022" t="s">
        <v>823</v>
      </c>
      <c r="L1022">
        <v>1374</v>
      </c>
      <c r="N1022">
        <v>1013</v>
      </c>
      <c r="O1022" t="s">
        <v>824</v>
      </c>
      <c r="P1022" t="s">
        <v>824</v>
      </c>
      <c r="Q1022">
        <v>1</v>
      </c>
      <c r="W1022">
        <v>0</v>
      </c>
      <c r="X1022">
        <v>-915781824</v>
      </c>
      <c r="Y1022">
        <f>AT1022</f>
        <v>2.77</v>
      </c>
      <c r="AA1022">
        <v>1</v>
      </c>
      <c r="AB1022">
        <v>0</v>
      </c>
      <c r="AC1022">
        <v>0</v>
      </c>
      <c r="AD1022">
        <v>0</v>
      </c>
      <c r="AE1022">
        <v>1</v>
      </c>
      <c r="AF1022">
        <v>0</v>
      </c>
      <c r="AG1022">
        <v>0</v>
      </c>
      <c r="AH1022">
        <v>0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1</v>
      </c>
      <c r="AP1022">
        <v>1</v>
      </c>
      <c r="AQ1022">
        <v>0</v>
      </c>
      <c r="AR1022">
        <v>0</v>
      </c>
      <c r="AS1022" t="s">
        <v>3</v>
      </c>
      <c r="AT1022">
        <v>2.77</v>
      </c>
      <c r="AU1022" t="s">
        <v>3</v>
      </c>
      <c r="AV1022">
        <v>0</v>
      </c>
      <c r="AW1022">
        <v>2</v>
      </c>
      <c r="AX1022">
        <v>64968924</v>
      </c>
      <c r="AY1022">
        <v>1</v>
      </c>
      <c r="AZ1022">
        <v>0</v>
      </c>
      <c r="BA1022">
        <v>1044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ROUND(Y1022*Source!I496,7)</f>
        <v>0.13850000000000001</v>
      </c>
      <c r="CY1022">
        <f>AA1022</f>
        <v>1</v>
      </c>
      <c r="CZ1022">
        <f>AE1022</f>
        <v>1</v>
      </c>
      <c r="DA1022">
        <f>AI1022</f>
        <v>1</v>
      </c>
      <c r="DB1022">
        <f>ROUND(ROUND(AT1022*CZ1022,2),2)</f>
        <v>2.77</v>
      </c>
      <c r="DC1022">
        <f>ROUND(ROUND(AT1022*AG1022,2),2)</f>
        <v>0</v>
      </c>
      <c r="DD1022" t="s">
        <v>3</v>
      </c>
      <c r="DE1022" t="s">
        <v>3</v>
      </c>
      <c r="DF1022">
        <f t="shared" si="505"/>
        <v>0.14000000000000001</v>
      </c>
      <c r="DG1022">
        <f t="shared" si="503"/>
        <v>0</v>
      </c>
      <c r="DH1022">
        <f t="shared" si="504"/>
        <v>0</v>
      </c>
      <c r="DI1022">
        <f t="shared" si="493"/>
        <v>0</v>
      </c>
      <c r="DJ1022">
        <f>DF1022</f>
        <v>0.14000000000000001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ROW(Source!A497)</f>
        <v>497</v>
      </c>
      <c r="B1023">
        <v>64966525</v>
      </c>
      <c r="C1023">
        <v>64968894</v>
      </c>
      <c r="D1023">
        <v>29362762</v>
      </c>
      <c r="E1023">
        <v>1</v>
      </c>
      <c r="F1023">
        <v>1</v>
      </c>
      <c r="G1023">
        <v>1</v>
      </c>
      <c r="H1023">
        <v>1</v>
      </c>
      <c r="I1023" t="s">
        <v>782</v>
      </c>
      <c r="J1023" t="s">
        <v>3</v>
      </c>
      <c r="K1023" t="s">
        <v>783</v>
      </c>
      <c r="L1023">
        <v>1369</v>
      </c>
      <c r="N1023">
        <v>1013</v>
      </c>
      <c r="O1023" t="s">
        <v>784</v>
      </c>
      <c r="P1023" t="s">
        <v>784</v>
      </c>
      <c r="Q1023">
        <v>1</v>
      </c>
      <c r="W1023">
        <v>0</v>
      </c>
      <c r="X1023">
        <v>604758886</v>
      </c>
      <c r="Y1023">
        <f>(AT1023*ROUND(1.2,7))</f>
        <v>17.28</v>
      </c>
      <c r="AA1023">
        <v>0</v>
      </c>
      <c r="AB1023">
        <v>0</v>
      </c>
      <c r="AC1023">
        <v>0</v>
      </c>
      <c r="AD1023">
        <v>9.6199999999999992</v>
      </c>
      <c r="AE1023">
        <v>0</v>
      </c>
      <c r="AF1023">
        <v>0</v>
      </c>
      <c r="AG1023">
        <v>0</v>
      </c>
      <c r="AH1023">
        <v>9.6199999999999992</v>
      </c>
      <c r="AI1023">
        <v>1</v>
      </c>
      <c r="AJ1023">
        <v>1</v>
      </c>
      <c r="AK1023">
        <v>1</v>
      </c>
      <c r="AL1023">
        <v>1</v>
      </c>
      <c r="AM1023">
        <v>5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3</v>
      </c>
      <c r="AT1023">
        <v>14.4</v>
      </c>
      <c r="AU1023" t="s">
        <v>60</v>
      </c>
      <c r="AV1023">
        <v>1</v>
      </c>
      <c r="AW1023">
        <v>2</v>
      </c>
      <c r="AX1023">
        <v>64968917</v>
      </c>
      <c r="AY1023">
        <v>1</v>
      </c>
      <c r="AZ1023">
        <v>0</v>
      </c>
      <c r="BA1023">
        <v>1045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U1023">
        <f>ROUND(AT1023*Source!I497*AH1023*AL1023,2)</f>
        <v>6.93</v>
      </c>
      <c r="CV1023">
        <f>ROUND(Y1023*Source!I497,7)</f>
        <v>0.86399999999999999</v>
      </c>
      <c r="CW1023">
        <v>0</v>
      </c>
      <c r="CX1023">
        <f>ROUND(Y1023*Source!I497,7)</f>
        <v>0.86399999999999999</v>
      </c>
      <c r="CY1023">
        <f>AD1023</f>
        <v>9.6199999999999992</v>
      </c>
      <c r="CZ1023">
        <f>AH1023</f>
        <v>9.6199999999999992</v>
      </c>
      <c r="DA1023">
        <f>AL1023</f>
        <v>1</v>
      </c>
      <c r="DB1023">
        <f>ROUND((ROUND(AT1023*CZ1023,2)*ROUND(1.2,7)),2)</f>
        <v>166.24</v>
      </c>
      <c r="DC1023">
        <f>ROUND((ROUND(AT1023*AG1023,2)*ROUND(1.2,7)),2)</f>
        <v>0</v>
      </c>
      <c r="DD1023" t="s">
        <v>3</v>
      </c>
      <c r="DE1023" t="s">
        <v>3</v>
      </c>
      <c r="DF1023">
        <f t="shared" si="505"/>
        <v>0</v>
      </c>
      <c r="DG1023">
        <f t="shared" si="503"/>
        <v>0</v>
      </c>
      <c r="DH1023">
        <f t="shared" si="504"/>
        <v>0</v>
      </c>
      <c r="DI1023">
        <f t="shared" si="493"/>
        <v>8.31</v>
      </c>
      <c r="DJ1023">
        <f>DI1023</f>
        <v>8.31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ROW(Source!A497)</f>
        <v>497</v>
      </c>
      <c r="B1024">
        <v>64966525</v>
      </c>
      <c r="C1024">
        <v>64968894</v>
      </c>
      <c r="D1024">
        <v>121548</v>
      </c>
      <c r="E1024">
        <v>1</v>
      </c>
      <c r="F1024">
        <v>1</v>
      </c>
      <c r="G1024">
        <v>1</v>
      </c>
      <c r="H1024">
        <v>1</v>
      </c>
      <c r="I1024" t="s">
        <v>38</v>
      </c>
      <c r="J1024" t="s">
        <v>3</v>
      </c>
      <c r="K1024" t="s">
        <v>785</v>
      </c>
      <c r="L1024">
        <v>608254</v>
      </c>
      <c r="N1024">
        <v>1013</v>
      </c>
      <c r="O1024" t="s">
        <v>786</v>
      </c>
      <c r="P1024" t="s">
        <v>786</v>
      </c>
      <c r="Q1024">
        <v>1</v>
      </c>
      <c r="W1024">
        <v>0</v>
      </c>
      <c r="X1024">
        <v>-185737400</v>
      </c>
      <c r="Y1024">
        <f>(AT1024*ROUND(1.2,7))</f>
        <v>1.2E-2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5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0.01</v>
      </c>
      <c r="AU1024" t="s">
        <v>60</v>
      </c>
      <c r="AV1024">
        <v>2</v>
      </c>
      <c r="AW1024">
        <v>2</v>
      </c>
      <c r="AX1024">
        <v>64968918</v>
      </c>
      <c r="AY1024">
        <v>1</v>
      </c>
      <c r="AZ1024">
        <v>0</v>
      </c>
      <c r="BA1024">
        <v>1046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ROUND(Y1024*Source!I497,7)</f>
        <v>5.9999999999999995E-4</v>
      </c>
      <c r="CY1024">
        <f>AD1024</f>
        <v>0</v>
      </c>
      <c r="CZ1024">
        <f>AH1024</f>
        <v>0</v>
      </c>
      <c r="DA1024">
        <f>AL1024</f>
        <v>1</v>
      </c>
      <c r="DB1024">
        <f>ROUND((ROUND(AT1024*CZ1024,2)*ROUND(1.2,7)),2)</f>
        <v>0</v>
      </c>
      <c r="DC1024">
        <f>ROUND((ROUND(AT1024*AG1024,2)*ROUND(1.2,7)),2)</f>
        <v>0</v>
      </c>
      <c r="DD1024" t="s">
        <v>3</v>
      </c>
      <c r="DE1024" t="s">
        <v>3</v>
      </c>
      <c r="DF1024">
        <f t="shared" si="505"/>
        <v>0</v>
      </c>
      <c r="DG1024">
        <f t="shared" si="503"/>
        <v>0</v>
      </c>
      <c r="DH1024">
        <f t="shared" si="504"/>
        <v>0</v>
      </c>
      <c r="DI1024">
        <f t="shared" si="493"/>
        <v>0</v>
      </c>
      <c r="DJ1024">
        <f>DI1024</f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ROW(Source!A497)</f>
        <v>497</v>
      </c>
      <c r="B1025">
        <v>64966525</v>
      </c>
      <c r="C1025">
        <v>64968894</v>
      </c>
      <c r="D1025">
        <v>29172362</v>
      </c>
      <c r="E1025">
        <v>1</v>
      </c>
      <c r="F1025">
        <v>1</v>
      </c>
      <c r="G1025">
        <v>1</v>
      </c>
      <c r="H1025">
        <v>2</v>
      </c>
      <c r="I1025" t="s">
        <v>847</v>
      </c>
      <c r="J1025" t="s">
        <v>848</v>
      </c>
      <c r="K1025" t="s">
        <v>849</v>
      </c>
      <c r="L1025">
        <v>1368</v>
      </c>
      <c r="N1025">
        <v>1011</v>
      </c>
      <c r="O1025" t="s">
        <v>790</v>
      </c>
      <c r="P1025" t="s">
        <v>790</v>
      </c>
      <c r="Q1025">
        <v>1</v>
      </c>
      <c r="W1025">
        <v>0</v>
      </c>
      <c r="X1025">
        <v>783836208</v>
      </c>
      <c r="Y1025">
        <f>(AT1025*ROUND(1.2,7))</f>
        <v>1.2E-2</v>
      </c>
      <c r="AA1025">
        <v>0</v>
      </c>
      <c r="AB1025">
        <v>1485.19</v>
      </c>
      <c r="AC1025">
        <v>687.56</v>
      </c>
      <c r="AD1025">
        <v>0</v>
      </c>
      <c r="AE1025">
        <v>0</v>
      </c>
      <c r="AF1025">
        <v>134.65</v>
      </c>
      <c r="AG1025">
        <v>13.5</v>
      </c>
      <c r="AH1025">
        <v>0</v>
      </c>
      <c r="AI1025">
        <v>1</v>
      </c>
      <c r="AJ1025">
        <v>11.03</v>
      </c>
      <c r="AK1025">
        <v>50.93</v>
      </c>
      <c r="AL1025">
        <v>1</v>
      </c>
      <c r="AM1025">
        <v>2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0.01</v>
      </c>
      <c r="AU1025" t="s">
        <v>60</v>
      </c>
      <c r="AV1025">
        <v>0</v>
      </c>
      <c r="AW1025">
        <v>2</v>
      </c>
      <c r="AX1025">
        <v>64968919</v>
      </c>
      <c r="AY1025">
        <v>1</v>
      </c>
      <c r="AZ1025">
        <v>0</v>
      </c>
      <c r="BA1025">
        <v>1047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f>ROUND(Y1025*Source!I497*DO1025,7)</f>
        <v>0</v>
      </c>
      <c r="CX1025">
        <f>ROUND(Y1025*Source!I497,7)</f>
        <v>5.9999999999999995E-4</v>
      </c>
      <c r="CY1025">
        <f>AB1025</f>
        <v>1485.19</v>
      </c>
      <c r="CZ1025">
        <f>AF1025</f>
        <v>134.65</v>
      </c>
      <c r="DA1025">
        <f>AJ1025</f>
        <v>11.03</v>
      </c>
      <c r="DB1025">
        <f>ROUND((ROUND(AT1025*CZ1025,2)*ROUND(1.2,7)),2)</f>
        <v>1.62</v>
      </c>
      <c r="DC1025">
        <f>ROUND((ROUND(AT1025*AG1025,2)*ROUND(1.2,7)),2)</f>
        <v>0.17</v>
      </c>
      <c r="DD1025" t="s">
        <v>3</v>
      </c>
      <c r="DE1025" t="s">
        <v>3</v>
      </c>
      <c r="DF1025">
        <f t="shared" si="505"/>
        <v>0</v>
      </c>
      <c r="DG1025">
        <f>ROUND(ROUND(AF1025*AJ1025,2)*CX1025,2)</f>
        <v>0.89</v>
      </c>
      <c r="DH1025">
        <f>ROUND(ROUND(AG1025*AK1025,2)*CX1025,2)</f>
        <v>0.41</v>
      </c>
      <c r="DI1025">
        <f t="shared" ref="DI1025:DI1088" si="506">ROUND(ROUND(AH1025,2)*CX1025,2)</f>
        <v>0</v>
      </c>
      <c r="DJ1025">
        <f>DG1025</f>
        <v>0.89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ROW(Source!A497)</f>
        <v>497</v>
      </c>
      <c r="B1026">
        <v>64966525</v>
      </c>
      <c r="C1026">
        <v>64968894</v>
      </c>
      <c r="D1026">
        <v>29172657</v>
      </c>
      <c r="E1026">
        <v>1</v>
      </c>
      <c r="F1026">
        <v>1</v>
      </c>
      <c r="G1026">
        <v>1</v>
      </c>
      <c r="H1026">
        <v>2</v>
      </c>
      <c r="I1026" t="s">
        <v>1003</v>
      </c>
      <c r="J1026" t="s">
        <v>1004</v>
      </c>
      <c r="K1026" t="s">
        <v>1005</v>
      </c>
      <c r="L1026">
        <v>1368</v>
      </c>
      <c r="N1026">
        <v>1011</v>
      </c>
      <c r="O1026" t="s">
        <v>790</v>
      </c>
      <c r="P1026" t="s">
        <v>790</v>
      </c>
      <c r="Q1026">
        <v>1</v>
      </c>
      <c r="W1026">
        <v>0</v>
      </c>
      <c r="X1026">
        <v>1474986261</v>
      </c>
      <c r="Y1026">
        <f>(AT1026*ROUND(1.2,7))</f>
        <v>6.9119999999999999</v>
      </c>
      <c r="AA1026">
        <v>0</v>
      </c>
      <c r="AB1026">
        <v>67.150000000000006</v>
      </c>
      <c r="AC1026">
        <v>0</v>
      </c>
      <c r="AD1026">
        <v>0</v>
      </c>
      <c r="AE1026">
        <v>0</v>
      </c>
      <c r="AF1026">
        <v>8.1</v>
      </c>
      <c r="AG1026">
        <v>0</v>
      </c>
      <c r="AH1026">
        <v>0</v>
      </c>
      <c r="AI1026">
        <v>1</v>
      </c>
      <c r="AJ1026">
        <v>8.2899999999999991</v>
      </c>
      <c r="AK1026">
        <v>50.93</v>
      </c>
      <c r="AL1026">
        <v>1</v>
      </c>
      <c r="AM1026">
        <v>2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5.76</v>
      </c>
      <c r="AU1026" t="s">
        <v>60</v>
      </c>
      <c r="AV1026">
        <v>0</v>
      </c>
      <c r="AW1026">
        <v>2</v>
      </c>
      <c r="AX1026">
        <v>64968920</v>
      </c>
      <c r="AY1026">
        <v>1</v>
      </c>
      <c r="AZ1026">
        <v>0</v>
      </c>
      <c r="BA1026">
        <v>1048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f>ROUND(Y1026*Source!I497*DO1026,7)</f>
        <v>0</v>
      </c>
      <c r="CX1026">
        <f>ROUND(Y1026*Source!I497,7)</f>
        <v>0.34560000000000002</v>
      </c>
      <c r="CY1026">
        <f>AB1026</f>
        <v>67.150000000000006</v>
      </c>
      <c r="CZ1026">
        <f>AF1026</f>
        <v>8.1</v>
      </c>
      <c r="DA1026">
        <f>AJ1026</f>
        <v>8.2899999999999991</v>
      </c>
      <c r="DB1026">
        <f>ROUND((ROUND(AT1026*CZ1026,2)*ROUND(1.2,7)),2)</f>
        <v>55.99</v>
      </c>
      <c r="DC1026">
        <f>ROUND((ROUND(AT1026*AG1026,2)*ROUND(1.2,7)),2)</f>
        <v>0</v>
      </c>
      <c r="DD1026" t="s">
        <v>3</v>
      </c>
      <c r="DE1026" t="s">
        <v>3</v>
      </c>
      <c r="DF1026">
        <f t="shared" si="505"/>
        <v>0</v>
      </c>
      <c r="DG1026">
        <f>ROUND(ROUND(AF1026*AJ1026,2)*CX1026,2)</f>
        <v>23.21</v>
      </c>
      <c r="DH1026">
        <f>ROUND(ROUND(AG1026*AK1026,2)*CX1026,2)</f>
        <v>0</v>
      </c>
      <c r="DI1026">
        <f t="shared" si="506"/>
        <v>0</v>
      </c>
      <c r="DJ1026">
        <f>DG1026</f>
        <v>23.21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ROW(Source!A497)</f>
        <v>497</v>
      </c>
      <c r="B1027">
        <v>64966525</v>
      </c>
      <c r="C1027">
        <v>64968894</v>
      </c>
      <c r="D1027">
        <v>29174913</v>
      </c>
      <c r="E1027">
        <v>1</v>
      </c>
      <c r="F1027">
        <v>1</v>
      </c>
      <c r="G1027">
        <v>1</v>
      </c>
      <c r="H1027">
        <v>2</v>
      </c>
      <c r="I1027" t="s">
        <v>839</v>
      </c>
      <c r="J1027" t="s">
        <v>840</v>
      </c>
      <c r="K1027" t="s">
        <v>841</v>
      </c>
      <c r="L1027">
        <v>1368</v>
      </c>
      <c r="N1027">
        <v>1011</v>
      </c>
      <c r="O1027" t="s">
        <v>790</v>
      </c>
      <c r="P1027" t="s">
        <v>790</v>
      </c>
      <c r="Q1027">
        <v>1</v>
      </c>
      <c r="W1027">
        <v>0</v>
      </c>
      <c r="X1027">
        <v>1230759911</v>
      </c>
      <c r="Y1027">
        <f>(AT1027*ROUND(1.2,7))</f>
        <v>1.2E-2</v>
      </c>
      <c r="AA1027">
        <v>0</v>
      </c>
      <c r="AB1027">
        <v>2113</v>
      </c>
      <c r="AC1027">
        <v>590.79</v>
      </c>
      <c r="AD1027">
        <v>0</v>
      </c>
      <c r="AE1027">
        <v>0</v>
      </c>
      <c r="AF1027">
        <v>87.17</v>
      </c>
      <c r="AG1027">
        <v>11.6</v>
      </c>
      <c r="AH1027">
        <v>0</v>
      </c>
      <c r="AI1027">
        <v>1</v>
      </c>
      <c r="AJ1027">
        <v>24.24</v>
      </c>
      <c r="AK1027">
        <v>50.93</v>
      </c>
      <c r="AL1027">
        <v>1</v>
      </c>
      <c r="AM1027">
        <v>2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3</v>
      </c>
      <c r="AT1027">
        <v>0.01</v>
      </c>
      <c r="AU1027" t="s">
        <v>60</v>
      </c>
      <c r="AV1027">
        <v>0</v>
      </c>
      <c r="AW1027">
        <v>2</v>
      </c>
      <c r="AX1027">
        <v>64968921</v>
      </c>
      <c r="AY1027">
        <v>1</v>
      </c>
      <c r="AZ1027">
        <v>0</v>
      </c>
      <c r="BA1027">
        <v>1049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f>ROUND(Y1027*Source!I497*DO1027,7)</f>
        <v>0</v>
      </c>
      <c r="CX1027">
        <f>ROUND(Y1027*Source!I497,7)</f>
        <v>5.9999999999999995E-4</v>
      </c>
      <c r="CY1027">
        <f>AB1027</f>
        <v>2113</v>
      </c>
      <c r="CZ1027">
        <f>AF1027</f>
        <v>87.17</v>
      </c>
      <c r="DA1027">
        <f>AJ1027</f>
        <v>24.24</v>
      </c>
      <c r="DB1027">
        <f>ROUND((ROUND(AT1027*CZ1027,2)*ROUND(1.2,7)),2)</f>
        <v>1.04</v>
      </c>
      <c r="DC1027">
        <f>ROUND((ROUND(AT1027*AG1027,2)*ROUND(1.2,7)),2)</f>
        <v>0.14000000000000001</v>
      </c>
      <c r="DD1027" t="s">
        <v>3</v>
      </c>
      <c r="DE1027" t="s">
        <v>3</v>
      </c>
      <c r="DF1027">
        <f t="shared" si="505"/>
        <v>0</v>
      </c>
      <c r="DG1027">
        <f>ROUND(ROUND(AF1027*AJ1027,2)*CX1027,2)</f>
        <v>1.27</v>
      </c>
      <c r="DH1027">
        <f>ROUND(ROUND(AG1027*AK1027,2)*CX1027,2)</f>
        <v>0.35</v>
      </c>
      <c r="DI1027">
        <f t="shared" si="506"/>
        <v>0</v>
      </c>
      <c r="DJ1027">
        <f>DG1027</f>
        <v>1.27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ROW(Source!A497)</f>
        <v>497</v>
      </c>
      <c r="B1028">
        <v>64966525</v>
      </c>
      <c r="C1028">
        <v>64968894</v>
      </c>
      <c r="D1028">
        <v>29113980</v>
      </c>
      <c r="E1028">
        <v>1</v>
      </c>
      <c r="F1028">
        <v>1</v>
      </c>
      <c r="G1028">
        <v>1</v>
      </c>
      <c r="H1028">
        <v>3</v>
      </c>
      <c r="I1028" t="s">
        <v>921</v>
      </c>
      <c r="J1028" t="s">
        <v>922</v>
      </c>
      <c r="K1028" t="s">
        <v>923</v>
      </c>
      <c r="L1028">
        <v>1346</v>
      </c>
      <c r="N1028">
        <v>1009</v>
      </c>
      <c r="O1028" t="s">
        <v>355</v>
      </c>
      <c r="P1028" t="s">
        <v>355</v>
      </c>
      <c r="Q1028">
        <v>1</v>
      </c>
      <c r="W1028">
        <v>0</v>
      </c>
      <c r="X1028">
        <v>-1805966371</v>
      </c>
      <c r="Y1028">
        <f>AT1028</f>
        <v>1.58</v>
      </c>
      <c r="AA1028">
        <v>177.01</v>
      </c>
      <c r="AB1028">
        <v>0</v>
      </c>
      <c r="AC1028">
        <v>0</v>
      </c>
      <c r="AD1028">
        <v>0</v>
      </c>
      <c r="AE1028">
        <v>14.31</v>
      </c>
      <c r="AF1028">
        <v>0</v>
      </c>
      <c r="AG1028">
        <v>0</v>
      </c>
      <c r="AH1028">
        <v>0</v>
      </c>
      <c r="AI1028">
        <v>12.37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3</v>
      </c>
      <c r="AT1028">
        <v>1.58</v>
      </c>
      <c r="AU1028" t="s">
        <v>3</v>
      </c>
      <c r="AV1028">
        <v>0</v>
      </c>
      <c r="AW1028">
        <v>2</v>
      </c>
      <c r="AX1028">
        <v>64968922</v>
      </c>
      <c r="AY1028">
        <v>1</v>
      </c>
      <c r="AZ1028">
        <v>0</v>
      </c>
      <c r="BA1028">
        <v>1050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ROUND(Y1028*Source!I497,7)</f>
        <v>7.9000000000000001E-2</v>
      </c>
      <c r="CY1028">
        <f>AA1028</f>
        <v>177.01</v>
      </c>
      <c r="CZ1028">
        <f>AE1028</f>
        <v>14.31</v>
      </c>
      <c r="DA1028">
        <f>AI1028</f>
        <v>12.37</v>
      </c>
      <c r="DB1028">
        <f>ROUND(ROUND(AT1028*CZ1028,2),2)</f>
        <v>22.61</v>
      </c>
      <c r="DC1028">
        <f>ROUND(ROUND(AT1028*AG1028,2),2)</f>
        <v>0</v>
      </c>
      <c r="DD1028" t="s">
        <v>3</v>
      </c>
      <c r="DE1028" t="s">
        <v>3</v>
      </c>
      <c r="DF1028">
        <f>ROUND(ROUND(AE1028*AI1028,2)*CX1028,2)</f>
        <v>13.98</v>
      </c>
      <c r="DG1028">
        <f t="shared" ref="DG1028:DG1041" si="507">ROUND(ROUND(AF1028,2)*CX1028,2)</f>
        <v>0</v>
      </c>
      <c r="DH1028">
        <f t="shared" ref="DH1028:DH1041" si="508">ROUND(ROUND(AG1028,2)*CX1028,2)</f>
        <v>0</v>
      </c>
      <c r="DI1028">
        <f t="shared" si="506"/>
        <v>0</v>
      </c>
      <c r="DJ1028">
        <f>DF1028</f>
        <v>13.98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ROW(Source!A497)</f>
        <v>497</v>
      </c>
      <c r="B1029">
        <v>64966525</v>
      </c>
      <c r="C1029">
        <v>64968894</v>
      </c>
      <c r="D1029">
        <v>29122430</v>
      </c>
      <c r="E1029">
        <v>1</v>
      </c>
      <c r="F1029">
        <v>1</v>
      </c>
      <c r="G1029">
        <v>1</v>
      </c>
      <c r="H1029">
        <v>3</v>
      </c>
      <c r="I1029" t="s">
        <v>1123</v>
      </c>
      <c r="J1029" t="s">
        <v>1124</v>
      </c>
      <c r="K1029" t="s">
        <v>1125</v>
      </c>
      <c r="L1029">
        <v>1348</v>
      </c>
      <c r="N1029">
        <v>1009</v>
      </c>
      <c r="O1029" t="s">
        <v>380</v>
      </c>
      <c r="P1029" t="s">
        <v>380</v>
      </c>
      <c r="Q1029">
        <v>1000</v>
      </c>
      <c r="W1029">
        <v>0</v>
      </c>
      <c r="X1029">
        <v>-2033855571</v>
      </c>
      <c r="Y1029">
        <f>AT1029</f>
        <v>1.48E-3</v>
      </c>
      <c r="AA1029">
        <v>146271.10999999999</v>
      </c>
      <c r="AB1029">
        <v>0</v>
      </c>
      <c r="AC1029">
        <v>0</v>
      </c>
      <c r="AD1029">
        <v>0</v>
      </c>
      <c r="AE1029">
        <v>9073.89</v>
      </c>
      <c r="AF1029">
        <v>0</v>
      </c>
      <c r="AG1029">
        <v>0</v>
      </c>
      <c r="AH1029">
        <v>0</v>
      </c>
      <c r="AI1029">
        <v>16.12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3</v>
      </c>
      <c r="AT1029">
        <v>1.48E-3</v>
      </c>
      <c r="AU1029" t="s">
        <v>3</v>
      </c>
      <c r="AV1029">
        <v>0</v>
      </c>
      <c r="AW1029">
        <v>2</v>
      </c>
      <c r="AX1029">
        <v>64968923</v>
      </c>
      <c r="AY1029">
        <v>1</v>
      </c>
      <c r="AZ1029">
        <v>0</v>
      </c>
      <c r="BA1029">
        <v>1051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ROUND(Y1029*Source!I497,7)</f>
        <v>7.3999999999999996E-5</v>
      </c>
      <c r="CY1029">
        <f>AA1029</f>
        <v>146271.10999999999</v>
      </c>
      <c r="CZ1029">
        <f>AE1029</f>
        <v>9073.89</v>
      </c>
      <c r="DA1029">
        <f>AI1029</f>
        <v>16.12</v>
      </c>
      <c r="DB1029">
        <f>ROUND(ROUND(AT1029*CZ1029,2),2)</f>
        <v>13.43</v>
      </c>
      <c r="DC1029">
        <f>ROUND(ROUND(AT1029*AG1029,2),2)</f>
        <v>0</v>
      </c>
      <c r="DD1029" t="s">
        <v>3</v>
      </c>
      <c r="DE1029" t="s">
        <v>3</v>
      </c>
      <c r="DF1029">
        <f>ROUND(ROUND(AE1029*AI1029,2)*CX1029,2)</f>
        <v>10.82</v>
      </c>
      <c r="DG1029">
        <f t="shared" si="507"/>
        <v>0</v>
      </c>
      <c r="DH1029">
        <f t="shared" si="508"/>
        <v>0</v>
      </c>
      <c r="DI1029">
        <f t="shared" si="506"/>
        <v>0</v>
      </c>
      <c r="DJ1029">
        <f>DF1029</f>
        <v>10.82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ROW(Source!A497)</f>
        <v>497</v>
      </c>
      <c r="B1030">
        <v>64966525</v>
      </c>
      <c r="C1030">
        <v>64968894</v>
      </c>
      <c r="D1030">
        <v>29171808</v>
      </c>
      <c r="E1030">
        <v>1</v>
      </c>
      <c r="F1030">
        <v>1</v>
      </c>
      <c r="G1030">
        <v>1</v>
      </c>
      <c r="H1030">
        <v>3</v>
      </c>
      <c r="I1030" t="s">
        <v>821</v>
      </c>
      <c r="J1030" t="s">
        <v>822</v>
      </c>
      <c r="K1030" t="s">
        <v>823</v>
      </c>
      <c r="L1030">
        <v>1374</v>
      </c>
      <c r="N1030">
        <v>1013</v>
      </c>
      <c r="O1030" t="s">
        <v>824</v>
      </c>
      <c r="P1030" t="s">
        <v>824</v>
      </c>
      <c r="Q1030">
        <v>1</v>
      </c>
      <c r="W1030">
        <v>0</v>
      </c>
      <c r="X1030">
        <v>-915781824</v>
      </c>
      <c r="Y1030">
        <f>AT1030</f>
        <v>2.77</v>
      </c>
      <c r="AA1030">
        <v>9.66</v>
      </c>
      <c r="AB1030">
        <v>0</v>
      </c>
      <c r="AC1030">
        <v>0</v>
      </c>
      <c r="AD1030">
        <v>0</v>
      </c>
      <c r="AE1030">
        <v>1</v>
      </c>
      <c r="AF1030">
        <v>0</v>
      </c>
      <c r="AG1030">
        <v>0</v>
      </c>
      <c r="AH1030">
        <v>0</v>
      </c>
      <c r="AI1030">
        <v>9.66</v>
      </c>
      <c r="AJ1030">
        <v>1</v>
      </c>
      <c r="AK1030">
        <v>1</v>
      </c>
      <c r="AL1030">
        <v>1</v>
      </c>
      <c r="AM1030">
        <v>5</v>
      </c>
      <c r="AN1030">
        <v>0</v>
      </c>
      <c r="AO1030">
        <v>1</v>
      </c>
      <c r="AP1030">
        <v>1</v>
      </c>
      <c r="AQ1030">
        <v>0</v>
      </c>
      <c r="AR1030">
        <v>0</v>
      </c>
      <c r="AS1030" t="s">
        <v>3</v>
      </c>
      <c r="AT1030">
        <v>2.77</v>
      </c>
      <c r="AU1030" t="s">
        <v>3</v>
      </c>
      <c r="AV1030">
        <v>0</v>
      </c>
      <c r="AW1030">
        <v>2</v>
      </c>
      <c r="AX1030">
        <v>64968924</v>
      </c>
      <c r="AY1030">
        <v>1</v>
      </c>
      <c r="AZ1030">
        <v>0</v>
      </c>
      <c r="BA1030">
        <v>1052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ROUND(Y1030*Source!I497,7)</f>
        <v>0.13850000000000001</v>
      </c>
      <c r="CY1030">
        <f>AA1030</f>
        <v>9.66</v>
      </c>
      <c r="CZ1030">
        <f>AE1030</f>
        <v>1</v>
      </c>
      <c r="DA1030">
        <f>AI1030</f>
        <v>9.66</v>
      </c>
      <c r="DB1030">
        <f>ROUND(ROUND(AT1030*CZ1030,2),2)</f>
        <v>2.77</v>
      </c>
      <c r="DC1030">
        <f>ROUND(ROUND(AT1030*AG1030,2),2)</f>
        <v>0</v>
      </c>
      <c r="DD1030" t="s">
        <v>3</v>
      </c>
      <c r="DE1030" t="s">
        <v>3</v>
      </c>
      <c r="DF1030">
        <f>ROUND(ROUND(AE1030*AI1030,2)*CX1030,2)</f>
        <v>1.34</v>
      </c>
      <c r="DG1030">
        <f t="shared" si="507"/>
        <v>0</v>
      </c>
      <c r="DH1030">
        <f t="shared" si="508"/>
        <v>0</v>
      </c>
      <c r="DI1030">
        <f t="shared" si="506"/>
        <v>0</v>
      </c>
      <c r="DJ1030">
        <f>DF1030</f>
        <v>1.34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ROW(Source!A500)</f>
        <v>500</v>
      </c>
      <c r="B1031">
        <v>64966527</v>
      </c>
      <c r="C1031">
        <v>64968926</v>
      </c>
      <c r="D1031">
        <v>29362762</v>
      </c>
      <c r="E1031">
        <v>1</v>
      </c>
      <c r="F1031">
        <v>1</v>
      </c>
      <c r="G1031">
        <v>1</v>
      </c>
      <c r="H1031">
        <v>1</v>
      </c>
      <c r="I1031" t="s">
        <v>782</v>
      </c>
      <c r="J1031" t="s">
        <v>3</v>
      </c>
      <c r="K1031" t="s">
        <v>783</v>
      </c>
      <c r="L1031">
        <v>1369</v>
      </c>
      <c r="N1031">
        <v>1013</v>
      </c>
      <c r="O1031" t="s">
        <v>784</v>
      </c>
      <c r="P1031" t="s">
        <v>784</v>
      </c>
      <c r="Q1031">
        <v>1</v>
      </c>
      <c r="W1031">
        <v>0</v>
      </c>
      <c r="X1031">
        <v>604758886</v>
      </c>
      <c r="Y1031">
        <f>(AT1031*ROUND(1.2,7))</f>
        <v>56.4</v>
      </c>
      <c r="AA1031">
        <v>0</v>
      </c>
      <c r="AB1031">
        <v>0</v>
      </c>
      <c r="AC1031">
        <v>0</v>
      </c>
      <c r="AD1031">
        <v>9.6199999999999992</v>
      </c>
      <c r="AE1031">
        <v>0</v>
      </c>
      <c r="AF1031">
        <v>0</v>
      </c>
      <c r="AG1031">
        <v>0</v>
      </c>
      <c r="AH1031">
        <v>9.6199999999999992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1</v>
      </c>
      <c r="AP1031">
        <v>1</v>
      </c>
      <c r="AQ1031">
        <v>0</v>
      </c>
      <c r="AR1031">
        <v>0</v>
      </c>
      <c r="AS1031" t="s">
        <v>3</v>
      </c>
      <c r="AT1031">
        <v>47</v>
      </c>
      <c r="AU1031" t="s">
        <v>124</v>
      </c>
      <c r="AV1031">
        <v>1</v>
      </c>
      <c r="AW1031">
        <v>2</v>
      </c>
      <c r="AX1031">
        <v>64968948</v>
      </c>
      <c r="AY1031">
        <v>1</v>
      </c>
      <c r="AZ1031">
        <v>0</v>
      </c>
      <c r="BA1031">
        <v>1053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U1031">
        <f>ROUND(AT1031*Source!I500*AH1031*AL1031,2)</f>
        <v>144.68</v>
      </c>
      <c r="CV1031">
        <f>ROUND(Y1031*Source!I500,7)</f>
        <v>18.047999999999998</v>
      </c>
      <c r="CW1031">
        <v>0</v>
      </c>
      <c r="CX1031">
        <f>ROUND(Y1031*Source!I500,7)</f>
        <v>18.047999999999998</v>
      </c>
      <c r="CY1031">
        <f>AD1031</f>
        <v>9.6199999999999992</v>
      </c>
      <c r="CZ1031">
        <f>AH1031</f>
        <v>9.6199999999999992</v>
      </c>
      <c r="DA1031">
        <f>AL1031</f>
        <v>1</v>
      </c>
      <c r="DB1031">
        <f>ROUND((ROUND(AT1031*CZ1031,2)*ROUND(1.2,7)),2)</f>
        <v>542.57000000000005</v>
      </c>
      <c r="DC1031">
        <f>ROUND((ROUND(AT1031*AG1031,2)*ROUND(1.2,7)),2)</f>
        <v>0</v>
      </c>
      <c r="DD1031" t="s">
        <v>3</v>
      </c>
      <c r="DE1031" t="s">
        <v>3</v>
      </c>
      <c r="DF1031">
        <f t="shared" ref="DF1031:DF1044" si="509">ROUND(ROUND(AE1031,2)*CX1031,2)</f>
        <v>0</v>
      </c>
      <c r="DG1031">
        <f t="shared" si="507"/>
        <v>0</v>
      </c>
      <c r="DH1031">
        <f t="shared" si="508"/>
        <v>0</v>
      </c>
      <c r="DI1031">
        <f t="shared" si="506"/>
        <v>173.62</v>
      </c>
      <c r="DJ1031">
        <f>DI1031</f>
        <v>173.62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ROW(Source!A500)</f>
        <v>500</v>
      </c>
      <c r="B1032">
        <v>64966527</v>
      </c>
      <c r="C1032">
        <v>64968926</v>
      </c>
      <c r="D1032">
        <v>121548</v>
      </c>
      <c r="E1032">
        <v>1</v>
      </c>
      <c r="F1032">
        <v>1</v>
      </c>
      <c r="G1032">
        <v>1</v>
      </c>
      <c r="H1032">
        <v>1</v>
      </c>
      <c r="I1032" t="s">
        <v>38</v>
      </c>
      <c r="J1032" t="s">
        <v>3</v>
      </c>
      <c r="K1032" t="s">
        <v>785</v>
      </c>
      <c r="L1032">
        <v>608254</v>
      </c>
      <c r="N1032">
        <v>1013</v>
      </c>
      <c r="O1032" t="s">
        <v>786</v>
      </c>
      <c r="P1032" t="s">
        <v>786</v>
      </c>
      <c r="Q1032">
        <v>1</v>
      </c>
      <c r="W1032">
        <v>0</v>
      </c>
      <c r="X1032">
        <v>-185737400</v>
      </c>
      <c r="Y1032">
        <f>(AT1032*ROUND(1.2,7))</f>
        <v>0.13200000000000001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3</v>
      </c>
      <c r="AT1032">
        <v>0.11</v>
      </c>
      <c r="AU1032" t="s">
        <v>124</v>
      </c>
      <c r="AV1032">
        <v>2</v>
      </c>
      <c r="AW1032">
        <v>2</v>
      </c>
      <c r="AX1032">
        <v>64968949</v>
      </c>
      <c r="AY1032">
        <v>1</v>
      </c>
      <c r="AZ1032">
        <v>0</v>
      </c>
      <c r="BA1032">
        <v>1054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ROUND(Y1032*Source!I500,7)</f>
        <v>4.224E-2</v>
      </c>
      <c r="CY1032">
        <f>AD1032</f>
        <v>0</v>
      </c>
      <c r="CZ1032">
        <f>AH1032</f>
        <v>0</v>
      </c>
      <c r="DA1032">
        <f>AL1032</f>
        <v>1</v>
      </c>
      <c r="DB1032">
        <f>ROUND((ROUND(AT1032*CZ1032,2)*ROUND(1.2,7)),2)</f>
        <v>0</v>
      </c>
      <c r="DC1032">
        <f>ROUND((ROUND(AT1032*AG1032,2)*ROUND(1.2,7)),2)</f>
        <v>0</v>
      </c>
      <c r="DD1032" t="s">
        <v>3</v>
      </c>
      <c r="DE1032" t="s">
        <v>3</v>
      </c>
      <c r="DF1032">
        <f t="shared" si="509"/>
        <v>0</v>
      </c>
      <c r="DG1032">
        <f t="shared" si="507"/>
        <v>0</v>
      </c>
      <c r="DH1032">
        <f t="shared" si="508"/>
        <v>0</v>
      </c>
      <c r="DI1032">
        <f t="shared" si="506"/>
        <v>0</v>
      </c>
      <c r="DJ1032">
        <f>DI1032</f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ROW(Source!A500)</f>
        <v>500</v>
      </c>
      <c r="B1033">
        <v>64966527</v>
      </c>
      <c r="C1033">
        <v>64968926</v>
      </c>
      <c r="D1033">
        <v>29172362</v>
      </c>
      <c r="E1033">
        <v>1</v>
      </c>
      <c r="F1033">
        <v>1</v>
      </c>
      <c r="G1033">
        <v>1</v>
      </c>
      <c r="H1033">
        <v>2</v>
      </c>
      <c r="I1033" t="s">
        <v>847</v>
      </c>
      <c r="J1033" t="s">
        <v>848</v>
      </c>
      <c r="K1033" t="s">
        <v>849</v>
      </c>
      <c r="L1033">
        <v>1368</v>
      </c>
      <c r="N1033">
        <v>1011</v>
      </c>
      <c r="O1033" t="s">
        <v>790</v>
      </c>
      <c r="P1033" t="s">
        <v>790</v>
      </c>
      <c r="Q1033">
        <v>1</v>
      </c>
      <c r="W1033">
        <v>0</v>
      </c>
      <c r="X1033">
        <v>783836208</v>
      </c>
      <c r="Y1033">
        <f>(AT1033*ROUND(1.2,7))</f>
        <v>0.13200000000000001</v>
      </c>
      <c r="AA1033">
        <v>0</v>
      </c>
      <c r="AB1033">
        <v>134.65</v>
      </c>
      <c r="AC1033">
        <v>13.5</v>
      </c>
      <c r="AD1033">
        <v>0</v>
      </c>
      <c r="AE1033">
        <v>0</v>
      </c>
      <c r="AF1033">
        <v>134.65</v>
      </c>
      <c r="AG1033">
        <v>13.5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0.11</v>
      </c>
      <c r="AU1033" t="s">
        <v>124</v>
      </c>
      <c r="AV1033">
        <v>0</v>
      </c>
      <c r="AW1033">
        <v>2</v>
      </c>
      <c r="AX1033">
        <v>64968950</v>
      </c>
      <c r="AY1033">
        <v>1</v>
      </c>
      <c r="AZ1033">
        <v>0</v>
      </c>
      <c r="BA1033">
        <v>1055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f>ROUND(Y1033*Source!I500*DO1033,7)</f>
        <v>0</v>
      </c>
      <c r="CX1033">
        <f>ROUND(Y1033*Source!I500,7)</f>
        <v>4.224E-2</v>
      </c>
      <c r="CY1033">
        <f>AB1033</f>
        <v>134.65</v>
      </c>
      <c r="CZ1033">
        <f>AF1033</f>
        <v>134.65</v>
      </c>
      <c r="DA1033">
        <f>AJ1033</f>
        <v>1</v>
      </c>
      <c r="DB1033">
        <f>ROUND((ROUND(AT1033*CZ1033,2)*ROUND(1.2,7)),2)</f>
        <v>17.77</v>
      </c>
      <c r="DC1033">
        <f>ROUND((ROUND(AT1033*AG1033,2)*ROUND(1.2,7)),2)</f>
        <v>1.79</v>
      </c>
      <c r="DD1033" t="s">
        <v>3</v>
      </c>
      <c r="DE1033" t="s">
        <v>3</v>
      </c>
      <c r="DF1033">
        <f t="shared" si="509"/>
        <v>0</v>
      </c>
      <c r="DG1033">
        <f t="shared" si="507"/>
        <v>5.69</v>
      </c>
      <c r="DH1033">
        <f t="shared" si="508"/>
        <v>0.56999999999999995</v>
      </c>
      <c r="DI1033">
        <f t="shared" si="506"/>
        <v>0</v>
      </c>
      <c r="DJ1033">
        <f>DG1033</f>
        <v>5.69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ROW(Source!A500)</f>
        <v>500</v>
      </c>
      <c r="B1034">
        <v>64966527</v>
      </c>
      <c r="C1034">
        <v>64968926</v>
      </c>
      <c r="D1034">
        <v>29172657</v>
      </c>
      <c r="E1034">
        <v>1</v>
      </c>
      <c r="F1034">
        <v>1</v>
      </c>
      <c r="G1034">
        <v>1</v>
      </c>
      <c r="H1034">
        <v>2</v>
      </c>
      <c r="I1034" t="s">
        <v>1003</v>
      </c>
      <c r="J1034" t="s">
        <v>1004</v>
      </c>
      <c r="K1034" t="s">
        <v>1005</v>
      </c>
      <c r="L1034">
        <v>1368</v>
      </c>
      <c r="N1034">
        <v>1011</v>
      </c>
      <c r="O1034" t="s">
        <v>790</v>
      </c>
      <c r="P1034" t="s">
        <v>790</v>
      </c>
      <c r="Q1034">
        <v>1</v>
      </c>
      <c r="W1034">
        <v>0</v>
      </c>
      <c r="X1034">
        <v>1474986261</v>
      </c>
      <c r="Y1034">
        <f>(AT1034*ROUND(1.2,7))</f>
        <v>0.22799999999999998</v>
      </c>
      <c r="AA1034">
        <v>0</v>
      </c>
      <c r="AB1034">
        <v>8.1</v>
      </c>
      <c r="AC1034">
        <v>0</v>
      </c>
      <c r="AD1034">
        <v>0</v>
      </c>
      <c r="AE1034">
        <v>0</v>
      </c>
      <c r="AF1034">
        <v>8.1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0.19</v>
      </c>
      <c r="AU1034" t="s">
        <v>124</v>
      </c>
      <c r="AV1034">
        <v>0</v>
      </c>
      <c r="AW1034">
        <v>2</v>
      </c>
      <c r="AX1034">
        <v>64968951</v>
      </c>
      <c r="AY1034">
        <v>1</v>
      </c>
      <c r="AZ1034">
        <v>0</v>
      </c>
      <c r="BA1034">
        <v>1056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f>ROUND(Y1034*Source!I500*DO1034,7)</f>
        <v>0</v>
      </c>
      <c r="CX1034">
        <f>ROUND(Y1034*Source!I500,7)</f>
        <v>7.2959999999999997E-2</v>
      </c>
      <c r="CY1034">
        <f>AB1034</f>
        <v>8.1</v>
      </c>
      <c r="CZ1034">
        <f>AF1034</f>
        <v>8.1</v>
      </c>
      <c r="DA1034">
        <f>AJ1034</f>
        <v>1</v>
      </c>
      <c r="DB1034">
        <f>ROUND((ROUND(AT1034*CZ1034,2)*ROUND(1.2,7)),2)</f>
        <v>1.85</v>
      </c>
      <c r="DC1034">
        <f>ROUND((ROUND(AT1034*AG1034,2)*ROUND(1.2,7)),2)</f>
        <v>0</v>
      </c>
      <c r="DD1034" t="s">
        <v>3</v>
      </c>
      <c r="DE1034" t="s">
        <v>3</v>
      </c>
      <c r="DF1034">
        <f t="shared" si="509"/>
        <v>0</v>
      </c>
      <c r="DG1034">
        <f t="shared" si="507"/>
        <v>0.59</v>
      </c>
      <c r="DH1034">
        <f t="shared" si="508"/>
        <v>0</v>
      </c>
      <c r="DI1034">
        <f t="shared" si="506"/>
        <v>0</v>
      </c>
      <c r="DJ1034">
        <f>DG1034</f>
        <v>0.59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ROW(Source!A500)</f>
        <v>500</v>
      </c>
      <c r="B1035">
        <v>64966527</v>
      </c>
      <c r="C1035">
        <v>64968926</v>
      </c>
      <c r="D1035">
        <v>29174913</v>
      </c>
      <c r="E1035">
        <v>1</v>
      </c>
      <c r="F1035">
        <v>1</v>
      </c>
      <c r="G1035">
        <v>1</v>
      </c>
      <c r="H1035">
        <v>2</v>
      </c>
      <c r="I1035" t="s">
        <v>839</v>
      </c>
      <c r="J1035" t="s">
        <v>840</v>
      </c>
      <c r="K1035" t="s">
        <v>841</v>
      </c>
      <c r="L1035">
        <v>1368</v>
      </c>
      <c r="N1035">
        <v>1011</v>
      </c>
      <c r="O1035" t="s">
        <v>790</v>
      </c>
      <c r="P1035" t="s">
        <v>790</v>
      </c>
      <c r="Q1035">
        <v>1</v>
      </c>
      <c r="W1035">
        <v>0</v>
      </c>
      <c r="X1035">
        <v>1230759911</v>
      </c>
      <c r="Y1035">
        <f>(AT1035*ROUND(1.2,7))</f>
        <v>0.13200000000000001</v>
      </c>
      <c r="AA1035">
        <v>0</v>
      </c>
      <c r="AB1035">
        <v>87.17</v>
      </c>
      <c r="AC1035">
        <v>11.6</v>
      </c>
      <c r="AD1035">
        <v>0</v>
      </c>
      <c r="AE1035">
        <v>0</v>
      </c>
      <c r="AF1035">
        <v>87.17</v>
      </c>
      <c r="AG1035">
        <v>11.6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0.11</v>
      </c>
      <c r="AU1035" t="s">
        <v>124</v>
      </c>
      <c r="AV1035">
        <v>0</v>
      </c>
      <c r="AW1035">
        <v>2</v>
      </c>
      <c r="AX1035">
        <v>64968952</v>
      </c>
      <c r="AY1035">
        <v>1</v>
      </c>
      <c r="AZ1035">
        <v>0</v>
      </c>
      <c r="BA1035">
        <v>1057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f>ROUND(Y1035*Source!I500*DO1035,7)</f>
        <v>0</v>
      </c>
      <c r="CX1035">
        <f>ROUND(Y1035*Source!I500,7)</f>
        <v>4.224E-2</v>
      </c>
      <c r="CY1035">
        <f>AB1035</f>
        <v>87.17</v>
      </c>
      <c r="CZ1035">
        <f>AF1035</f>
        <v>87.17</v>
      </c>
      <c r="DA1035">
        <f>AJ1035</f>
        <v>1</v>
      </c>
      <c r="DB1035">
        <f>ROUND((ROUND(AT1035*CZ1035,2)*ROUND(1.2,7)),2)</f>
        <v>11.51</v>
      </c>
      <c r="DC1035">
        <f>ROUND((ROUND(AT1035*AG1035,2)*ROUND(1.2,7)),2)</f>
        <v>1.54</v>
      </c>
      <c r="DD1035" t="s">
        <v>3</v>
      </c>
      <c r="DE1035" t="s">
        <v>3</v>
      </c>
      <c r="DF1035">
        <f t="shared" si="509"/>
        <v>0</v>
      </c>
      <c r="DG1035">
        <f t="shared" si="507"/>
        <v>3.68</v>
      </c>
      <c r="DH1035">
        <f t="shared" si="508"/>
        <v>0.49</v>
      </c>
      <c r="DI1035">
        <f t="shared" si="506"/>
        <v>0</v>
      </c>
      <c r="DJ1035">
        <f>DG1035</f>
        <v>3.68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">
      <c r="A1036">
        <f>ROW(Source!A500)</f>
        <v>500</v>
      </c>
      <c r="B1036">
        <v>64966527</v>
      </c>
      <c r="C1036">
        <v>64968926</v>
      </c>
      <c r="D1036">
        <v>29113386</v>
      </c>
      <c r="E1036">
        <v>1</v>
      </c>
      <c r="F1036">
        <v>1</v>
      </c>
      <c r="G1036">
        <v>1</v>
      </c>
      <c r="H1036">
        <v>3</v>
      </c>
      <c r="I1036" t="s">
        <v>1158</v>
      </c>
      <c r="J1036" t="s">
        <v>1159</v>
      </c>
      <c r="K1036" t="s">
        <v>1160</v>
      </c>
      <c r="L1036">
        <v>1348</v>
      </c>
      <c r="N1036">
        <v>1009</v>
      </c>
      <c r="O1036" t="s">
        <v>380</v>
      </c>
      <c r="P1036" t="s">
        <v>380</v>
      </c>
      <c r="Q1036">
        <v>1000</v>
      </c>
      <c r="W1036">
        <v>0</v>
      </c>
      <c r="X1036">
        <v>-1452013394</v>
      </c>
      <c r="Y1036">
        <f>(AT1036*ROUND(1,7))</f>
        <v>3.0000000000000001E-3</v>
      </c>
      <c r="AA1036">
        <v>5000.01</v>
      </c>
      <c r="AB1036">
        <v>0</v>
      </c>
      <c r="AC1036">
        <v>0</v>
      </c>
      <c r="AD1036">
        <v>0</v>
      </c>
      <c r="AE1036">
        <v>5000.01</v>
      </c>
      <c r="AF1036">
        <v>0</v>
      </c>
      <c r="AG1036">
        <v>0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3.0000000000000001E-3</v>
      </c>
      <c r="AU1036" t="s">
        <v>123</v>
      </c>
      <c r="AV1036">
        <v>0</v>
      </c>
      <c r="AW1036">
        <v>2</v>
      </c>
      <c r="AX1036">
        <v>64968953</v>
      </c>
      <c r="AY1036">
        <v>1</v>
      </c>
      <c r="AZ1036">
        <v>0</v>
      </c>
      <c r="BA1036">
        <v>1058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ROUND(Y1036*Source!I500,7)</f>
        <v>9.6000000000000002E-4</v>
      </c>
      <c r="CY1036">
        <f>AA1036</f>
        <v>5000.01</v>
      </c>
      <c r="CZ1036">
        <f>AE1036</f>
        <v>5000.01</v>
      </c>
      <c r="DA1036">
        <f>AI1036</f>
        <v>1</v>
      </c>
      <c r="DB1036">
        <f>ROUND((ROUND(AT1036*CZ1036,2)*ROUND(1,7)),2)</f>
        <v>15</v>
      </c>
      <c r="DC1036">
        <f>ROUND((ROUND(AT1036*AG1036,2)*ROUND(1,7)),2)</f>
        <v>0</v>
      </c>
      <c r="DD1036" t="s">
        <v>3</v>
      </c>
      <c r="DE1036" t="s">
        <v>3</v>
      </c>
      <c r="DF1036">
        <f t="shared" si="509"/>
        <v>4.8</v>
      </c>
      <c r="DG1036">
        <f t="shared" si="507"/>
        <v>0</v>
      </c>
      <c r="DH1036">
        <f t="shared" si="508"/>
        <v>0</v>
      </c>
      <c r="DI1036">
        <f t="shared" si="506"/>
        <v>0</v>
      </c>
      <c r="DJ1036">
        <f>DF1036</f>
        <v>4.8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">
      <c r="A1037">
        <f>ROW(Source!A500)</f>
        <v>500</v>
      </c>
      <c r="B1037">
        <v>64966527</v>
      </c>
      <c r="C1037">
        <v>64968926</v>
      </c>
      <c r="D1037">
        <v>29110426</v>
      </c>
      <c r="E1037">
        <v>1</v>
      </c>
      <c r="F1037">
        <v>1</v>
      </c>
      <c r="G1037">
        <v>1</v>
      </c>
      <c r="H1037">
        <v>3</v>
      </c>
      <c r="I1037" t="s">
        <v>853</v>
      </c>
      <c r="J1037" t="s">
        <v>854</v>
      </c>
      <c r="K1037" t="s">
        <v>855</v>
      </c>
      <c r="L1037">
        <v>1346</v>
      </c>
      <c r="N1037">
        <v>1009</v>
      </c>
      <c r="O1037" t="s">
        <v>355</v>
      </c>
      <c r="P1037" t="s">
        <v>355</v>
      </c>
      <c r="Q1037">
        <v>1</v>
      </c>
      <c r="W1037">
        <v>0</v>
      </c>
      <c r="X1037">
        <v>-1768004575</v>
      </c>
      <c r="Y1037">
        <f>(AT1037*ROUND(1,7))</f>
        <v>0.8</v>
      </c>
      <c r="AA1037">
        <v>28.67</v>
      </c>
      <c r="AB1037">
        <v>0</v>
      </c>
      <c r="AC1037">
        <v>0</v>
      </c>
      <c r="AD1037">
        <v>0</v>
      </c>
      <c r="AE1037">
        <v>28.67</v>
      </c>
      <c r="AF1037">
        <v>0</v>
      </c>
      <c r="AG1037">
        <v>0</v>
      </c>
      <c r="AH1037">
        <v>0</v>
      </c>
      <c r="AI1037">
        <v>1</v>
      </c>
      <c r="AJ1037">
        <v>1</v>
      </c>
      <c r="AK1037">
        <v>1</v>
      </c>
      <c r="AL1037">
        <v>1</v>
      </c>
      <c r="AM1037">
        <v>-2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0.8</v>
      </c>
      <c r="AU1037" t="s">
        <v>123</v>
      </c>
      <c r="AV1037">
        <v>0</v>
      </c>
      <c r="AW1037">
        <v>2</v>
      </c>
      <c r="AX1037">
        <v>64968954</v>
      </c>
      <c r="AY1037">
        <v>1</v>
      </c>
      <c r="AZ1037">
        <v>0</v>
      </c>
      <c r="BA1037">
        <v>1059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ROUND(Y1037*Source!I500,7)</f>
        <v>0.25600000000000001</v>
      </c>
      <c r="CY1037">
        <f>AA1037</f>
        <v>28.67</v>
      </c>
      <c r="CZ1037">
        <f>AE1037</f>
        <v>28.67</v>
      </c>
      <c r="DA1037">
        <f>AI1037</f>
        <v>1</v>
      </c>
      <c r="DB1037">
        <f>ROUND((ROUND(AT1037*CZ1037,2)*ROUND(1,7)),2)</f>
        <v>22.94</v>
      </c>
      <c r="DC1037">
        <f>ROUND((ROUND(AT1037*AG1037,2)*ROUND(1,7)),2)</f>
        <v>0</v>
      </c>
      <c r="DD1037" t="s">
        <v>3</v>
      </c>
      <c r="DE1037" t="s">
        <v>3</v>
      </c>
      <c r="DF1037">
        <f t="shared" si="509"/>
        <v>7.34</v>
      </c>
      <c r="DG1037">
        <f t="shared" si="507"/>
        <v>0</v>
      </c>
      <c r="DH1037">
        <f t="shared" si="508"/>
        <v>0</v>
      </c>
      <c r="DI1037">
        <f t="shared" si="506"/>
        <v>0</v>
      </c>
      <c r="DJ1037">
        <f>DF1037</f>
        <v>7.34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ROW(Source!A500)</f>
        <v>500</v>
      </c>
      <c r="B1038">
        <v>64966527</v>
      </c>
      <c r="C1038">
        <v>64968926</v>
      </c>
      <c r="D1038">
        <v>29163972</v>
      </c>
      <c r="E1038">
        <v>1</v>
      </c>
      <c r="F1038">
        <v>1</v>
      </c>
      <c r="G1038">
        <v>1</v>
      </c>
      <c r="H1038">
        <v>3</v>
      </c>
      <c r="I1038" t="s">
        <v>1161</v>
      </c>
      <c r="J1038" t="s">
        <v>1162</v>
      </c>
      <c r="K1038" t="s">
        <v>1163</v>
      </c>
      <c r="L1038">
        <v>1354</v>
      </c>
      <c r="N1038">
        <v>1010</v>
      </c>
      <c r="O1038" t="s">
        <v>51</v>
      </c>
      <c r="P1038" t="s">
        <v>51</v>
      </c>
      <c r="Q1038">
        <v>1</v>
      </c>
      <c r="W1038">
        <v>0</v>
      </c>
      <c r="X1038">
        <v>-1120339689</v>
      </c>
      <c r="Y1038">
        <f>(AT1038*ROUND(1,7))</f>
        <v>102</v>
      </c>
      <c r="AA1038">
        <v>3.67</v>
      </c>
      <c r="AB1038">
        <v>0</v>
      </c>
      <c r="AC1038">
        <v>0</v>
      </c>
      <c r="AD1038">
        <v>0</v>
      </c>
      <c r="AE1038">
        <v>3.67</v>
      </c>
      <c r="AF1038">
        <v>0</v>
      </c>
      <c r="AG1038">
        <v>0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102</v>
      </c>
      <c r="AU1038" t="s">
        <v>123</v>
      </c>
      <c r="AV1038">
        <v>0</v>
      </c>
      <c r="AW1038">
        <v>2</v>
      </c>
      <c r="AX1038">
        <v>64968955</v>
      </c>
      <c r="AY1038">
        <v>1</v>
      </c>
      <c r="AZ1038">
        <v>0</v>
      </c>
      <c r="BA1038">
        <v>1060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ROUND(Y1038*Source!I500,7)</f>
        <v>32.64</v>
      </c>
      <c r="CY1038">
        <f>AA1038</f>
        <v>3.67</v>
      </c>
      <c r="CZ1038">
        <f>AE1038</f>
        <v>3.67</v>
      </c>
      <c r="DA1038">
        <f>AI1038</f>
        <v>1</v>
      </c>
      <c r="DB1038">
        <f>ROUND((ROUND(AT1038*CZ1038,2)*ROUND(1,7)),2)</f>
        <v>374.34</v>
      </c>
      <c r="DC1038">
        <f>ROUND((ROUND(AT1038*AG1038,2)*ROUND(1,7)),2)</f>
        <v>0</v>
      </c>
      <c r="DD1038" t="s">
        <v>3</v>
      </c>
      <c r="DE1038" t="s">
        <v>3</v>
      </c>
      <c r="DF1038">
        <f t="shared" si="509"/>
        <v>119.79</v>
      </c>
      <c r="DG1038">
        <f t="shared" si="507"/>
        <v>0</v>
      </c>
      <c r="DH1038">
        <f t="shared" si="508"/>
        <v>0</v>
      </c>
      <c r="DI1038">
        <f t="shared" si="506"/>
        <v>0</v>
      </c>
      <c r="DJ1038">
        <f>DF1038</f>
        <v>119.79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ROW(Source!A500)</f>
        <v>500</v>
      </c>
      <c r="B1039">
        <v>64966527</v>
      </c>
      <c r="C1039">
        <v>64968926</v>
      </c>
      <c r="D1039">
        <v>29171808</v>
      </c>
      <c r="E1039">
        <v>1</v>
      </c>
      <c r="F1039">
        <v>1</v>
      </c>
      <c r="G1039">
        <v>1</v>
      </c>
      <c r="H1039">
        <v>3</v>
      </c>
      <c r="I1039" t="s">
        <v>821</v>
      </c>
      <c r="J1039" t="s">
        <v>822</v>
      </c>
      <c r="K1039" t="s">
        <v>823</v>
      </c>
      <c r="L1039">
        <v>1374</v>
      </c>
      <c r="N1039">
        <v>1013</v>
      </c>
      <c r="O1039" t="s">
        <v>824</v>
      </c>
      <c r="P1039" t="s">
        <v>824</v>
      </c>
      <c r="Q1039">
        <v>1</v>
      </c>
      <c r="W1039">
        <v>0</v>
      </c>
      <c r="X1039">
        <v>-915781824</v>
      </c>
      <c r="Y1039">
        <f>(AT1039*ROUND(1,7))</f>
        <v>9.0399999999999991</v>
      </c>
      <c r="AA1039">
        <v>1</v>
      </c>
      <c r="AB1039">
        <v>0</v>
      </c>
      <c r="AC1039">
        <v>0</v>
      </c>
      <c r="AD1039">
        <v>0</v>
      </c>
      <c r="AE1039">
        <v>1</v>
      </c>
      <c r="AF1039">
        <v>0</v>
      </c>
      <c r="AG1039">
        <v>0</v>
      </c>
      <c r="AH1039">
        <v>0</v>
      </c>
      <c r="AI1039">
        <v>1</v>
      </c>
      <c r="AJ1039">
        <v>1</v>
      </c>
      <c r="AK1039">
        <v>1</v>
      </c>
      <c r="AL1039">
        <v>1</v>
      </c>
      <c r="AM1039">
        <v>-2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3</v>
      </c>
      <c r="AT1039">
        <v>9.0399999999999991</v>
      </c>
      <c r="AU1039" t="s">
        <v>123</v>
      </c>
      <c r="AV1039">
        <v>0</v>
      </c>
      <c r="AW1039">
        <v>2</v>
      </c>
      <c r="AX1039">
        <v>64968956</v>
      </c>
      <c r="AY1039">
        <v>1</v>
      </c>
      <c r="AZ1039">
        <v>0</v>
      </c>
      <c r="BA1039">
        <v>1061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ROUND(Y1039*Source!I500,7)</f>
        <v>2.8927999999999998</v>
      </c>
      <c r="CY1039">
        <f>AA1039</f>
        <v>1</v>
      </c>
      <c r="CZ1039">
        <f>AE1039</f>
        <v>1</v>
      </c>
      <c r="DA1039">
        <f>AI1039</f>
        <v>1</v>
      </c>
      <c r="DB1039">
        <f>ROUND((ROUND(AT1039*CZ1039,2)*ROUND(1,7)),2)</f>
        <v>9.0399999999999991</v>
      </c>
      <c r="DC1039">
        <f>ROUND((ROUND(AT1039*AG1039,2)*ROUND(1,7)),2)</f>
        <v>0</v>
      </c>
      <c r="DD1039" t="s">
        <v>3</v>
      </c>
      <c r="DE1039" t="s">
        <v>3</v>
      </c>
      <c r="DF1039">
        <f t="shared" si="509"/>
        <v>2.89</v>
      </c>
      <c r="DG1039">
        <f t="shared" si="507"/>
        <v>0</v>
      </c>
      <c r="DH1039">
        <f t="shared" si="508"/>
        <v>0</v>
      </c>
      <c r="DI1039">
        <f t="shared" si="506"/>
        <v>0</v>
      </c>
      <c r="DJ1039">
        <f>DF1039</f>
        <v>2.89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ROW(Source!A501)</f>
        <v>501</v>
      </c>
      <c r="B1040">
        <v>64966525</v>
      </c>
      <c r="C1040">
        <v>64968926</v>
      </c>
      <c r="D1040">
        <v>29362762</v>
      </c>
      <c r="E1040">
        <v>1</v>
      </c>
      <c r="F1040">
        <v>1</v>
      </c>
      <c r="G1040">
        <v>1</v>
      </c>
      <c r="H1040">
        <v>1</v>
      </c>
      <c r="I1040" t="s">
        <v>782</v>
      </c>
      <c r="J1040" t="s">
        <v>3</v>
      </c>
      <c r="K1040" t="s">
        <v>783</v>
      </c>
      <c r="L1040">
        <v>1369</v>
      </c>
      <c r="N1040">
        <v>1013</v>
      </c>
      <c r="O1040" t="s">
        <v>784</v>
      </c>
      <c r="P1040" t="s">
        <v>784</v>
      </c>
      <c r="Q1040">
        <v>1</v>
      </c>
      <c r="W1040">
        <v>0</v>
      </c>
      <c r="X1040">
        <v>604758886</v>
      </c>
      <c r="Y1040">
        <f>(AT1040*ROUND(1.2,7))</f>
        <v>56.4</v>
      </c>
      <c r="AA1040">
        <v>0</v>
      </c>
      <c r="AB1040">
        <v>0</v>
      </c>
      <c r="AC1040">
        <v>0</v>
      </c>
      <c r="AD1040">
        <v>9.6199999999999992</v>
      </c>
      <c r="AE1040">
        <v>0</v>
      </c>
      <c r="AF1040">
        <v>0</v>
      </c>
      <c r="AG1040">
        <v>0</v>
      </c>
      <c r="AH1040">
        <v>9.6199999999999992</v>
      </c>
      <c r="AI1040">
        <v>1</v>
      </c>
      <c r="AJ1040">
        <v>1</v>
      </c>
      <c r="AK1040">
        <v>1</v>
      </c>
      <c r="AL1040">
        <v>1</v>
      </c>
      <c r="AM1040">
        <v>5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3</v>
      </c>
      <c r="AT1040">
        <v>47</v>
      </c>
      <c r="AU1040" t="s">
        <v>124</v>
      </c>
      <c r="AV1040">
        <v>1</v>
      </c>
      <c r="AW1040">
        <v>2</v>
      </c>
      <c r="AX1040">
        <v>64968948</v>
      </c>
      <c r="AY1040">
        <v>1</v>
      </c>
      <c r="AZ1040">
        <v>0</v>
      </c>
      <c r="BA1040">
        <v>1062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U1040">
        <f>ROUND(AT1040*Source!I501*AH1040*AL1040,2)</f>
        <v>144.68</v>
      </c>
      <c r="CV1040">
        <f>ROUND(Y1040*Source!I501,7)</f>
        <v>18.047999999999998</v>
      </c>
      <c r="CW1040">
        <v>0</v>
      </c>
      <c r="CX1040">
        <f>ROUND(Y1040*Source!I501,7)</f>
        <v>18.047999999999998</v>
      </c>
      <c r="CY1040">
        <f>AD1040</f>
        <v>9.6199999999999992</v>
      </c>
      <c r="CZ1040">
        <f>AH1040</f>
        <v>9.6199999999999992</v>
      </c>
      <c r="DA1040">
        <f>AL1040</f>
        <v>1</v>
      </c>
      <c r="DB1040">
        <f>ROUND((ROUND(AT1040*CZ1040,2)*ROUND(1.2,7)),2)</f>
        <v>542.57000000000005</v>
      </c>
      <c r="DC1040">
        <f>ROUND((ROUND(AT1040*AG1040,2)*ROUND(1.2,7)),2)</f>
        <v>0</v>
      </c>
      <c r="DD1040" t="s">
        <v>3</v>
      </c>
      <c r="DE1040" t="s">
        <v>3</v>
      </c>
      <c r="DF1040">
        <f t="shared" si="509"/>
        <v>0</v>
      </c>
      <c r="DG1040">
        <f t="shared" si="507"/>
        <v>0</v>
      </c>
      <c r="DH1040">
        <f t="shared" si="508"/>
        <v>0</v>
      </c>
      <c r="DI1040">
        <f t="shared" si="506"/>
        <v>173.62</v>
      </c>
      <c r="DJ1040">
        <f>DI1040</f>
        <v>173.62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ROW(Source!A501)</f>
        <v>501</v>
      </c>
      <c r="B1041">
        <v>64966525</v>
      </c>
      <c r="C1041">
        <v>64968926</v>
      </c>
      <c r="D1041">
        <v>121548</v>
      </c>
      <c r="E1041">
        <v>1</v>
      </c>
      <c r="F1041">
        <v>1</v>
      </c>
      <c r="G1041">
        <v>1</v>
      </c>
      <c r="H1041">
        <v>1</v>
      </c>
      <c r="I1041" t="s">
        <v>38</v>
      </c>
      <c r="J1041" t="s">
        <v>3</v>
      </c>
      <c r="K1041" t="s">
        <v>785</v>
      </c>
      <c r="L1041">
        <v>608254</v>
      </c>
      <c r="N1041">
        <v>1013</v>
      </c>
      <c r="O1041" t="s">
        <v>786</v>
      </c>
      <c r="P1041" t="s">
        <v>786</v>
      </c>
      <c r="Q1041">
        <v>1</v>
      </c>
      <c r="W1041">
        <v>0</v>
      </c>
      <c r="X1041">
        <v>-185737400</v>
      </c>
      <c r="Y1041">
        <f>(AT1041*ROUND(1.2,7))</f>
        <v>0.13200000000000001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1</v>
      </c>
      <c r="AJ1041">
        <v>1</v>
      </c>
      <c r="AK1041">
        <v>1</v>
      </c>
      <c r="AL1041">
        <v>1</v>
      </c>
      <c r="AM1041">
        <v>5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3</v>
      </c>
      <c r="AT1041">
        <v>0.11</v>
      </c>
      <c r="AU1041" t="s">
        <v>124</v>
      </c>
      <c r="AV1041">
        <v>2</v>
      </c>
      <c r="AW1041">
        <v>2</v>
      </c>
      <c r="AX1041">
        <v>64968949</v>
      </c>
      <c r="AY1041">
        <v>1</v>
      </c>
      <c r="AZ1041">
        <v>0</v>
      </c>
      <c r="BA1041">
        <v>1063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ROUND(Y1041*Source!I501,7)</f>
        <v>4.224E-2</v>
      </c>
      <c r="CY1041">
        <f>AD1041</f>
        <v>0</v>
      </c>
      <c r="CZ1041">
        <f>AH1041</f>
        <v>0</v>
      </c>
      <c r="DA1041">
        <f>AL1041</f>
        <v>1</v>
      </c>
      <c r="DB1041">
        <f>ROUND((ROUND(AT1041*CZ1041,2)*ROUND(1.2,7)),2)</f>
        <v>0</v>
      </c>
      <c r="DC1041">
        <f>ROUND((ROUND(AT1041*AG1041,2)*ROUND(1.2,7)),2)</f>
        <v>0</v>
      </c>
      <c r="DD1041" t="s">
        <v>3</v>
      </c>
      <c r="DE1041" t="s">
        <v>3</v>
      </c>
      <c r="DF1041">
        <f t="shared" si="509"/>
        <v>0</v>
      </c>
      <c r="DG1041">
        <f t="shared" si="507"/>
        <v>0</v>
      </c>
      <c r="DH1041">
        <f t="shared" si="508"/>
        <v>0</v>
      </c>
      <c r="DI1041">
        <f t="shared" si="506"/>
        <v>0</v>
      </c>
      <c r="DJ1041">
        <f>DI1041</f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ROW(Source!A501)</f>
        <v>501</v>
      </c>
      <c r="B1042">
        <v>64966525</v>
      </c>
      <c r="C1042">
        <v>64968926</v>
      </c>
      <c r="D1042">
        <v>29172362</v>
      </c>
      <c r="E1042">
        <v>1</v>
      </c>
      <c r="F1042">
        <v>1</v>
      </c>
      <c r="G1042">
        <v>1</v>
      </c>
      <c r="H1042">
        <v>2</v>
      </c>
      <c r="I1042" t="s">
        <v>847</v>
      </c>
      <c r="J1042" t="s">
        <v>848</v>
      </c>
      <c r="K1042" t="s">
        <v>849</v>
      </c>
      <c r="L1042">
        <v>1368</v>
      </c>
      <c r="N1042">
        <v>1011</v>
      </c>
      <c r="O1042" t="s">
        <v>790</v>
      </c>
      <c r="P1042" t="s">
        <v>790</v>
      </c>
      <c r="Q1042">
        <v>1</v>
      </c>
      <c r="W1042">
        <v>0</v>
      </c>
      <c r="X1042">
        <v>783836208</v>
      </c>
      <c r="Y1042">
        <f>(AT1042*ROUND(1.2,7))</f>
        <v>0.13200000000000001</v>
      </c>
      <c r="AA1042">
        <v>0</v>
      </c>
      <c r="AB1042">
        <v>1485.19</v>
      </c>
      <c r="AC1042">
        <v>687.56</v>
      </c>
      <c r="AD1042">
        <v>0</v>
      </c>
      <c r="AE1042">
        <v>0</v>
      </c>
      <c r="AF1042">
        <v>134.65</v>
      </c>
      <c r="AG1042">
        <v>13.5</v>
      </c>
      <c r="AH1042">
        <v>0</v>
      </c>
      <c r="AI1042">
        <v>1</v>
      </c>
      <c r="AJ1042">
        <v>11.03</v>
      </c>
      <c r="AK1042">
        <v>50.93</v>
      </c>
      <c r="AL1042">
        <v>1</v>
      </c>
      <c r="AM1042">
        <v>2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3</v>
      </c>
      <c r="AT1042">
        <v>0.11</v>
      </c>
      <c r="AU1042" t="s">
        <v>124</v>
      </c>
      <c r="AV1042">
        <v>0</v>
      </c>
      <c r="AW1042">
        <v>2</v>
      </c>
      <c r="AX1042">
        <v>64968950</v>
      </c>
      <c r="AY1042">
        <v>1</v>
      </c>
      <c r="AZ1042">
        <v>0</v>
      </c>
      <c r="BA1042">
        <v>1064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f>ROUND(Y1042*Source!I501*DO1042,7)</f>
        <v>0</v>
      </c>
      <c r="CX1042">
        <f>ROUND(Y1042*Source!I501,7)</f>
        <v>4.224E-2</v>
      </c>
      <c r="CY1042">
        <f>AB1042</f>
        <v>1485.19</v>
      </c>
      <c r="CZ1042">
        <f>AF1042</f>
        <v>134.65</v>
      </c>
      <c r="DA1042">
        <f>AJ1042</f>
        <v>11.03</v>
      </c>
      <c r="DB1042">
        <f>ROUND((ROUND(AT1042*CZ1042,2)*ROUND(1.2,7)),2)</f>
        <v>17.77</v>
      </c>
      <c r="DC1042">
        <f>ROUND((ROUND(AT1042*AG1042,2)*ROUND(1.2,7)),2)</f>
        <v>1.79</v>
      </c>
      <c r="DD1042" t="s">
        <v>3</v>
      </c>
      <c r="DE1042" t="s">
        <v>3</v>
      </c>
      <c r="DF1042">
        <f t="shared" si="509"/>
        <v>0</v>
      </c>
      <c r="DG1042">
        <f>ROUND(ROUND(AF1042*AJ1042,2)*CX1042,2)</f>
        <v>62.73</v>
      </c>
      <c r="DH1042">
        <f>ROUND(ROUND(AG1042*AK1042,2)*CX1042,2)</f>
        <v>29.04</v>
      </c>
      <c r="DI1042">
        <f t="shared" si="506"/>
        <v>0</v>
      </c>
      <c r="DJ1042">
        <f>DG1042</f>
        <v>62.73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ROW(Source!A501)</f>
        <v>501</v>
      </c>
      <c r="B1043">
        <v>64966525</v>
      </c>
      <c r="C1043">
        <v>64968926</v>
      </c>
      <c r="D1043">
        <v>29172657</v>
      </c>
      <c r="E1043">
        <v>1</v>
      </c>
      <c r="F1043">
        <v>1</v>
      </c>
      <c r="G1043">
        <v>1</v>
      </c>
      <c r="H1043">
        <v>2</v>
      </c>
      <c r="I1043" t="s">
        <v>1003</v>
      </c>
      <c r="J1043" t="s">
        <v>1004</v>
      </c>
      <c r="K1043" t="s">
        <v>1005</v>
      </c>
      <c r="L1043">
        <v>1368</v>
      </c>
      <c r="N1043">
        <v>1011</v>
      </c>
      <c r="O1043" t="s">
        <v>790</v>
      </c>
      <c r="P1043" t="s">
        <v>790</v>
      </c>
      <c r="Q1043">
        <v>1</v>
      </c>
      <c r="W1043">
        <v>0</v>
      </c>
      <c r="X1043">
        <v>1474986261</v>
      </c>
      <c r="Y1043">
        <f>(AT1043*ROUND(1.2,7))</f>
        <v>0.22799999999999998</v>
      </c>
      <c r="AA1043">
        <v>0</v>
      </c>
      <c r="AB1043">
        <v>67.150000000000006</v>
      </c>
      <c r="AC1043">
        <v>0</v>
      </c>
      <c r="AD1043">
        <v>0</v>
      </c>
      <c r="AE1043">
        <v>0</v>
      </c>
      <c r="AF1043">
        <v>8.1</v>
      </c>
      <c r="AG1043">
        <v>0</v>
      </c>
      <c r="AH1043">
        <v>0</v>
      </c>
      <c r="AI1043">
        <v>1</v>
      </c>
      <c r="AJ1043">
        <v>8.2899999999999991</v>
      </c>
      <c r="AK1043">
        <v>50.93</v>
      </c>
      <c r="AL1043">
        <v>1</v>
      </c>
      <c r="AM1043">
        <v>2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0.19</v>
      </c>
      <c r="AU1043" t="s">
        <v>124</v>
      </c>
      <c r="AV1043">
        <v>0</v>
      </c>
      <c r="AW1043">
        <v>2</v>
      </c>
      <c r="AX1043">
        <v>64968951</v>
      </c>
      <c r="AY1043">
        <v>1</v>
      </c>
      <c r="AZ1043">
        <v>0</v>
      </c>
      <c r="BA1043">
        <v>1065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f>ROUND(Y1043*Source!I501*DO1043,7)</f>
        <v>0</v>
      </c>
      <c r="CX1043">
        <f>ROUND(Y1043*Source!I501,7)</f>
        <v>7.2959999999999997E-2</v>
      </c>
      <c r="CY1043">
        <f>AB1043</f>
        <v>67.150000000000006</v>
      </c>
      <c r="CZ1043">
        <f>AF1043</f>
        <v>8.1</v>
      </c>
      <c r="DA1043">
        <f>AJ1043</f>
        <v>8.2899999999999991</v>
      </c>
      <c r="DB1043">
        <f>ROUND((ROUND(AT1043*CZ1043,2)*ROUND(1.2,7)),2)</f>
        <v>1.85</v>
      </c>
      <c r="DC1043">
        <f>ROUND((ROUND(AT1043*AG1043,2)*ROUND(1.2,7)),2)</f>
        <v>0</v>
      </c>
      <c r="DD1043" t="s">
        <v>3</v>
      </c>
      <c r="DE1043" t="s">
        <v>3</v>
      </c>
      <c r="DF1043">
        <f t="shared" si="509"/>
        <v>0</v>
      </c>
      <c r="DG1043">
        <f>ROUND(ROUND(AF1043*AJ1043,2)*CX1043,2)</f>
        <v>4.9000000000000004</v>
      </c>
      <c r="DH1043">
        <f>ROUND(ROUND(AG1043*AK1043,2)*CX1043,2)</f>
        <v>0</v>
      </c>
      <c r="DI1043">
        <f t="shared" si="506"/>
        <v>0</v>
      </c>
      <c r="DJ1043">
        <f>DG1043</f>
        <v>4.9000000000000004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ROW(Source!A501)</f>
        <v>501</v>
      </c>
      <c r="B1044">
        <v>64966525</v>
      </c>
      <c r="C1044">
        <v>64968926</v>
      </c>
      <c r="D1044">
        <v>29174913</v>
      </c>
      <c r="E1044">
        <v>1</v>
      </c>
      <c r="F1044">
        <v>1</v>
      </c>
      <c r="G1044">
        <v>1</v>
      </c>
      <c r="H1044">
        <v>2</v>
      </c>
      <c r="I1044" t="s">
        <v>839</v>
      </c>
      <c r="J1044" t="s">
        <v>840</v>
      </c>
      <c r="K1044" t="s">
        <v>841</v>
      </c>
      <c r="L1044">
        <v>1368</v>
      </c>
      <c r="N1044">
        <v>1011</v>
      </c>
      <c r="O1044" t="s">
        <v>790</v>
      </c>
      <c r="P1044" t="s">
        <v>790</v>
      </c>
      <c r="Q1044">
        <v>1</v>
      </c>
      <c r="W1044">
        <v>0</v>
      </c>
      <c r="X1044">
        <v>1230759911</v>
      </c>
      <c r="Y1044">
        <f>(AT1044*ROUND(1.2,7))</f>
        <v>0.13200000000000001</v>
      </c>
      <c r="AA1044">
        <v>0</v>
      </c>
      <c r="AB1044">
        <v>2113</v>
      </c>
      <c r="AC1044">
        <v>590.79</v>
      </c>
      <c r="AD1044">
        <v>0</v>
      </c>
      <c r="AE1044">
        <v>0</v>
      </c>
      <c r="AF1044">
        <v>87.17</v>
      </c>
      <c r="AG1044">
        <v>11.6</v>
      </c>
      <c r="AH1044">
        <v>0</v>
      </c>
      <c r="AI1044">
        <v>1</v>
      </c>
      <c r="AJ1044">
        <v>24.24</v>
      </c>
      <c r="AK1044">
        <v>50.93</v>
      </c>
      <c r="AL1044">
        <v>1</v>
      </c>
      <c r="AM1044">
        <v>2</v>
      </c>
      <c r="AN1044">
        <v>0</v>
      </c>
      <c r="AO1044">
        <v>1</v>
      </c>
      <c r="AP1044">
        <v>1</v>
      </c>
      <c r="AQ1044">
        <v>0</v>
      </c>
      <c r="AR1044">
        <v>0</v>
      </c>
      <c r="AS1044" t="s">
        <v>3</v>
      </c>
      <c r="AT1044">
        <v>0.11</v>
      </c>
      <c r="AU1044" t="s">
        <v>124</v>
      </c>
      <c r="AV1044">
        <v>0</v>
      </c>
      <c r="AW1044">
        <v>2</v>
      </c>
      <c r="AX1044">
        <v>64968952</v>
      </c>
      <c r="AY1044">
        <v>1</v>
      </c>
      <c r="AZ1044">
        <v>0</v>
      </c>
      <c r="BA1044">
        <v>1066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f>ROUND(Y1044*Source!I501*DO1044,7)</f>
        <v>0</v>
      </c>
      <c r="CX1044">
        <f>ROUND(Y1044*Source!I501,7)</f>
        <v>4.224E-2</v>
      </c>
      <c r="CY1044">
        <f>AB1044</f>
        <v>2113</v>
      </c>
      <c r="CZ1044">
        <f>AF1044</f>
        <v>87.17</v>
      </c>
      <c r="DA1044">
        <f>AJ1044</f>
        <v>24.24</v>
      </c>
      <c r="DB1044">
        <f>ROUND((ROUND(AT1044*CZ1044,2)*ROUND(1.2,7)),2)</f>
        <v>11.51</v>
      </c>
      <c r="DC1044">
        <f>ROUND((ROUND(AT1044*AG1044,2)*ROUND(1.2,7)),2)</f>
        <v>1.54</v>
      </c>
      <c r="DD1044" t="s">
        <v>3</v>
      </c>
      <c r="DE1044" t="s">
        <v>3</v>
      </c>
      <c r="DF1044">
        <f t="shared" si="509"/>
        <v>0</v>
      </c>
      <c r="DG1044">
        <f>ROUND(ROUND(AF1044*AJ1044,2)*CX1044,2)</f>
        <v>89.25</v>
      </c>
      <c r="DH1044">
        <f>ROUND(ROUND(AG1044*AK1044,2)*CX1044,2)</f>
        <v>24.95</v>
      </c>
      <c r="DI1044">
        <f t="shared" si="506"/>
        <v>0</v>
      </c>
      <c r="DJ1044">
        <f>DG1044</f>
        <v>89.25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ROW(Source!A501)</f>
        <v>501</v>
      </c>
      <c r="B1045">
        <v>64966525</v>
      </c>
      <c r="C1045">
        <v>64968926</v>
      </c>
      <c r="D1045">
        <v>29113386</v>
      </c>
      <c r="E1045">
        <v>1</v>
      </c>
      <c r="F1045">
        <v>1</v>
      </c>
      <c r="G1045">
        <v>1</v>
      </c>
      <c r="H1045">
        <v>3</v>
      </c>
      <c r="I1045" t="s">
        <v>1158</v>
      </c>
      <c r="J1045" t="s">
        <v>1159</v>
      </c>
      <c r="K1045" t="s">
        <v>1160</v>
      </c>
      <c r="L1045">
        <v>1348</v>
      </c>
      <c r="N1045">
        <v>1009</v>
      </c>
      <c r="O1045" t="s">
        <v>380</v>
      </c>
      <c r="P1045" t="s">
        <v>380</v>
      </c>
      <c r="Q1045">
        <v>1000</v>
      </c>
      <c r="W1045">
        <v>0</v>
      </c>
      <c r="X1045">
        <v>-1452013394</v>
      </c>
      <c r="Y1045">
        <f>(AT1045*ROUND(1,7))</f>
        <v>3.0000000000000001E-3</v>
      </c>
      <c r="AA1045">
        <v>67050.13</v>
      </c>
      <c r="AB1045">
        <v>0</v>
      </c>
      <c r="AC1045">
        <v>0</v>
      </c>
      <c r="AD1045">
        <v>0</v>
      </c>
      <c r="AE1045">
        <v>5000.01</v>
      </c>
      <c r="AF1045">
        <v>0</v>
      </c>
      <c r="AG1045">
        <v>0</v>
      </c>
      <c r="AH1045">
        <v>0</v>
      </c>
      <c r="AI1045">
        <v>13.41</v>
      </c>
      <c r="AJ1045">
        <v>1</v>
      </c>
      <c r="AK1045">
        <v>1</v>
      </c>
      <c r="AL1045">
        <v>1</v>
      </c>
      <c r="AM1045">
        <v>2</v>
      </c>
      <c r="AN1045">
        <v>0</v>
      </c>
      <c r="AO1045">
        <v>1</v>
      </c>
      <c r="AP1045">
        <v>1</v>
      </c>
      <c r="AQ1045">
        <v>0</v>
      </c>
      <c r="AR1045">
        <v>0</v>
      </c>
      <c r="AS1045" t="s">
        <v>3</v>
      </c>
      <c r="AT1045">
        <v>3.0000000000000001E-3</v>
      </c>
      <c r="AU1045" t="s">
        <v>123</v>
      </c>
      <c r="AV1045">
        <v>0</v>
      </c>
      <c r="AW1045">
        <v>2</v>
      </c>
      <c r="AX1045">
        <v>64968953</v>
      </c>
      <c r="AY1045">
        <v>1</v>
      </c>
      <c r="AZ1045">
        <v>0</v>
      </c>
      <c r="BA1045">
        <v>1067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ROUND(Y1045*Source!I501,7)</f>
        <v>9.6000000000000002E-4</v>
      </c>
      <c r="CY1045">
        <f>AA1045</f>
        <v>67050.13</v>
      </c>
      <c r="CZ1045">
        <f>AE1045</f>
        <v>5000.01</v>
      </c>
      <c r="DA1045">
        <f>AI1045</f>
        <v>13.41</v>
      </c>
      <c r="DB1045">
        <f>ROUND((ROUND(AT1045*CZ1045,2)*ROUND(1,7)),2)</f>
        <v>15</v>
      </c>
      <c r="DC1045">
        <f>ROUND((ROUND(AT1045*AG1045,2)*ROUND(1,7)),2)</f>
        <v>0</v>
      </c>
      <c r="DD1045" t="s">
        <v>3</v>
      </c>
      <c r="DE1045" t="s">
        <v>3</v>
      </c>
      <c r="DF1045">
        <f>ROUND(ROUND(AE1045*AI1045,2)*CX1045,2)</f>
        <v>64.37</v>
      </c>
      <c r="DG1045">
        <f t="shared" ref="DG1045:DG1065" si="510">ROUND(ROUND(AF1045,2)*CX1045,2)</f>
        <v>0</v>
      </c>
      <c r="DH1045">
        <f t="shared" ref="DH1045:DH1065" si="511">ROUND(ROUND(AG1045,2)*CX1045,2)</f>
        <v>0</v>
      </c>
      <c r="DI1045">
        <f t="shared" si="506"/>
        <v>0</v>
      </c>
      <c r="DJ1045">
        <f>DF1045</f>
        <v>64.37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ROW(Source!A501)</f>
        <v>501</v>
      </c>
      <c r="B1046">
        <v>64966525</v>
      </c>
      <c r="C1046">
        <v>64968926</v>
      </c>
      <c r="D1046">
        <v>29110426</v>
      </c>
      <c r="E1046">
        <v>1</v>
      </c>
      <c r="F1046">
        <v>1</v>
      </c>
      <c r="G1046">
        <v>1</v>
      </c>
      <c r="H1046">
        <v>3</v>
      </c>
      <c r="I1046" t="s">
        <v>853</v>
      </c>
      <c r="J1046" t="s">
        <v>854</v>
      </c>
      <c r="K1046" t="s">
        <v>855</v>
      </c>
      <c r="L1046">
        <v>1346</v>
      </c>
      <c r="N1046">
        <v>1009</v>
      </c>
      <c r="O1046" t="s">
        <v>355</v>
      </c>
      <c r="P1046" t="s">
        <v>355</v>
      </c>
      <c r="Q1046">
        <v>1</v>
      </c>
      <c r="W1046">
        <v>0</v>
      </c>
      <c r="X1046">
        <v>-1768004575</v>
      </c>
      <c r="Y1046">
        <f>(AT1046*ROUND(1,7))</f>
        <v>0.8</v>
      </c>
      <c r="AA1046">
        <v>76.84</v>
      </c>
      <c r="AB1046">
        <v>0</v>
      </c>
      <c r="AC1046">
        <v>0</v>
      </c>
      <c r="AD1046">
        <v>0</v>
      </c>
      <c r="AE1046">
        <v>28.67</v>
      </c>
      <c r="AF1046">
        <v>0</v>
      </c>
      <c r="AG1046">
        <v>0</v>
      </c>
      <c r="AH1046">
        <v>0</v>
      </c>
      <c r="AI1046">
        <v>2.68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3</v>
      </c>
      <c r="AT1046">
        <v>0.8</v>
      </c>
      <c r="AU1046" t="s">
        <v>123</v>
      </c>
      <c r="AV1046">
        <v>0</v>
      </c>
      <c r="AW1046">
        <v>2</v>
      </c>
      <c r="AX1046">
        <v>64968954</v>
      </c>
      <c r="AY1046">
        <v>1</v>
      </c>
      <c r="AZ1046">
        <v>0</v>
      </c>
      <c r="BA1046">
        <v>1068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ROUND(Y1046*Source!I501,7)</f>
        <v>0.25600000000000001</v>
      </c>
      <c r="CY1046">
        <f>AA1046</f>
        <v>76.84</v>
      </c>
      <c r="CZ1046">
        <f>AE1046</f>
        <v>28.67</v>
      </c>
      <c r="DA1046">
        <f>AI1046</f>
        <v>2.68</v>
      </c>
      <c r="DB1046">
        <f>ROUND((ROUND(AT1046*CZ1046,2)*ROUND(1,7)),2)</f>
        <v>22.94</v>
      </c>
      <c r="DC1046">
        <f>ROUND((ROUND(AT1046*AG1046,2)*ROUND(1,7)),2)</f>
        <v>0</v>
      </c>
      <c r="DD1046" t="s">
        <v>3</v>
      </c>
      <c r="DE1046" t="s">
        <v>3</v>
      </c>
      <c r="DF1046">
        <f>ROUND(ROUND(AE1046*AI1046,2)*CX1046,2)</f>
        <v>19.670000000000002</v>
      </c>
      <c r="DG1046">
        <f t="shared" si="510"/>
        <v>0</v>
      </c>
      <c r="DH1046">
        <f t="shared" si="511"/>
        <v>0</v>
      </c>
      <c r="DI1046">
        <f t="shared" si="506"/>
        <v>0</v>
      </c>
      <c r="DJ1046">
        <f>DF1046</f>
        <v>19.670000000000002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ROW(Source!A501)</f>
        <v>501</v>
      </c>
      <c r="B1047">
        <v>64966525</v>
      </c>
      <c r="C1047">
        <v>64968926</v>
      </c>
      <c r="D1047">
        <v>29163972</v>
      </c>
      <c r="E1047">
        <v>1</v>
      </c>
      <c r="F1047">
        <v>1</v>
      </c>
      <c r="G1047">
        <v>1</v>
      </c>
      <c r="H1047">
        <v>3</v>
      </c>
      <c r="I1047" t="s">
        <v>1161</v>
      </c>
      <c r="J1047" t="s">
        <v>1162</v>
      </c>
      <c r="K1047" t="s">
        <v>1163</v>
      </c>
      <c r="L1047">
        <v>1354</v>
      </c>
      <c r="N1047">
        <v>1010</v>
      </c>
      <c r="O1047" t="s">
        <v>51</v>
      </c>
      <c r="P1047" t="s">
        <v>51</v>
      </c>
      <c r="Q1047">
        <v>1</v>
      </c>
      <c r="W1047">
        <v>0</v>
      </c>
      <c r="X1047">
        <v>-1120339689</v>
      </c>
      <c r="Y1047">
        <f>(AT1047*ROUND(1,7))</f>
        <v>102</v>
      </c>
      <c r="AA1047">
        <v>18.86</v>
      </c>
      <c r="AB1047">
        <v>0</v>
      </c>
      <c r="AC1047">
        <v>0</v>
      </c>
      <c r="AD1047">
        <v>0</v>
      </c>
      <c r="AE1047">
        <v>3.67</v>
      </c>
      <c r="AF1047">
        <v>0</v>
      </c>
      <c r="AG1047">
        <v>0</v>
      </c>
      <c r="AH1047">
        <v>0</v>
      </c>
      <c r="AI1047">
        <v>5.14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102</v>
      </c>
      <c r="AU1047" t="s">
        <v>123</v>
      </c>
      <c r="AV1047">
        <v>0</v>
      </c>
      <c r="AW1047">
        <v>2</v>
      </c>
      <c r="AX1047">
        <v>64968955</v>
      </c>
      <c r="AY1047">
        <v>1</v>
      </c>
      <c r="AZ1047">
        <v>0</v>
      </c>
      <c r="BA1047">
        <v>1069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ROUND(Y1047*Source!I501,7)</f>
        <v>32.64</v>
      </c>
      <c r="CY1047">
        <f>AA1047</f>
        <v>18.86</v>
      </c>
      <c r="CZ1047">
        <f>AE1047</f>
        <v>3.67</v>
      </c>
      <c r="DA1047">
        <f>AI1047</f>
        <v>5.14</v>
      </c>
      <c r="DB1047">
        <f>ROUND((ROUND(AT1047*CZ1047,2)*ROUND(1,7)),2)</f>
        <v>374.34</v>
      </c>
      <c r="DC1047">
        <f>ROUND((ROUND(AT1047*AG1047,2)*ROUND(1,7)),2)</f>
        <v>0</v>
      </c>
      <c r="DD1047" t="s">
        <v>3</v>
      </c>
      <c r="DE1047" t="s">
        <v>3</v>
      </c>
      <c r="DF1047">
        <f>ROUND(ROUND(AE1047*AI1047,2)*CX1047,2)</f>
        <v>615.59</v>
      </c>
      <c r="DG1047">
        <f t="shared" si="510"/>
        <v>0</v>
      </c>
      <c r="DH1047">
        <f t="shared" si="511"/>
        <v>0</v>
      </c>
      <c r="DI1047">
        <f t="shared" si="506"/>
        <v>0</v>
      </c>
      <c r="DJ1047">
        <f>DF1047</f>
        <v>615.59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ROW(Source!A501)</f>
        <v>501</v>
      </c>
      <c r="B1048">
        <v>64966525</v>
      </c>
      <c r="C1048">
        <v>64968926</v>
      </c>
      <c r="D1048">
        <v>29171808</v>
      </c>
      <c r="E1048">
        <v>1</v>
      </c>
      <c r="F1048">
        <v>1</v>
      </c>
      <c r="G1048">
        <v>1</v>
      </c>
      <c r="H1048">
        <v>3</v>
      </c>
      <c r="I1048" t="s">
        <v>821</v>
      </c>
      <c r="J1048" t="s">
        <v>822</v>
      </c>
      <c r="K1048" t="s">
        <v>823</v>
      </c>
      <c r="L1048">
        <v>1374</v>
      </c>
      <c r="N1048">
        <v>1013</v>
      </c>
      <c r="O1048" t="s">
        <v>824</v>
      </c>
      <c r="P1048" t="s">
        <v>824</v>
      </c>
      <c r="Q1048">
        <v>1</v>
      </c>
      <c r="W1048">
        <v>0</v>
      </c>
      <c r="X1048">
        <v>-915781824</v>
      </c>
      <c r="Y1048">
        <f>(AT1048*ROUND(1,7))</f>
        <v>9.0399999999999991</v>
      </c>
      <c r="AA1048">
        <v>9.66</v>
      </c>
      <c r="AB1048">
        <v>0</v>
      </c>
      <c r="AC1048">
        <v>0</v>
      </c>
      <c r="AD1048">
        <v>0</v>
      </c>
      <c r="AE1048">
        <v>1</v>
      </c>
      <c r="AF1048">
        <v>0</v>
      </c>
      <c r="AG1048">
        <v>0</v>
      </c>
      <c r="AH1048">
        <v>0</v>
      </c>
      <c r="AI1048">
        <v>9.66</v>
      </c>
      <c r="AJ1048">
        <v>1</v>
      </c>
      <c r="AK1048">
        <v>1</v>
      </c>
      <c r="AL1048">
        <v>1</v>
      </c>
      <c r="AM1048">
        <v>5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9.0399999999999991</v>
      </c>
      <c r="AU1048" t="s">
        <v>123</v>
      </c>
      <c r="AV1048">
        <v>0</v>
      </c>
      <c r="AW1048">
        <v>2</v>
      </c>
      <c r="AX1048">
        <v>64968956</v>
      </c>
      <c r="AY1048">
        <v>1</v>
      </c>
      <c r="AZ1048">
        <v>0</v>
      </c>
      <c r="BA1048">
        <v>1070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ROUND(Y1048*Source!I501,7)</f>
        <v>2.8927999999999998</v>
      </c>
      <c r="CY1048">
        <f>AA1048</f>
        <v>9.66</v>
      </c>
      <c r="CZ1048">
        <f>AE1048</f>
        <v>1</v>
      </c>
      <c r="DA1048">
        <f>AI1048</f>
        <v>9.66</v>
      </c>
      <c r="DB1048">
        <f>ROUND((ROUND(AT1048*CZ1048,2)*ROUND(1,7)),2)</f>
        <v>9.0399999999999991</v>
      </c>
      <c r="DC1048">
        <f>ROUND((ROUND(AT1048*AG1048,2)*ROUND(1,7)),2)</f>
        <v>0</v>
      </c>
      <c r="DD1048" t="s">
        <v>3</v>
      </c>
      <c r="DE1048" t="s">
        <v>3</v>
      </c>
      <c r="DF1048">
        <f>ROUND(ROUND(AE1048*AI1048,2)*CX1048,2)</f>
        <v>27.94</v>
      </c>
      <c r="DG1048">
        <f t="shared" si="510"/>
        <v>0</v>
      </c>
      <c r="DH1048">
        <f t="shared" si="511"/>
        <v>0</v>
      </c>
      <c r="DI1048">
        <f t="shared" si="506"/>
        <v>0</v>
      </c>
      <c r="DJ1048">
        <f>DF1048</f>
        <v>27.94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ROW(Source!A541)</f>
        <v>541</v>
      </c>
      <c r="B1049">
        <v>64966527</v>
      </c>
      <c r="C1049">
        <v>64968959</v>
      </c>
      <c r="D1049">
        <v>29365789</v>
      </c>
      <c r="E1049">
        <v>1</v>
      </c>
      <c r="F1049">
        <v>1</v>
      </c>
      <c r="G1049">
        <v>1</v>
      </c>
      <c r="H1049">
        <v>1</v>
      </c>
      <c r="I1049" t="s">
        <v>1200</v>
      </c>
      <c r="J1049" t="s">
        <v>3</v>
      </c>
      <c r="K1049" t="s">
        <v>1201</v>
      </c>
      <c r="L1049">
        <v>1369</v>
      </c>
      <c r="N1049">
        <v>1013</v>
      </c>
      <c r="O1049" t="s">
        <v>784</v>
      </c>
      <c r="P1049" t="s">
        <v>784</v>
      </c>
      <c r="Q1049">
        <v>1</v>
      </c>
      <c r="W1049">
        <v>0</v>
      </c>
      <c r="X1049">
        <v>-857382621</v>
      </c>
      <c r="Y1049">
        <f>(AT1049*ROUND(1.2,7))</f>
        <v>0.24</v>
      </c>
      <c r="AA1049">
        <v>0</v>
      </c>
      <c r="AB1049">
        <v>0</v>
      </c>
      <c r="AC1049">
        <v>0</v>
      </c>
      <c r="AD1049">
        <v>8.5299999999999994</v>
      </c>
      <c r="AE1049">
        <v>0</v>
      </c>
      <c r="AF1049">
        <v>0</v>
      </c>
      <c r="AG1049">
        <v>0</v>
      </c>
      <c r="AH1049">
        <v>8.5299999999999994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0.2</v>
      </c>
      <c r="AU1049" t="s">
        <v>124</v>
      </c>
      <c r="AV1049">
        <v>1</v>
      </c>
      <c r="AW1049">
        <v>2</v>
      </c>
      <c r="AX1049">
        <v>64968970</v>
      </c>
      <c r="AY1049">
        <v>1</v>
      </c>
      <c r="AZ1049">
        <v>0</v>
      </c>
      <c r="BA1049">
        <v>1071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U1049">
        <f>ROUND(AT1049*Source!I541*AH1049*AL1049,2)</f>
        <v>276.37</v>
      </c>
      <c r="CV1049">
        <f>ROUND(Y1049*Source!I541,7)</f>
        <v>38.880000000000003</v>
      </c>
      <c r="CW1049">
        <v>0</v>
      </c>
      <c r="CX1049">
        <f>ROUND(Y1049*Source!I541,7)</f>
        <v>38.880000000000003</v>
      </c>
      <c r="CY1049">
        <f>AD1049</f>
        <v>8.5299999999999994</v>
      </c>
      <c r="CZ1049">
        <f>AH1049</f>
        <v>8.5299999999999994</v>
      </c>
      <c r="DA1049">
        <f>AL1049</f>
        <v>1</v>
      </c>
      <c r="DB1049">
        <f>ROUND((ROUND(AT1049*CZ1049,2)*ROUND(1.2,7)),2)</f>
        <v>2.0499999999999998</v>
      </c>
      <c r="DC1049">
        <f>ROUND((ROUND(AT1049*AG1049,2)*ROUND(1.2,7)),2)</f>
        <v>0</v>
      </c>
      <c r="DD1049" t="s">
        <v>3</v>
      </c>
      <c r="DE1049" t="s">
        <v>3</v>
      </c>
      <c r="DF1049">
        <f>ROUND(ROUND(AE1049,2)*CX1049,2)</f>
        <v>0</v>
      </c>
      <c r="DG1049">
        <f t="shared" si="510"/>
        <v>0</v>
      </c>
      <c r="DH1049">
        <f t="shared" si="511"/>
        <v>0</v>
      </c>
      <c r="DI1049">
        <f t="shared" si="506"/>
        <v>331.65</v>
      </c>
      <c r="DJ1049">
        <f>DI1049</f>
        <v>331.65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ROW(Source!A541)</f>
        <v>541</v>
      </c>
      <c r="B1050">
        <v>64966527</v>
      </c>
      <c r="C1050">
        <v>64968959</v>
      </c>
      <c r="D1050">
        <v>29107402</v>
      </c>
      <c r="E1050">
        <v>1</v>
      </c>
      <c r="F1050">
        <v>1</v>
      </c>
      <c r="G1050">
        <v>1</v>
      </c>
      <c r="H1050">
        <v>3</v>
      </c>
      <c r="I1050" t="s">
        <v>930</v>
      </c>
      <c r="J1050" t="s">
        <v>931</v>
      </c>
      <c r="K1050" t="s">
        <v>932</v>
      </c>
      <c r="L1050">
        <v>1348</v>
      </c>
      <c r="N1050">
        <v>1009</v>
      </c>
      <c r="O1050" t="s">
        <v>380</v>
      </c>
      <c r="P1050" t="s">
        <v>380</v>
      </c>
      <c r="Q1050">
        <v>1000</v>
      </c>
      <c r="W1050">
        <v>0</v>
      </c>
      <c r="X1050">
        <v>-859150690</v>
      </c>
      <c r="Y1050">
        <f>(AT1050*ROUND(1,7))</f>
        <v>5.0000000000000002E-5</v>
      </c>
      <c r="AA1050">
        <v>4488.3999999999996</v>
      </c>
      <c r="AB1050">
        <v>0</v>
      </c>
      <c r="AC1050">
        <v>0</v>
      </c>
      <c r="AD1050">
        <v>0</v>
      </c>
      <c r="AE1050">
        <v>4488.3999999999996</v>
      </c>
      <c r="AF1050">
        <v>0</v>
      </c>
      <c r="AG1050">
        <v>0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-2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5.0000000000000002E-5</v>
      </c>
      <c r="AU1050" t="s">
        <v>123</v>
      </c>
      <c r="AV1050">
        <v>0</v>
      </c>
      <c r="AW1050">
        <v>2</v>
      </c>
      <c r="AX1050">
        <v>64968971</v>
      </c>
      <c r="AY1050">
        <v>1</v>
      </c>
      <c r="AZ1050">
        <v>0</v>
      </c>
      <c r="BA1050">
        <v>1072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ROUND(Y1050*Source!I541,7)</f>
        <v>8.0999999999999996E-3</v>
      </c>
      <c r="CY1050">
        <f>AA1050</f>
        <v>4488.3999999999996</v>
      </c>
      <c r="CZ1050">
        <f>AE1050</f>
        <v>4488.3999999999996</v>
      </c>
      <c r="DA1050">
        <f>AI1050</f>
        <v>1</v>
      </c>
      <c r="DB1050">
        <f>ROUND((ROUND(AT1050*CZ1050,2)*ROUND(1,7)),2)</f>
        <v>0.22</v>
      </c>
      <c r="DC1050">
        <f>ROUND((ROUND(AT1050*AG1050,2)*ROUND(1,7)),2)</f>
        <v>0</v>
      </c>
      <c r="DD1050" t="s">
        <v>3</v>
      </c>
      <c r="DE1050" t="s">
        <v>3</v>
      </c>
      <c r="DF1050">
        <f>ROUND(ROUND(AE1050,2)*CX1050,2)</f>
        <v>36.36</v>
      </c>
      <c r="DG1050">
        <f t="shared" si="510"/>
        <v>0</v>
      </c>
      <c r="DH1050">
        <f t="shared" si="511"/>
        <v>0</v>
      </c>
      <c r="DI1050">
        <f t="shared" si="506"/>
        <v>0</v>
      </c>
      <c r="DJ1050">
        <f>DF1050</f>
        <v>36.36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ROW(Source!A541)</f>
        <v>541</v>
      </c>
      <c r="B1051">
        <v>64966527</v>
      </c>
      <c r="C1051">
        <v>64968959</v>
      </c>
      <c r="D1051">
        <v>29158025</v>
      </c>
      <c r="E1051">
        <v>1</v>
      </c>
      <c r="F1051">
        <v>1</v>
      </c>
      <c r="G1051">
        <v>1</v>
      </c>
      <c r="H1051">
        <v>3</v>
      </c>
      <c r="I1051" t="s">
        <v>1202</v>
      </c>
      <c r="J1051" t="s">
        <v>1203</v>
      </c>
      <c r="K1051" t="s">
        <v>1204</v>
      </c>
      <c r="L1051">
        <v>1346</v>
      </c>
      <c r="N1051">
        <v>1009</v>
      </c>
      <c r="O1051" t="s">
        <v>355</v>
      </c>
      <c r="P1051" t="s">
        <v>355</v>
      </c>
      <c r="Q1051">
        <v>1</v>
      </c>
      <c r="W1051">
        <v>0</v>
      </c>
      <c r="X1051">
        <v>-2122145593</v>
      </c>
      <c r="Y1051">
        <f>(AT1051*ROUND(1,7))</f>
        <v>5.0000000000000001E-3</v>
      </c>
      <c r="AA1051">
        <v>63.78</v>
      </c>
      <c r="AB1051">
        <v>0</v>
      </c>
      <c r="AC1051">
        <v>0</v>
      </c>
      <c r="AD1051">
        <v>0</v>
      </c>
      <c r="AE1051">
        <v>63.78</v>
      </c>
      <c r="AF1051">
        <v>0</v>
      </c>
      <c r="AG1051">
        <v>0</v>
      </c>
      <c r="AH1051">
        <v>0</v>
      </c>
      <c r="AI1051">
        <v>1</v>
      </c>
      <c r="AJ1051">
        <v>1</v>
      </c>
      <c r="AK1051">
        <v>1</v>
      </c>
      <c r="AL1051">
        <v>1</v>
      </c>
      <c r="AM1051">
        <v>-2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5.0000000000000001E-3</v>
      </c>
      <c r="AU1051" t="s">
        <v>123</v>
      </c>
      <c r="AV1051">
        <v>0</v>
      </c>
      <c r="AW1051">
        <v>2</v>
      </c>
      <c r="AX1051">
        <v>64968972</v>
      </c>
      <c r="AY1051">
        <v>1</v>
      </c>
      <c r="AZ1051">
        <v>0</v>
      </c>
      <c r="BA1051">
        <v>1073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ROUND(Y1051*Source!I541,7)</f>
        <v>0.81</v>
      </c>
      <c r="CY1051">
        <f>AA1051</f>
        <v>63.78</v>
      </c>
      <c r="CZ1051">
        <f>AE1051</f>
        <v>63.78</v>
      </c>
      <c r="DA1051">
        <f>AI1051</f>
        <v>1</v>
      </c>
      <c r="DB1051">
        <f>ROUND((ROUND(AT1051*CZ1051,2)*ROUND(1,7)),2)</f>
        <v>0.32</v>
      </c>
      <c r="DC1051">
        <f>ROUND((ROUND(AT1051*AG1051,2)*ROUND(1,7)),2)</f>
        <v>0</v>
      </c>
      <c r="DD1051" t="s">
        <v>3</v>
      </c>
      <c r="DE1051" t="s">
        <v>3</v>
      </c>
      <c r="DF1051">
        <f>ROUND(ROUND(AE1051,2)*CX1051,2)</f>
        <v>51.66</v>
      </c>
      <c r="DG1051">
        <f t="shared" si="510"/>
        <v>0</v>
      </c>
      <c r="DH1051">
        <f t="shared" si="511"/>
        <v>0</v>
      </c>
      <c r="DI1051">
        <f t="shared" si="506"/>
        <v>0</v>
      </c>
      <c r="DJ1051">
        <f>DF1051</f>
        <v>51.66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ROW(Source!A541)</f>
        <v>541</v>
      </c>
      <c r="B1052">
        <v>64966527</v>
      </c>
      <c r="C1052">
        <v>64968959</v>
      </c>
      <c r="D1052">
        <v>29171808</v>
      </c>
      <c r="E1052">
        <v>1</v>
      </c>
      <c r="F1052">
        <v>1</v>
      </c>
      <c r="G1052">
        <v>1</v>
      </c>
      <c r="H1052">
        <v>3</v>
      </c>
      <c r="I1052" t="s">
        <v>821</v>
      </c>
      <c r="J1052" t="s">
        <v>822</v>
      </c>
      <c r="K1052" t="s">
        <v>823</v>
      </c>
      <c r="L1052">
        <v>1374</v>
      </c>
      <c r="N1052">
        <v>1013</v>
      </c>
      <c r="O1052" t="s">
        <v>824</v>
      </c>
      <c r="P1052" t="s">
        <v>824</v>
      </c>
      <c r="Q1052">
        <v>1</v>
      </c>
      <c r="W1052">
        <v>0</v>
      </c>
      <c r="X1052">
        <v>-915781824</v>
      </c>
      <c r="Y1052">
        <f>(AT1052*ROUND(1,7))</f>
        <v>0.03</v>
      </c>
      <c r="AA1052">
        <v>1</v>
      </c>
      <c r="AB1052">
        <v>0</v>
      </c>
      <c r="AC1052">
        <v>0</v>
      </c>
      <c r="AD1052">
        <v>0</v>
      </c>
      <c r="AE1052">
        <v>1</v>
      </c>
      <c r="AF1052">
        <v>0</v>
      </c>
      <c r="AG1052">
        <v>0</v>
      </c>
      <c r="AH1052">
        <v>0</v>
      </c>
      <c r="AI1052">
        <v>1</v>
      </c>
      <c r="AJ1052">
        <v>1</v>
      </c>
      <c r="AK1052">
        <v>1</v>
      </c>
      <c r="AL1052">
        <v>1</v>
      </c>
      <c r="AM1052">
        <v>-2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0.03</v>
      </c>
      <c r="AU1052" t="s">
        <v>123</v>
      </c>
      <c r="AV1052">
        <v>0</v>
      </c>
      <c r="AW1052">
        <v>2</v>
      </c>
      <c r="AX1052">
        <v>64968973</v>
      </c>
      <c r="AY1052">
        <v>1</v>
      </c>
      <c r="AZ1052">
        <v>0</v>
      </c>
      <c r="BA1052">
        <v>1074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ROUND(Y1052*Source!I541,7)</f>
        <v>4.8600000000000003</v>
      </c>
      <c r="CY1052">
        <f>AA1052</f>
        <v>1</v>
      </c>
      <c r="CZ1052">
        <f>AE1052</f>
        <v>1</v>
      </c>
      <c r="DA1052">
        <f>AI1052</f>
        <v>1</v>
      </c>
      <c r="DB1052">
        <f>ROUND((ROUND(AT1052*CZ1052,2)*ROUND(1,7)),2)</f>
        <v>0.03</v>
      </c>
      <c r="DC1052">
        <f>ROUND((ROUND(AT1052*AG1052,2)*ROUND(1,7)),2)</f>
        <v>0</v>
      </c>
      <c r="DD1052" t="s">
        <v>3</v>
      </c>
      <c r="DE1052" t="s">
        <v>3</v>
      </c>
      <c r="DF1052">
        <f>ROUND(ROUND(AE1052,2)*CX1052,2)</f>
        <v>4.8600000000000003</v>
      </c>
      <c r="DG1052">
        <f t="shared" si="510"/>
        <v>0</v>
      </c>
      <c r="DH1052">
        <f t="shared" si="511"/>
        <v>0</v>
      </c>
      <c r="DI1052">
        <f t="shared" si="506"/>
        <v>0</v>
      </c>
      <c r="DJ1052">
        <f>DF1052</f>
        <v>4.8600000000000003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ROW(Source!A542)</f>
        <v>542</v>
      </c>
      <c r="B1053">
        <v>64966525</v>
      </c>
      <c r="C1053">
        <v>64968959</v>
      </c>
      <c r="D1053">
        <v>29365789</v>
      </c>
      <c r="E1053">
        <v>1</v>
      </c>
      <c r="F1053">
        <v>1</v>
      </c>
      <c r="G1053">
        <v>1</v>
      </c>
      <c r="H1053">
        <v>1</v>
      </c>
      <c r="I1053" t="s">
        <v>1200</v>
      </c>
      <c r="J1053" t="s">
        <v>3</v>
      </c>
      <c r="K1053" t="s">
        <v>1201</v>
      </c>
      <c r="L1053">
        <v>1369</v>
      </c>
      <c r="N1053">
        <v>1013</v>
      </c>
      <c r="O1053" t="s">
        <v>784</v>
      </c>
      <c r="P1053" t="s">
        <v>784</v>
      </c>
      <c r="Q1053">
        <v>1</v>
      </c>
      <c r="W1053">
        <v>0</v>
      </c>
      <c r="X1053">
        <v>-857382621</v>
      </c>
      <c r="Y1053">
        <f>(AT1053*ROUND(1.2,7))</f>
        <v>0.24</v>
      </c>
      <c r="AA1053">
        <v>0</v>
      </c>
      <c r="AB1053">
        <v>0</v>
      </c>
      <c r="AC1053">
        <v>0</v>
      </c>
      <c r="AD1053">
        <v>8.5299999999999994</v>
      </c>
      <c r="AE1053">
        <v>0</v>
      </c>
      <c r="AF1053">
        <v>0</v>
      </c>
      <c r="AG1053">
        <v>0</v>
      </c>
      <c r="AH1053">
        <v>8.5299999999999994</v>
      </c>
      <c r="AI1053">
        <v>1</v>
      </c>
      <c r="AJ1053">
        <v>1</v>
      </c>
      <c r="AK1053">
        <v>1</v>
      </c>
      <c r="AL1053">
        <v>1</v>
      </c>
      <c r="AM1053">
        <v>5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3</v>
      </c>
      <c r="AT1053">
        <v>0.2</v>
      </c>
      <c r="AU1053" t="s">
        <v>124</v>
      </c>
      <c r="AV1053">
        <v>1</v>
      </c>
      <c r="AW1053">
        <v>2</v>
      </c>
      <c r="AX1053">
        <v>64968970</v>
      </c>
      <c r="AY1053">
        <v>1</v>
      </c>
      <c r="AZ1053">
        <v>0</v>
      </c>
      <c r="BA1053">
        <v>1075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U1053">
        <f>ROUND(AT1053*Source!I542*AH1053*AL1053,2)</f>
        <v>276.37</v>
      </c>
      <c r="CV1053">
        <f>ROUND(Y1053*Source!I542,7)</f>
        <v>38.880000000000003</v>
      </c>
      <c r="CW1053">
        <v>0</v>
      </c>
      <c r="CX1053">
        <f>ROUND(Y1053*Source!I542,7)</f>
        <v>38.880000000000003</v>
      </c>
      <c r="CY1053">
        <f>AD1053</f>
        <v>8.5299999999999994</v>
      </c>
      <c r="CZ1053">
        <f>AH1053</f>
        <v>8.5299999999999994</v>
      </c>
      <c r="DA1053">
        <f>AL1053</f>
        <v>1</v>
      </c>
      <c r="DB1053">
        <f>ROUND((ROUND(AT1053*CZ1053,2)*ROUND(1.2,7)),2)</f>
        <v>2.0499999999999998</v>
      </c>
      <c r="DC1053">
        <f>ROUND((ROUND(AT1053*AG1053,2)*ROUND(1.2,7)),2)</f>
        <v>0</v>
      </c>
      <c r="DD1053" t="s">
        <v>3</v>
      </c>
      <c r="DE1053" t="s">
        <v>3</v>
      </c>
      <c r="DF1053">
        <f>ROUND(ROUND(AE1053,2)*CX1053,2)</f>
        <v>0</v>
      </c>
      <c r="DG1053">
        <f t="shared" si="510"/>
        <v>0</v>
      </c>
      <c r="DH1053">
        <f t="shared" si="511"/>
        <v>0</v>
      </c>
      <c r="DI1053">
        <f t="shared" si="506"/>
        <v>331.65</v>
      </c>
      <c r="DJ1053">
        <f>DI1053</f>
        <v>331.65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ROW(Source!A542)</f>
        <v>542</v>
      </c>
      <c r="B1054">
        <v>64966525</v>
      </c>
      <c r="C1054">
        <v>64968959</v>
      </c>
      <c r="D1054">
        <v>29107402</v>
      </c>
      <c r="E1054">
        <v>1</v>
      </c>
      <c r="F1054">
        <v>1</v>
      </c>
      <c r="G1054">
        <v>1</v>
      </c>
      <c r="H1054">
        <v>3</v>
      </c>
      <c r="I1054" t="s">
        <v>930</v>
      </c>
      <c r="J1054" t="s">
        <v>931</v>
      </c>
      <c r="K1054" t="s">
        <v>932</v>
      </c>
      <c r="L1054">
        <v>1348</v>
      </c>
      <c r="N1054">
        <v>1009</v>
      </c>
      <c r="O1054" t="s">
        <v>380</v>
      </c>
      <c r="P1054" t="s">
        <v>380</v>
      </c>
      <c r="Q1054">
        <v>1000</v>
      </c>
      <c r="W1054">
        <v>0</v>
      </c>
      <c r="X1054">
        <v>-859150690</v>
      </c>
      <c r="Y1054">
        <f>(AT1054*ROUND(1,7))</f>
        <v>5.0000000000000002E-5</v>
      </c>
      <c r="AA1054">
        <v>147713.24</v>
      </c>
      <c r="AB1054">
        <v>0</v>
      </c>
      <c r="AC1054">
        <v>0</v>
      </c>
      <c r="AD1054">
        <v>0</v>
      </c>
      <c r="AE1054">
        <v>4488.3999999999996</v>
      </c>
      <c r="AF1054">
        <v>0</v>
      </c>
      <c r="AG1054">
        <v>0</v>
      </c>
      <c r="AH1054">
        <v>0</v>
      </c>
      <c r="AI1054">
        <v>32.909999999999997</v>
      </c>
      <c r="AJ1054">
        <v>1</v>
      </c>
      <c r="AK1054">
        <v>1</v>
      </c>
      <c r="AL1054">
        <v>1</v>
      </c>
      <c r="AM1054">
        <v>2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3</v>
      </c>
      <c r="AT1054">
        <v>5.0000000000000002E-5</v>
      </c>
      <c r="AU1054" t="s">
        <v>123</v>
      </c>
      <c r="AV1054">
        <v>0</v>
      </c>
      <c r="AW1054">
        <v>2</v>
      </c>
      <c r="AX1054">
        <v>64968971</v>
      </c>
      <c r="AY1054">
        <v>1</v>
      </c>
      <c r="AZ1054">
        <v>0</v>
      </c>
      <c r="BA1054">
        <v>1076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ROUND(Y1054*Source!I542,7)</f>
        <v>8.0999999999999996E-3</v>
      </c>
      <c r="CY1054">
        <f>AA1054</f>
        <v>147713.24</v>
      </c>
      <c r="CZ1054">
        <f>AE1054</f>
        <v>4488.3999999999996</v>
      </c>
      <c r="DA1054">
        <f>AI1054</f>
        <v>32.909999999999997</v>
      </c>
      <c r="DB1054">
        <f>ROUND((ROUND(AT1054*CZ1054,2)*ROUND(1,7)),2)</f>
        <v>0.22</v>
      </c>
      <c r="DC1054">
        <f>ROUND((ROUND(AT1054*AG1054,2)*ROUND(1,7)),2)</f>
        <v>0</v>
      </c>
      <c r="DD1054" t="s">
        <v>3</v>
      </c>
      <c r="DE1054" t="s">
        <v>3</v>
      </c>
      <c r="DF1054">
        <f>ROUND(ROUND(AE1054*AI1054,2)*CX1054,2)</f>
        <v>1196.48</v>
      </c>
      <c r="DG1054">
        <f t="shared" si="510"/>
        <v>0</v>
      </c>
      <c r="DH1054">
        <f t="shared" si="511"/>
        <v>0</v>
      </c>
      <c r="DI1054">
        <f t="shared" si="506"/>
        <v>0</v>
      </c>
      <c r="DJ1054">
        <f>DF1054</f>
        <v>1196.48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ROW(Source!A542)</f>
        <v>542</v>
      </c>
      <c r="B1055">
        <v>64966525</v>
      </c>
      <c r="C1055">
        <v>64968959</v>
      </c>
      <c r="D1055">
        <v>29158025</v>
      </c>
      <c r="E1055">
        <v>1</v>
      </c>
      <c r="F1055">
        <v>1</v>
      </c>
      <c r="G1055">
        <v>1</v>
      </c>
      <c r="H1055">
        <v>3</v>
      </c>
      <c r="I1055" t="s">
        <v>1202</v>
      </c>
      <c r="J1055" t="s">
        <v>1203</v>
      </c>
      <c r="K1055" t="s">
        <v>1204</v>
      </c>
      <c r="L1055">
        <v>1346</v>
      </c>
      <c r="N1055">
        <v>1009</v>
      </c>
      <c r="O1055" t="s">
        <v>355</v>
      </c>
      <c r="P1055" t="s">
        <v>355</v>
      </c>
      <c r="Q1055">
        <v>1</v>
      </c>
      <c r="W1055">
        <v>0</v>
      </c>
      <c r="X1055">
        <v>-2122145593</v>
      </c>
      <c r="Y1055">
        <f>(AT1055*ROUND(1,7))</f>
        <v>5.0000000000000001E-3</v>
      </c>
      <c r="AA1055">
        <v>766</v>
      </c>
      <c r="AB1055">
        <v>0</v>
      </c>
      <c r="AC1055">
        <v>0</v>
      </c>
      <c r="AD1055">
        <v>0</v>
      </c>
      <c r="AE1055">
        <v>63.78</v>
      </c>
      <c r="AF1055">
        <v>0</v>
      </c>
      <c r="AG1055">
        <v>0</v>
      </c>
      <c r="AH1055">
        <v>0</v>
      </c>
      <c r="AI1055">
        <v>12.01</v>
      </c>
      <c r="AJ1055">
        <v>1</v>
      </c>
      <c r="AK1055">
        <v>1</v>
      </c>
      <c r="AL1055">
        <v>1</v>
      </c>
      <c r="AM1055">
        <v>2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3</v>
      </c>
      <c r="AT1055">
        <v>5.0000000000000001E-3</v>
      </c>
      <c r="AU1055" t="s">
        <v>123</v>
      </c>
      <c r="AV1055">
        <v>0</v>
      </c>
      <c r="AW1055">
        <v>2</v>
      </c>
      <c r="AX1055">
        <v>64968972</v>
      </c>
      <c r="AY1055">
        <v>1</v>
      </c>
      <c r="AZ1055">
        <v>0</v>
      </c>
      <c r="BA1055">
        <v>1077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ROUND(Y1055*Source!I542,7)</f>
        <v>0.81</v>
      </c>
      <c r="CY1055">
        <f>AA1055</f>
        <v>766</v>
      </c>
      <c r="CZ1055">
        <f>AE1055</f>
        <v>63.78</v>
      </c>
      <c r="DA1055">
        <f>AI1055</f>
        <v>12.01</v>
      </c>
      <c r="DB1055">
        <f>ROUND((ROUND(AT1055*CZ1055,2)*ROUND(1,7)),2)</f>
        <v>0.32</v>
      </c>
      <c r="DC1055">
        <f>ROUND((ROUND(AT1055*AG1055,2)*ROUND(1,7)),2)</f>
        <v>0</v>
      </c>
      <c r="DD1055" t="s">
        <v>3</v>
      </c>
      <c r="DE1055" t="s">
        <v>3</v>
      </c>
      <c r="DF1055">
        <f>ROUND(ROUND(AE1055*AI1055,2)*CX1055,2)</f>
        <v>620.46</v>
      </c>
      <c r="DG1055">
        <f t="shared" si="510"/>
        <v>0</v>
      </c>
      <c r="DH1055">
        <f t="shared" si="511"/>
        <v>0</v>
      </c>
      <c r="DI1055">
        <f t="shared" si="506"/>
        <v>0</v>
      </c>
      <c r="DJ1055">
        <f>DF1055</f>
        <v>620.46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ROW(Source!A542)</f>
        <v>542</v>
      </c>
      <c r="B1056">
        <v>64966525</v>
      </c>
      <c r="C1056">
        <v>64968959</v>
      </c>
      <c r="D1056">
        <v>29171808</v>
      </c>
      <c r="E1056">
        <v>1</v>
      </c>
      <c r="F1056">
        <v>1</v>
      </c>
      <c r="G1056">
        <v>1</v>
      </c>
      <c r="H1056">
        <v>3</v>
      </c>
      <c r="I1056" t="s">
        <v>821</v>
      </c>
      <c r="J1056" t="s">
        <v>822</v>
      </c>
      <c r="K1056" t="s">
        <v>823</v>
      </c>
      <c r="L1056">
        <v>1374</v>
      </c>
      <c r="N1056">
        <v>1013</v>
      </c>
      <c r="O1056" t="s">
        <v>824</v>
      </c>
      <c r="P1056" t="s">
        <v>824</v>
      </c>
      <c r="Q1056">
        <v>1</v>
      </c>
      <c r="W1056">
        <v>0</v>
      </c>
      <c r="X1056">
        <v>-915781824</v>
      </c>
      <c r="Y1056">
        <f>(AT1056*ROUND(1,7))</f>
        <v>0.03</v>
      </c>
      <c r="AA1056">
        <v>9.66</v>
      </c>
      <c r="AB1056">
        <v>0</v>
      </c>
      <c r="AC1056">
        <v>0</v>
      </c>
      <c r="AD1056">
        <v>0</v>
      </c>
      <c r="AE1056">
        <v>1</v>
      </c>
      <c r="AF1056">
        <v>0</v>
      </c>
      <c r="AG1056">
        <v>0</v>
      </c>
      <c r="AH1056">
        <v>0</v>
      </c>
      <c r="AI1056">
        <v>9.66</v>
      </c>
      <c r="AJ1056">
        <v>1</v>
      </c>
      <c r="AK1056">
        <v>1</v>
      </c>
      <c r="AL1056">
        <v>1</v>
      </c>
      <c r="AM1056">
        <v>5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3</v>
      </c>
      <c r="AT1056">
        <v>0.03</v>
      </c>
      <c r="AU1056" t="s">
        <v>123</v>
      </c>
      <c r="AV1056">
        <v>0</v>
      </c>
      <c r="AW1056">
        <v>2</v>
      </c>
      <c r="AX1056">
        <v>64968973</v>
      </c>
      <c r="AY1056">
        <v>1</v>
      </c>
      <c r="AZ1056">
        <v>0</v>
      </c>
      <c r="BA1056">
        <v>1078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ROUND(Y1056*Source!I542,7)</f>
        <v>4.8600000000000003</v>
      </c>
      <c r="CY1056">
        <f>AA1056</f>
        <v>9.66</v>
      </c>
      <c r="CZ1056">
        <f>AE1056</f>
        <v>1</v>
      </c>
      <c r="DA1056">
        <f>AI1056</f>
        <v>9.66</v>
      </c>
      <c r="DB1056">
        <f>ROUND((ROUND(AT1056*CZ1056,2)*ROUND(1,7)),2)</f>
        <v>0.03</v>
      </c>
      <c r="DC1056">
        <f>ROUND((ROUND(AT1056*AG1056,2)*ROUND(1,7)),2)</f>
        <v>0</v>
      </c>
      <c r="DD1056" t="s">
        <v>3</v>
      </c>
      <c r="DE1056" t="s">
        <v>3</v>
      </c>
      <c r="DF1056">
        <f>ROUND(ROUND(AE1056*AI1056,2)*CX1056,2)</f>
        <v>46.95</v>
      </c>
      <c r="DG1056">
        <f t="shared" si="510"/>
        <v>0</v>
      </c>
      <c r="DH1056">
        <f t="shared" si="511"/>
        <v>0</v>
      </c>
      <c r="DI1056">
        <f t="shared" si="506"/>
        <v>0</v>
      </c>
      <c r="DJ1056">
        <f>DF1056</f>
        <v>46.95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ROW(Source!A547)</f>
        <v>547</v>
      </c>
      <c r="B1057">
        <v>64966527</v>
      </c>
      <c r="C1057">
        <v>64968976</v>
      </c>
      <c r="D1057">
        <v>18408291</v>
      </c>
      <c r="E1057">
        <v>1</v>
      </c>
      <c r="F1057">
        <v>1</v>
      </c>
      <c r="G1057">
        <v>1</v>
      </c>
      <c r="H1057">
        <v>1</v>
      </c>
      <c r="I1057" t="s">
        <v>1015</v>
      </c>
      <c r="J1057" t="s">
        <v>3</v>
      </c>
      <c r="K1057" t="s">
        <v>1016</v>
      </c>
      <c r="L1057">
        <v>1369</v>
      </c>
      <c r="N1057">
        <v>1013</v>
      </c>
      <c r="O1057" t="s">
        <v>784</v>
      </c>
      <c r="P1057" t="s">
        <v>784</v>
      </c>
      <c r="Q1057">
        <v>1</v>
      </c>
      <c r="W1057">
        <v>0</v>
      </c>
      <c r="X1057">
        <v>1933892413</v>
      </c>
      <c r="Y1057">
        <f>(AT1057*ROUND(1.2,7))</f>
        <v>2.76</v>
      </c>
      <c r="AA1057">
        <v>0</v>
      </c>
      <c r="AB1057">
        <v>0</v>
      </c>
      <c r="AC1057">
        <v>0</v>
      </c>
      <c r="AD1057">
        <v>8.17</v>
      </c>
      <c r="AE1057">
        <v>0</v>
      </c>
      <c r="AF1057">
        <v>0</v>
      </c>
      <c r="AG1057">
        <v>0</v>
      </c>
      <c r="AH1057">
        <v>8.17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0</v>
      </c>
      <c r="AO1057">
        <v>1</v>
      </c>
      <c r="AP1057">
        <v>1</v>
      </c>
      <c r="AQ1057">
        <v>0</v>
      </c>
      <c r="AR1057">
        <v>0</v>
      </c>
      <c r="AS1057" t="s">
        <v>3</v>
      </c>
      <c r="AT1057">
        <v>2.2999999999999998</v>
      </c>
      <c r="AU1057" t="s">
        <v>124</v>
      </c>
      <c r="AV1057">
        <v>1</v>
      </c>
      <c r="AW1057">
        <v>2</v>
      </c>
      <c r="AX1057">
        <v>64968995</v>
      </c>
      <c r="AY1057">
        <v>1</v>
      </c>
      <c r="AZ1057">
        <v>0</v>
      </c>
      <c r="BA1057">
        <v>1079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U1057">
        <f>ROUND(AT1057*Source!I547*AH1057*AL1057,2)</f>
        <v>82.68</v>
      </c>
      <c r="CV1057">
        <f>ROUND(Y1057*Source!I547,7)</f>
        <v>12.144</v>
      </c>
      <c r="CW1057">
        <v>0</v>
      </c>
      <c r="CX1057">
        <f>ROUND(Y1057*Source!I547,7)</f>
        <v>12.144</v>
      </c>
      <c r="CY1057">
        <f>AD1057</f>
        <v>8.17</v>
      </c>
      <c r="CZ1057">
        <f>AH1057</f>
        <v>8.17</v>
      </c>
      <c r="DA1057">
        <f>AL1057</f>
        <v>1</v>
      </c>
      <c r="DB1057">
        <f>ROUND((ROUND(AT1057*CZ1057,2)*ROUND(1.2,7)),2)</f>
        <v>22.55</v>
      </c>
      <c r="DC1057">
        <f>ROUND((ROUND(AT1057*AG1057,2)*ROUND(1.2,7)),2)</f>
        <v>0</v>
      </c>
      <c r="DD1057" t="s">
        <v>3</v>
      </c>
      <c r="DE1057" t="s">
        <v>3</v>
      </c>
      <c r="DF1057">
        <f t="shared" ref="DF1057:DF1068" si="512">ROUND(ROUND(AE1057,2)*CX1057,2)</f>
        <v>0</v>
      </c>
      <c r="DG1057">
        <f t="shared" si="510"/>
        <v>0</v>
      </c>
      <c r="DH1057">
        <f t="shared" si="511"/>
        <v>0</v>
      </c>
      <c r="DI1057">
        <f t="shared" si="506"/>
        <v>99.22</v>
      </c>
      <c r="DJ1057">
        <f>DI1057</f>
        <v>99.22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">
      <c r="A1058">
        <f>ROW(Source!A547)</f>
        <v>547</v>
      </c>
      <c r="B1058">
        <v>64966527</v>
      </c>
      <c r="C1058">
        <v>64968976</v>
      </c>
      <c r="D1058">
        <v>121548</v>
      </c>
      <c r="E1058">
        <v>1</v>
      </c>
      <c r="F1058">
        <v>1</v>
      </c>
      <c r="G1058">
        <v>1</v>
      </c>
      <c r="H1058">
        <v>1</v>
      </c>
      <c r="I1058" t="s">
        <v>38</v>
      </c>
      <c r="J1058" t="s">
        <v>3</v>
      </c>
      <c r="K1058" t="s">
        <v>785</v>
      </c>
      <c r="L1058">
        <v>608254</v>
      </c>
      <c r="N1058">
        <v>1013</v>
      </c>
      <c r="O1058" t="s">
        <v>786</v>
      </c>
      <c r="P1058" t="s">
        <v>786</v>
      </c>
      <c r="Q1058">
        <v>1</v>
      </c>
      <c r="W1058">
        <v>0</v>
      </c>
      <c r="X1058">
        <v>-185737400</v>
      </c>
      <c r="Y1058">
        <f>(AT1058*ROUND(1.2,7))</f>
        <v>0.34799999999999998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3</v>
      </c>
      <c r="AT1058">
        <v>0.28999999999999998</v>
      </c>
      <c r="AU1058" t="s">
        <v>124</v>
      </c>
      <c r="AV1058">
        <v>2</v>
      </c>
      <c r="AW1058">
        <v>2</v>
      </c>
      <c r="AX1058">
        <v>64968996</v>
      </c>
      <c r="AY1058">
        <v>1</v>
      </c>
      <c r="AZ1058">
        <v>0</v>
      </c>
      <c r="BA1058">
        <v>1080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ROUND(Y1058*Source!I547,7)</f>
        <v>1.5311999999999999</v>
      </c>
      <c r="CY1058">
        <f>AD1058</f>
        <v>0</v>
      </c>
      <c r="CZ1058">
        <f>AH1058</f>
        <v>0</v>
      </c>
      <c r="DA1058">
        <f>AL1058</f>
        <v>1</v>
      </c>
      <c r="DB1058">
        <f>ROUND((ROUND(AT1058*CZ1058,2)*ROUND(1.2,7)),2)</f>
        <v>0</v>
      </c>
      <c r="DC1058">
        <f>ROUND((ROUND(AT1058*AG1058,2)*ROUND(1.2,7)),2)</f>
        <v>0</v>
      </c>
      <c r="DD1058" t="s">
        <v>3</v>
      </c>
      <c r="DE1058" t="s">
        <v>3</v>
      </c>
      <c r="DF1058">
        <f t="shared" si="512"/>
        <v>0</v>
      </c>
      <c r="DG1058">
        <f t="shared" si="510"/>
        <v>0</v>
      </c>
      <c r="DH1058">
        <f t="shared" si="511"/>
        <v>0</v>
      </c>
      <c r="DI1058">
        <f t="shared" si="506"/>
        <v>0</v>
      </c>
      <c r="DJ1058">
        <f>DI1058</f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ROW(Source!A547)</f>
        <v>547</v>
      </c>
      <c r="B1059">
        <v>64966527</v>
      </c>
      <c r="C1059">
        <v>64968976</v>
      </c>
      <c r="D1059">
        <v>29172599</v>
      </c>
      <c r="E1059">
        <v>1</v>
      </c>
      <c r="F1059">
        <v>1</v>
      </c>
      <c r="G1059">
        <v>1</v>
      </c>
      <c r="H1059">
        <v>2</v>
      </c>
      <c r="I1059" t="s">
        <v>1017</v>
      </c>
      <c r="J1059" t="s">
        <v>1018</v>
      </c>
      <c r="K1059" t="s">
        <v>1019</v>
      </c>
      <c r="L1059">
        <v>1368</v>
      </c>
      <c r="N1059">
        <v>1011</v>
      </c>
      <c r="O1059" t="s">
        <v>790</v>
      </c>
      <c r="P1059" t="s">
        <v>790</v>
      </c>
      <c r="Q1059">
        <v>1</v>
      </c>
      <c r="W1059">
        <v>0</v>
      </c>
      <c r="X1059">
        <v>-881231059</v>
      </c>
      <c r="Y1059">
        <f>(AT1059*ROUND(1.2,7))</f>
        <v>9.6000000000000002E-2</v>
      </c>
      <c r="AA1059">
        <v>0</v>
      </c>
      <c r="AB1059">
        <v>133.13</v>
      </c>
      <c r="AC1059">
        <v>11.6</v>
      </c>
      <c r="AD1059">
        <v>0</v>
      </c>
      <c r="AE1059">
        <v>0</v>
      </c>
      <c r="AF1059">
        <v>133.13</v>
      </c>
      <c r="AG1059">
        <v>11.6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3</v>
      </c>
      <c r="AT1059">
        <v>0.08</v>
      </c>
      <c r="AU1059" t="s">
        <v>124</v>
      </c>
      <c r="AV1059">
        <v>0</v>
      </c>
      <c r="AW1059">
        <v>2</v>
      </c>
      <c r="AX1059">
        <v>64968997</v>
      </c>
      <c r="AY1059">
        <v>1</v>
      </c>
      <c r="AZ1059">
        <v>0</v>
      </c>
      <c r="BA1059">
        <v>1081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f>ROUND(Y1059*Source!I547*DO1059,7)</f>
        <v>0</v>
      </c>
      <c r="CX1059">
        <f>ROUND(Y1059*Source!I547,7)</f>
        <v>0.4224</v>
      </c>
      <c r="CY1059">
        <f>AB1059</f>
        <v>133.13</v>
      </c>
      <c r="CZ1059">
        <f>AF1059</f>
        <v>133.13</v>
      </c>
      <c r="DA1059">
        <f>AJ1059</f>
        <v>1</v>
      </c>
      <c r="DB1059">
        <f>ROUND((ROUND(AT1059*CZ1059,2)*ROUND(1.2,7)),2)</f>
        <v>12.78</v>
      </c>
      <c r="DC1059">
        <f>ROUND((ROUND(AT1059*AG1059,2)*ROUND(1.2,7)),2)</f>
        <v>1.1200000000000001</v>
      </c>
      <c r="DD1059" t="s">
        <v>3</v>
      </c>
      <c r="DE1059" t="s">
        <v>3</v>
      </c>
      <c r="DF1059">
        <f t="shared" si="512"/>
        <v>0</v>
      </c>
      <c r="DG1059">
        <f t="shared" si="510"/>
        <v>56.23</v>
      </c>
      <c r="DH1059">
        <f t="shared" si="511"/>
        <v>4.9000000000000004</v>
      </c>
      <c r="DI1059">
        <f t="shared" si="506"/>
        <v>0</v>
      </c>
      <c r="DJ1059">
        <f>DG1059</f>
        <v>56.23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ROW(Source!A547)</f>
        <v>547</v>
      </c>
      <c r="B1060">
        <v>64966527</v>
      </c>
      <c r="C1060">
        <v>64968976</v>
      </c>
      <c r="D1060">
        <v>29172710</v>
      </c>
      <c r="E1060">
        <v>1</v>
      </c>
      <c r="F1060">
        <v>1</v>
      </c>
      <c r="G1060">
        <v>1</v>
      </c>
      <c r="H1060">
        <v>2</v>
      </c>
      <c r="I1060" t="s">
        <v>1020</v>
      </c>
      <c r="J1060" t="s">
        <v>1021</v>
      </c>
      <c r="K1060" t="s">
        <v>1022</v>
      </c>
      <c r="L1060">
        <v>1368</v>
      </c>
      <c r="N1060">
        <v>1011</v>
      </c>
      <c r="O1060" t="s">
        <v>790</v>
      </c>
      <c r="P1060" t="s">
        <v>790</v>
      </c>
      <c r="Q1060">
        <v>1</v>
      </c>
      <c r="W1060">
        <v>0</v>
      </c>
      <c r="X1060">
        <v>315863809</v>
      </c>
      <c r="Y1060">
        <f>(AT1060*ROUND(1.2,7))</f>
        <v>0.252</v>
      </c>
      <c r="AA1060">
        <v>0</v>
      </c>
      <c r="AB1060">
        <v>46.56</v>
      </c>
      <c r="AC1060">
        <v>10.06</v>
      </c>
      <c r="AD1060">
        <v>0</v>
      </c>
      <c r="AE1060">
        <v>0</v>
      </c>
      <c r="AF1060">
        <v>46.56</v>
      </c>
      <c r="AG1060">
        <v>10.06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3</v>
      </c>
      <c r="AT1060">
        <v>0.21</v>
      </c>
      <c r="AU1060" t="s">
        <v>124</v>
      </c>
      <c r="AV1060">
        <v>0</v>
      </c>
      <c r="AW1060">
        <v>2</v>
      </c>
      <c r="AX1060">
        <v>64968998</v>
      </c>
      <c r="AY1060">
        <v>1</v>
      </c>
      <c r="AZ1060">
        <v>0</v>
      </c>
      <c r="BA1060">
        <v>1082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f>ROUND(Y1060*Source!I547*DO1060,7)</f>
        <v>0</v>
      </c>
      <c r="CX1060">
        <f>ROUND(Y1060*Source!I547,7)</f>
        <v>1.1088</v>
      </c>
      <c r="CY1060">
        <f>AB1060</f>
        <v>46.56</v>
      </c>
      <c r="CZ1060">
        <f>AF1060</f>
        <v>46.56</v>
      </c>
      <c r="DA1060">
        <f>AJ1060</f>
        <v>1</v>
      </c>
      <c r="DB1060">
        <f>ROUND((ROUND(AT1060*CZ1060,2)*ROUND(1.2,7)),2)</f>
        <v>11.74</v>
      </c>
      <c r="DC1060">
        <f>ROUND((ROUND(AT1060*AG1060,2)*ROUND(1.2,7)),2)</f>
        <v>2.5299999999999998</v>
      </c>
      <c r="DD1060" t="s">
        <v>3</v>
      </c>
      <c r="DE1060" t="s">
        <v>3</v>
      </c>
      <c r="DF1060">
        <f t="shared" si="512"/>
        <v>0</v>
      </c>
      <c r="DG1060">
        <f t="shared" si="510"/>
        <v>51.63</v>
      </c>
      <c r="DH1060">
        <f t="shared" si="511"/>
        <v>11.15</v>
      </c>
      <c r="DI1060">
        <f t="shared" si="506"/>
        <v>0</v>
      </c>
      <c r="DJ1060">
        <f>DG1060</f>
        <v>51.63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">
      <c r="A1061">
        <f>ROW(Source!A547)</f>
        <v>547</v>
      </c>
      <c r="B1061">
        <v>64966527</v>
      </c>
      <c r="C1061">
        <v>64968976</v>
      </c>
      <c r="D1061">
        <v>29174559</v>
      </c>
      <c r="E1061">
        <v>1</v>
      </c>
      <c r="F1061">
        <v>1</v>
      </c>
      <c r="G1061">
        <v>1</v>
      </c>
      <c r="H1061">
        <v>2</v>
      </c>
      <c r="I1061" t="s">
        <v>1023</v>
      </c>
      <c r="J1061" t="s">
        <v>1024</v>
      </c>
      <c r="K1061" t="s">
        <v>1025</v>
      </c>
      <c r="L1061">
        <v>1368</v>
      </c>
      <c r="N1061">
        <v>1011</v>
      </c>
      <c r="O1061" t="s">
        <v>790</v>
      </c>
      <c r="P1061" t="s">
        <v>790</v>
      </c>
      <c r="Q1061">
        <v>1</v>
      </c>
      <c r="W1061">
        <v>0</v>
      </c>
      <c r="X1061">
        <v>-839973004</v>
      </c>
      <c r="Y1061">
        <f>(AT1061*ROUND(1.2,7))</f>
        <v>0.504</v>
      </c>
      <c r="AA1061">
        <v>0</v>
      </c>
      <c r="AB1061">
        <v>0.55000000000000004</v>
      </c>
      <c r="AC1061">
        <v>0</v>
      </c>
      <c r="AD1061">
        <v>0</v>
      </c>
      <c r="AE1061">
        <v>0</v>
      </c>
      <c r="AF1061">
        <v>0.55000000000000004</v>
      </c>
      <c r="AG1061">
        <v>0</v>
      </c>
      <c r="AH1061">
        <v>0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0.42</v>
      </c>
      <c r="AU1061" t="s">
        <v>124</v>
      </c>
      <c r="AV1061">
        <v>0</v>
      </c>
      <c r="AW1061">
        <v>2</v>
      </c>
      <c r="AX1061">
        <v>64968999</v>
      </c>
      <c r="AY1061">
        <v>1</v>
      </c>
      <c r="AZ1061">
        <v>0</v>
      </c>
      <c r="BA1061">
        <v>1083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f>ROUND(Y1061*Source!I547*DO1061,7)</f>
        <v>0</v>
      </c>
      <c r="CX1061">
        <f>ROUND(Y1061*Source!I547,7)</f>
        <v>2.2176</v>
      </c>
      <c r="CY1061">
        <f>AB1061</f>
        <v>0.55000000000000004</v>
      </c>
      <c r="CZ1061">
        <f>AF1061</f>
        <v>0.55000000000000004</v>
      </c>
      <c r="DA1061">
        <f>AJ1061</f>
        <v>1</v>
      </c>
      <c r="DB1061">
        <f>ROUND((ROUND(AT1061*CZ1061,2)*ROUND(1.2,7)),2)</f>
        <v>0.28000000000000003</v>
      </c>
      <c r="DC1061">
        <f>ROUND((ROUND(AT1061*AG1061,2)*ROUND(1.2,7)),2)</f>
        <v>0</v>
      </c>
      <c r="DD1061" t="s">
        <v>3</v>
      </c>
      <c r="DE1061" t="s">
        <v>3</v>
      </c>
      <c r="DF1061">
        <f t="shared" si="512"/>
        <v>0</v>
      </c>
      <c r="DG1061">
        <f t="shared" si="510"/>
        <v>1.22</v>
      </c>
      <c r="DH1061">
        <f t="shared" si="511"/>
        <v>0</v>
      </c>
      <c r="DI1061">
        <f t="shared" si="506"/>
        <v>0</v>
      </c>
      <c r="DJ1061">
        <f>DG1061</f>
        <v>1.22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">
      <c r="A1062">
        <f>ROW(Source!A547)</f>
        <v>547</v>
      </c>
      <c r="B1062">
        <v>64966527</v>
      </c>
      <c r="C1062">
        <v>64968976</v>
      </c>
      <c r="D1062">
        <v>29149602</v>
      </c>
      <c r="E1062">
        <v>1</v>
      </c>
      <c r="F1062">
        <v>1</v>
      </c>
      <c r="G1062">
        <v>1</v>
      </c>
      <c r="H1062">
        <v>3</v>
      </c>
      <c r="I1062" t="s">
        <v>1026</v>
      </c>
      <c r="J1062" t="s">
        <v>1027</v>
      </c>
      <c r="K1062" t="s">
        <v>1028</v>
      </c>
      <c r="L1062">
        <v>1339</v>
      </c>
      <c r="N1062">
        <v>1007</v>
      </c>
      <c r="O1062" t="s">
        <v>189</v>
      </c>
      <c r="P1062" t="s">
        <v>189</v>
      </c>
      <c r="Q1062">
        <v>1</v>
      </c>
      <c r="W1062">
        <v>0</v>
      </c>
      <c r="X1062">
        <v>-320745379</v>
      </c>
      <c r="Y1062">
        <f>(AT1062*ROUND(1,7))</f>
        <v>1.2</v>
      </c>
      <c r="AA1062">
        <v>60</v>
      </c>
      <c r="AB1062">
        <v>0</v>
      </c>
      <c r="AC1062">
        <v>0</v>
      </c>
      <c r="AD1062">
        <v>0</v>
      </c>
      <c r="AE1062">
        <v>60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1</v>
      </c>
      <c r="AL1062">
        <v>1</v>
      </c>
      <c r="AM1062">
        <v>-2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1.2</v>
      </c>
      <c r="AU1062" t="s">
        <v>123</v>
      </c>
      <c r="AV1062">
        <v>0</v>
      </c>
      <c r="AW1062">
        <v>2</v>
      </c>
      <c r="AX1062">
        <v>64969000</v>
      </c>
      <c r="AY1062">
        <v>1</v>
      </c>
      <c r="AZ1062">
        <v>0</v>
      </c>
      <c r="BA1062">
        <v>1084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ROUND(Y1062*Source!I547,7)</f>
        <v>5.28</v>
      </c>
      <c r="CY1062">
        <f>AA1062</f>
        <v>60</v>
      </c>
      <c r="CZ1062">
        <f>AE1062</f>
        <v>60</v>
      </c>
      <c r="DA1062">
        <f>AI1062</f>
        <v>1</v>
      </c>
      <c r="DB1062">
        <f>ROUND((ROUND(AT1062*CZ1062,2)*ROUND(1,7)),2)</f>
        <v>72</v>
      </c>
      <c r="DC1062">
        <f>ROUND((ROUND(AT1062*AG1062,2)*ROUND(1,7)),2)</f>
        <v>0</v>
      </c>
      <c r="DD1062" t="s">
        <v>3</v>
      </c>
      <c r="DE1062" t="s">
        <v>3</v>
      </c>
      <c r="DF1062">
        <f t="shared" si="512"/>
        <v>316.8</v>
      </c>
      <c r="DG1062">
        <f t="shared" si="510"/>
        <v>0</v>
      </c>
      <c r="DH1062">
        <f t="shared" si="511"/>
        <v>0</v>
      </c>
      <c r="DI1062">
        <f t="shared" si="506"/>
        <v>0</v>
      </c>
      <c r="DJ1062">
        <f>DF1062</f>
        <v>316.8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ROW(Source!A547)</f>
        <v>547</v>
      </c>
      <c r="B1063">
        <v>64966527</v>
      </c>
      <c r="C1063">
        <v>64968976</v>
      </c>
      <c r="D1063">
        <v>29150040</v>
      </c>
      <c r="E1063">
        <v>1</v>
      </c>
      <c r="F1063">
        <v>1</v>
      </c>
      <c r="G1063">
        <v>1</v>
      </c>
      <c r="H1063">
        <v>3</v>
      </c>
      <c r="I1063" t="s">
        <v>876</v>
      </c>
      <c r="J1063" t="s">
        <v>877</v>
      </c>
      <c r="K1063" t="s">
        <v>878</v>
      </c>
      <c r="L1063">
        <v>1339</v>
      </c>
      <c r="N1063">
        <v>1007</v>
      </c>
      <c r="O1063" t="s">
        <v>189</v>
      </c>
      <c r="P1063" t="s">
        <v>189</v>
      </c>
      <c r="Q1063">
        <v>1</v>
      </c>
      <c r="W1063">
        <v>0</v>
      </c>
      <c r="X1063">
        <v>619799737</v>
      </c>
      <c r="Y1063">
        <f>(AT1063*ROUND(1,7))</f>
        <v>0.15</v>
      </c>
      <c r="AA1063">
        <v>2.44</v>
      </c>
      <c r="AB1063">
        <v>0</v>
      </c>
      <c r="AC1063">
        <v>0</v>
      </c>
      <c r="AD1063">
        <v>0</v>
      </c>
      <c r="AE1063">
        <v>2.44</v>
      </c>
      <c r="AF1063">
        <v>0</v>
      </c>
      <c r="AG1063">
        <v>0</v>
      </c>
      <c r="AH1063">
        <v>0</v>
      </c>
      <c r="AI1063">
        <v>1</v>
      </c>
      <c r="AJ1063">
        <v>1</v>
      </c>
      <c r="AK1063">
        <v>1</v>
      </c>
      <c r="AL1063">
        <v>1</v>
      </c>
      <c r="AM1063">
        <v>-2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0.15</v>
      </c>
      <c r="AU1063" t="s">
        <v>123</v>
      </c>
      <c r="AV1063">
        <v>0</v>
      </c>
      <c r="AW1063">
        <v>2</v>
      </c>
      <c r="AX1063">
        <v>64969001</v>
      </c>
      <c r="AY1063">
        <v>1</v>
      </c>
      <c r="AZ1063">
        <v>0</v>
      </c>
      <c r="BA1063">
        <v>1085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ROUND(Y1063*Source!I547,7)</f>
        <v>0.66</v>
      </c>
      <c r="CY1063">
        <f>AA1063</f>
        <v>2.44</v>
      </c>
      <c r="CZ1063">
        <f>AE1063</f>
        <v>2.44</v>
      </c>
      <c r="DA1063">
        <f>AI1063</f>
        <v>1</v>
      </c>
      <c r="DB1063">
        <f>ROUND((ROUND(AT1063*CZ1063,2)*ROUND(1,7)),2)</f>
        <v>0.37</v>
      </c>
      <c r="DC1063">
        <f>ROUND((ROUND(AT1063*AG1063,2)*ROUND(1,7)),2)</f>
        <v>0</v>
      </c>
      <c r="DD1063" t="s">
        <v>3</v>
      </c>
      <c r="DE1063" t="s">
        <v>3</v>
      </c>
      <c r="DF1063">
        <f t="shared" si="512"/>
        <v>1.61</v>
      </c>
      <c r="DG1063">
        <f t="shared" si="510"/>
        <v>0</v>
      </c>
      <c r="DH1063">
        <f t="shared" si="511"/>
        <v>0</v>
      </c>
      <c r="DI1063">
        <f t="shared" si="506"/>
        <v>0</v>
      </c>
      <c r="DJ1063">
        <f>DF1063</f>
        <v>1.61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ROW(Source!A548)</f>
        <v>548</v>
      </c>
      <c r="B1064">
        <v>64966525</v>
      </c>
      <c r="C1064">
        <v>64968976</v>
      </c>
      <c r="D1064">
        <v>18408291</v>
      </c>
      <c r="E1064">
        <v>1</v>
      </c>
      <c r="F1064">
        <v>1</v>
      </c>
      <c r="G1064">
        <v>1</v>
      </c>
      <c r="H1064">
        <v>1</v>
      </c>
      <c r="I1064" t="s">
        <v>1015</v>
      </c>
      <c r="J1064" t="s">
        <v>3</v>
      </c>
      <c r="K1064" t="s">
        <v>1016</v>
      </c>
      <c r="L1064">
        <v>1369</v>
      </c>
      <c r="N1064">
        <v>1013</v>
      </c>
      <c r="O1064" t="s">
        <v>784</v>
      </c>
      <c r="P1064" t="s">
        <v>784</v>
      </c>
      <c r="Q1064">
        <v>1</v>
      </c>
      <c r="W1064">
        <v>0</v>
      </c>
      <c r="X1064">
        <v>1933892413</v>
      </c>
      <c r="Y1064">
        <f>(AT1064*ROUND(1.2,7))</f>
        <v>2.76</v>
      </c>
      <c r="AA1064">
        <v>0</v>
      </c>
      <c r="AB1064">
        <v>0</v>
      </c>
      <c r="AC1064">
        <v>0</v>
      </c>
      <c r="AD1064">
        <v>8.17</v>
      </c>
      <c r="AE1064">
        <v>0</v>
      </c>
      <c r="AF1064">
        <v>0</v>
      </c>
      <c r="AG1064">
        <v>0</v>
      </c>
      <c r="AH1064">
        <v>8.17</v>
      </c>
      <c r="AI1064">
        <v>1</v>
      </c>
      <c r="AJ1064">
        <v>1</v>
      </c>
      <c r="AK1064">
        <v>1</v>
      </c>
      <c r="AL1064">
        <v>1</v>
      </c>
      <c r="AM1064">
        <v>5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2.2999999999999998</v>
      </c>
      <c r="AU1064" t="s">
        <v>124</v>
      </c>
      <c r="AV1064">
        <v>1</v>
      </c>
      <c r="AW1064">
        <v>2</v>
      </c>
      <c r="AX1064">
        <v>64968995</v>
      </c>
      <c r="AY1064">
        <v>1</v>
      </c>
      <c r="AZ1064">
        <v>0</v>
      </c>
      <c r="BA1064">
        <v>1086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U1064">
        <f>ROUND(AT1064*Source!I548*AH1064*AL1064,2)</f>
        <v>82.68</v>
      </c>
      <c r="CV1064">
        <f>ROUND(Y1064*Source!I548,7)</f>
        <v>12.144</v>
      </c>
      <c r="CW1064">
        <v>0</v>
      </c>
      <c r="CX1064">
        <f>ROUND(Y1064*Source!I548,7)</f>
        <v>12.144</v>
      </c>
      <c r="CY1064">
        <f>AD1064</f>
        <v>8.17</v>
      </c>
      <c r="CZ1064">
        <f>AH1064</f>
        <v>8.17</v>
      </c>
      <c r="DA1064">
        <f>AL1064</f>
        <v>1</v>
      </c>
      <c r="DB1064">
        <f>ROUND((ROUND(AT1064*CZ1064,2)*ROUND(1.2,7)),2)</f>
        <v>22.55</v>
      </c>
      <c r="DC1064">
        <f>ROUND((ROUND(AT1064*AG1064,2)*ROUND(1.2,7)),2)</f>
        <v>0</v>
      </c>
      <c r="DD1064" t="s">
        <v>3</v>
      </c>
      <c r="DE1064" t="s">
        <v>3</v>
      </c>
      <c r="DF1064">
        <f t="shared" si="512"/>
        <v>0</v>
      </c>
      <c r="DG1064">
        <f t="shared" si="510"/>
        <v>0</v>
      </c>
      <c r="DH1064">
        <f t="shared" si="511"/>
        <v>0</v>
      </c>
      <c r="DI1064">
        <f t="shared" si="506"/>
        <v>99.22</v>
      </c>
      <c r="DJ1064">
        <f>DI1064</f>
        <v>99.22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ROW(Source!A548)</f>
        <v>548</v>
      </c>
      <c r="B1065">
        <v>64966525</v>
      </c>
      <c r="C1065">
        <v>64968976</v>
      </c>
      <c r="D1065">
        <v>121548</v>
      </c>
      <c r="E1065">
        <v>1</v>
      </c>
      <c r="F1065">
        <v>1</v>
      </c>
      <c r="G1065">
        <v>1</v>
      </c>
      <c r="H1065">
        <v>1</v>
      </c>
      <c r="I1065" t="s">
        <v>38</v>
      </c>
      <c r="J1065" t="s">
        <v>3</v>
      </c>
      <c r="K1065" t="s">
        <v>785</v>
      </c>
      <c r="L1065">
        <v>608254</v>
      </c>
      <c r="N1065">
        <v>1013</v>
      </c>
      <c r="O1065" t="s">
        <v>786</v>
      </c>
      <c r="P1065" t="s">
        <v>786</v>
      </c>
      <c r="Q1065">
        <v>1</v>
      </c>
      <c r="W1065">
        <v>0</v>
      </c>
      <c r="X1065">
        <v>-185737400</v>
      </c>
      <c r="Y1065">
        <f>(AT1065*ROUND(1.2,7))</f>
        <v>0.34799999999999998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5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0.28999999999999998</v>
      </c>
      <c r="AU1065" t="s">
        <v>124</v>
      </c>
      <c r="AV1065">
        <v>2</v>
      </c>
      <c r="AW1065">
        <v>2</v>
      </c>
      <c r="AX1065">
        <v>64968996</v>
      </c>
      <c r="AY1065">
        <v>1</v>
      </c>
      <c r="AZ1065">
        <v>0</v>
      </c>
      <c r="BA1065">
        <v>1087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ROUND(Y1065*Source!I548,7)</f>
        <v>1.5311999999999999</v>
      </c>
      <c r="CY1065">
        <f>AD1065</f>
        <v>0</v>
      </c>
      <c r="CZ1065">
        <f>AH1065</f>
        <v>0</v>
      </c>
      <c r="DA1065">
        <f>AL1065</f>
        <v>1</v>
      </c>
      <c r="DB1065">
        <f>ROUND((ROUND(AT1065*CZ1065,2)*ROUND(1.2,7)),2)</f>
        <v>0</v>
      </c>
      <c r="DC1065">
        <f>ROUND((ROUND(AT1065*AG1065,2)*ROUND(1.2,7)),2)</f>
        <v>0</v>
      </c>
      <c r="DD1065" t="s">
        <v>3</v>
      </c>
      <c r="DE1065" t="s">
        <v>3</v>
      </c>
      <c r="DF1065">
        <f t="shared" si="512"/>
        <v>0</v>
      </c>
      <c r="DG1065">
        <f t="shared" si="510"/>
        <v>0</v>
      </c>
      <c r="DH1065">
        <f t="shared" si="511"/>
        <v>0</v>
      </c>
      <c r="DI1065">
        <f t="shared" si="506"/>
        <v>0</v>
      </c>
      <c r="DJ1065">
        <f>DI1065</f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ROW(Source!A548)</f>
        <v>548</v>
      </c>
      <c r="B1066">
        <v>64966525</v>
      </c>
      <c r="C1066">
        <v>64968976</v>
      </c>
      <c r="D1066">
        <v>29172599</v>
      </c>
      <c r="E1066">
        <v>1</v>
      </c>
      <c r="F1066">
        <v>1</v>
      </c>
      <c r="G1066">
        <v>1</v>
      </c>
      <c r="H1066">
        <v>2</v>
      </c>
      <c r="I1066" t="s">
        <v>1017</v>
      </c>
      <c r="J1066" t="s">
        <v>1018</v>
      </c>
      <c r="K1066" t="s">
        <v>1019</v>
      </c>
      <c r="L1066">
        <v>1368</v>
      </c>
      <c r="N1066">
        <v>1011</v>
      </c>
      <c r="O1066" t="s">
        <v>790</v>
      </c>
      <c r="P1066" t="s">
        <v>790</v>
      </c>
      <c r="Q1066">
        <v>1</v>
      </c>
      <c r="W1066">
        <v>0</v>
      </c>
      <c r="X1066">
        <v>-881231059</v>
      </c>
      <c r="Y1066">
        <f>(AT1066*ROUND(1.2,7))</f>
        <v>9.6000000000000002E-2</v>
      </c>
      <c r="AA1066">
        <v>0</v>
      </c>
      <c r="AB1066">
        <v>1431.15</v>
      </c>
      <c r="AC1066">
        <v>590.79</v>
      </c>
      <c r="AD1066">
        <v>0</v>
      </c>
      <c r="AE1066">
        <v>0</v>
      </c>
      <c r="AF1066">
        <v>133.13</v>
      </c>
      <c r="AG1066">
        <v>11.6</v>
      </c>
      <c r="AH1066">
        <v>0</v>
      </c>
      <c r="AI1066">
        <v>1</v>
      </c>
      <c r="AJ1066">
        <v>10.75</v>
      </c>
      <c r="AK1066">
        <v>50.93</v>
      </c>
      <c r="AL1066">
        <v>1</v>
      </c>
      <c r="AM1066">
        <v>2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0.08</v>
      </c>
      <c r="AU1066" t="s">
        <v>124</v>
      </c>
      <c r="AV1066">
        <v>0</v>
      </c>
      <c r="AW1066">
        <v>2</v>
      </c>
      <c r="AX1066">
        <v>64968997</v>
      </c>
      <c r="AY1066">
        <v>1</v>
      </c>
      <c r="AZ1066">
        <v>0</v>
      </c>
      <c r="BA1066">
        <v>1088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f>ROUND(Y1066*Source!I548*DO1066,7)</f>
        <v>0</v>
      </c>
      <c r="CX1066">
        <f>ROUND(Y1066*Source!I548,7)</f>
        <v>0.4224</v>
      </c>
      <c r="CY1066">
        <f>AB1066</f>
        <v>1431.15</v>
      </c>
      <c r="CZ1066">
        <f>AF1066</f>
        <v>133.13</v>
      </c>
      <c r="DA1066">
        <f>AJ1066</f>
        <v>10.75</v>
      </c>
      <c r="DB1066">
        <f>ROUND((ROUND(AT1066*CZ1066,2)*ROUND(1.2,7)),2)</f>
        <v>12.78</v>
      </c>
      <c r="DC1066">
        <f>ROUND((ROUND(AT1066*AG1066,2)*ROUND(1.2,7)),2)</f>
        <v>1.1200000000000001</v>
      </c>
      <c r="DD1066" t="s">
        <v>3</v>
      </c>
      <c r="DE1066" t="s">
        <v>3</v>
      </c>
      <c r="DF1066">
        <f t="shared" si="512"/>
        <v>0</v>
      </c>
      <c r="DG1066">
        <f>ROUND(ROUND(AF1066*AJ1066,2)*CX1066,2)</f>
        <v>604.52</v>
      </c>
      <c r="DH1066">
        <f>ROUND(ROUND(AG1066*AK1066,2)*CX1066,2)</f>
        <v>249.55</v>
      </c>
      <c r="DI1066">
        <f t="shared" si="506"/>
        <v>0</v>
      </c>
      <c r="DJ1066">
        <f>DG1066</f>
        <v>604.52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ROW(Source!A548)</f>
        <v>548</v>
      </c>
      <c r="B1067">
        <v>64966525</v>
      </c>
      <c r="C1067">
        <v>64968976</v>
      </c>
      <c r="D1067">
        <v>29172710</v>
      </c>
      <c r="E1067">
        <v>1</v>
      </c>
      <c r="F1067">
        <v>1</v>
      </c>
      <c r="G1067">
        <v>1</v>
      </c>
      <c r="H1067">
        <v>2</v>
      </c>
      <c r="I1067" t="s">
        <v>1020</v>
      </c>
      <c r="J1067" t="s">
        <v>1021</v>
      </c>
      <c r="K1067" t="s">
        <v>1022</v>
      </c>
      <c r="L1067">
        <v>1368</v>
      </c>
      <c r="N1067">
        <v>1011</v>
      </c>
      <c r="O1067" t="s">
        <v>790</v>
      </c>
      <c r="P1067" t="s">
        <v>790</v>
      </c>
      <c r="Q1067">
        <v>1</v>
      </c>
      <c r="W1067">
        <v>0</v>
      </c>
      <c r="X1067">
        <v>315863809</v>
      </c>
      <c r="Y1067">
        <f>(AT1067*ROUND(1.2,7))</f>
        <v>0.252</v>
      </c>
      <c r="AA1067">
        <v>0</v>
      </c>
      <c r="AB1067">
        <v>778.48</v>
      </c>
      <c r="AC1067">
        <v>512.36</v>
      </c>
      <c r="AD1067">
        <v>0</v>
      </c>
      <c r="AE1067">
        <v>0</v>
      </c>
      <c r="AF1067">
        <v>46.56</v>
      </c>
      <c r="AG1067">
        <v>10.06</v>
      </c>
      <c r="AH1067">
        <v>0</v>
      </c>
      <c r="AI1067">
        <v>1</v>
      </c>
      <c r="AJ1067">
        <v>16.72</v>
      </c>
      <c r="AK1067">
        <v>50.93</v>
      </c>
      <c r="AL1067">
        <v>1</v>
      </c>
      <c r="AM1067">
        <v>2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0.21</v>
      </c>
      <c r="AU1067" t="s">
        <v>124</v>
      </c>
      <c r="AV1067">
        <v>0</v>
      </c>
      <c r="AW1067">
        <v>2</v>
      </c>
      <c r="AX1067">
        <v>64968998</v>
      </c>
      <c r="AY1067">
        <v>1</v>
      </c>
      <c r="AZ1067">
        <v>0</v>
      </c>
      <c r="BA1067">
        <v>1089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f>ROUND(Y1067*Source!I548*DO1067,7)</f>
        <v>0</v>
      </c>
      <c r="CX1067">
        <f>ROUND(Y1067*Source!I548,7)</f>
        <v>1.1088</v>
      </c>
      <c r="CY1067">
        <f>AB1067</f>
        <v>778.48</v>
      </c>
      <c r="CZ1067">
        <f>AF1067</f>
        <v>46.56</v>
      </c>
      <c r="DA1067">
        <f>AJ1067</f>
        <v>16.72</v>
      </c>
      <c r="DB1067">
        <f>ROUND((ROUND(AT1067*CZ1067,2)*ROUND(1.2,7)),2)</f>
        <v>11.74</v>
      </c>
      <c r="DC1067">
        <f>ROUND((ROUND(AT1067*AG1067,2)*ROUND(1.2,7)),2)</f>
        <v>2.5299999999999998</v>
      </c>
      <c r="DD1067" t="s">
        <v>3</v>
      </c>
      <c r="DE1067" t="s">
        <v>3</v>
      </c>
      <c r="DF1067">
        <f t="shared" si="512"/>
        <v>0</v>
      </c>
      <c r="DG1067">
        <f>ROUND(ROUND(AF1067*AJ1067,2)*CX1067,2)</f>
        <v>863.18</v>
      </c>
      <c r="DH1067">
        <f>ROUND(ROUND(AG1067*AK1067,2)*CX1067,2)</f>
        <v>568.1</v>
      </c>
      <c r="DI1067">
        <f t="shared" si="506"/>
        <v>0</v>
      </c>
      <c r="DJ1067">
        <f>DG1067</f>
        <v>863.18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ROW(Source!A548)</f>
        <v>548</v>
      </c>
      <c r="B1068">
        <v>64966525</v>
      </c>
      <c r="C1068">
        <v>64968976</v>
      </c>
      <c r="D1068">
        <v>29174559</v>
      </c>
      <c r="E1068">
        <v>1</v>
      </c>
      <c r="F1068">
        <v>1</v>
      </c>
      <c r="G1068">
        <v>1</v>
      </c>
      <c r="H1068">
        <v>2</v>
      </c>
      <c r="I1068" t="s">
        <v>1023</v>
      </c>
      <c r="J1068" t="s">
        <v>1024</v>
      </c>
      <c r="K1068" t="s">
        <v>1025</v>
      </c>
      <c r="L1068">
        <v>1368</v>
      </c>
      <c r="N1068">
        <v>1011</v>
      </c>
      <c r="O1068" t="s">
        <v>790</v>
      </c>
      <c r="P1068" t="s">
        <v>790</v>
      </c>
      <c r="Q1068">
        <v>1</v>
      </c>
      <c r="W1068">
        <v>0</v>
      </c>
      <c r="X1068">
        <v>-839973004</v>
      </c>
      <c r="Y1068">
        <f>(AT1068*ROUND(1.2,7))</f>
        <v>0.504</v>
      </c>
      <c r="AA1068">
        <v>0</v>
      </c>
      <c r="AB1068">
        <v>4.2</v>
      </c>
      <c r="AC1068">
        <v>0</v>
      </c>
      <c r="AD1068">
        <v>0</v>
      </c>
      <c r="AE1068">
        <v>0</v>
      </c>
      <c r="AF1068">
        <v>0.55000000000000004</v>
      </c>
      <c r="AG1068">
        <v>0</v>
      </c>
      <c r="AH1068">
        <v>0</v>
      </c>
      <c r="AI1068">
        <v>1</v>
      </c>
      <c r="AJ1068">
        <v>7.64</v>
      </c>
      <c r="AK1068">
        <v>50.93</v>
      </c>
      <c r="AL1068">
        <v>1</v>
      </c>
      <c r="AM1068">
        <v>2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0.42</v>
      </c>
      <c r="AU1068" t="s">
        <v>124</v>
      </c>
      <c r="AV1068">
        <v>0</v>
      </c>
      <c r="AW1068">
        <v>2</v>
      </c>
      <c r="AX1068">
        <v>64968999</v>
      </c>
      <c r="AY1068">
        <v>1</v>
      </c>
      <c r="AZ1068">
        <v>0</v>
      </c>
      <c r="BA1068">
        <v>1090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f>ROUND(Y1068*Source!I548*DO1068,7)</f>
        <v>0</v>
      </c>
      <c r="CX1068">
        <f>ROUND(Y1068*Source!I548,7)</f>
        <v>2.2176</v>
      </c>
      <c r="CY1068">
        <f>AB1068</f>
        <v>4.2</v>
      </c>
      <c r="CZ1068">
        <f>AF1068</f>
        <v>0.55000000000000004</v>
      </c>
      <c r="DA1068">
        <f>AJ1068</f>
        <v>7.64</v>
      </c>
      <c r="DB1068">
        <f>ROUND((ROUND(AT1068*CZ1068,2)*ROUND(1.2,7)),2)</f>
        <v>0.28000000000000003</v>
      </c>
      <c r="DC1068">
        <f>ROUND((ROUND(AT1068*AG1068,2)*ROUND(1.2,7)),2)</f>
        <v>0</v>
      </c>
      <c r="DD1068" t="s">
        <v>3</v>
      </c>
      <c r="DE1068" t="s">
        <v>3</v>
      </c>
      <c r="DF1068">
        <f t="shared" si="512"/>
        <v>0</v>
      </c>
      <c r="DG1068">
        <f>ROUND(ROUND(AF1068*AJ1068,2)*CX1068,2)</f>
        <v>9.31</v>
      </c>
      <c r="DH1068">
        <f>ROUND(ROUND(AG1068*AK1068,2)*CX1068,2)</f>
        <v>0</v>
      </c>
      <c r="DI1068">
        <f t="shared" si="506"/>
        <v>0</v>
      </c>
      <c r="DJ1068">
        <f>DG1068</f>
        <v>9.31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ROW(Source!A548)</f>
        <v>548</v>
      </c>
      <c r="B1069">
        <v>64966525</v>
      </c>
      <c r="C1069">
        <v>64968976</v>
      </c>
      <c r="D1069">
        <v>29149602</v>
      </c>
      <c r="E1069">
        <v>1</v>
      </c>
      <c r="F1069">
        <v>1</v>
      </c>
      <c r="G1069">
        <v>1</v>
      </c>
      <c r="H1069">
        <v>3</v>
      </c>
      <c r="I1069" t="s">
        <v>1026</v>
      </c>
      <c r="J1069" t="s">
        <v>1027</v>
      </c>
      <c r="K1069" t="s">
        <v>1028</v>
      </c>
      <c r="L1069">
        <v>1339</v>
      </c>
      <c r="N1069">
        <v>1007</v>
      </c>
      <c r="O1069" t="s">
        <v>189</v>
      </c>
      <c r="P1069" t="s">
        <v>189</v>
      </c>
      <c r="Q1069">
        <v>1</v>
      </c>
      <c r="W1069">
        <v>0</v>
      </c>
      <c r="X1069">
        <v>-320745379</v>
      </c>
      <c r="Y1069">
        <f>(AT1069*ROUND(1,7))</f>
        <v>1.2</v>
      </c>
      <c r="AA1069">
        <v>573</v>
      </c>
      <c r="AB1069">
        <v>0</v>
      </c>
      <c r="AC1069">
        <v>0</v>
      </c>
      <c r="AD1069">
        <v>0</v>
      </c>
      <c r="AE1069">
        <v>60</v>
      </c>
      <c r="AF1069">
        <v>0</v>
      </c>
      <c r="AG1069">
        <v>0</v>
      </c>
      <c r="AH1069">
        <v>0</v>
      </c>
      <c r="AI1069">
        <v>9.5500000000000007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1.2</v>
      </c>
      <c r="AU1069" t="s">
        <v>123</v>
      </c>
      <c r="AV1069">
        <v>0</v>
      </c>
      <c r="AW1069">
        <v>2</v>
      </c>
      <c r="AX1069">
        <v>64969000</v>
      </c>
      <c r="AY1069">
        <v>1</v>
      </c>
      <c r="AZ1069">
        <v>0</v>
      </c>
      <c r="BA1069">
        <v>1091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ROUND(Y1069*Source!I548,7)</f>
        <v>5.28</v>
      </c>
      <c r="CY1069">
        <f>AA1069</f>
        <v>573</v>
      </c>
      <c r="CZ1069">
        <f>AE1069</f>
        <v>60</v>
      </c>
      <c r="DA1069">
        <f>AI1069</f>
        <v>9.5500000000000007</v>
      </c>
      <c r="DB1069">
        <f>ROUND((ROUND(AT1069*CZ1069,2)*ROUND(1,7)),2)</f>
        <v>72</v>
      </c>
      <c r="DC1069">
        <f>ROUND((ROUND(AT1069*AG1069,2)*ROUND(1,7)),2)</f>
        <v>0</v>
      </c>
      <c r="DD1069" t="s">
        <v>3</v>
      </c>
      <c r="DE1069" t="s">
        <v>3</v>
      </c>
      <c r="DF1069">
        <f>ROUND(ROUND(AE1069*AI1069,2)*CX1069,2)</f>
        <v>3025.44</v>
      </c>
      <c r="DG1069">
        <f t="shared" ref="DG1069:DG1090" si="513">ROUND(ROUND(AF1069,2)*CX1069,2)</f>
        <v>0</v>
      </c>
      <c r="DH1069">
        <f t="shared" ref="DH1069:DH1090" si="514">ROUND(ROUND(AG1069,2)*CX1069,2)</f>
        <v>0</v>
      </c>
      <c r="DI1069">
        <f t="shared" si="506"/>
        <v>0</v>
      </c>
      <c r="DJ1069">
        <f>DF1069</f>
        <v>3025.44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ROW(Source!A548)</f>
        <v>548</v>
      </c>
      <c r="B1070">
        <v>64966525</v>
      </c>
      <c r="C1070">
        <v>64968976</v>
      </c>
      <c r="D1070">
        <v>29150040</v>
      </c>
      <c r="E1070">
        <v>1</v>
      </c>
      <c r="F1070">
        <v>1</v>
      </c>
      <c r="G1070">
        <v>1</v>
      </c>
      <c r="H1070">
        <v>3</v>
      </c>
      <c r="I1070" t="s">
        <v>876</v>
      </c>
      <c r="J1070" t="s">
        <v>877</v>
      </c>
      <c r="K1070" t="s">
        <v>878</v>
      </c>
      <c r="L1070">
        <v>1339</v>
      </c>
      <c r="N1070">
        <v>1007</v>
      </c>
      <c r="O1070" t="s">
        <v>189</v>
      </c>
      <c r="P1070" t="s">
        <v>189</v>
      </c>
      <c r="Q1070">
        <v>1</v>
      </c>
      <c r="W1070">
        <v>0</v>
      </c>
      <c r="X1070">
        <v>619799737</v>
      </c>
      <c r="Y1070">
        <f>(AT1070*ROUND(1,7))</f>
        <v>0.15</v>
      </c>
      <c r="AA1070">
        <v>31.28</v>
      </c>
      <c r="AB1070">
        <v>0</v>
      </c>
      <c r="AC1070">
        <v>0</v>
      </c>
      <c r="AD1070">
        <v>0</v>
      </c>
      <c r="AE1070">
        <v>2.44</v>
      </c>
      <c r="AF1070">
        <v>0</v>
      </c>
      <c r="AG1070">
        <v>0</v>
      </c>
      <c r="AH1070">
        <v>0</v>
      </c>
      <c r="AI1070">
        <v>12.82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0.15</v>
      </c>
      <c r="AU1070" t="s">
        <v>123</v>
      </c>
      <c r="AV1070">
        <v>0</v>
      </c>
      <c r="AW1070">
        <v>2</v>
      </c>
      <c r="AX1070">
        <v>64969001</v>
      </c>
      <c r="AY1070">
        <v>1</v>
      </c>
      <c r="AZ1070">
        <v>0</v>
      </c>
      <c r="BA1070">
        <v>1092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ROUND(Y1070*Source!I548,7)</f>
        <v>0.66</v>
      </c>
      <c r="CY1070">
        <f>AA1070</f>
        <v>31.28</v>
      </c>
      <c r="CZ1070">
        <f>AE1070</f>
        <v>2.44</v>
      </c>
      <c r="DA1070">
        <f>AI1070</f>
        <v>12.82</v>
      </c>
      <c r="DB1070">
        <f>ROUND((ROUND(AT1070*CZ1070,2)*ROUND(1,7)),2)</f>
        <v>0.37</v>
      </c>
      <c r="DC1070">
        <f>ROUND((ROUND(AT1070*AG1070,2)*ROUND(1,7)),2)</f>
        <v>0</v>
      </c>
      <c r="DD1070" t="s">
        <v>3</v>
      </c>
      <c r="DE1070" t="s">
        <v>3</v>
      </c>
      <c r="DF1070">
        <f>ROUND(ROUND(AE1070*AI1070,2)*CX1070,2)</f>
        <v>20.64</v>
      </c>
      <c r="DG1070">
        <f t="shared" si="513"/>
        <v>0</v>
      </c>
      <c r="DH1070">
        <f t="shared" si="514"/>
        <v>0</v>
      </c>
      <c r="DI1070">
        <f t="shared" si="506"/>
        <v>0</v>
      </c>
      <c r="DJ1070">
        <f>DF1070</f>
        <v>20.64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">
      <c r="A1071">
        <f>ROW(Source!A549)</f>
        <v>549</v>
      </c>
      <c r="B1071">
        <v>64966527</v>
      </c>
      <c r="C1071">
        <v>64969002</v>
      </c>
      <c r="D1071">
        <v>29362762</v>
      </c>
      <c r="E1071">
        <v>1</v>
      </c>
      <c r="F1071">
        <v>1</v>
      </c>
      <c r="G1071">
        <v>1</v>
      </c>
      <c r="H1071">
        <v>1</v>
      </c>
      <c r="I1071" t="s">
        <v>782</v>
      </c>
      <c r="J1071" t="s">
        <v>3</v>
      </c>
      <c r="K1071" t="s">
        <v>783</v>
      </c>
      <c r="L1071">
        <v>1369</v>
      </c>
      <c r="N1071">
        <v>1013</v>
      </c>
      <c r="O1071" t="s">
        <v>784</v>
      </c>
      <c r="P1071" t="s">
        <v>784</v>
      </c>
      <c r="Q1071">
        <v>1</v>
      </c>
      <c r="W1071">
        <v>0</v>
      </c>
      <c r="X1071">
        <v>604758886</v>
      </c>
      <c r="Y1071">
        <f>(AT1071*ROUND(1.2,7))</f>
        <v>0.61199999999999999</v>
      </c>
      <c r="AA1071">
        <v>0</v>
      </c>
      <c r="AB1071">
        <v>0</v>
      </c>
      <c r="AC1071">
        <v>0</v>
      </c>
      <c r="AD1071">
        <v>9.6199999999999992</v>
      </c>
      <c r="AE1071">
        <v>0</v>
      </c>
      <c r="AF1071">
        <v>0</v>
      </c>
      <c r="AG1071">
        <v>0</v>
      </c>
      <c r="AH1071">
        <v>9.6199999999999992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0.51</v>
      </c>
      <c r="AU1071" t="s">
        <v>124</v>
      </c>
      <c r="AV1071">
        <v>1</v>
      </c>
      <c r="AW1071">
        <v>2</v>
      </c>
      <c r="AX1071">
        <v>64969016</v>
      </c>
      <c r="AY1071">
        <v>1</v>
      </c>
      <c r="AZ1071">
        <v>0</v>
      </c>
      <c r="BA1071">
        <v>1093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U1071">
        <f>ROUND(AT1071*Source!I549*AH1071*AL1071,2)</f>
        <v>181.53</v>
      </c>
      <c r="CV1071">
        <f>ROUND(Y1071*Source!I549,7)</f>
        <v>22.643999999999998</v>
      </c>
      <c r="CW1071">
        <v>0</v>
      </c>
      <c r="CX1071">
        <f>ROUND(Y1071*Source!I549,7)</f>
        <v>22.643999999999998</v>
      </c>
      <c r="CY1071">
        <f>AD1071</f>
        <v>9.6199999999999992</v>
      </c>
      <c r="CZ1071">
        <f>AH1071</f>
        <v>9.6199999999999992</v>
      </c>
      <c r="DA1071">
        <f>AL1071</f>
        <v>1</v>
      </c>
      <c r="DB1071">
        <f>ROUND((ROUND(AT1071*CZ1071,2)*ROUND(1.2,7)),2)</f>
        <v>5.89</v>
      </c>
      <c r="DC1071">
        <f>ROUND((ROUND(AT1071*AG1071,2)*ROUND(1.2,7)),2)</f>
        <v>0</v>
      </c>
      <c r="DD1071" t="s">
        <v>3</v>
      </c>
      <c r="DE1071" t="s">
        <v>3</v>
      </c>
      <c r="DF1071">
        <f t="shared" ref="DF1071:DF1076" si="515">ROUND(ROUND(AE1071,2)*CX1071,2)</f>
        <v>0</v>
      </c>
      <c r="DG1071">
        <f t="shared" si="513"/>
        <v>0</v>
      </c>
      <c r="DH1071">
        <f t="shared" si="514"/>
        <v>0</v>
      </c>
      <c r="DI1071">
        <f t="shared" si="506"/>
        <v>217.84</v>
      </c>
      <c r="DJ1071">
        <f>DI1071</f>
        <v>217.84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">
      <c r="A1072">
        <f>ROW(Source!A549)</f>
        <v>549</v>
      </c>
      <c r="B1072">
        <v>64966527</v>
      </c>
      <c r="C1072">
        <v>64969002</v>
      </c>
      <c r="D1072">
        <v>29113082</v>
      </c>
      <c r="E1072">
        <v>1</v>
      </c>
      <c r="F1072">
        <v>1</v>
      </c>
      <c r="G1072">
        <v>1</v>
      </c>
      <c r="H1072">
        <v>3</v>
      </c>
      <c r="I1072" t="s">
        <v>1084</v>
      </c>
      <c r="J1072" t="s">
        <v>1085</v>
      </c>
      <c r="K1072" t="s">
        <v>1086</v>
      </c>
      <c r="L1072">
        <v>1348</v>
      </c>
      <c r="N1072">
        <v>1009</v>
      </c>
      <c r="O1072" t="s">
        <v>380</v>
      </c>
      <c r="P1072" t="s">
        <v>380</v>
      </c>
      <c r="Q1072">
        <v>1000</v>
      </c>
      <c r="W1072">
        <v>0</v>
      </c>
      <c r="X1072">
        <v>982002045</v>
      </c>
      <c r="Y1072">
        <f>(AT1072*ROUND(1,7))</f>
        <v>8.0000000000000004E-4</v>
      </c>
      <c r="AA1072">
        <v>5763</v>
      </c>
      <c r="AB1072">
        <v>0</v>
      </c>
      <c r="AC1072">
        <v>0</v>
      </c>
      <c r="AD1072">
        <v>0</v>
      </c>
      <c r="AE1072">
        <v>5763</v>
      </c>
      <c r="AF1072">
        <v>0</v>
      </c>
      <c r="AG1072">
        <v>0</v>
      </c>
      <c r="AH1072">
        <v>0</v>
      </c>
      <c r="AI1072">
        <v>1</v>
      </c>
      <c r="AJ1072">
        <v>1</v>
      </c>
      <c r="AK1072">
        <v>1</v>
      </c>
      <c r="AL1072">
        <v>1</v>
      </c>
      <c r="AM1072">
        <v>-2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8.0000000000000004E-4</v>
      </c>
      <c r="AU1072" t="s">
        <v>123</v>
      </c>
      <c r="AV1072">
        <v>0</v>
      </c>
      <c r="AW1072">
        <v>2</v>
      </c>
      <c r="AX1072">
        <v>64969017</v>
      </c>
      <c r="AY1072">
        <v>1</v>
      </c>
      <c r="AZ1072">
        <v>0</v>
      </c>
      <c r="BA1072">
        <v>1094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ROUND(Y1072*Source!I549,7)</f>
        <v>2.9600000000000001E-2</v>
      </c>
      <c r="CY1072">
        <f>AA1072</f>
        <v>5763</v>
      </c>
      <c r="CZ1072">
        <f>AE1072</f>
        <v>5763</v>
      </c>
      <c r="DA1072">
        <f>AI1072</f>
        <v>1</v>
      </c>
      <c r="DB1072">
        <f>ROUND((ROUND(AT1072*CZ1072,2)*ROUND(1,7)),2)</f>
        <v>4.6100000000000003</v>
      </c>
      <c r="DC1072">
        <f>ROUND((ROUND(AT1072*AG1072,2)*ROUND(1,7)),2)</f>
        <v>0</v>
      </c>
      <c r="DD1072" t="s">
        <v>3</v>
      </c>
      <c r="DE1072" t="s">
        <v>3</v>
      </c>
      <c r="DF1072">
        <f t="shared" si="515"/>
        <v>170.58</v>
      </c>
      <c r="DG1072">
        <f t="shared" si="513"/>
        <v>0</v>
      </c>
      <c r="DH1072">
        <f t="shared" si="514"/>
        <v>0</v>
      </c>
      <c r="DI1072">
        <f t="shared" si="506"/>
        <v>0</v>
      </c>
      <c r="DJ1072">
        <f>DF1072</f>
        <v>170.58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ROW(Source!A549)</f>
        <v>549</v>
      </c>
      <c r="B1073">
        <v>64966527</v>
      </c>
      <c r="C1073">
        <v>64969002</v>
      </c>
      <c r="D1073">
        <v>29113345</v>
      </c>
      <c r="E1073">
        <v>1</v>
      </c>
      <c r="F1073">
        <v>1</v>
      </c>
      <c r="G1073">
        <v>1</v>
      </c>
      <c r="H1073">
        <v>3</v>
      </c>
      <c r="I1073" t="s">
        <v>1087</v>
      </c>
      <c r="J1073" t="s">
        <v>1088</v>
      </c>
      <c r="K1073" t="s">
        <v>1089</v>
      </c>
      <c r="L1073">
        <v>1348</v>
      </c>
      <c r="N1073">
        <v>1009</v>
      </c>
      <c r="O1073" t="s">
        <v>380</v>
      </c>
      <c r="P1073" t="s">
        <v>380</v>
      </c>
      <c r="Q1073">
        <v>1000</v>
      </c>
      <c r="W1073">
        <v>0</v>
      </c>
      <c r="X1073">
        <v>-906425608</v>
      </c>
      <c r="Y1073">
        <f>(AT1073*ROUND(1,7))</f>
        <v>2E-3</v>
      </c>
      <c r="AA1073">
        <v>5763</v>
      </c>
      <c r="AB1073">
        <v>0</v>
      </c>
      <c r="AC1073">
        <v>0</v>
      </c>
      <c r="AD1073">
        <v>0</v>
      </c>
      <c r="AE1073">
        <v>5763</v>
      </c>
      <c r="AF1073">
        <v>0</v>
      </c>
      <c r="AG1073">
        <v>0</v>
      </c>
      <c r="AH1073">
        <v>0</v>
      </c>
      <c r="AI1073">
        <v>1</v>
      </c>
      <c r="AJ1073">
        <v>1</v>
      </c>
      <c r="AK1073">
        <v>1</v>
      </c>
      <c r="AL1073">
        <v>1</v>
      </c>
      <c r="AM1073">
        <v>-2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2E-3</v>
      </c>
      <c r="AU1073" t="s">
        <v>123</v>
      </c>
      <c r="AV1073">
        <v>0</v>
      </c>
      <c r="AW1073">
        <v>2</v>
      </c>
      <c r="AX1073">
        <v>64969018</v>
      </c>
      <c r="AY1073">
        <v>1</v>
      </c>
      <c r="AZ1073">
        <v>0</v>
      </c>
      <c r="BA1073">
        <v>1095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ROUND(Y1073*Source!I549,7)</f>
        <v>7.3999999999999996E-2</v>
      </c>
      <c r="CY1073">
        <f>AA1073</f>
        <v>5763</v>
      </c>
      <c r="CZ1073">
        <f>AE1073</f>
        <v>5763</v>
      </c>
      <c r="DA1073">
        <f>AI1073</f>
        <v>1</v>
      </c>
      <c r="DB1073">
        <f>ROUND((ROUND(AT1073*CZ1073,2)*ROUND(1,7)),2)</f>
        <v>11.53</v>
      </c>
      <c r="DC1073">
        <f>ROUND((ROUND(AT1073*AG1073,2)*ROUND(1,7)),2)</f>
        <v>0</v>
      </c>
      <c r="DD1073" t="s">
        <v>3</v>
      </c>
      <c r="DE1073" t="s">
        <v>3</v>
      </c>
      <c r="DF1073">
        <f t="shared" si="515"/>
        <v>426.46</v>
      </c>
      <c r="DG1073">
        <f t="shared" si="513"/>
        <v>0</v>
      </c>
      <c r="DH1073">
        <f t="shared" si="514"/>
        <v>0</v>
      </c>
      <c r="DI1073">
        <f t="shared" si="506"/>
        <v>0</v>
      </c>
      <c r="DJ1073">
        <f>DF1073</f>
        <v>426.46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ROW(Source!A549)</f>
        <v>549</v>
      </c>
      <c r="B1074">
        <v>64966527</v>
      </c>
      <c r="C1074">
        <v>64969002</v>
      </c>
      <c r="D1074">
        <v>29122929</v>
      </c>
      <c r="E1074">
        <v>1</v>
      </c>
      <c r="F1074">
        <v>1</v>
      </c>
      <c r="G1074">
        <v>1</v>
      </c>
      <c r="H1074">
        <v>3</v>
      </c>
      <c r="I1074" t="s">
        <v>924</v>
      </c>
      <c r="J1074" t="s">
        <v>925</v>
      </c>
      <c r="K1074" t="s">
        <v>926</v>
      </c>
      <c r="L1074">
        <v>1348</v>
      </c>
      <c r="N1074">
        <v>1009</v>
      </c>
      <c r="O1074" t="s">
        <v>380</v>
      </c>
      <c r="P1074" t="s">
        <v>380</v>
      </c>
      <c r="Q1074">
        <v>1000</v>
      </c>
      <c r="W1074">
        <v>0</v>
      </c>
      <c r="X1074">
        <v>388249718</v>
      </c>
      <c r="Y1074">
        <f>(AT1074*ROUND(1,7))</f>
        <v>2.0000000000000001E-4</v>
      </c>
      <c r="AA1074">
        <v>36646.5</v>
      </c>
      <c r="AB1074">
        <v>0</v>
      </c>
      <c r="AC1074">
        <v>0</v>
      </c>
      <c r="AD1074">
        <v>0</v>
      </c>
      <c r="AE1074">
        <v>36646.5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3</v>
      </c>
      <c r="AT1074">
        <v>2.0000000000000001E-4</v>
      </c>
      <c r="AU1074" t="s">
        <v>123</v>
      </c>
      <c r="AV1074">
        <v>0</v>
      </c>
      <c r="AW1074">
        <v>2</v>
      </c>
      <c r="AX1074">
        <v>64969019</v>
      </c>
      <c r="AY1074">
        <v>1</v>
      </c>
      <c r="AZ1074">
        <v>0</v>
      </c>
      <c r="BA1074">
        <v>1096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ROUND(Y1074*Source!I549,7)</f>
        <v>7.4000000000000003E-3</v>
      </c>
      <c r="CY1074">
        <f>AA1074</f>
        <v>36646.5</v>
      </c>
      <c r="CZ1074">
        <f>AE1074</f>
        <v>36646.5</v>
      </c>
      <c r="DA1074">
        <f>AI1074</f>
        <v>1</v>
      </c>
      <c r="DB1074">
        <f>ROUND((ROUND(AT1074*CZ1074,2)*ROUND(1,7)),2)</f>
        <v>7.33</v>
      </c>
      <c r="DC1074">
        <f>ROUND((ROUND(AT1074*AG1074,2)*ROUND(1,7)),2)</f>
        <v>0</v>
      </c>
      <c r="DD1074" t="s">
        <v>3</v>
      </c>
      <c r="DE1074" t="s">
        <v>3</v>
      </c>
      <c r="DF1074">
        <f t="shared" si="515"/>
        <v>271.18</v>
      </c>
      <c r="DG1074">
        <f t="shared" si="513"/>
        <v>0</v>
      </c>
      <c r="DH1074">
        <f t="shared" si="514"/>
        <v>0</v>
      </c>
      <c r="DI1074">
        <f t="shared" si="506"/>
        <v>0</v>
      </c>
      <c r="DJ1074">
        <f>DF1074</f>
        <v>271.18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ROW(Source!A549)</f>
        <v>549</v>
      </c>
      <c r="B1075">
        <v>64966527</v>
      </c>
      <c r="C1075">
        <v>64969002</v>
      </c>
      <c r="D1075">
        <v>29171808</v>
      </c>
      <c r="E1075">
        <v>1</v>
      </c>
      <c r="F1075">
        <v>1</v>
      </c>
      <c r="G1075">
        <v>1</v>
      </c>
      <c r="H1075">
        <v>3</v>
      </c>
      <c r="I1075" t="s">
        <v>821</v>
      </c>
      <c r="J1075" t="s">
        <v>822</v>
      </c>
      <c r="K1075" t="s">
        <v>823</v>
      </c>
      <c r="L1075">
        <v>1374</v>
      </c>
      <c r="N1075">
        <v>1013</v>
      </c>
      <c r="O1075" t="s">
        <v>824</v>
      </c>
      <c r="P1075" t="s">
        <v>824</v>
      </c>
      <c r="Q1075">
        <v>1</v>
      </c>
      <c r="W1075">
        <v>0</v>
      </c>
      <c r="X1075">
        <v>-915781824</v>
      </c>
      <c r="Y1075">
        <f>(AT1075*ROUND(1,7))</f>
        <v>0.1</v>
      </c>
      <c r="AA1075">
        <v>1</v>
      </c>
      <c r="AB1075">
        <v>0</v>
      </c>
      <c r="AC1075">
        <v>0</v>
      </c>
      <c r="AD1075">
        <v>0</v>
      </c>
      <c r="AE1075">
        <v>1</v>
      </c>
      <c r="AF1075">
        <v>0</v>
      </c>
      <c r="AG1075">
        <v>0</v>
      </c>
      <c r="AH1075">
        <v>0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3</v>
      </c>
      <c r="AT1075">
        <v>0.1</v>
      </c>
      <c r="AU1075" t="s">
        <v>123</v>
      </c>
      <c r="AV1075">
        <v>0</v>
      </c>
      <c r="AW1075">
        <v>2</v>
      </c>
      <c r="AX1075">
        <v>64969020</v>
      </c>
      <c r="AY1075">
        <v>1</v>
      </c>
      <c r="AZ1075">
        <v>0</v>
      </c>
      <c r="BA1075">
        <v>1097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ROUND(Y1075*Source!I549,7)</f>
        <v>3.7</v>
      </c>
      <c r="CY1075">
        <f>AA1075</f>
        <v>1</v>
      </c>
      <c r="CZ1075">
        <f>AE1075</f>
        <v>1</v>
      </c>
      <c r="DA1075">
        <f>AI1075</f>
        <v>1</v>
      </c>
      <c r="DB1075">
        <f>ROUND((ROUND(AT1075*CZ1075,2)*ROUND(1,7)),2)</f>
        <v>0.1</v>
      </c>
      <c r="DC1075">
        <f>ROUND((ROUND(AT1075*AG1075,2)*ROUND(1,7)),2)</f>
        <v>0</v>
      </c>
      <c r="DD1075" t="s">
        <v>3</v>
      </c>
      <c r="DE1075" t="s">
        <v>3</v>
      </c>
      <c r="DF1075">
        <f t="shared" si="515"/>
        <v>3.7</v>
      </c>
      <c r="DG1075">
        <f t="shared" si="513"/>
        <v>0</v>
      </c>
      <c r="DH1075">
        <f t="shared" si="514"/>
        <v>0</v>
      </c>
      <c r="DI1075">
        <f t="shared" si="506"/>
        <v>0</v>
      </c>
      <c r="DJ1075">
        <f>DF1075</f>
        <v>3.7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ROW(Source!A550)</f>
        <v>550</v>
      </c>
      <c r="B1076">
        <v>64966525</v>
      </c>
      <c r="C1076">
        <v>64969002</v>
      </c>
      <c r="D1076">
        <v>29362762</v>
      </c>
      <c r="E1076">
        <v>1</v>
      </c>
      <c r="F1076">
        <v>1</v>
      </c>
      <c r="G1076">
        <v>1</v>
      </c>
      <c r="H1076">
        <v>1</v>
      </c>
      <c r="I1076" t="s">
        <v>782</v>
      </c>
      <c r="J1076" t="s">
        <v>3</v>
      </c>
      <c r="K1076" t="s">
        <v>783</v>
      </c>
      <c r="L1076">
        <v>1369</v>
      </c>
      <c r="N1076">
        <v>1013</v>
      </c>
      <c r="O1076" t="s">
        <v>784</v>
      </c>
      <c r="P1076" t="s">
        <v>784</v>
      </c>
      <c r="Q1076">
        <v>1</v>
      </c>
      <c r="W1076">
        <v>0</v>
      </c>
      <c r="X1076">
        <v>604758886</v>
      </c>
      <c r="Y1076">
        <f>(AT1076*ROUND(1.2,7))</f>
        <v>0.61199999999999999</v>
      </c>
      <c r="AA1076">
        <v>0</v>
      </c>
      <c r="AB1076">
        <v>0</v>
      </c>
      <c r="AC1076">
        <v>0</v>
      </c>
      <c r="AD1076">
        <v>9.6199999999999992</v>
      </c>
      <c r="AE1076">
        <v>0</v>
      </c>
      <c r="AF1076">
        <v>0</v>
      </c>
      <c r="AG1076">
        <v>0</v>
      </c>
      <c r="AH1076">
        <v>9.6199999999999992</v>
      </c>
      <c r="AI1076">
        <v>1</v>
      </c>
      <c r="AJ1076">
        <v>1</v>
      </c>
      <c r="AK1076">
        <v>1</v>
      </c>
      <c r="AL1076">
        <v>1</v>
      </c>
      <c r="AM1076">
        <v>5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3</v>
      </c>
      <c r="AT1076">
        <v>0.51</v>
      </c>
      <c r="AU1076" t="s">
        <v>124</v>
      </c>
      <c r="AV1076">
        <v>1</v>
      </c>
      <c r="AW1076">
        <v>2</v>
      </c>
      <c r="AX1076">
        <v>64969016</v>
      </c>
      <c r="AY1076">
        <v>1</v>
      </c>
      <c r="AZ1076">
        <v>0</v>
      </c>
      <c r="BA1076">
        <v>1098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U1076">
        <f>ROUND(AT1076*Source!I550*AH1076*AL1076,2)</f>
        <v>181.53</v>
      </c>
      <c r="CV1076">
        <f>ROUND(Y1076*Source!I550,7)</f>
        <v>22.643999999999998</v>
      </c>
      <c r="CW1076">
        <v>0</v>
      </c>
      <c r="CX1076">
        <f>ROUND(Y1076*Source!I550,7)</f>
        <v>22.643999999999998</v>
      </c>
      <c r="CY1076">
        <f>AD1076</f>
        <v>9.6199999999999992</v>
      </c>
      <c r="CZ1076">
        <f>AH1076</f>
        <v>9.6199999999999992</v>
      </c>
      <c r="DA1076">
        <f>AL1076</f>
        <v>1</v>
      </c>
      <c r="DB1076">
        <f>ROUND((ROUND(AT1076*CZ1076,2)*ROUND(1.2,7)),2)</f>
        <v>5.89</v>
      </c>
      <c r="DC1076">
        <f>ROUND((ROUND(AT1076*AG1076,2)*ROUND(1.2,7)),2)</f>
        <v>0</v>
      </c>
      <c r="DD1076" t="s">
        <v>3</v>
      </c>
      <c r="DE1076" t="s">
        <v>3</v>
      </c>
      <c r="DF1076">
        <f t="shared" si="515"/>
        <v>0</v>
      </c>
      <c r="DG1076">
        <f t="shared" si="513"/>
        <v>0</v>
      </c>
      <c r="DH1076">
        <f t="shared" si="514"/>
        <v>0</v>
      </c>
      <c r="DI1076">
        <f t="shared" si="506"/>
        <v>217.84</v>
      </c>
      <c r="DJ1076">
        <f>DI1076</f>
        <v>217.84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ROW(Source!A550)</f>
        <v>550</v>
      </c>
      <c r="B1077">
        <v>64966525</v>
      </c>
      <c r="C1077">
        <v>64969002</v>
      </c>
      <c r="D1077">
        <v>29113082</v>
      </c>
      <c r="E1077">
        <v>1</v>
      </c>
      <c r="F1077">
        <v>1</v>
      </c>
      <c r="G1077">
        <v>1</v>
      </c>
      <c r="H1077">
        <v>3</v>
      </c>
      <c r="I1077" t="s">
        <v>1084</v>
      </c>
      <c r="J1077" t="s">
        <v>1085</v>
      </c>
      <c r="K1077" t="s">
        <v>1086</v>
      </c>
      <c r="L1077">
        <v>1348</v>
      </c>
      <c r="N1077">
        <v>1009</v>
      </c>
      <c r="O1077" t="s">
        <v>380</v>
      </c>
      <c r="P1077" t="s">
        <v>380</v>
      </c>
      <c r="Q1077">
        <v>1000</v>
      </c>
      <c r="W1077">
        <v>0</v>
      </c>
      <c r="X1077">
        <v>982002045</v>
      </c>
      <c r="Y1077">
        <f>(AT1077*ROUND(1,7))</f>
        <v>8.0000000000000004E-4</v>
      </c>
      <c r="AA1077">
        <v>53538.27</v>
      </c>
      <c r="AB1077">
        <v>0</v>
      </c>
      <c r="AC1077">
        <v>0</v>
      </c>
      <c r="AD1077">
        <v>0</v>
      </c>
      <c r="AE1077">
        <v>5763</v>
      </c>
      <c r="AF1077">
        <v>0</v>
      </c>
      <c r="AG1077">
        <v>0</v>
      </c>
      <c r="AH1077">
        <v>0</v>
      </c>
      <c r="AI1077">
        <v>9.2899999999999991</v>
      </c>
      <c r="AJ1077">
        <v>1</v>
      </c>
      <c r="AK1077">
        <v>1</v>
      </c>
      <c r="AL1077">
        <v>1</v>
      </c>
      <c r="AM1077">
        <v>2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8.0000000000000004E-4</v>
      </c>
      <c r="AU1077" t="s">
        <v>123</v>
      </c>
      <c r="AV1077">
        <v>0</v>
      </c>
      <c r="AW1077">
        <v>2</v>
      </c>
      <c r="AX1077">
        <v>64969017</v>
      </c>
      <c r="AY1077">
        <v>1</v>
      </c>
      <c r="AZ1077">
        <v>0</v>
      </c>
      <c r="BA1077">
        <v>1099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ROUND(Y1077*Source!I550,7)</f>
        <v>2.9600000000000001E-2</v>
      </c>
      <c r="CY1077">
        <f>AA1077</f>
        <v>53538.27</v>
      </c>
      <c r="CZ1077">
        <f>AE1077</f>
        <v>5763</v>
      </c>
      <c r="DA1077">
        <f>AI1077</f>
        <v>9.2899999999999991</v>
      </c>
      <c r="DB1077">
        <f>ROUND((ROUND(AT1077*CZ1077,2)*ROUND(1,7)),2)</f>
        <v>4.6100000000000003</v>
      </c>
      <c r="DC1077">
        <f>ROUND((ROUND(AT1077*AG1077,2)*ROUND(1,7)),2)</f>
        <v>0</v>
      </c>
      <c r="DD1077" t="s">
        <v>3</v>
      </c>
      <c r="DE1077" t="s">
        <v>3</v>
      </c>
      <c r="DF1077">
        <f>ROUND(ROUND(AE1077*AI1077,2)*CX1077,2)</f>
        <v>1584.73</v>
      </c>
      <c r="DG1077">
        <f t="shared" si="513"/>
        <v>0</v>
      </c>
      <c r="DH1077">
        <f t="shared" si="514"/>
        <v>0</v>
      </c>
      <c r="DI1077">
        <f t="shared" si="506"/>
        <v>0</v>
      </c>
      <c r="DJ1077">
        <f>DF1077</f>
        <v>1584.73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ROW(Source!A550)</f>
        <v>550</v>
      </c>
      <c r="B1078">
        <v>64966525</v>
      </c>
      <c r="C1078">
        <v>64969002</v>
      </c>
      <c r="D1078">
        <v>29113345</v>
      </c>
      <c r="E1078">
        <v>1</v>
      </c>
      <c r="F1078">
        <v>1</v>
      </c>
      <c r="G1078">
        <v>1</v>
      </c>
      <c r="H1078">
        <v>3</v>
      </c>
      <c r="I1078" t="s">
        <v>1087</v>
      </c>
      <c r="J1078" t="s">
        <v>1088</v>
      </c>
      <c r="K1078" t="s">
        <v>1089</v>
      </c>
      <c r="L1078">
        <v>1348</v>
      </c>
      <c r="N1078">
        <v>1009</v>
      </c>
      <c r="O1078" t="s">
        <v>380</v>
      </c>
      <c r="P1078" t="s">
        <v>380</v>
      </c>
      <c r="Q1078">
        <v>1000</v>
      </c>
      <c r="W1078">
        <v>0</v>
      </c>
      <c r="X1078">
        <v>-906425608</v>
      </c>
      <c r="Y1078">
        <f>(AT1078*ROUND(1,7))</f>
        <v>2E-3</v>
      </c>
      <c r="AA1078">
        <v>52270.41</v>
      </c>
      <c r="AB1078">
        <v>0</v>
      </c>
      <c r="AC1078">
        <v>0</v>
      </c>
      <c r="AD1078">
        <v>0</v>
      </c>
      <c r="AE1078">
        <v>5763</v>
      </c>
      <c r="AF1078">
        <v>0</v>
      </c>
      <c r="AG1078">
        <v>0</v>
      </c>
      <c r="AH1078">
        <v>0</v>
      </c>
      <c r="AI1078">
        <v>9.07</v>
      </c>
      <c r="AJ1078">
        <v>1</v>
      </c>
      <c r="AK1078">
        <v>1</v>
      </c>
      <c r="AL1078">
        <v>1</v>
      </c>
      <c r="AM1078">
        <v>2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2E-3</v>
      </c>
      <c r="AU1078" t="s">
        <v>123</v>
      </c>
      <c r="AV1078">
        <v>0</v>
      </c>
      <c r="AW1078">
        <v>2</v>
      </c>
      <c r="AX1078">
        <v>64969018</v>
      </c>
      <c r="AY1078">
        <v>1</v>
      </c>
      <c r="AZ1078">
        <v>0</v>
      </c>
      <c r="BA1078">
        <v>1100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ROUND(Y1078*Source!I550,7)</f>
        <v>7.3999999999999996E-2</v>
      </c>
      <c r="CY1078">
        <f>AA1078</f>
        <v>52270.41</v>
      </c>
      <c r="CZ1078">
        <f>AE1078</f>
        <v>5763</v>
      </c>
      <c r="DA1078">
        <f>AI1078</f>
        <v>9.07</v>
      </c>
      <c r="DB1078">
        <f>ROUND((ROUND(AT1078*CZ1078,2)*ROUND(1,7)),2)</f>
        <v>11.53</v>
      </c>
      <c r="DC1078">
        <f>ROUND((ROUND(AT1078*AG1078,2)*ROUND(1,7)),2)</f>
        <v>0</v>
      </c>
      <c r="DD1078" t="s">
        <v>3</v>
      </c>
      <c r="DE1078" t="s">
        <v>3</v>
      </c>
      <c r="DF1078">
        <f>ROUND(ROUND(AE1078*AI1078,2)*CX1078,2)</f>
        <v>3868.01</v>
      </c>
      <c r="DG1078">
        <f t="shared" si="513"/>
        <v>0</v>
      </c>
      <c r="DH1078">
        <f t="shared" si="514"/>
        <v>0</v>
      </c>
      <c r="DI1078">
        <f t="shared" si="506"/>
        <v>0</v>
      </c>
      <c r="DJ1078">
        <f>DF1078</f>
        <v>3868.01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">
      <c r="A1079">
        <f>ROW(Source!A550)</f>
        <v>550</v>
      </c>
      <c r="B1079">
        <v>64966525</v>
      </c>
      <c r="C1079">
        <v>64969002</v>
      </c>
      <c r="D1079">
        <v>29122929</v>
      </c>
      <c r="E1079">
        <v>1</v>
      </c>
      <c r="F1079">
        <v>1</v>
      </c>
      <c r="G1079">
        <v>1</v>
      </c>
      <c r="H1079">
        <v>3</v>
      </c>
      <c r="I1079" t="s">
        <v>924</v>
      </c>
      <c r="J1079" t="s">
        <v>925</v>
      </c>
      <c r="K1079" t="s">
        <v>926</v>
      </c>
      <c r="L1079">
        <v>1348</v>
      </c>
      <c r="N1079">
        <v>1009</v>
      </c>
      <c r="O1079" t="s">
        <v>380</v>
      </c>
      <c r="P1079" t="s">
        <v>380</v>
      </c>
      <c r="Q1079">
        <v>1000</v>
      </c>
      <c r="W1079">
        <v>0</v>
      </c>
      <c r="X1079">
        <v>388249718</v>
      </c>
      <c r="Y1079">
        <f>(AT1079*ROUND(1,7))</f>
        <v>2.0000000000000001E-4</v>
      </c>
      <c r="AA1079">
        <v>399080.39</v>
      </c>
      <c r="AB1079">
        <v>0</v>
      </c>
      <c r="AC1079">
        <v>0</v>
      </c>
      <c r="AD1079">
        <v>0</v>
      </c>
      <c r="AE1079">
        <v>36646.5</v>
      </c>
      <c r="AF1079">
        <v>0</v>
      </c>
      <c r="AG1079">
        <v>0</v>
      </c>
      <c r="AH1079">
        <v>0</v>
      </c>
      <c r="AI1079">
        <v>10.89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2.0000000000000001E-4</v>
      </c>
      <c r="AU1079" t="s">
        <v>123</v>
      </c>
      <c r="AV1079">
        <v>0</v>
      </c>
      <c r="AW1079">
        <v>2</v>
      </c>
      <c r="AX1079">
        <v>64969019</v>
      </c>
      <c r="AY1079">
        <v>1</v>
      </c>
      <c r="AZ1079">
        <v>0</v>
      </c>
      <c r="BA1079">
        <v>1101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ROUND(Y1079*Source!I550,7)</f>
        <v>7.4000000000000003E-3</v>
      </c>
      <c r="CY1079">
        <f>AA1079</f>
        <v>399080.39</v>
      </c>
      <c r="CZ1079">
        <f>AE1079</f>
        <v>36646.5</v>
      </c>
      <c r="DA1079">
        <f>AI1079</f>
        <v>10.89</v>
      </c>
      <c r="DB1079">
        <f>ROUND((ROUND(AT1079*CZ1079,2)*ROUND(1,7)),2)</f>
        <v>7.33</v>
      </c>
      <c r="DC1079">
        <f>ROUND((ROUND(AT1079*AG1079,2)*ROUND(1,7)),2)</f>
        <v>0</v>
      </c>
      <c r="DD1079" t="s">
        <v>3</v>
      </c>
      <c r="DE1079" t="s">
        <v>3</v>
      </c>
      <c r="DF1079">
        <f>ROUND(ROUND(AE1079*AI1079,2)*CX1079,2)</f>
        <v>2953.19</v>
      </c>
      <c r="DG1079">
        <f t="shared" si="513"/>
        <v>0</v>
      </c>
      <c r="DH1079">
        <f t="shared" si="514"/>
        <v>0</v>
      </c>
      <c r="DI1079">
        <f t="shared" si="506"/>
        <v>0</v>
      </c>
      <c r="DJ1079">
        <f>DF1079</f>
        <v>2953.19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ROW(Source!A550)</f>
        <v>550</v>
      </c>
      <c r="B1080">
        <v>64966525</v>
      </c>
      <c r="C1080">
        <v>64969002</v>
      </c>
      <c r="D1080">
        <v>29171808</v>
      </c>
      <c r="E1080">
        <v>1</v>
      </c>
      <c r="F1080">
        <v>1</v>
      </c>
      <c r="G1080">
        <v>1</v>
      </c>
      <c r="H1080">
        <v>3</v>
      </c>
      <c r="I1080" t="s">
        <v>821</v>
      </c>
      <c r="J1080" t="s">
        <v>822</v>
      </c>
      <c r="K1080" t="s">
        <v>823</v>
      </c>
      <c r="L1080">
        <v>1374</v>
      </c>
      <c r="N1080">
        <v>1013</v>
      </c>
      <c r="O1080" t="s">
        <v>824</v>
      </c>
      <c r="P1080" t="s">
        <v>824</v>
      </c>
      <c r="Q1080">
        <v>1</v>
      </c>
      <c r="W1080">
        <v>0</v>
      </c>
      <c r="X1080">
        <v>-915781824</v>
      </c>
      <c r="Y1080">
        <f>(AT1080*ROUND(1,7))</f>
        <v>0.1</v>
      </c>
      <c r="AA1080">
        <v>9.66</v>
      </c>
      <c r="AB1080">
        <v>0</v>
      </c>
      <c r="AC1080">
        <v>0</v>
      </c>
      <c r="AD1080">
        <v>0</v>
      </c>
      <c r="AE1080">
        <v>1</v>
      </c>
      <c r="AF1080">
        <v>0</v>
      </c>
      <c r="AG1080">
        <v>0</v>
      </c>
      <c r="AH1080">
        <v>0</v>
      </c>
      <c r="AI1080">
        <v>9.66</v>
      </c>
      <c r="AJ1080">
        <v>1</v>
      </c>
      <c r="AK1080">
        <v>1</v>
      </c>
      <c r="AL1080">
        <v>1</v>
      </c>
      <c r="AM1080">
        <v>5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0.1</v>
      </c>
      <c r="AU1080" t="s">
        <v>123</v>
      </c>
      <c r="AV1080">
        <v>0</v>
      </c>
      <c r="AW1080">
        <v>2</v>
      </c>
      <c r="AX1080">
        <v>64969020</v>
      </c>
      <c r="AY1080">
        <v>1</v>
      </c>
      <c r="AZ1080">
        <v>0</v>
      </c>
      <c r="BA1080">
        <v>1102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ROUND(Y1080*Source!I550,7)</f>
        <v>3.7</v>
      </c>
      <c r="CY1080">
        <f>AA1080</f>
        <v>9.66</v>
      </c>
      <c r="CZ1080">
        <f>AE1080</f>
        <v>1</v>
      </c>
      <c r="DA1080">
        <f>AI1080</f>
        <v>9.66</v>
      </c>
      <c r="DB1080">
        <f>ROUND((ROUND(AT1080*CZ1080,2)*ROUND(1,7)),2)</f>
        <v>0.1</v>
      </c>
      <c r="DC1080">
        <f>ROUND((ROUND(AT1080*AG1080,2)*ROUND(1,7)),2)</f>
        <v>0</v>
      </c>
      <c r="DD1080" t="s">
        <v>3</v>
      </c>
      <c r="DE1080" t="s">
        <v>3</v>
      </c>
      <c r="DF1080">
        <f>ROUND(ROUND(AE1080*AI1080,2)*CX1080,2)</f>
        <v>35.74</v>
      </c>
      <c r="DG1080">
        <f t="shared" si="513"/>
        <v>0</v>
      </c>
      <c r="DH1080">
        <f t="shared" si="514"/>
        <v>0</v>
      </c>
      <c r="DI1080">
        <f t="shared" si="506"/>
        <v>0</v>
      </c>
      <c r="DJ1080">
        <f>DF1080</f>
        <v>35.74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">
      <c r="A1081">
        <f>ROW(Source!A555)</f>
        <v>555</v>
      </c>
      <c r="B1081">
        <v>64966527</v>
      </c>
      <c r="C1081">
        <v>64969023</v>
      </c>
      <c r="D1081">
        <v>18406804</v>
      </c>
      <c r="E1081">
        <v>1</v>
      </c>
      <c r="F1081">
        <v>1</v>
      </c>
      <c r="G1081">
        <v>1</v>
      </c>
      <c r="H1081">
        <v>1</v>
      </c>
      <c r="I1081" t="s">
        <v>947</v>
      </c>
      <c r="J1081" t="s">
        <v>3</v>
      </c>
      <c r="K1081" t="s">
        <v>948</v>
      </c>
      <c r="L1081">
        <v>1369</v>
      </c>
      <c r="N1081">
        <v>1013</v>
      </c>
      <c r="O1081" t="s">
        <v>784</v>
      </c>
      <c r="P1081" t="s">
        <v>784</v>
      </c>
      <c r="Q1081">
        <v>1</v>
      </c>
      <c r="W1081">
        <v>0</v>
      </c>
      <c r="X1081">
        <v>254330056</v>
      </c>
      <c r="Y1081">
        <f>(AT1081*ROUND(1.2,7))</f>
        <v>216</v>
      </c>
      <c r="AA1081">
        <v>0</v>
      </c>
      <c r="AB1081">
        <v>0</v>
      </c>
      <c r="AC1081">
        <v>0</v>
      </c>
      <c r="AD1081">
        <v>7.8</v>
      </c>
      <c r="AE1081">
        <v>0</v>
      </c>
      <c r="AF1081">
        <v>0</v>
      </c>
      <c r="AG1081">
        <v>0</v>
      </c>
      <c r="AH1081">
        <v>7.8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3</v>
      </c>
      <c r="AT1081">
        <v>180</v>
      </c>
      <c r="AU1081" t="s">
        <v>124</v>
      </c>
      <c r="AV1081">
        <v>1</v>
      </c>
      <c r="AW1081">
        <v>2</v>
      </c>
      <c r="AX1081">
        <v>64969043</v>
      </c>
      <c r="AY1081">
        <v>1</v>
      </c>
      <c r="AZ1081">
        <v>0</v>
      </c>
      <c r="BA1081">
        <v>1103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U1081">
        <f>ROUND(AT1081*Source!I555*AH1081*AL1081,2)</f>
        <v>6.18</v>
      </c>
      <c r="CV1081">
        <f>ROUND(Y1081*Source!I555,7)</f>
        <v>0.95040000000000002</v>
      </c>
      <c r="CW1081">
        <v>0</v>
      </c>
      <c r="CX1081">
        <f>ROUND(Y1081*Source!I555,7)</f>
        <v>0.95040000000000002</v>
      </c>
      <c r="CY1081">
        <f>AD1081</f>
        <v>7.8</v>
      </c>
      <c r="CZ1081">
        <f>AH1081</f>
        <v>7.8</v>
      </c>
      <c r="DA1081">
        <f>AL1081</f>
        <v>1</v>
      </c>
      <c r="DB1081">
        <f>ROUND((ROUND(AT1081*CZ1081,2)*ROUND(1.2,7)),2)</f>
        <v>1684.8</v>
      </c>
      <c r="DC1081">
        <f>ROUND((ROUND(AT1081*AG1081,2)*ROUND(1.2,7)),2)</f>
        <v>0</v>
      </c>
      <c r="DD1081" t="s">
        <v>3</v>
      </c>
      <c r="DE1081" t="s">
        <v>3</v>
      </c>
      <c r="DF1081">
        <f t="shared" ref="DF1081:DF1093" si="516">ROUND(ROUND(AE1081,2)*CX1081,2)</f>
        <v>0</v>
      </c>
      <c r="DG1081">
        <f t="shared" si="513"/>
        <v>0</v>
      </c>
      <c r="DH1081">
        <f t="shared" si="514"/>
        <v>0</v>
      </c>
      <c r="DI1081">
        <f t="shared" si="506"/>
        <v>7.41</v>
      </c>
      <c r="DJ1081">
        <f>DI1081</f>
        <v>7.41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ROW(Source!A555)</f>
        <v>555</v>
      </c>
      <c r="B1082">
        <v>64966527</v>
      </c>
      <c r="C1082">
        <v>64969023</v>
      </c>
      <c r="D1082">
        <v>121548</v>
      </c>
      <c r="E1082">
        <v>1</v>
      </c>
      <c r="F1082">
        <v>1</v>
      </c>
      <c r="G1082">
        <v>1</v>
      </c>
      <c r="H1082">
        <v>1</v>
      </c>
      <c r="I1082" t="s">
        <v>38</v>
      </c>
      <c r="J1082" t="s">
        <v>3</v>
      </c>
      <c r="K1082" t="s">
        <v>785</v>
      </c>
      <c r="L1082">
        <v>608254</v>
      </c>
      <c r="N1082">
        <v>1013</v>
      </c>
      <c r="O1082" t="s">
        <v>786</v>
      </c>
      <c r="P1082" t="s">
        <v>786</v>
      </c>
      <c r="Q1082">
        <v>1</v>
      </c>
      <c r="W1082">
        <v>0</v>
      </c>
      <c r="X1082">
        <v>-185737400</v>
      </c>
      <c r="Y1082">
        <f>(AT1082*ROUND(1.2,7))</f>
        <v>21.599999999999998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18</v>
      </c>
      <c r="AU1082" t="s">
        <v>124</v>
      </c>
      <c r="AV1082">
        <v>2</v>
      </c>
      <c r="AW1082">
        <v>2</v>
      </c>
      <c r="AX1082">
        <v>64969044</v>
      </c>
      <c r="AY1082">
        <v>1</v>
      </c>
      <c r="AZ1082">
        <v>0</v>
      </c>
      <c r="BA1082">
        <v>1104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ROUND(Y1082*Source!I555,7)</f>
        <v>9.5039999999999999E-2</v>
      </c>
      <c r="CY1082">
        <f>AD1082</f>
        <v>0</v>
      </c>
      <c r="CZ1082">
        <f>AH1082</f>
        <v>0</v>
      </c>
      <c r="DA1082">
        <f>AL1082</f>
        <v>1</v>
      </c>
      <c r="DB1082">
        <f>ROUND((ROUND(AT1082*CZ1082,2)*ROUND(1.2,7)),2)</f>
        <v>0</v>
      </c>
      <c r="DC1082">
        <f>ROUND((ROUND(AT1082*AG1082,2)*ROUND(1.2,7)),2)</f>
        <v>0</v>
      </c>
      <c r="DD1082" t="s">
        <v>3</v>
      </c>
      <c r="DE1082" t="s">
        <v>3</v>
      </c>
      <c r="DF1082">
        <f t="shared" si="516"/>
        <v>0</v>
      </c>
      <c r="DG1082">
        <f t="shared" si="513"/>
        <v>0</v>
      </c>
      <c r="DH1082">
        <f t="shared" si="514"/>
        <v>0</v>
      </c>
      <c r="DI1082">
        <f t="shared" si="506"/>
        <v>0</v>
      </c>
      <c r="DJ1082">
        <f>DI1082</f>
        <v>0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">
      <c r="A1083">
        <f>ROW(Source!A555)</f>
        <v>555</v>
      </c>
      <c r="B1083">
        <v>64966527</v>
      </c>
      <c r="C1083">
        <v>64969023</v>
      </c>
      <c r="D1083">
        <v>29172268</v>
      </c>
      <c r="E1083">
        <v>1</v>
      </c>
      <c r="F1083">
        <v>1</v>
      </c>
      <c r="G1083">
        <v>1</v>
      </c>
      <c r="H1083">
        <v>2</v>
      </c>
      <c r="I1083" t="s">
        <v>949</v>
      </c>
      <c r="J1083" t="s">
        <v>950</v>
      </c>
      <c r="K1083" t="s">
        <v>951</v>
      </c>
      <c r="L1083">
        <v>1368</v>
      </c>
      <c r="N1083">
        <v>1011</v>
      </c>
      <c r="O1083" t="s">
        <v>790</v>
      </c>
      <c r="P1083" t="s">
        <v>790</v>
      </c>
      <c r="Q1083">
        <v>1</v>
      </c>
      <c r="W1083">
        <v>0</v>
      </c>
      <c r="X1083">
        <v>-438066613</v>
      </c>
      <c r="Y1083">
        <f>(AT1083*ROUND(1.2,7))</f>
        <v>21.599999999999998</v>
      </c>
      <c r="AA1083">
        <v>0</v>
      </c>
      <c r="AB1083">
        <v>86.4</v>
      </c>
      <c r="AC1083">
        <v>13.5</v>
      </c>
      <c r="AD1083">
        <v>0</v>
      </c>
      <c r="AE1083">
        <v>0</v>
      </c>
      <c r="AF1083">
        <v>86.4</v>
      </c>
      <c r="AG1083">
        <v>13.5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1</v>
      </c>
      <c r="AP1083">
        <v>1</v>
      </c>
      <c r="AQ1083">
        <v>0</v>
      </c>
      <c r="AR1083">
        <v>0</v>
      </c>
      <c r="AS1083" t="s">
        <v>3</v>
      </c>
      <c r="AT1083">
        <v>18</v>
      </c>
      <c r="AU1083" t="s">
        <v>124</v>
      </c>
      <c r="AV1083">
        <v>0</v>
      </c>
      <c r="AW1083">
        <v>2</v>
      </c>
      <c r="AX1083">
        <v>64969045</v>
      </c>
      <c r="AY1083">
        <v>1</v>
      </c>
      <c r="AZ1083">
        <v>0</v>
      </c>
      <c r="BA1083">
        <v>1105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f>ROUND(Y1083*Source!I555*DO1083,7)</f>
        <v>0</v>
      </c>
      <c r="CX1083">
        <f>ROUND(Y1083*Source!I555,7)</f>
        <v>9.5039999999999999E-2</v>
      </c>
      <c r="CY1083">
        <f>AB1083</f>
        <v>86.4</v>
      </c>
      <c r="CZ1083">
        <f>AF1083</f>
        <v>86.4</v>
      </c>
      <c r="DA1083">
        <f>AJ1083</f>
        <v>1</v>
      </c>
      <c r="DB1083">
        <f>ROUND((ROUND(AT1083*CZ1083,2)*ROUND(1.2,7)),2)</f>
        <v>1866.24</v>
      </c>
      <c r="DC1083">
        <f>ROUND((ROUND(AT1083*AG1083,2)*ROUND(1.2,7)),2)</f>
        <v>291.60000000000002</v>
      </c>
      <c r="DD1083" t="s">
        <v>3</v>
      </c>
      <c r="DE1083" t="s">
        <v>3</v>
      </c>
      <c r="DF1083">
        <f t="shared" si="516"/>
        <v>0</v>
      </c>
      <c r="DG1083">
        <f t="shared" si="513"/>
        <v>8.2100000000000009</v>
      </c>
      <c r="DH1083">
        <f t="shared" si="514"/>
        <v>1.28</v>
      </c>
      <c r="DI1083">
        <f t="shared" si="506"/>
        <v>0</v>
      </c>
      <c r="DJ1083">
        <f>DG1083</f>
        <v>8.2100000000000009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ROW(Source!A555)</f>
        <v>555</v>
      </c>
      <c r="B1084">
        <v>64966527</v>
      </c>
      <c r="C1084">
        <v>64969023</v>
      </c>
      <c r="D1084">
        <v>29173152</v>
      </c>
      <c r="E1084">
        <v>1</v>
      </c>
      <c r="F1084">
        <v>1</v>
      </c>
      <c r="G1084">
        <v>1</v>
      </c>
      <c r="H1084">
        <v>2</v>
      </c>
      <c r="I1084" t="s">
        <v>952</v>
      </c>
      <c r="J1084" t="s">
        <v>953</v>
      </c>
      <c r="K1084" t="s">
        <v>954</v>
      </c>
      <c r="L1084">
        <v>1368</v>
      </c>
      <c r="N1084">
        <v>1011</v>
      </c>
      <c r="O1084" t="s">
        <v>790</v>
      </c>
      <c r="P1084" t="s">
        <v>790</v>
      </c>
      <c r="Q1084">
        <v>1</v>
      </c>
      <c r="W1084">
        <v>0</v>
      </c>
      <c r="X1084">
        <v>-944612788</v>
      </c>
      <c r="Y1084">
        <f>(AT1084*ROUND(1.2,7))</f>
        <v>57.599999999999994</v>
      </c>
      <c r="AA1084">
        <v>0</v>
      </c>
      <c r="AB1084">
        <v>0.5</v>
      </c>
      <c r="AC1084">
        <v>0</v>
      </c>
      <c r="AD1084">
        <v>0</v>
      </c>
      <c r="AE1084">
        <v>0</v>
      </c>
      <c r="AF1084">
        <v>0.5</v>
      </c>
      <c r="AG1084">
        <v>0</v>
      </c>
      <c r="AH1084">
        <v>0</v>
      </c>
      <c r="AI1084">
        <v>1</v>
      </c>
      <c r="AJ1084">
        <v>1</v>
      </c>
      <c r="AK1084">
        <v>1</v>
      </c>
      <c r="AL1084">
        <v>1</v>
      </c>
      <c r="AM1084">
        <v>-2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3</v>
      </c>
      <c r="AT1084">
        <v>48</v>
      </c>
      <c r="AU1084" t="s">
        <v>124</v>
      </c>
      <c r="AV1084">
        <v>0</v>
      </c>
      <c r="AW1084">
        <v>2</v>
      </c>
      <c r="AX1084">
        <v>64969046</v>
      </c>
      <c r="AY1084">
        <v>1</v>
      </c>
      <c r="AZ1084">
        <v>0</v>
      </c>
      <c r="BA1084">
        <v>1106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f>ROUND(Y1084*Source!I555*DO1084,7)</f>
        <v>0</v>
      </c>
      <c r="CX1084">
        <f>ROUND(Y1084*Source!I555,7)</f>
        <v>0.25344</v>
      </c>
      <c r="CY1084">
        <f>AB1084</f>
        <v>0.5</v>
      </c>
      <c r="CZ1084">
        <f>AF1084</f>
        <v>0.5</v>
      </c>
      <c r="DA1084">
        <f>AJ1084</f>
        <v>1</v>
      </c>
      <c r="DB1084">
        <f>ROUND((ROUND(AT1084*CZ1084,2)*ROUND(1.2,7)),2)</f>
        <v>28.8</v>
      </c>
      <c r="DC1084">
        <f>ROUND((ROUND(AT1084*AG1084,2)*ROUND(1.2,7)),2)</f>
        <v>0</v>
      </c>
      <c r="DD1084" t="s">
        <v>3</v>
      </c>
      <c r="DE1084" t="s">
        <v>3</v>
      </c>
      <c r="DF1084">
        <f t="shared" si="516"/>
        <v>0</v>
      </c>
      <c r="DG1084">
        <f t="shared" si="513"/>
        <v>0.13</v>
      </c>
      <c r="DH1084">
        <f t="shared" si="514"/>
        <v>0</v>
      </c>
      <c r="DI1084">
        <f t="shared" si="506"/>
        <v>0</v>
      </c>
      <c r="DJ1084">
        <f>DG1084</f>
        <v>0.13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ROW(Source!A555)</f>
        <v>555</v>
      </c>
      <c r="B1085">
        <v>64966527</v>
      </c>
      <c r="C1085">
        <v>64969023</v>
      </c>
      <c r="D1085">
        <v>29174913</v>
      </c>
      <c r="E1085">
        <v>1</v>
      </c>
      <c r="F1085">
        <v>1</v>
      </c>
      <c r="G1085">
        <v>1</v>
      </c>
      <c r="H1085">
        <v>2</v>
      </c>
      <c r="I1085" t="s">
        <v>839</v>
      </c>
      <c r="J1085" t="s">
        <v>840</v>
      </c>
      <c r="K1085" t="s">
        <v>841</v>
      </c>
      <c r="L1085">
        <v>1368</v>
      </c>
      <c r="N1085">
        <v>1011</v>
      </c>
      <c r="O1085" t="s">
        <v>790</v>
      </c>
      <c r="P1085" t="s">
        <v>790</v>
      </c>
      <c r="Q1085">
        <v>1</v>
      </c>
      <c r="W1085">
        <v>0</v>
      </c>
      <c r="X1085">
        <v>1230759911</v>
      </c>
      <c r="Y1085">
        <f>(AT1085*ROUND(1.2,7))</f>
        <v>0.156</v>
      </c>
      <c r="AA1085">
        <v>0</v>
      </c>
      <c r="AB1085">
        <v>87.17</v>
      </c>
      <c r="AC1085">
        <v>11.6</v>
      </c>
      <c r="AD1085">
        <v>0</v>
      </c>
      <c r="AE1085">
        <v>0</v>
      </c>
      <c r="AF1085">
        <v>87.17</v>
      </c>
      <c r="AG1085">
        <v>11.6</v>
      </c>
      <c r="AH1085">
        <v>0</v>
      </c>
      <c r="AI1085">
        <v>1</v>
      </c>
      <c r="AJ1085">
        <v>1</v>
      </c>
      <c r="AK1085">
        <v>1</v>
      </c>
      <c r="AL1085">
        <v>1</v>
      </c>
      <c r="AM1085">
        <v>-2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0.13</v>
      </c>
      <c r="AU1085" t="s">
        <v>124</v>
      </c>
      <c r="AV1085">
        <v>0</v>
      </c>
      <c r="AW1085">
        <v>2</v>
      </c>
      <c r="AX1085">
        <v>64969047</v>
      </c>
      <c r="AY1085">
        <v>1</v>
      </c>
      <c r="AZ1085">
        <v>0</v>
      </c>
      <c r="BA1085">
        <v>1107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f>ROUND(Y1085*Source!I555*DO1085,7)</f>
        <v>0</v>
      </c>
      <c r="CX1085">
        <f>ROUND(Y1085*Source!I555,7)</f>
        <v>6.8639999999999999E-4</v>
      </c>
      <c r="CY1085">
        <f>AB1085</f>
        <v>87.17</v>
      </c>
      <c r="CZ1085">
        <f>AF1085</f>
        <v>87.17</v>
      </c>
      <c r="DA1085">
        <f>AJ1085</f>
        <v>1</v>
      </c>
      <c r="DB1085">
        <f>ROUND((ROUND(AT1085*CZ1085,2)*ROUND(1.2,7)),2)</f>
        <v>13.6</v>
      </c>
      <c r="DC1085">
        <f>ROUND((ROUND(AT1085*AG1085,2)*ROUND(1.2,7)),2)</f>
        <v>1.81</v>
      </c>
      <c r="DD1085" t="s">
        <v>3</v>
      </c>
      <c r="DE1085" t="s">
        <v>3</v>
      </c>
      <c r="DF1085">
        <f t="shared" si="516"/>
        <v>0</v>
      </c>
      <c r="DG1085">
        <f t="shared" si="513"/>
        <v>0.06</v>
      </c>
      <c r="DH1085">
        <f t="shared" si="514"/>
        <v>0.01</v>
      </c>
      <c r="DI1085">
        <f t="shared" si="506"/>
        <v>0</v>
      </c>
      <c r="DJ1085">
        <f>DG1085</f>
        <v>0.06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ROW(Source!A555)</f>
        <v>555</v>
      </c>
      <c r="B1086">
        <v>64966527</v>
      </c>
      <c r="C1086">
        <v>64969023</v>
      </c>
      <c r="D1086">
        <v>29108248</v>
      </c>
      <c r="E1086">
        <v>1</v>
      </c>
      <c r="F1086">
        <v>1</v>
      </c>
      <c r="G1086">
        <v>1</v>
      </c>
      <c r="H1086">
        <v>3</v>
      </c>
      <c r="I1086" t="s">
        <v>955</v>
      </c>
      <c r="J1086" t="s">
        <v>956</v>
      </c>
      <c r="K1086" t="s">
        <v>957</v>
      </c>
      <c r="L1086">
        <v>1327</v>
      </c>
      <c r="N1086">
        <v>1005</v>
      </c>
      <c r="O1086" t="s">
        <v>205</v>
      </c>
      <c r="P1086" t="s">
        <v>205</v>
      </c>
      <c r="Q1086">
        <v>1</v>
      </c>
      <c r="W1086">
        <v>0</v>
      </c>
      <c r="X1086">
        <v>914604176</v>
      </c>
      <c r="Y1086">
        <f>(AT1086*ROUND(1,7))</f>
        <v>250</v>
      </c>
      <c r="AA1086">
        <v>10.199999999999999</v>
      </c>
      <c r="AB1086">
        <v>0</v>
      </c>
      <c r="AC1086">
        <v>0</v>
      </c>
      <c r="AD1086">
        <v>0</v>
      </c>
      <c r="AE1086">
        <v>10.199999999999999</v>
      </c>
      <c r="AF1086">
        <v>0</v>
      </c>
      <c r="AG1086">
        <v>0</v>
      </c>
      <c r="AH1086">
        <v>0</v>
      </c>
      <c r="AI1086">
        <v>1</v>
      </c>
      <c r="AJ1086">
        <v>1</v>
      </c>
      <c r="AK1086">
        <v>1</v>
      </c>
      <c r="AL1086">
        <v>1</v>
      </c>
      <c r="AM1086">
        <v>-2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250</v>
      </c>
      <c r="AU1086" t="s">
        <v>123</v>
      </c>
      <c r="AV1086">
        <v>0</v>
      </c>
      <c r="AW1086">
        <v>2</v>
      </c>
      <c r="AX1086">
        <v>64969048</v>
      </c>
      <c r="AY1086">
        <v>1</v>
      </c>
      <c r="AZ1086">
        <v>0</v>
      </c>
      <c r="BA1086">
        <v>1108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ROUND(Y1086*Source!I555,7)</f>
        <v>1.1000000000000001</v>
      </c>
      <c r="CY1086">
        <f>AA1086</f>
        <v>10.199999999999999</v>
      </c>
      <c r="CZ1086">
        <f>AE1086</f>
        <v>10.199999999999999</v>
      </c>
      <c r="DA1086">
        <f>AI1086</f>
        <v>1</v>
      </c>
      <c r="DB1086">
        <f>ROUND((ROUND(AT1086*CZ1086,2)*ROUND(1,7)),2)</f>
        <v>2550</v>
      </c>
      <c r="DC1086">
        <f>ROUND((ROUND(AT1086*AG1086,2)*ROUND(1,7)),2)</f>
        <v>0</v>
      </c>
      <c r="DD1086" t="s">
        <v>3</v>
      </c>
      <c r="DE1086" t="s">
        <v>3</v>
      </c>
      <c r="DF1086">
        <f t="shared" si="516"/>
        <v>11.22</v>
      </c>
      <c r="DG1086">
        <f t="shared" si="513"/>
        <v>0</v>
      </c>
      <c r="DH1086">
        <f t="shared" si="514"/>
        <v>0</v>
      </c>
      <c r="DI1086">
        <f t="shared" si="506"/>
        <v>0</v>
      </c>
      <c r="DJ1086">
        <f>DF1086</f>
        <v>11.22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ROW(Source!A555)</f>
        <v>555</v>
      </c>
      <c r="B1087">
        <v>64966527</v>
      </c>
      <c r="C1087">
        <v>64969023</v>
      </c>
      <c r="D1087">
        <v>29145038</v>
      </c>
      <c r="E1087">
        <v>1</v>
      </c>
      <c r="F1087">
        <v>1</v>
      </c>
      <c r="G1087">
        <v>1</v>
      </c>
      <c r="H1087">
        <v>3</v>
      </c>
      <c r="I1087" t="s">
        <v>958</v>
      </c>
      <c r="J1087" t="s">
        <v>959</v>
      </c>
      <c r="K1087" t="s">
        <v>960</v>
      </c>
      <c r="L1087">
        <v>1339</v>
      </c>
      <c r="N1087">
        <v>1007</v>
      </c>
      <c r="O1087" t="s">
        <v>189</v>
      </c>
      <c r="P1087" t="s">
        <v>189</v>
      </c>
      <c r="Q1087">
        <v>1</v>
      </c>
      <c r="W1087">
        <v>0</v>
      </c>
      <c r="X1087">
        <v>-982149453</v>
      </c>
      <c r="Y1087">
        <f>(AT1087*ROUND(1,7))</f>
        <v>102</v>
      </c>
      <c r="AA1087">
        <v>520</v>
      </c>
      <c r="AB1087">
        <v>0</v>
      </c>
      <c r="AC1087">
        <v>0</v>
      </c>
      <c r="AD1087">
        <v>0</v>
      </c>
      <c r="AE1087">
        <v>520</v>
      </c>
      <c r="AF1087">
        <v>0</v>
      </c>
      <c r="AG1087">
        <v>0</v>
      </c>
      <c r="AH1087">
        <v>0</v>
      </c>
      <c r="AI1087">
        <v>1</v>
      </c>
      <c r="AJ1087">
        <v>1</v>
      </c>
      <c r="AK1087">
        <v>1</v>
      </c>
      <c r="AL1087">
        <v>1</v>
      </c>
      <c r="AM1087">
        <v>-2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102</v>
      </c>
      <c r="AU1087" t="s">
        <v>123</v>
      </c>
      <c r="AV1087">
        <v>0</v>
      </c>
      <c r="AW1087">
        <v>2</v>
      </c>
      <c r="AX1087">
        <v>64969049</v>
      </c>
      <c r="AY1087">
        <v>1</v>
      </c>
      <c r="AZ1087">
        <v>0</v>
      </c>
      <c r="BA1087">
        <v>1109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ROUND(Y1087*Source!I555,7)</f>
        <v>0.44879999999999998</v>
      </c>
      <c r="CY1087">
        <f>AA1087</f>
        <v>520</v>
      </c>
      <c r="CZ1087">
        <f>AE1087</f>
        <v>520</v>
      </c>
      <c r="DA1087">
        <f>AI1087</f>
        <v>1</v>
      </c>
      <c r="DB1087">
        <f>ROUND((ROUND(AT1087*CZ1087,2)*ROUND(1,7)),2)</f>
        <v>53040</v>
      </c>
      <c r="DC1087">
        <f>ROUND((ROUND(AT1087*AG1087,2)*ROUND(1,7)),2)</f>
        <v>0</v>
      </c>
      <c r="DD1087" t="s">
        <v>3</v>
      </c>
      <c r="DE1087" t="s">
        <v>3</v>
      </c>
      <c r="DF1087">
        <f t="shared" si="516"/>
        <v>233.38</v>
      </c>
      <c r="DG1087">
        <f t="shared" si="513"/>
        <v>0</v>
      </c>
      <c r="DH1087">
        <f t="shared" si="514"/>
        <v>0</v>
      </c>
      <c r="DI1087">
        <f t="shared" si="506"/>
        <v>0</v>
      </c>
      <c r="DJ1087">
        <f>DF1087</f>
        <v>233.38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ROW(Source!A555)</f>
        <v>555</v>
      </c>
      <c r="B1088">
        <v>64966527</v>
      </c>
      <c r="C1088">
        <v>64969023</v>
      </c>
      <c r="D1088">
        <v>29150040</v>
      </c>
      <c r="E1088">
        <v>1</v>
      </c>
      <c r="F1088">
        <v>1</v>
      </c>
      <c r="G1088">
        <v>1</v>
      </c>
      <c r="H1088">
        <v>3</v>
      </c>
      <c r="I1088" t="s">
        <v>876</v>
      </c>
      <c r="J1088" t="s">
        <v>877</v>
      </c>
      <c r="K1088" t="s">
        <v>878</v>
      </c>
      <c r="L1088">
        <v>1339</v>
      </c>
      <c r="N1088">
        <v>1007</v>
      </c>
      <c r="O1088" t="s">
        <v>189</v>
      </c>
      <c r="P1088" t="s">
        <v>189</v>
      </c>
      <c r="Q1088">
        <v>1</v>
      </c>
      <c r="W1088">
        <v>0</v>
      </c>
      <c r="X1088">
        <v>619799737</v>
      </c>
      <c r="Y1088">
        <f>(AT1088*ROUND(1,7))</f>
        <v>0.2</v>
      </c>
      <c r="AA1088">
        <v>2.44</v>
      </c>
      <c r="AB1088">
        <v>0</v>
      </c>
      <c r="AC1088">
        <v>0</v>
      </c>
      <c r="AD1088">
        <v>0</v>
      </c>
      <c r="AE1088">
        <v>2.44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3</v>
      </c>
      <c r="AT1088">
        <v>0.2</v>
      </c>
      <c r="AU1088" t="s">
        <v>123</v>
      </c>
      <c r="AV1088">
        <v>0</v>
      </c>
      <c r="AW1088">
        <v>2</v>
      </c>
      <c r="AX1088">
        <v>64969050</v>
      </c>
      <c r="AY1088">
        <v>1</v>
      </c>
      <c r="AZ1088">
        <v>0</v>
      </c>
      <c r="BA1088">
        <v>1110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ROUND(Y1088*Source!I555,7)</f>
        <v>8.8000000000000003E-4</v>
      </c>
      <c r="CY1088">
        <f>AA1088</f>
        <v>2.44</v>
      </c>
      <c r="CZ1088">
        <f>AE1088</f>
        <v>2.44</v>
      </c>
      <c r="DA1088">
        <f>AI1088</f>
        <v>1</v>
      </c>
      <c r="DB1088">
        <f>ROUND((ROUND(AT1088*CZ1088,2)*ROUND(1,7)),2)</f>
        <v>0.49</v>
      </c>
      <c r="DC1088">
        <f>ROUND((ROUND(AT1088*AG1088,2)*ROUND(1,7)),2)</f>
        <v>0</v>
      </c>
      <c r="DD1088" t="s">
        <v>3</v>
      </c>
      <c r="DE1088" t="s">
        <v>3</v>
      </c>
      <c r="DF1088">
        <f t="shared" si="516"/>
        <v>0</v>
      </c>
      <c r="DG1088">
        <f t="shared" si="513"/>
        <v>0</v>
      </c>
      <c r="DH1088">
        <f t="shared" si="514"/>
        <v>0</v>
      </c>
      <c r="DI1088">
        <f t="shared" si="506"/>
        <v>0</v>
      </c>
      <c r="DJ1088">
        <f>DF1088</f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ROW(Source!A556)</f>
        <v>556</v>
      </c>
      <c r="B1089">
        <v>64966525</v>
      </c>
      <c r="C1089">
        <v>64969023</v>
      </c>
      <c r="D1089">
        <v>18406804</v>
      </c>
      <c r="E1089">
        <v>1</v>
      </c>
      <c r="F1089">
        <v>1</v>
      </c>
      <c r="G1089">
        <v>1</v>
      </c>
      <c r="H1089">
        <v>1</v>
      </c>
      <c r="I1089" t="s">
        <v>947</v>
      </c>
      <c r="J1089" t="s">
        <v>3</v>
      </c>
      <c r="K1089" t="s">
        <v>948</v>
      </c>
      <c r="L1089">
        <v>1369</v>
      </c>
      <c r="N1089">
        <v>1013</v>
      </c>
      <c r="O1089" t="s">
        <v>784</v>
      </c>
      <c r="P1089" t="s">
        <v>784</v>
      </c>
      <c r="Q1089">
        <v>1</v>
      </c>
      <c r="W1089">
        <v>0</v>
      </c>
      <c r="X1089">
        <v>254330056</v>
      </c>
      <c r="Y1089">
        <f>(AT1089*ROUND(1.2,7))</f>
        <v>216</v>
      </c>
      <c r="AA1089">
        <v>0</v>
      </c>
      <c r="AB1089">
        <v>0</v>
      </c>
      <c r="AC1089">
        <v>0</v>
      </c>
      <c r="AD1089">
        <v>7.8</v>
      </c>
      <c r="AE1089">
        <v>0</v>
      </c>
      <c r="AF1089">
        <v>0</v>
      </c>
      <c r="AG1089">
        <v>0</v>
      </c>
      <c r="AH1089">
        <v>7.8</v>
      </c>
      <c r="AI1089">
        <v>1</v>
      </c>
      <c r="AJ1089">
        <v>1</v>
      </c>
      <c r="AK1089">
        <v>1</v>
      </c>
      <c r="AL1089">
        <v>1</v>
      </c>
      <c r="AM1089">
        <v>5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3</v>
      </c>
      <c r="AT1089">
        <v>180</v>
      </c>
      <c r="AU1089" t="s">
        <v>124</v>
      </c>
      <c r="AV1089">
        <v>1</v>
      </c>
      <c r="AW1089">
        <v>2</v>
      </c>
      <c r="AX1089">
        <v>64969043</v>
      </c>
      <c r="AY1089">
        <v>1</v>
      </c>
      <c r="AZ1089">
        <v>0</v>
      </c>
      <c r="BA1089">
        <v>1111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U1089">
        <f>ROUND(AT1089*Source!I556*AH1089*AL1089,2)</f>
        <v>6.18</v>
      </c>
      <c r="CV1089">
        <f>ROUND(Y1089*Source!I556,7)</f>
        <v>0.95040000000000002</v>
      </c>
      <c r="CW1089">
        <v>0</v>
      </c>
      <c r="CX1089">
        <f>ROUND(Y1089*Source!I556,7)</f>
        <v>0.95040000000000002</v>
      </c>
      <c r="CY1089">
        <f>AD1089</f>
        <v>7.8</v>
      </c>
      <c r="CZ1089">
        <f>AH1089</f>
        <v>7.8</v>
      </c>
      <c r="DA1089">
        <f>AL1089</f>
        <v>1</v>
      </c>
      <c r="DB1089">
        <f>ROUND((ROUND(AT1089*CZ1089,2)*ROUND(1.2,7)),2)</f>
        <v>1684.8</v>
      </c>
      <c r="DC1089">
        <f>ROUND((ROUND(AT1089*AG1089,2)*ROUND(1.2,7)),2)</f>
        <v>0</v>
      </c>
      <c r="DD1089" t="s">
        <v>3</v>
      </c>
      <c r="DE1089" t="s">
        <v>3</v>
      </c>
      <c r="DF1089">
        <f t="shared" si="516"/>
        <v>0</v>
      </c>
      <c r="DG1089">
        <f t="shared" si="513"/>
        <v>0</v>
      </c>
      <c r="DH1089">
        <f t="shared" si="514"/>
        <v>0</v>
      </c>
      <c r="DI1089">
        <f t="shared" ref="DI1089:DI1152" si="517">ROUND(ROUND(AH1089,2)*CX1089,2)</f>
        <v>7.41</v>
      </c>
      <c r="DJ1089">
        <f>DI1089</f>
        <v>7.41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ROW(Source!A556)</f>
        <v>556</v>
      </c>
      <c r="B1090">
        <v>64966525</v>
      </c>
      <c r="C1090">
        <v>64969023</v>
      </c>
      <c r="D1090">
        <v>121548</v>
      </c>
      <c r="E1090">
        <v>1</v>
      </c>
      <c r="F1090">
        <v>1</v>
      </c>
      <c r="G1090">
        <v>1</v>
      </c>
      <c r="H1090">
        <v>1</v>
      </c>
      <c r="I1090" t="s">
        <v>38</v>
      </c>
      <c r="J1090" t="s">
        <v>3</v>
      </c>
      <c r="K1090" t="s">
        <v>785</v>
      </c>
      <c r="L1090">
        <v>608254</v>
      </c>
      <c r="N1090">
        <v>1013</v>
      </c>
      <c r="O1090" t="s">
        <v>786</v>
      </c>
      <c r="P1090" t="s">
        <v>786</v>
      </c>
      <c r="Q1090">
        <v>1</v>
      </c>
      <c r="W1090">
        <v>0</v>
      </c>
      <c r="X1090">
        <v>-185737400</v>
      </c>
      <c r="Y1090">
        <f>(AT1090*ROUND(1.2,7))</f>
        <v>21.599999999999998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1</v>
      </c>
      <c r="AJ1090">
        <v>1</v>
      </c>
      <c r="AK1090">
        <v>1</v>
      </c>
      <c r="AL1090">
        <v>1</v>
      </c>
      <c r="AM1090">
        <v>5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3</v>
      </c>
      <c r="AT1090">
        <v>18</v>
      </c>
      <c r="AU1090" t="s">
        <v>124</v>
      </c>
      <c r="AV1090">
        <v>2</v>
      </c>
      <c r="AW1090">
        <v>2</v>
      </c>
      <c r="AX1090">
        <v>64969044</v>
      </c>
      <c r="AY1090">
        <v>1</v>
      </c>
      <c r="AZ1090">
        <v>0</v>
      </c>
      <c r="BA1090">
        <v>1112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ROUND(Y1090*Source!I556,7)</f>
        <v>9.5039999999999999E-2</v>
      </c>
      <c r="CY1090">
        <f>AD1090</f>
        <v>0</v>
      </c>
      <c r="CZ1090">
        <f>AH1090</f>
        <v>0</v>
      </c>
      <c r="DA1090">
        <f>AL1090</f>
        <v>1</v>
      </c>
      <c r="DB1090">
        <f>ROUND((ROUND(AT1090*CZ1090,2)*ROUND(1.2,7)),2)</f>
        <v>0</v>
      </c>
      <c r="DC1090">
        <f>ROUND((ROUND(AT1090*AG1090,2)*ROUND(1.2,7)),2)</f>
        <v>0</v>
      </c>
      <c r="DD1090" t="s">
        <v>3</v>
      </c>
      <c r="DE1090" t="s">
        <v>3</v>
      </c>
      <c r="DF1090">
        <f t="shared" si="516"/>
        <v>0</v>
      </c>
      <c r="DG1090">
        <f t="shared" si="513"/>
        <v>0</v>
      </c>
      <c r="DH1090">
        <f t="shared" si="514"/>
        <v>0</v>
      </c>
      <c r="DI1090">
        <f t="shared" si="517"/>
        <v>0</v>
      </c>
      <c r="DJ1090">
        <f>DI1090</f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ROW(Source!A556)</f>
        <v>556</v>
      </c>
      <c r="B1091">
        <v>64966525</v>
      </c>
      <c r="C1091">
        <v>64969023</v>
      </c>
      <c r="D1091">
        <v>29172268</v>
      </c>
      <c r="E1091">
        <v>1</v>
      </c>
      <c r="F1091">
        <v>1</v>
      </c>
      <c r="G1091">
        <v>1</v>
      </c>
      <c r="H1091">
        <v>2</v>
      </c>
      <c r="I1091" t="s">
        <v>949</v>
      </c>
      <c r="J1091" t="s">
        <v>950</v>
      </c>
      <c r="K1091" t="s">
        <v>951</v>
      </c>
      <c r="L1091">
        <v>1368</v>
      </c>
      <c r="N1091">
        <v>1011</v>
      </c>
      <c r="O1091" t="s">
        <v>790</v>
      </c>
      <c r="P1091" t="s">
        <v>790</v>
      </c>
      <c r="Q1091">
        <v>1</v>
      </c>
      <c r="W1091">
        <v>0</v>
      </c>
      <c r="X1091">
        <v>-438066613</v>
      </c>
      <c r="Y1091">
        <f>(AT1091*ROUND(1.2,7))</f>
        <v>21.599999999999998</v>
      </c>
      <c r="AA1091">
        <v>0</v>
      </c>
      <c r="AB1091">
        <v>1170.72</v>
      </c>
      <c r="AC1091">
        <v>687.56</v>
      </c>
      <c r="AD1091">
        <v>0</v>
      </c>
      <c r="AE1091">
        <v>0</v>
      </c>
      <c r="AF1091">
        <v>86.4</v>
      </c>
      <c r="AG1091">
        <v>13.5</v>
      </c>
      <c r="AH1091">
        <v>0</v>
      </c>
      <c r="AI1091">
        <v>1</v>
      </c>
      <c r="AJ1091">
        <v>13.55</v>
      </c>
      <c r="AK1091">
        <v>50.93</v>
      </c>
      <c r="AL1091">
        <v>1</v>
      </c>
      <c r="AM1091">
        <v>2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 t="s">
        <v>3</v>
      </c>
      <c r="AT1091">
        <v>18</v>
      </c>
      <c r="AU1091" t="s">
        <v>124</v>
      </c>
      <c r="AV1091">
        <v>0</v>
      </c>
      <c r="AW1091">
        <v>2</v>
      </c>
      <c r="AX1091">
        <v>64969045</v>
      </c>
      <c r="AY1091">
        <v>1</v>
      </c>
      <c r="AZ1091">
        <v>0</v>
      </c>
      <c r="BA1091">
        <v>1113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f>ROUND(Y1091*Source!I556*DO1091,7)</f>
        <v>0</v>
      </c>
      <c r="CX1091">
        <f>ROUND(Y1091*Source!I556,7)</f>
        <v>9.5039999999999999E-2</v>
      </c>
      <c r="CY1091">
        <f>AB1091</f>
        <v>1170.72</v>
      </c>
      <c r="CZ1091">
        <f>AF1091</f>
        <v>86.4</v>
      </c>
      <c r="DA1091">
        <f>AJ1091</f>
        <v>13.55</v>
      </c>
      <c r="DB1091">
        <f>ROUND((ROUND(AT1091*CZ1091,2)*ROUND(1.2,7)),2)</f>
        <v>1866.24</v>
      </c>
      <c r="DC1091">
        <f>ROUND((ROUND(AT1091*AG1091,2)*ROUND(1.2,7)),2)</f>
        <v>291.60000000000002</v>
      </c>
      <c r="DD1091" t="s">
        <v>3</v>
      </c>
      <c r="DE1091" t="s">
        <v>3</v>
      </c>
      <c r="DF1091">
        <f t="shared" si="516"/>
        <v>0</v>
      </c>
      <c r="DG1091">
        <f>ROUND(ROUND(AF1091*AJ1091,2)*CX1091,2)</f>
        <v>111.27</v>
      </c>
      <c r="DH1091">
        <f>ROUND(ROUND(AG1091*AK1091,2)*CX1091,2)</f>
        <v>65.349999999999994</v>
      </c>
      <c r="DI1091">
        <f t="shared" si="517"/>
        <v>0</v>
      </c>
      <c r="DJ1091">
        <f>DG1091</f>
        <v>111.27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ROW(Source!A556)</f>
        <v>556</v>
      </c>
      <c r="B1092">
        <v>64966525</v>
      </c>
      <c r="C1092">
        <v>64969023</v>
      </c>
      <c r="D1092">
        <v>29173152</v>
      </c>
      <c r="E1092">
        <v>1</v>
      </c>
      <c r="F1092">
        <v>1</v>
      </c>
      <c r="G1092">
        <v>1</v>
      </c>
      <c r="H1092">
        <v>2</v>
      </c>
      <c r="I1092" t="s">
        <v>952</v>
      </c>
      <c r="J1092" t="s">
        <v>953</v>
      </c>
      <c r="K1092" t="s">
        <v>954</v>
      </c>
      <c r="L1092">
        <v>1368</v>
      </c>
      <c r="N1092">
        <v>1011</v>
      </c>
      <c r="O1092" t="s">
        <v>790</v>
      </c>
      <c r="P1092" t="s">
        <v>790</v>
      </c>
      <c r="Q1092">
        <v>1</v>
      </c>
      <c r="W1092">
        <v>0</v>
      </c>
      <c r="X1092">
        <v>-944612788</v>
      </c>
      <c r="Y1092">
        <f>(AT1092*ROUND(1.2,7))</f>
        <v>57.599999999999994</v>
      </c>
      <c r="AA1092">
        <v>0</v>
      </c>
      <c r="AB1092">
        <v>4.51</v>
      </c>
      <c r="AC1092">
        <v>0</v>
      </c>
      <c r="AD1092">
        <v>0</v>
      </c>
      <c r="AE1092">
        <v>0</v>
      </c>
      <c r="AF1092">
        <v>0.5</v>
      </c>
      <c r="AG1092">
        <v>0</v>
      </c>
      <c r="AH1092">
        <v>0</v>
      </c>
      <c r="AI1092">
        <v>1</v>
      </c>
      <c r="AJ1092">
        <v>9.02</v>
      </c>
      <c r="AK1092">
        <v>50.93</v>
      </c>
      <c r="AL1092">
        <v>1</v>
      </c>
      <c r="AM1092">
        <v>2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48</v>
      </c>
      <c r="AU1092" t="s">
        <v>124</v>
      </c>
      <c r="AV1092">
        <v>0</v>
      </c>
      <c r="AW1092">
        <v>2</v>
      </c>
      <c r="AX1092">
        <v>64969046</v>
      </c>
      <c r="AY1092">
        <v>1</v>
      </c>
      <c r="AZ1092">
        <v>0</v>
      </c>
      <c r="BA1092">
        <v>1114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f>ROUND(Y1092*Source!I556*DO1092,7)</f>
        <v>0</v>
      </c>
      <c r="CX1092">
        <f>ROUND(Y1092*Source!I556,7)</f>
        <v>0.25344</v>
      </c>
      <c r="CY1092">
        <f>AB1092</f>
        <v>4.51</v>
      </c>
      <c r="CZ1092">
        <f>AF1092</f>
        <v>0.5</v>
      </c>
      <c r="DA1092">
        <f>AJ1092</f>
        <v>9.02</v>
      </c>
      <c r="DB1092">
        <f>ROUND((ROUND(AT1092*CZ1092,2)*ROUND(1.2,7)),2)</f>
        <v>28.8</v>
      </c>
      <c r="DC1092">
        <f>ROUND((ROUND(AT1092*AG1092,2)*ROUND(1.2,7)),2)</f>
        <v>0</v>
      </c>
      <c r="DD1092" t="s">
        <v>3</v>
      </c>
      <c r="DE1092" t="s">
        <v>3</v>
      </c>
      <c r="DF1092">
        <f t="shared" si="516"/>
        <v>0</v>
      </c>
      <c r="DG1092">
        <f>ROUND(ROUND(AF1092*AJ1092,2)*CX1092,2)</f>
        <v>1.1399999999999999</v>
      </c>
      <c r="DH1092">
        <f>ROUND(ROUND(AG1092*AK1092,2)*CX1092,2)</f>
        <v>0</v>
      </c>
      <c r="DI1092">
        <f t="shared" si="517"/>
        <v>0</v>
      </c>
      <c r="DJ1092">
        <f>DG1092</f>
        <v>1.1399999999999999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">
      <c r="A1093">
        <f>ROW(Source!A556)</f>
        <v>556</v>
      </c>
      <c r="B1093">
        <v>64966525</v>
      </c>
      <c r="C1093">
        <v>64969023</v>
      </c>
      <c r="D1093">
        <v>29174913</v>
      </c>
      <c r="E1093">
        <v>1</v>
      </c>
      <c r="F1093">
        <v>1</v>
      </c>
      <c r="G1093">
        <v>1</v>
      </c>
      <c r="H1093">
        <v>2</v>
      </c>
      <c r="I1093" t="s">
        <v>839</v>
      </c>
      <c r="J1093" t="s">
        <v>840</v>
      </c>
      <c r="K1093" t="s">
        <v>841</v>
      </c>
      <c r="L1093">
        <v>1368</v>
      </c>
      <c r="N1093">
        <v>1011</v>
      </c>
      <c r="O1093" t="s">
        <v>790</v>
      </c>
      <c r="P1093" t="s">
        <v>790</v>
      </c>
      <c r="Q1093">
        <v>1</v>
      </c>
      <c r="W1093">
        <v>0</v>
      </c>
      <c r="X1093">
        <v>1230759911</v>
      </c>
      <c r="Y1093">
        <f>(AT1093*ROUND(1.2,7))</f>
        <v>0.156</v>
      </c>
      <c r="AA1093">
        <v>0</v>
      </c>
      <c r="AB1093">
        <v>2113</v>
      </c>
      <c r="AC1093">
        <v>590.79</v>
      </c>
      <c r="AD1093">
        <v>0</v>
      </c>
      <c r="AE1093">
        <v>0</v>
      </c>
      <c r="AF1093">
        <v>87.17</v>
      </c>
      <c r="AG1093">
        <v>11.6</v>
      </c>
      <c r="AH1093">
        <v>0</v>
      </c>
      <c r="AI1093">
        <v>1</v>
      </c>
      <c r="AJ1093">
        <v>24.24</v>
      </c>
      <c r="AK1093">
        <v>50.93</v>
      </c>
      <c r="AL1093">
        <v>1</v>
      </c>
      <c r="AM1093">
        <v>2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0.13</v>
      </c>
      <c r="AU1093" t="s">
        <v>124</v>
      </c>
      <c r="AV1093">
        <v>0</v>
      </c>
      <c r="AW1093">
        <v>2</v>
      </c>
      <c r="AX1093">
        <v>64969047</v>
      </c>
      <c r="AY1093">
        <v>1</v>
      </c>
      <c r="AZ1093">
        <v>0</v>
      </c>
      <c r="BA1093">
        <v>1115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f>ROUND(Y1093*Source!I556*DO1093,7)</f>
        <v>0</v>
      </c>
      <c r="CX1093">
        <f>ROUND(Y1093*Source!I556,7)</f>
        <v>6.8639999999999999E-4</v>
      </c>
      <c r="CY1093">
        <f>AB1093</f>
        <v>2113</v>
      </c>
      <c r="CZ1093">
        <f>AF1093</f>
        <v>87.17</v>
      </c>
      <c r="DA1093">
        <f>AJ1093</f>
        <v>24.24</v>
      </c>
      <c r="DB1093">
        <f>ROUND((ROUND(AT1093*CZ1093,2)*ROUND(1.2,7)),2)</f>
        <v>13.6</v>
      </c>
      <c r="DC1093">
        <f>ROUND((ROUND(AT1093*AG1093,2)*ROUND(1.2,7)),2)</f>
        <v>1.81</v>
      </c>
      <c r="DD1093" t="s">
        <v>3</v>
      </c>
      <c r="DE1093" t="s">
        <v>3</v>
      </c>
      <c r="DF1093">
        <f t="shared" si="516"/>
        <v>0</v>
      </c>
      <c r="DG1093">
        <f>ROUND(ROUND(AF1093*AJ1093,2)*CX1093,2)</f>
        <v>1.45</v>
      </c>
      <c r="DH1093">
        <f>ROUND(ROUND(AG1093*AK1093,2)*CX1093,2)</f>
        <v>0.41</v>
      </c>
      <c r="DI1093">
        <f t="shared" si="517"/>
        <v>0</v>
      </c>
      <c r="DJ1093">
        <f>DG1093</f>
        <v>1.45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">
      <c r="A1094">
        <f>ROW(Source!A556)</f>
        <v>556</v>
      </c>
      <c r="B1094">
        <v>64966525</v>
      </c>
      <c r="C1094">
        <v>64969023</v>
      </c>
      <c r="D1094">
        <v>29108248</v>
      </c>
      <c r="E1094">
        <v>1</v>
      </c>
      <c r="F1094">
        <v>1</v>
      </c>
      <c r="G1094">
        <v>1</v>
      </c>
      <c r="H1094">
        <v>3</v>
      </c>
      <c r="I1094" t="s">
        <v>955</v>
      </c>
      <c r="J1094" t="s">
        <v>956</v>
      </c>
      <c r="K1094" t="s">
        <v>957</v>
      </c>
      <c r="L1094">
        <v>1327</v>
      </c>
      <c r="N1094">
        <v>1005</v>
      </c>
      <c r="O1094" t="s">
        <v>205</v>
      </c>
      <c r="P1094" t="s">
        <v>205</v>
      </c>
      <c r="Q1094">
        <v>1</v>
      </c>
      <c r="W1094">
        <v>0</v>
      </c>
      <c r="X1094">
        <v>914604176</v>
      </c>
      <c r="Y1094">
        <f>(AT1094*ROUND(1,7))</f>
        <v>250</v>
      </c>
      <c r="AA1094">
        <v>133.11000000000001</v>
      </c>
      <c r="AB1094">
        <v>0</v>
      </c>
      <c r="AC1094">
        <v>0</v>
      </c>
      <c r="AD1094">
        <v>0</v>
      </c>
      <c r="AE1094">
        <v>10.199999999999999</v>
      </c>
      <c r="AF1094">
        <v>0</v>
      </c>
      <c r="AG1094">
        <v>0</v>
      </c>
      <c r="AH1094">
        <v>0</v>
      </c>
      <c r="AI1094">
        <v>13.05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250</v>
      </c>
      <c r="AU1094" t="s">
        <v>123</v>
      </c>
      <c r="AV1094">
        <v>0</v>
      </c>
      <c r="AW1094">
        <v>2</v>
      </c>
      <c r="AX1094">
        <v>64969048</v>
      </c>
      <c r="AY1094">
        <v>1</v>
      </c>
      <c r="AZ1094">
        <v>0</v>
      </c>
      <c r="BA1094">
        <v>1116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ROUND(Y1094*Source!I556,7)</f>
        <v>1.1000000000000001</v>
      </c>
      <c r="CY1094">
        <f>AA1094</f>
        <v>133.11000000000001</v>
      </c>
      <c r="CZ1094">
        <f>AE1094</f>
        <v>10.199999999999999</v>
      </c>
      <c r="DA1094">
        <f>AI1094</f>
        <v>13.05</v>
      </c>
      <c r="DB1094">
        <f>ROUND((ROUND(AT1094*CZ1094,2)*ROUND(1,7)),2)</f>
        <v>2550</v>
      </c>
      <c r="DC1094">
        <f>ROUND((ROUND(AT1094*AG1094,2)*ROUND(1,7)),2)</f>
        <v>0</v>
      </c>
      <c r="DD1094" t="s">
        <v>3</v>
      </c>
      <c r="DE1094" t="s">
        <v>3</v>
      </c>
      <c r="DF1094">
        <f>ROUND(ROUND(AE1094*AI1094,2)*CX1094,2)</f>
        <v>146.41999999999999</v>
      </c>
      <c r="DG1094">
        <f t="shared" ref="DG1094:DG1106" si="518">ROUND(ROUND(AF1094,2)*CX1094,2)</f>
        <v>0</v>
      </c>
      <c r="DH1094">
        <f t="shared" ref="DH1094:DH1106" si="519">ROUND(ROUND(AG1094,2)*CX1094,2)</f>
        <v>0</v>
      </c>
      <c r="DI1094">
        <f t="shared" si="517"/>
        <v>0</v>
      </c>
      <c r="DJ1094">
        <f>DF1094</f>
        <v>146.41999999999999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ROW(Source!A556)</f>
        <v>556</v>
      </c>
      <c r="B1095">
        <v>64966525</v>
      </c>
      <c r="C1095">
        <v>64969023</v>
      </c>
      <c r="D1095">
        <v>29145038</v>
      </c>
      <c r="E1095">
        <v>1</v>
      </c>
      <c r="F1095">
        <v>1</v>
      </c>
      <c r="G1095">
        <v>1</v>
      </c>
      <c r="H1095">
        <v>3</v>
      </c>
      <c r="I1095" t="s">
        <v>958</v>
      </c>
      <c r="J1095" t="s">
        <v>959</v>
      </c>
      <c r="K1095" t="s">
        <v>960</v>
      </c>
      <c r="L1095">
        <v>1339</v>
      </c>
      <c r="N1095">
        <v>1007</v>
      </c>
      <c r="O1095" t="s">
        <v>189</v>
      </c>
      <c r="P1095" t="s">
        <v>189</v>
      </c>
      <c r="Q1095">
        <v>1</v>
      </c>
      <c r="W1095">
        <v>0</v>
      </c>
      <c r="X1095">
        <v>-982149453</v>
      </c>
      <c r="Y1095">
        <f>(AT1095*ROUND(1,7))</f>
        <v>102</v>
      </c>
      <c r="AA1095">
        <v>4690.3999999999996</v>
      </c>
      <c r="AB1095">
        <v>0</v>
      </c>
      <c r="AC1095">
        <v>0</v>
      </c>
      <c r="AD1095">
        <v>0</v>
      </c>
      <c r="AE1095">
        <v>520</v>
      </c>
      <c r="AF1095">
        <v>0</v>
      </c>
      <c r="AG1095">
        <v>0</v>
      </c>
      <c r="AH1095">
        <v>0</v>
      </c>
      <c r="AI1095">
        <v>9.02</v>
      </c>
      <c r="AJ1095">
        <v>1</v>
      </c>
      <c r="AK1095">
        <v>1</v>
      </c>
      <c r="AL1095">
        <v>1</v>
      </c>
      <c r="AM1095">
        <v>2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102</v>
      </c>
      <c r="AU1095" t="s">
        <v>123</v>
      </c>
      <c r="AV1095">
        <v>0</v>
      </c>
      <c r="AW1095">
        <v>2</v>
      </c>
      <c r="AX1095">
        <v>64969049</v>
      </c>
      <c r="AY1095">
        <v>1</v>
      </c>
      <c r="AZ1095">
        <v>0</v>
      </c>
      <c r="BA1095">
        <v>1117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ROUND(Y1095*Source!I556,7)</f>
        <v>0.44879999999999998</v>
      </c>
      <c r="CY1095">
        <f>AA1095</f>
        <v>4690.3999999999996</v>
      </c>
      <c r="CZ1095">
        <f>AE1095</f>
        <v>520</v>
      </c>
      <c r="DA1095">
        <f>AI1095</f>
        <v>9.02</v>
      </c>
      <c r="DB1095">
        <f>ROUND((ROUND(AT1095*CZ1095,2)*ROUND(1,7)),2)</f>
        <v>53040</v>
      </c>
      <c r="DC1095">
        <f>ROUND((ROUND(AT1095*AG1095,2)*ROUND(1,7)),2)</f>
        <v>0</v>
      </c>
      <c r="DD1095" t="s">
        <v>3</v>
      </c>
      <c r="DE1095" t="s">
        <v>3</v>
      </c>
      <c r="DF1095">
        <f>ROUND(ROUND(AE1095*AI1095,2)*CX1095,2)</f>
        <v>2105.0500000000002</v>
      </c>
      <c r="DG1095">
        <f t="shared" si="518"/>
        <v>0</v>
      </c>
      <c r="DH1095">
        <f t="shared" si="519"/>
        <v>0</v>
      </c>
      <c r="DI1095">
        <f t="shared" si="517"/>
        <v>0</v>
      </c>
      <c r="DJ1095">
        <f>DF1095</f>
        <v>2105.0500000000002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ROW(Source!A556)</f>
        <v>556</v>
      </c>
      <c r="B1096">
        <v>64966525</v>
      </c>
      <c r="C1096">
        <v>64969023</v>
      </c>
      <c r="D1096">
        <v>29150040</v>
      </c>
      <c r="E1096">
        <v>1</v>
      </c>
      <c r="F1096">
        <v>1</v>
      </c>
      <c r="G1096">
        <v>1</v>
      </c>
      <c r="H1096">
        <v>3</v>
      </c>
      <c r="I1096" t="s">
        <v>876</v>
      </c>
      <c r="J1096" t="s">
        <v>877</v>
      </c>
      <c r="K1096" t="s">
        <v>878</v>
      </c>
      <c r="L1096">
        <v>1339</v>
      </c>
      <c r="N1096">
        <v>1007</v>
      </c>
      <c r="O1096" t="s">
        <v>189</v>
      </c>
      <c r="P1096" t="s">
        <v>189</v>
      </c>
      <c r="Q1096">
        <v>1</v>
      </c>
      <c r="W1096">
        <v>0</v>
      </c>
      <c r="X1096">
        <v>619799737</v>
      </c>
      <c r="Y1096">
        <f>(AT1096*ROUND(1,7))</f>
        <v>0.2</v>
      </c>
      <c r="AA1096">
        <v>31.28</v>
      </c>
      <c r="AB1096">
        <v>0</v>
      </c>
      <c r="AC1096">
        <v>0</v>
      </c>
      <c r="AD1096">
        <v>0</v>
      </c>
      <c r="AE1096">
        <v>2.44</v>
      </c>
      <c r="AF1096">
        <v>0</v>
      </c>
      <c r="AG1096">
        <v>0</v>
      </c>
      <c r="AH1096">
        <v>0</v>
      </c>
      <c r="AI1096">
        <v>12.82</v>
      </c>
      <c r="AJ1096">
        <v>1</v>
      </c>
      <c r="AK1096">
        <v>1</v>
      </c>
      <c r="AL1096">
        <v>1</v>
      </c>
      <c r="AM1096">
        <v>2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0.2</v>
      </c>
      <c r="AU1096" t="s">
        <v>123</v>
      </c>
      <c r="AV1096">
        <v>0</v>
      </c>
      <c r="AW1096">
        <v>2</v>
      </c>
      <c r="AX1096">
        <v>64969050</v>
      </c>
      <c r="AY1096">
        <v>1</v>
      </c>
      <c r="AZ1096">
        <v>0</v>
      </c>
      <c r="BA1096">
        <v>1118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ROUND(Y1096*Source!I556,7)</f>
        <v>8.8000000000000003E-4</v>
      </c>
      <c r="CY1096">
        <f>AA1096</f>
        <v>31.28</v>
      </c>
      <c r="CZ1096">
        <f>AE1096</f>
        <v>2.44</v>
      </c>
      <c r="DA1096">
        <f>AI1096</f>
        <v>12.82</v>
      </c>
      <c r="DB1096">
        <f>ROUND((ROUND(AT1096*CZ1096,2)*ROUND(1,7)),2)</f>
        <v>0.49</v>
      </c>
      <c r="DC1096">
        <f>ROUND((ROUND(AT1096*AG1096,2)*ROUND(1,7)),2)</f>
        <v>0</v>
      </c>
      <c r="DD1096" t="s">
        <v>3</v>
      </c>
      <c r="DE1096" t="s">
        <v>3</v>
      </c>
      <c r="DF1096">
        <f>ROUND(ROUND(AE1096*AI1096,2)*CX1096,2)</f>
        <v>0.03</v>
      </c>
      <c r="DG1096">
        <f t="shared" si="518"/>
        <v>0</v>
      </c>
      <c r="DH1096">
        <f t="shared" si="519"/>
        <v>0</v>
      </c>
      <c r="DI1096">
        <f t="shared" si="517"/>
        <v>0</v>
      </c>
      <c r="DJ1096">
        <f>DF1096</f>
        <v>0.03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ROW(Source!A559)</f>
        <v>559</v>
      </c>
      <c r="B1097">
        <v>64966527</v>
      </c>
      <c r="C1097">
        <v>64969052</v>
      </c>
      <c r="D1097">
        <v>18406804</v>
      </c>
      <c r="E1097">
        <v>1</v>
      </c>
      <c r="F1097">
        <v>1</v>
      </c>
      <c r="G1097">
        <v>1</v>
      </c>
      <c r="H1097">
        <v>1</v>
      </c>
      <c r="I1097" t="s">
        <v>947</v>
      </c>
      <c r="J1097" t="s">
        <v>3</v>
      </c>
      <c r="K1097" t="s">
        <v>948</v>
      </c>
      <c r="L1097">
        <v>1369</v>
      </c>
      <c r="N1097">
        <v>1013</v>
      </c>
      <c r="O1097" t="s">
        <v>784</v>
      </c>
      <c r="P1097" t="s">
        <v>784</v>
      </c>
      <c r="Q1097">
        <v>1</v>
      </c>
      <c r="W1097">
        <v>0</v>
      </c>
      <c r="X1097">
        <v>254330056</v>
      </c>
      <c r="Y1097">
        <f>(AT1097*ROUND(1.2,7))</f>
        <v>216</v>
      </c>
      <c r="AA1097">
        <v>0</v>
      </c>
      <c r="AB1097">
        <v>0</v>
      </c>
      <c r="AC1097">
        <v>0</v>
      </c>
      <c r="AD1097">
        <v>7.8</v>
      </c>
      <c r="AE1097">
        <v>0</v>
      </c>
      <c r="AF1097">
        <v>0</v>
      </c>
      <c r="AG1097">
        <v>0</v>
      </c>
      <c r="AH1097">
        <v>7.8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180</v>
      </c>
      <c r="AU1097" t="s">
        <v>124</v>
      </c>
      <c r="AV1097">
        <v>1</v>
      </c>
      <c r="AW1097">
        <v>2</v>
      </c>
      <c r="AX1097">
        <v>64969072</v>
      </c>
      <c r="AY1097">
        <v>1</v>
      </c>
      <c r="AZ1097">
        <v>0</v>
      </c>
      <c r="BA1097">
        <v>1119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U1097">
        <f>ROUND(AT1097*Source!I559*AH1097*AL1097,2)</f>
        <v>4.91</v>
      </c>
      <c r="CV1097">
        <f>ROUND(Y1097*Source!I559,7)</f>
        <v>0.75600000000000001</v>
      </c>
      <c r="CW1097">
        <v>0</v>
      </c>
      <c r="CX1097">
        <f>ROUND(Y1097*Source!I559,7)</f>
        <v>0.75600000000000001</v>
      </c>
      <c r="CY1097">
        <f>AD1097</f>
        <v>7.8</v>
      </c>
      <c r="CZ1097">
        <f>AH1097</f>
        <v>7.8</v>
      </c>
      <c r="DA1097">
        <f>AL1097</f>
        <v>1</v>
      </c>
      <c r="DB1097">
        <f>ROUND((ROUND(AT1097*CZ1097,2)*ROUND(1.2,7)),2)</f>
        <v>1684.8</v>
      </c>
      <c r="DC1097">
        <f>ROUND((ROUND(AT1097*AG1097,2)*ROUND(1.2,7)),2)</f>
        <v>0</v>
      </c>
      <c r="DD1097" t="s">
        <v>3</v>
      </c>
      <c r="DE1097" t="s">
        <v>3</v>
      </c>
      <c r="DF1097">
        <f t="shared" ref="DF1097:DF1109" si="520">ROUND(ROUND(AE1097,2)*CX1097,2)</f>
        <v>0</v>
      </c>
      <c r="DG1097">
        <f t="shared" si="518"/>
        <v>0</v>
      </c>
      <c r="DH1097">
        <f t="shared" si="519"/>
        <v>0</v>
      </c>
      <c r="DI1097">
        <f t="shared" si="517"/>
        <v>5.9</v>
      </c>
      <c r="DJ1097">
        <f>DI1097</f>
        <v>5.9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ROW(Source!A559)</f>
        <v>559</v>
      </c>
      <c r="B1098">
        <v>64966527</v>
      </c>
      <c r="C1098">
        <v>64969052</v>
      </c>
      <c r="D1098">
        <v>121548</v>
      </c>
      <c r="E1098">
        <v>1</v>
      </c>
      <c r="F1098">
        <v>1</v>
      </c>
      <c r="G1098">
        <v>1</v>
      </c>
      <c r="H1098">
        <v>1</v>
      </c>
      <c r="I1098" t="s">
        <v>38</v>
      </c>
      <c r="J1098" t="s">
        <v>3</v>
      </c>
      <c r="K1098" t="s">
        <v>785</v>
      </c>
      <c r="L1098">
        <v>608254</v>
      </c>
      <c r="N1098">
        <v>1013</v>
      </c>
      <c r="O1098" t="s">
        <v>786</v>
      </c>
      <c r="P1098" t="s">
        <v>786</v>
      </c>
      <c r="Q1098">
        <v>1</v>
      </c>
      <c r="W1098">
        <v>0</v>
      </c>
      <c r="X1098">
        <v>-185737400</v>
      </c>
      <c r="Y1098">
        <f>(AT1098*ROUND(1.2,7))</f>
        <v>21.599999999999998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3</v>
      </c>
      <c r="AT1098">
        <v>18</v>
      </c>
      <c r="AU1098" t="s">
        <v>124</v>
      </c>
      <c r="AV1098">
        <v>2</v>
      </c>
      <c r="AW1098">
        <v>2</v>
      </c>
      <c r="AX1098">
        <v>64969073</v>
      </c>
      <c r="AY1098">
        <v>1</v>
      </c>
      <c r="AZ1098">
        <v>0</v>
      </c>
      <c r="BA1098">
        <v>1120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ROUND(Y1098*Source!I559,7)</f>
        <v>7.5600000000000001E-2</v>
      </c>
      <c r="CY1098">
        <f>AD1098</f>
        <v>0</v>
      </c>
      <c r="CZ1098">
        <f>AH1098</f>
        <v>0</v>
      </c>
      <c r="DA1098">
        <f>AL1098</f>
        <v>1</v>
      </c>
      <c r="DB1098">
        <f>ROUND((ROUND(AT1098*CZ1098,2)*ROUND(1.2,7)),2)</f>
        <v>0</v>
      </c>
      <c r="DC1098">
        <f>ROUND((ROUND(AT1098*AG1098,2)*ROUND(1.2,7)),2)</f>
        <v>0</v>
      </c>
      <c r="DD1098" t="s">
        <v>3</v>
      </c>
      <c r="DE1098" t="s">
        <v>3</v>
      </c>
      <c r="DF1098">
        <f t="shared" si="520"/>
        <v>0</v>
      </c>
      <c r="DG1098">
        <f t="shared" si="518"/>
        <v>0</v>
      </c>
      <c r="DH1098">
        <f t="shared" si="519"/>
        <v>0</v>
      </c>
      <c r="DI1098">
        <f t="shared" si="517"/>
        <v>0</v>
      </c>
      <c r="DJ1098">
        <f>DI1098</f>
        <v>0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">
      <c r="A1099">
        <f>ROW(Source!A559)</f>
        <v>559</v>
      </c>
      <c r="B1099">
        <v>64966527</v>
      </c>
      <c r="C1099">
        <v>64969052</v>
      </c>
      <c r="D1099">
        <v>29172268</v>
      </c>
      <c r="E1099">
        <v>1</v>
      </c>
      <c r="F1099">
        <v>1</v>
      </c>
      <c r="G1099">
        <v>1</v>
      </c>
      <c r="H1099">
        <v>2</v>
      </c>
      <c r="I1099" t="s">
        <v>949</v>
      </c>
      <c r="J1099" t="s">
        <v>950</v>
      </c>
      <c r="K1099" t="s">
        <v>951</v>
      </c>
      <c r="L1099">
        <v>1368</v>
      </c>
      <c r="N1099">
        <v>1011</v>
      </c>
      <c r="O1099" t="s">
        <v>790</v>
      </c>
      <c r="P1099" t="s">
        <v>790</v>
      </c>
      <c r="Q1099">
        <v>1</v>
      </c>
      <c r="W1099">
        <v>0</v>
      </c>
      <c r="X1099">
        <v>-438066613</v>
      </c>
      <c r="Y1099">
        <f>(AT1099*ROUND(1.2,7))</f>
        <v>21.599999999999998</v>
      </c>
      <c r="AA1099">
        <v>0</v>
      </c>
      <c r="AB1099">
        <v>86.4</v>
      </c>
      <c r="AC1099">
        <v>13.5</v>
      </c>
      <c r="AD1099">
        <v>0</v>
      </c>
      <c r="AE1099">
        <v>0</v>
      </c>
      <c r="AF1099">
        <v>86.4</v>
      </c>
      <c r="AG1099">
        <v>13.5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3</v>
      </c>
      <c r="AT1099">
        <v>18</v>
      </c>
      <c r="AU1099" t="s">
        <v>124</v>
      </c>
      <c r="AV1099">
        <v>0</v>
      </c>
      <c r="AW1099">
        <v>2</v>
      </c>
      <c r="AX1099">
        <v>64969074</v>
      </c>
      <c r="AY1099">
        <v>1</v>
      </c>
      <c r="AZ1099">
        <v>0</v>
      </c>
      <c r="BA1099">
        <v>1121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f>ROUND(Y1099*Source!I559*DO1099,7)</f>
        <v>0</v>
      </c>
      <c r="CX1099">
        <f>ROUND(Y1099*Source!I559,7)</f>
        <v>7.5600000000000001E-2</v>
      </c>
      <c r="CY1099">
        <f>AB1099</f>
        <v>86.4</v>
      </c>
      <c r="CZ1099">
        <f>AF1099</f>
        <v>86.4</v>
      </c>
      <c r="DA1099">
        <f>AJ1099</f>
        <v>1</v>
      </c>
      <c r="DB1099">
        <f>ROUND((ROUND(AT1099*CZ1099,2)*ROUND(1.2,7)),2)</f>
        <v>1866.24</v>
      </c>
      <c r="DC1099">
        <f>ROUND((ROUND(AT1099*AG1099,2)*ROUND(1.2,7)),2)</f>
        <v>291.60000000000002</v>
      </c>
      <c r="DD1099" t="s">
        <v>3</v>
      </c>
      <c r="DE1099" t="s">
        <v>3</v>
      </c>
      <c r="DF1099">
        <f t="shared" si="520"/>
        <v>0</v>
      </c>
      <c r="DG1099">
        <f t="shared" si="518"/>
        <v>6.53</v>
      </c>
      <c r="DH1099">
        <f t="shared" si="519"/>
        <v>1.02</v>
      </c>
      <c r="DI1099">
        <f t="shared" si="517"/>
        <v>0</v>
      </c>
      <c r="DJ1099">
        <f>DG1099</f>
        <v>6.53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ROW(Source!A559)</f>
        <v>559</v>
      </c>
      <c r="B1100">
        <v>64966527</v>
      </c>
      <c r="C1100">
        <v>64969052</v>
      </c>
      <c r="D1100">
        <v>29173152</v>
      </c>
      <c r="E1100">
        <v>1</v>
      </c>
      <c r="F1100">
        <v>1</v>
      </c>
      <c r="G1100">
        <v>1</v>
      </c>
      <c r="H1100">
        <v>2</v>
      </c>
      <c r="I1100" t="s">
        <v>952</v>
      </c>
      <c r="J1100" t="s">
        <v>953</v>
      </c>
      <c r="K1100" t="s">
        <v>954</v>
      </c>
      <c r="L1100">
        <v>1368</v>
      </c>
      <c r="N1100">
        <v>1011</v>
      </c>
      <c r="O1100" t="s">
        <v>790</v>
      </c>
      <c r="P1100" t="s">
        <v>790</v>
      </c>
      <c r="Q1100">
        <v>1</v>
      </c>
      <c r="W1100">
        <v>0</v>
      </c>
      <c r="X1100">
        <v>-944612788</v>
      </c>
      <c r="Y1100">
        <f>(AT1100*ROUND(1.2,7))</f>
        <v>57.599999999999994</v>
      </c>
      <c r="AA1100">
        <v>0</v>
      </c>
      <c r="AB1100">
        <v>0.5</v>
      </c>
      <c r="AC1100">
        <v>0</v>
      </c>
      <c r="AD1100">
        <v>0</v>
      </c>
      <c r="AE1100">
        <v>0</v>
      </c>
      <c r="AF1100">
        <v>0.5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1</v>
      </c>
      <c r="AP1100">
        <v>1</v>
      </c>
      <c r="AQ1100">
        <v>0</v>
      </c>
      <c r="AR1100">
        <v>0</v>
      </c>
      <c r="AS1100" t="s">
        <v>3</v>
      </c>
      <c r="AT1100">
        <v>48</v>
      </c>
      <c r="AU1100" t="s">
        <v>124</v>
      </c>
      <c r="AV1100">
        <v>0</v>
      </c>
      <c r="AW1100">
        <v>2</v>
      </c>
      <c r="AX1100">
        <v>64969075</v>
      </c>
      <c r="AY1100">
        <v>1</v>
      </c>
      <c r="AZ1100">
        <v>0</v>
      </c>
      <c r="BA1100">
        <v>1122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f>ROUND(Y1100*Source!I559*DO1100,7)</f>
        <v>0</v>
      </c>
      <c r="CX1100">
        <f>ROUND(Y1100*Source!I559,7)</f>
        <v>0.2016</v>
      </c>
      <c r="CY1100">
        <f>AB1100</f>
        <v>0.5</v>
      </c>
      <c r="CZ1100">
        <f>AF1100</f>
        <v>0.5</v>
      </c>
      <c r="DA1100">
        <f>AJ1100</f>
        <v>1</v>
      </c>
      <c r="DB1100">
        <f>ROUND((ROUND(AT1100*CZ1100,2)*ROUND(1.2,7)),2)</f>
        <v>28.8</v>
      </c>
      <c r="DC1100">
        <f>ROUND((ROUND(AT1100*AG1100,2)*ROUND(1.2,7)),2)</f>
        <v>0</v>
      </c>
      <c r="DD1100" t="s">
        <v>3</v>
      </c>
      <c r="DE1100" t="s">
        <v>3</v>
      </c>
      <c r="DF1100">
        <f t="shared" si="520"/>
        <v>0</v>
      </c>
      <c r="DG1100">
        <f t="shared" si="518"/>
        <v>0.1</v>
      </c>
      <c r="DH1100">
        <f t="shared" si="519"/>
        <v>0</v>
      </c>
      <c r="DI1100">
        <f t="shared" si="517"/>
        <v>0</v>
      </c>
      <c r="DJ1100">
        <f>DG1100</f>
        <v>0.1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ROW(Source!A559)</f>
        <v>559</v>
      </c>
      <c r="B1101">
        <v>64966527</v>
      </c>
      <c r="C1101">
        <v>64969052</v>
      </c>
      <c r="D1101">
        <v>29174913</v>
      </c>
      <c r="E1101">
        <v>1</v>
      </c>
      <c r="F1101">
        <v>1</v>
      </c>
      <c r="G1101">
        <v>1</v>
      </c>
      <c r="H1101">
        <v>2</v>
      </c>
      <c r="I1101" t="s">
        <v>839</v>
      </c>
      <c r="J1101" t="s">
        <v>840</v>
      </c>
      <c r="K1101" t="s">
        <v>841</v>
      </c>
      <c r="L1101">
        <v>1368</v>
      </c>
      <c r="N1101">
        <v>1011</v>
      </c>
      <c r="O1101" t="s">
        <v>790</v>
      </c>
      <c r="P1101" t="s">
        <v>790</v>
      </c>
      <c r="Q1101">
        <v>1</v>
      </c>
      <c r="W1101">
        <v>0</v>
      </c>
      <c r="X1101">
        <v>1230759911</v>
      </c>
      <c r="Y1101">
        <f>(AT1101*ROUND(1.2,7))</f>
        <v>0.156</v>
      </c>
      <c r="AA1101">
        <v>0</v>
      </c>
      <c r="AB1101">
        <v>87.17</v>
      </c>
      <c r="AC1101">
        <v>11.6</v>
      </c>
      <c r="AD1101">
        <v>0</v>
      </c>
      <c r="AE1101">
        <v>0</v>
      </c>
      <c r="AF1101">
        <v>87.17</v>
      </c>
      <c r="AG1101">
        <v>11.6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3</v>
      </c>
      <c r="AT1101">
        <v>0.13</v>
      </c>
      <c r="AU1101" t="s">
        <v>124</v>
      </c>
      <c r="AV1101">
        <v>0</v>
      </c>
      <c r="AW1101">
        <v>2</v>
      </c>
      <c r="AX1101">
        <v>64969076</v>
      </c>
      <c r="AY1101">
        <v>1</v>
      </c>
      <c r="AZ1101">
        <v>0</v>
      </c>
      <c r="BA1101">
        <v>1123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f>ROUND(Y1101*Source!I559*DO1101,7)</f>
        <v>0</v>
      </c>
      <c r="CX1101">
        <f>ROUND(Y1101*Source!I559,7)</f>
        <v>5.4600000000000004E-4</v>
      </c>
      <c r="CY1101">
        <f>AB1101</f>
        <v>87.17</v>
      </c>
      <c r="CZ1101">
        <f>AF1101</f>
        <v>87.17</v>
      </c>
      <c r="DA1101">
        <f>AJ1101</f>
        <v>1</v>
      </c>
      <c r="DB1101">
        <f>ROUND((ROUND(AT1101*CZ1101,2)*ROUND(1.2,7)),2)</f>
        <v>13.6</v>
      </c>
      <c r="DC1101">
        <f>ROUND((ROUND(AT1101*AG1101,2)*ROUND(1.2,7)),2)</f>
        <v>1.81</v>
      </c>
      <c r="DD1101" t="s">
        <v>3</v>
      </c>
      <c r="DE1101" t="s">
        <v>3</v>
      </c>
      <c r="DF1101">
        <f t="shared" si="520"/>
        <v>0</v>
      </c>
      <c r="DG1101">
        <f t="shared" si="518"/>
        <v>0.05</v>
      </c>
      <c r="DH1101">
        <f t="shared" si="519"/>
        <v>0.01</v>
      </c>
      <c r="DI1101">
        <f t="shared" si="517"/>
        <v>0</v>
      </c>
      <c r="DJ1101">
        <f>DG1101</f>
        <v>0.05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">
      <c r="A1102">
        <f>ROW(Source!A559)</f>
        <v>559</v>
      </c>
      <c r="B1102">
        <v>64966527</v>
      </c>
      <c r="C1102">
        <v>64969052</v>
      </c>
      <c r="D1102">
        <v>29108248</v>
      </c>
      <c r="E1102">
        <v>1</v>
      </c>
      <c r="F1102">
        <v>1</v>
      </c>
      <c r="G1102">
        <v>1</v>
      </c>
      <c r="H1102">
        <v>3</v>
      </c>
      <c r="I1102" t="s">
        <v>955</v>
      </c>
      <c r="J1102" t="s">
        <v>956</v>
      </c>
      <c r="K1102" t="s">
        <v>957</v>
      </c>
      <c r="L1102">
        <v>1327</v>
      </c>
      <c r="N1102">
        <v>1005</v>
      </c>
      <c r="O1102" t="s">
        <v>205</v>
      </c>
      <c r="P1102" t="s">
        <v>205</v>
      </c>
      <c r="Q1102">
        <v>1</v>
      </c>
      <c r="W1102">
        <v>0</v>
      </c>
      <c r="X1102">
        <v>914604176</v>
      </c>
      <c r="Y1102">
        <f>(AT1102*ROUND(1,7))</f>
        <v>250</v>
      </c>
      <c r="AA1102">
        <v>10.199999999999999</v>
      </c>
      <c r="AB1102">
        <v>0</v>
      </c>
      <c r="AC1102">
        <v>0</v>
      </c>
      <c r="AD1102">
        <v>0</v>
      </c>
      <c r="AE1102">
        <v>10.199999999999999</v>
      </c>
      <c r="AF1102">
        <v>0</v>
      </c>
      <c r="AG1102">
        <v>0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-2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3</v>
      </c>
      <c r="AT1102">
        <v>250</v>
      </c>
      <c r="AU1102" t="s">
        <v>123</v>
      </c>
      <c r="AV1102">
        <v>0</v>
      </c>
      <c r="AW1102">
        <v>2</v>
      </c>
      <c r="AX1102">
        <v>64969077</v>
      </c>
      <c r="AY1102">
        <v>1</v>
      </c>
      <c r="AZ1102">
        <v>0</v>
      </c>
      <c r="BA1102">
        <v>1124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ROUND(Y1102*Source!I559,7)</f>
        <v>0.875</v>
      </c>
      <c r="CY1102">
        <f>AA1102</f>
        <v>10.199999999999999</v>
      </c>
      <c r="CZ1102">
        <f>AE1102</f>
        <v>10.199999999999999</v>
      </c>
      <c r="DA1102">
        <f>AI1102</f>
        <v>1</v>
      </c>
      <c r="DB1102">
        <f>ROUND((ROUND(AT1102*CZ1102,2)*ROUND(1,7)),2)</f>
        <v>2550</v>
      </c>
      <c r="DC1102">
        <f>ROUND((ROUND(AT1102*AG1102,2)*ROUND(1,7)),2)</f>
        <v>0</v>
      </c>
      <c r="DD1102" t="s">
        <v>3</v>
      </c>
      <c r="DE1102" t="s">
        <v>3</v>
      </c>
      <c r="DF1102">
        <f t="shared" si="520"/>
        <v>8.93</v>
      </c>
      <c r="DG1102">
        <f t="shared" si="518"/>
        <v>0</v>
      </c>
      <c r="DH1102">
        <f t="shared" si="519"/>
        <v>0</v>
      </c>
      <c r="DI1102">
        <f t="shared" si="517"/>
        <v>0</v>
      </c>
      <c r="DJ1102">
        <f>DF1102</f>
        <v>8.93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">
      <c r="A1103">
        <f>ROW(Source!A559)</f>
        <v>559</v>
      </c>
      <c r="B1103">
        <v>64966527</v>
      </c>
      <c r="C1103">
        <v>64969052</v>
      </c>
      <c r="D1103">
        <v>29145038</v>
      </c>
      <c r="E1103">
        <v>1</v>
      </c>
      <c r="F1103">
        <v>1</v>
      </c>
      <c r="G1103">
        <v>1</v>
      </c>
      <c r="H1103">
        <v>3</v>
      </c>
      <c r="I1103" t="s">
        <v>958</v>
      </c>
      <c r="J1103" t="s">
        <v>959</v>
      </c>
      <c r="K1103" t="s">
        <v>960</v>
      </c>
      <c r="L1103">
        <v>1339</v>
      </c>
      <c r="N1103">
        <v>1007</v>
      </c>
      <c r="O1103" t="s">
        <v>189</v>
      </c>
      <c r="P1103" t="s">
        <v>189</v>
      </c>
      <c r="Q1103">
        <v>1</v>
      </c>
      <c r="W1103">
        <v>0</v>
      </c>
      <c r="X1103">
        <v>-982149453</v>
      </c>
      <c r="Y1103">
        <f>(AT1103*ROUND(1,7))</f>
        <v>102</v>
      </c>
      <c r="AA1103">
        <v>520</v>
      </c>
      <c r="AB1103">
        <v>0</v>
      </c>
      <c r="AC1103">
        <v>0</v>
      </c>
      <c r="AD1103">
        <v>0</v>
      </c>
      <c r="AE1103">
        <v>520</v>
      </c>
      <c r="AF1103">
        <v>0</v>
      </c>
      <c r="AG1103">
        <v>0</v>
      </c>
      <c r="AH1103">
        <v>0</v>
      </c>
      <c r="AI1103">
        <v>1</v>
      </c>
      <c r="AJ1103">
        <v>1</v>
      </c>
      <c r="AK1103">
        <v>1</v>
      </c>
      <c r="AL1103">
        <v>1</v>
      </c>
      <c r="AM1103">
        <v>-2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3</v>
      </c>
      <c r="AT1103">
        <v>102</v>
      </c>
      <c r="AU1103" t="s">
        <v>123</v>
      </c>
      <c r="AV1103">
        <v>0</v>
      </c>
      <c r="AW1103">
        <v>2</v>
      </c>
      <c r="AX1103">
        <v>64969078</v>
      </c>
      <c r="AY1103">
        <v>1</v>
      </c>
      <c r="AZ1103">
        <v>0</v>
      </c>
      <c r="BA1103">
        <v>1125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ROUND(Y1103*Source!I559,7)</f>
        <v>0.35699999999999998</v>
      </c>
      <c r="CY1103">
        <f>AA1103</f>
        <v>520</v>
      </c>
      <c r="CZ1103">
        <f>AE1103</f>
        <v>520</v>
      </c>
      <c r="DA1103">
        <f>AI1103</f>
        <v>1</v>
      </c>
      <c r="DB1103">
        <f>ROUND((ROUND(AT1103*CZ1103,2)*ROUND(1,7)),2)</f>
        <v>53040</v>
      </c>
      <c r="DC1103">
        <f>ROUND((ROUND(AT1103*AG1103,2)*ROUND(1,7)),2)</f>
        <v>0</v>
      </c>
      <c r="DD1103" t="s">
        <v>3</v>
      </c>
      <c r="DE1103" t="s">
        <v>3</v>
      </c>
      <c r="DF1103">
        <f t="shared" si="520"/>
        <v>185.64</v>
      </c>
      <c r="DG1103">
        <f t="shared" si="518"/>
        <v>0</v>
      </c>
      <c r="DH1103">
        <f t="shared" si="519"/>
        <v>0</v>
      </c>
      <c r="DI1103">
        <f t="shared" si="517"/>
        <v>0</v>
      </c>
      <c r="DJ1103">
        <f>DF1103</f>
        <v>185.64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ROW(Source!A559)</f>
        <v>559</v>
      </c>
      <c r="B1104">
        <v>64966527</v>
      </c>
      <c r="C1104">
        <v>64969052</v>
      </c>
      <c r="D1104">
        <v>29150040</v>
      </c>
      <c r="E1104">
        <v>1</v>
      </c>
      <c r="F1104">
        <v>1</v>
      </c>
      <c r="G1104">
        <v>1</v>
      </c>
      <c r="H1104">
        <v>3</v>
      </c>
      <c r="I1104" t="s">
        <v>876</v>
      </c>
      <c r="J1104" t="s">
        <v>877</v>
      </c>
      <c r="K1104" t="s">
        <v>878</v>
      </c>
      <c r="L1104">
        <v>1339</v>
      </c>
      <c r="N1104">
        <v>1007</v>
      </c>
      <c r="O1104" t="s">
        <v>189</v>
      </c>
      <c r="P1104" t="s">
        <v>189</v>
      </c>
      <c r="Q1104">
        <v>1</v>
      </c>
      <c r="W1104">
        <v>0</v>
      </c>
      <c r="X1104">
        <v>619799737</v>
      </c>
      <c r="Y1104">
        <f>(AT1104*ROUND(1,7))</f>
        <v>0.2</v>
      </c>
      <c r="AA1104">
        <v>2.44</v>
      </c>
      <c r="AB1104">
        <v>0</v>
      </c>
      <c r="AC1104">
        <v>0</v>
      </c>
      <c r="AD1104">
        <v>0</v>
      </c>
      <c r="AE1104">
        <v>2.44</v>
      </c>
      <c r="AF1104">
        <v>0</v>
      </c>
      <c r="AG1104">
        <v>0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3</v>
      </c>
      <c r="AT1104">
        <v>0.2</v>
      </c>
      <c r="AU1104" t="s">
        <v>123</v>
      </c>
      <c r="AV1104">
        <v>0</v>
      </c>
      <c r="AW1104">
        <v>2</v>
      </c>
      <c r="AX1104">
        <v>64969079</v>
      </c>
      <c r="AY1104">
        <v>1</v>
      </c>
      <c r="AZ1104">
        <v>0</v>
      </c>
      <c r="BA1104">
        <v>1126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ROUND(Y1104*Source!I559,7)</f>
        <v>6.9999999999999999E-4</v>
      </c>
      <c r="CY1104">
        <f>AA1104</f>
        <v>2.44</v>
      </c>
      <c r="CZ1104">
        <f>AE1104</f>
        <v>2.44</v>
      </c>
      <c r="DA1104">
        <f>AI1104</f>
        <v>1</v>
      </c>
      <c r="DB1104">
        <f>ROUND((ROUND(AT1104*CZ1104,2)*ROUND(1,7)),2)</f>
        <v>0.49</v>
      </c>
      <c r="DC1104">
        <f>ROUND((ROUND(AT1104*AG1104,2)*ROUND(1,7)),2)</f>
        <v>0</v>
      </c>
      <c r="DD1104" t="s">
        <v>3</v>
      </c>
      <c r="DE1104" t="s">
        <v>3</v>
      </c>
      <c r="DF1104">
        <f t="shared" si="520"/>
        <v>0</v>
      </c>
      <c r="DG1104">
        <f t="shared" si="518"/>
        <v>0</v>
      </c>
      <c r="DH1104">
        <f t="shared" si="519"/>
        <v>0</v>
      </c>
      <c r="DI1104">
        <f t="shared" si="517"/>
        <v>0</v>
      </c>
      <c r="DJ1104">
        <f>DF1104</f>
        <v>0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">
      <c r="A1105">
        <f>ROW(Source!A560)</f>
        <v>560</v>
      </c>
      <c r="B1105">
        <v>64966525</v>
      </c>
      <c r="C1105">
        <v>64969052</v>
      </c>
      <c r="D1105">
        <v>18406804</v>
      </c>
      <c r="E1105">
        <v>1</v>
      </c>
      <c r="F1105">
        <v>1</v>
      </c>
      <c r="G1105">
        <v>1</v>
      </c>
      <c r="H1105">
        <v>1</v>
      </c>
      <c r="I1105" t="s">
        <v>947</v>
      </c>
      <c r="J1105" t="s">
        <v>3</v>
      </c>
      <c r="K1105" t="s">
        <v>948</v>
      </c>
      <c r="L1105">
        <v>1369</v>
      </c>
      <c r="N1105">
        <v>1013</v>
      </c>
      <c r="O1105" t="s">
        <v>784</v>
      </c>
      <c r="P1105" t="s">
        <v>784</v>
      </c>
      <c r="Q1105">
        <v>1</v>
      </c>
      <c r="W1105">
        <v>0</v>
      </c>
      <c r="X1105">
        <v>254330056</v>
      </c>
      <c r="Y1105">
        <f>(AT1105*ROUND(1.2,7))</f>
        <v>216</v>
      </c>
      <c r="AA1105">
        <v>0</v>
      </c>
      <c r="AB1105">
        <v>0</v>
      </c>
      <c r="AC1105">
        <v>0</v>
      </c>
      <c r="AD1105">
        <v>7.8</v>
      </c>
      <c r="AE1105">
        <v>0</v>
      </c>
      <c r="AF1105">
        <v>0</v>
      </c>
      <c r="AG1105">
        <v>0</v>
      </c>
      <c r="AH1105">
        <v>7.8</v>
      </c>
      <c r="AI1105">
        <v>1</v>
      </c>
      <c r="AJ1105">
        <v>1</v>
      </c>
      <c r="AK1105">
        <v>1</v>
      </c>
      <c r="AL1105">
        <v>1</v>
      </c>
      <c r="AM1105">
        <v>5</v>
      </c>
      <c r="AN1105">
        <v>0</v>
      </c>
      <c r="AO1105">
        <v>1</v>
      </c>
      <c r="AP1105">
        <v>1</v>
      </c>
      <c r="AQ1105">
        <v>0</v>
      </c>
      <c r="AR1105">
        <v>0</v>
      </c>
      <c r="AS1105" t="s">
        <v>3</v>
      </c>
      <c r="AT1105">
        <v>180</v>
      </c>
      <c r="AU1105" t="s">
        <v>124</v>
      </c>
      <c r="AV1105">
        <v>1</v>
      </c>
      <c r="AW1105">
        <v>2</v>
      </c>
      <c r="AX1105">
        <v>64969072</v>
      </c>
      <c r="AY1105">
        <v>1</v>
      </c>
      <c r="AZ1105">
        <v>0</v>
      </c>
      <c r="BA1105">
        <v>1127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U1105">
        <f>ROUND(AT1105*Source!I560*AH1105*AL1105,2)</f>
        <v>4.91</v>
      </c>
      <c r="CV1105">
        <f>ROUND(Y1105*Source!I560,7)</f>
        <v>0.75600000000000001</v>
      </c>
      <c r="CW1105">
        <v>0</v>
      </c>
      <c r="CX1105">
        <f>ROUND(Y1105*Source!I560,7)</f>
        <v>0.75600000000000001</v>
      </c>
      <c r="CY1105">
        <f>AD1105</f>
        <v>7.8</v>
      </c>
      <c r="CZ1105">
        <f>AH1105</f>
        <v>7.8</v>
      </c>
      <c r="DA1105">
        <f>AL1105</f>
        <v>1</v>
      </c>
      <c r="DB1105">
        <f>ROUND((ROUND(AT1105*CZ1105,2)*ROUND(1.2,7)),2)</f>
        <v>1684.8</v>
      </c>
      <c r="DC1105">
        <f>ROUND((ROUND(AT1105*AG1105,2)*ROUND(1.2,7)),2)</f>
        <v>0</v>
      </c>
      <c r="DD1105" t="s">
        <v>3</v>
      </c>
      <c r="DE1105" t="s">
        <v>3</v>
      </c>
      <c r="DF1105">
        <f t="shared" si="520"/>
        <v>0</v>
      </c>
      <c r="DG1105">
        <f t="shared" si="518"/>
        <v>0</v>
      </c>
      <c r="DH1105">
        <f t="shared" si="519"/>
        <v>0</v>
      </c>
      <c r="DI1105">
        <f t="shared" si="517"/>
        <v>5.9</v>
      </c>
      <c r="DJ1105">
        <f>DI1105</f>
        <v>5.9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ROW(Source!A560)</f>
        <v>560</v>
      </c>
      <c r="B1106">
        <v>64966525</v>
      </c>
      <c r="C1106">
        <v>64969052</v>
      </c>
      <c r="D1106">
        <v>121548</v>
      </c>
      <c r="E1106">
        <v>1</v>
      </c>
      <c r="F1106">
        <v>1</v>
      </c>
      <c r="G1106">
        <v>1</v>
      </c>
      <c r="H1106">
        <v>1</v>
      </c>
      <c r="I1106" t="s">
        <v>38</v>
      </c>
      <c r="J1106" t="s">
        <v>3</v>
      </c>
      <c r="K1106" t="s">
        <v>785</v>
      </c>
      <c r="L1106">
        <v>608254</v>
      </c>
      <c r="N1106">
        <v>1013</v>
      </c>
      <c r="O1106" t="s">
        <v>786</v>
      </c>
      <c r="P1106" t="s">
        <v>786</v>
      </c>
      <c r="Q1106">
        <v>1</v>
      </c>
      <c r="W1106">
        <v>0</v>
      </c>
      <c r="X1106">
        <v>-185737400</v>
      </c>
      <c r="Y1106">
        <f>(AT1106*ROUND(1.2,7))</f>
        <v>21.599999999999998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1</v>
      </c>
      <c r="AJ1106">
        <v>1</v>
      </c>
      <c r="AK1106">
        <v>1</v>
      </c>
      <c r="AL1106">
        <v>1</v>
      </c>
      <c r="AM1106">
        <v>5</v>
      </c>
      <c r="AN1106">
        <v>0</v>
      </c>
      <c r="AO1106">
        <v>1</v>
      </c>
      <c r="AP1106">
        <v>1</v>
      </c>
      <c r="AQ1106">
        <v>0</v>
      </c>
      <c r="AR1106">
        <v>0</v>
      </c>
      <c r="AS1106" t="s">
        <v>3</v>
      </c>
      <c r="AT1106">
        <v>18</v>
      </c>
      <c r="AU1106" t="s">
        <v>124</v>
      </c>
      <c r="AV1106">
        <v>2</v>
      </c>
      <c r="AW1106">
        <v>2</v>
      </c>
      <c r="AX1106">
        <v>64969073</v>
      </c>
      <c r="AY1106">
        <v>1</v>
      </c>
      <c r="AZ1106">
        <v>0</v>
      </c>
      <c r="BA1106">
        <v>1128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ROUND(Y1106*Source!I560,7)</f>
        <v>7.5600000000000001E-2</v>
      </c>
      <c r="CY1106">
        <f>AD1106</f>
        <v>0</v>
      </c>
      <c r="CZ1106">
        <f>AH1106</f>
        <v>0</v>
      </c>
      <c r="DA1106">
        <f>AL1106</f>
        <v>1</v>
      </c>
      <c r="DB1106">
        <f>ROUND((ROUND(AT1106*CZ1106,2)*ROUND(1.2,7)),2)</f>
        <v>0</v>
      </c>
      <c r="DC1106">
        <f>ROUND((ROUND(AT1106*AG1106,2)*ROUND(1.2,7)),2)</f>
        <v>0</v>
      </c>
      <c r="DD1106" t="s">
        <v>3</v>
      </c>
      <c r="DE1106" t="s">
        <v>3</v>
      </c>
      <c r="DF1106">
        <f t="shared" si="520"/>
        <v>0</v>
      </c>
      <c r="DG1106">
        <f t="shared" si="518"/>
        <v>0</v>
      </c>
      <c r="DH1106">
        <f t="shared" si="519"/>
        <v>0</v>
      </c>
      <c r="DI1106">
        <f t="shared" si="517"/>
        <v>0</v>
      </c>
      <c r="DJ1106">
        <f>DI1106</f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ROW(Source!A560)</f>
        <v>560</v>
      </c>
      <c r="B1107">
        <v>64966525</v>
      </c>
      <c r="C1107">
        <v>64969052</v>
      </c>
      <c r="D1107">
        <v>29172268</v>
      </c>
      <c r="E1107">
        <v>1</v>
      </c>
      <c r="F1107">
        <v>1</v>
      </c>
      <c r="G1107">
        <v>1</v>
      </c>
      <c r="H1107">
        <v>2</v>
      </c>
      <c r="I1107" t="s">
        <v>949</v>
      </c>
      <c r="J1107" t="s">
        <v>950</v>
      </c>
      <c r="K1107" t="s">
        <v>951</v>
      </c>
      <c r="L1107">
        <v>1368</v>
      </c>
      <c r="N1107">
        <v>1011</v>
      </c>
      <c r="O1107" t="s">
        <v>790</v>
      </c>
      <c r="P1107" t="s">
        <v>790</v>
      </c>
      <c r="Q1107">
        <v>1</v>
      </c>
      <c r="W1107">
        <v>0</v>
      </c>
      <c r="X1107">
        <v>-438066613</v>
      </c>
      <c r="Y1107">
        <f>(AT1107*ROUND(1.2,7))</f>
        <v>21.599999999999998</v>
      </c>
      <c r="AA1107">
        <v>0</v>
      </c>
      <c r="AB1107">
        <v>1170.72</v>
      </c>
      <c r="AC1107">
        <v>687.56</v>
      </c>
      <c r="AD1107">
        <v>0</v>
      </c>
      <c r="AE1107">
        <v>0</v>
      </c>
      <c r="AF1107">
        <v>86.4</v>
      </c>
      <c r="AG1107">
        <v>13.5</v>
      </c>
      <c r="AH1107">
        <v>0</v>
      </c>
      <c r="AI1107">
        <v>1</v>
      </c>
      <c r="AJ1107">
        <v>13.55</v>
      </c>
      <c r="AK1107">
        <v>50.93</v>
      </c>
      <c r="AL1107">
        <v>1</v>
      </c>
      <c r="AM1107">
        <v>2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18</v>
      </c>
      <c r="AU1107" t="s">
        <v>124</v>
      </c>
      <c r="AV1107">
        <v>0</v>
      </c>
      <c r="AW1107">
        <v>2</v>
      </c>
      <c r="AX1107">
        <v>64969074</v>
      </c>
      <c r="AY1107">
        <v>1</v>
      </c>
      <c r="AZ1107">
        <v>0</v>
      </c>
      <c r="BA1107">
        <v>1129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f>ROUND(Y1107*Source!I560*DO1107,7)</f>
        <v>0</v>
      </c>
      <c r="CX1107">
        <f>ROUND(Y1107*Source!I560,7)</f>
        <v>7.5600000000000001E-2</v>
      </c>
      <c r="CY1107">
        <f>AB1107</f>
        <v>1170.72</v>
      </c>
      <c r="CZ1107">
        <f>AF1107</f>
        <v>86.4</v>
      </c>
      <c r="DA1107">
        <f>AJ1107</f>
        <v>13.55</v>
      </c>
      <c r="DB1107">
        <f>ROUND((ROUND(AT1107*CZ1107,2)*ROUND(1.2,7)),2)</f>
        <v>1866.24</v>
      </c>
      <c r="DC1107">
        <f>ROUND((ROUND(AT1107*AG1107,2)*ROUND(1.2,7)),2)</f>
        <v>291.60000000000002</v>
      </c>
      <c r="DD1107" t="s">
        <v>3</v>
      </c>
      <c r="DE1107" t="s">
        <v>3</v>
      </c>
      <c r="DF1107">
        <f t="shared" si="520"/>
        <v>0</v>
      </c>
      <c r="DG1107">
        <f>ROUND(ROUND(AF1107*AJ1107,2)*CX1107,2)</f>
        <v>88.51</v>
      </c>
      <c r="DH1107">
        <f>ROUND(ROUND(AG1107*AK1107,2)*CX1107,2)</f>
        <v>51.98</v>
      </c>
      <c r="DI1107">
        <f t="shared" si="517"/>
        <v>0</v>
      </c>
      <c r="DJ1107">
        <f>DG1107</f>
        <v>88.51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ROW(Source!A560)</f>
        <v>560</v>
      </c>
      <c r="B1108">
        <v>64966525</v>
      </c>
      <c r="C1108">
        <v>64969052</v>
      </c>
      <c r="D1108">
        <v>29173152</v>
      </c>
      <c r="E1108">
        <v>1</v>
      </c>
      <c r="F1108">
        <v>1</v>
      </c>
      <c r="G1108">
        <v>1</v>
      </c>
      <c r="H1108">
        <v>2</v>
      </c>
      <c r="I1108" t="s">
        <v>952</v>
      </c>
      <c r="J1108" t="s">
        <v>953</v>
      </c>
      <c r="K1108" t="s">
        <v>954</v>
      </c>
      <c r="L1108">
        <v>1368</v>
      </c>
      <c r="N1108">
        <v>1011</v>
      </c>
      <c r="O1108" t="s">
        <v>790</v>
      </c>
      <c r="P1108" t="s">
        <v>790</v>
      </c>
      <c r="Q1108">
        <v>1</v>
      </c>
      <c r="W1108">
        <v>0</v>
      </c>
      <c r="X1108">
        <v>-944612788</v>
      </c>
      <c r="Y1108">
        <f>(AT1108*ROUND(1.2,7))</f>
        <v>57.599999999999994</v>
      </c>
      <c r="AA1108">
        <v>0</v>
      </c>
      <c r="AB1108">
        <v>4.51</v>
      </c>
      <c r="AC1108">
        <v>0</v>
      </c>
      <c r="AD1108">
        <v>0</v>
      </c>
      <c r="AE1108">
        <v>0</v>
      </c>
      <c r="AF1108">
        <v>0.5</v>
      </c>
      <c r="AG1108">
        <v>0</v>
      </c>
      <c r="AH1108">
        <v>0</v>
      </c>
      <c r="AI1108">
        <v>1</v>
      </c>
      <c r="AJ1108">
        <v>9.02</v>
      </c>
      <c r="AK1108">
        <v>50.93</v>
      </c>
      <c r="AL1108">
        <v>1</v>
      </c>
      <c r="AM1108">
        <v>2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48</v>
      </c>
      <c r="AU1108" t="s">
        <v>124</v>
      </c>
      <c r="AV1108">
        <v>0</v>
      </c>
      <c r="AW1108">
        <v>2</v>
      </c>
      <c r="AX1108">
        <v>64969075</v>
      </c>
      <c r="AY1108">
        <v>1</v>
      </c>
      <c r="AZ1108">
        <v>0</v>
      </c>
      <c r="BA1108">
        <v>1130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f>ROUND(Y1108*Source!I560*DO1108,7)</f>
        <v>0</v>
      </c>
      <c r="CX1108">
        <f>ROUND(Y1108*Source!I560,7)</f>
        <v>0.2016</v>
      </c>
      <c r="CY1108">
        <f>AB1108</f>
        <v>4.51</v>
      </c>
      <c r="CZ1108">
        <f>AF1108</f>
        <v>0.5</v>
      </c>
      <c r="DA1108">
        <f>AJ1108</f>
        <v>9.02</v>
      </c>
      <c r="DB1108">
        <f>ROUND((ROUND(AT1108*CZ1108,2)*ROUND(1.2,7)),2)</f>
        <v>28.8</v>
      </c>
      <c r="DC1108">
        <f>ROUND((ROUND(AT1108*AG1108,2)*ROUND(1.2,7)),2)</f>
        <v>0</v>
      </c>
      <c r="DD1108" t="s">
        <v>3</v>
      </c>
      <c r="DE1108" t="s">
        <v>3</v>
      </c>
      <c r="DF1108">
        <f t="shared" si="520"/>
        <v>0</v>
      </c>
      <c r="DG1108">
        <f>ROUND(ROUND(AF1108*AJ1108,2)*CX1108,2)</f>
        <v>0.91</v>
      </c>
      <c r="DH1108">
        <f>ROUND(ROUND(AG1108*AK1108,2)*CX1108,2)</f>
        <v>0</v>
      </c>
      <c r="DI1108">
        <f t="shared" si="517"/>
        <v>0</v>
      </c>
      <c r="DJ1108">
        <f>DG1108</f>
        <v>0.91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ROW(Source!A560)</f>
        <v>560</v>
      </c>
      <c r="B1109">
        <v>64966525</v>
      </c>
      <c r="C1109">
        <v>64969052</v>
      </c>
      <c r="D1109">
        <v>29174913</v>
      </c>
      <c r="E1109">
        <v>1</v>
      </c>
      <c r="F1109">
        <v>1</v>
      </c>
      <c r="G1109">
        <v>1</v>
      </c>
      <c r="H1109">
        <v>2</v>
      </c>
      <c r="I1109" t="s">
        <v>839</v>
      </c>
      <c r="J1109" t="s">
        <v>840</v>
      </c>
      <c r="K1109" t="s">
        <v>841</v>
      </c>
      <c r="L1109">
        <v>1368</v>
      </c>
      <c r="N1109">
        <v>1011</v>
      </c>
      <c r="O1109" t="s">
        <v>790</v>
      </c>
      <c r="P1109" t="s">
        <v>790</v>
      </c>
      <c r="Q1109">
        <v>1</v>
      </c>
      <c r="W1109">
        <v>0</v>
      </c>
      <c r="X1109">
        <v>1230759911</v>
      </c>
      <c r="Y1109">
        <f>(AT1109*ROUND(1.2,7))</f>
        <v>0.156</v>
      </c>
      <c r="AA1109">
        <v>0</v>
      </c>
      <c r="AB1109">
        <v>2113</v>
      </c>
      <c r="AC1109">
        <v>590.79</v>
      </c>
      <c r="AD1109">
        <v>0</v>
      </c>
      <c r="AE1109">
        <v>0</v>
      </c>
      <c r="AF1109">
        <v>87.17</v>
      </c>
      <c r="AG1109">
        <v>11.6</v>
      </c>
      <c r="AH1109">
        <v>0</v>
      </c>
      <c r="AI1109">
        <v>1</v>
      </c>
      <c r="AJ1109">
        <v>24.24</v>
      </c>
      <c r="AK1109">
        <v>50.93</v>
      </c>
      <c r="AL1109">
        <v>1</v>
      </c>
      <c r="AM1109">
        <v>2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0.13</v>
      </c>
      <c r="AU1109" t="s">
        <v>124</v>
      </c>
      <c r="AV1109">
        <v>0</v>
      </c>
      <c r="AW1109">
        <v>2</v>
      </c>
      <c r="AX1109">
        <v>64969076</v>
      </c>
      <c r="AY1109">
        <v>1</v>
      </c>
      <c r="AZ1109">
        <v>0</v>
      </c>
      <c r="BA1109">
        <v>1131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f>ROUND(Y1109*Source!I560*DO1109,7)</f>
        <v>0</v>
      </c>
      <c r="CX1109">
        <f>ROUND(Y1109*Source!I560,7)</f>
        <v>5.4600000000000004E-4</v>
      </c>
      <c r="CY1109">
        <f>AB1109</f>
        <v>2113</v>
      </c>
      <c r="CZ1109">
        <f>AF1109</f>
        <v>87.17</v>
      </c>
      <c r="DA1109">
        <f>AJ1109</f>
        <v>24.24</v>
      </c>
      <c r="DB1109">
        <f>ROUND((ROUND(AT1109*CZ1109,2)*ROUND(1.2,7)),2)</f>
        <v>13.6</v>
      </c>
      <c r="DC1109">
        <f>ROUND((ROUND(AT1109*AG1109,2)*ROUND(1.2,7)),2)</f>
        <v>1.81</v>
      </c>
      <c r="DD1109" t="s">
        <v>3</v>
      </c>
      <c r="DE1109" t="s">
        <v>3</v>
      </c>
      <c r="DF1109">
        <f t="shared" si="520"/>
        <v>0</v>
      </c>
      <c r="DG1109">
        <f>ROUND(ROUND(AF1109*AJ1109,2)*CX1109,2)</f>
        <v>1.1499999999999999</v>
      </c>
      <c r="DH1109">
        <f>ROUND(ROUND(AG1109*AK1109,2)*CX1109,2)</f>
        <v>0.32</v>
      </c>
      <c r="DI1109">
        <f t="shared" si="517"/>
        <v>0</v>
      </c>
      <c r="DJ1109">
        <f>DG1109</f>
        <v>1.1499999999999999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ROW(Source!A560)</f>
        <v>560</v>
      </c>
      <c r="B1110">
        <v>64966525</v>
      </c>
      <c r="C1110">
        <v>64969052</v>
      </c>
      <c r="D1110">
        <v>29108248</v>
      </c>
      <c r="E1110">
        <v>1</v>
      </c>
      <c r="F1110">
        <v>1</v>
      </c>
      <c r="G1110">
        <v>1</v>
      </c>
      <c r="H1110">
        <v>3</v>
      </c>
      <c r="I1110" t="s">
        <v>955</v>
      </c>
      <c r="J1110" t="s">
        <v>956</v>
      </c>
      <c r="K1110" t="s">
        <v>957</v>
      </c>
      <c r="L1110">
        <v>1327</v>
      </c>
      <c r="N1110">
        <v>1005</v>
      </c>
      <c r="O1110" t="s">
        <v>205</v>
      </c>
      <c r="P1110" t="s">
        <v>205</v>
      </c>
      <c r="Q1110">
        <v>1</v>
      </c>
      <c r="W1110">
        <v>0</v>
      </c>
      <c r="X1110">
        <v>914604176</v>
      </c>
      <c r="Y1110">
        <f>(AT1110*ROUND(1,7))</f>
        <v>250</v>
      </c>
      <c r="AA1110">
        <v>133.11000000000001</v>
      </c>
      <c r="AB1110">
        <v>0</v>
      </c>
      <c r="AC1110">
        <v>0</v>
      </c>
      <c r="AD1110">
        <v>0</v>
      </c>
      <c r="AE1110">
        <v>10.199999999999999</v>
      </c>
      <c r="AF1110">
        <v>0</v>
      </c>
      <c r="AG1110">
        <v>0</v>
      </c>
      <c r="AH1110">
        <v>0</v>
      </c>
      <c r="AI1110">
        <v>13.05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250</v>
      </c>
      <c r="AU1110" t="s">
        <v>123</v>
      </c>
      <c r="AV1110">
        <v>0</v>
      </c>
      <c r="AW1110">
        <v>2</v>
      </c>
      <c r="AX1110">
        <v>64969077</v>
      </c>
      <c r="AY1110">
        <v>1</v>
      </c>
      <c r="AZ1110">
        <v>0</v>
      </c>
      <c r="BA1110">
        <v>1132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ROUND(Y1110*Source!I560,7)</f>
        <v>0.875</v>
      </c>
      <c r="CY1110">
        <f>AA1110</f>
        <v>133.11000000000001</v>
      </c>
      <c r="CZ1110">
        <f>AE1110</f>
        <v>10.199999999999999</v>
      </c>
      <c r="DA1110">
        <f>AI1110</f>
        <v>13.05</v>
      </c>
      <c r="DB1110">
        <f>ROUND((ROUND(AT1110*CZ1110,2)*ROUND(1,7)),2)</f>
        <v>2550</v>
      </c>
      <c r="DC1110">
        <f>ROUND((ROUND(AT1110*AG1110,2)*ROUND(1,7)),2)</f>
        <v>0</v>
      </c>
      <c r="DD1110" t="s">
        <v>3</v>
      </c>
      <c r="DE1110" t="s">
        <v>3</v>
      </c>
      <c r="DF1110">
        <f>ROUND(ROUND(AE1110*AI1110,2)*CX1110,2)</f>
        <v>116.47</v>
      </c>
      <c r="DG1110">
        <f t="shared" ref="DG1110:DG1119" si="521">ROUND(ROUND(AF1110,2)*CX1110,2)</f>
        <v>0</v>
      </c>
      <c r="DH1110">
        <f t="shared" ref="DH1110:DH1119" si="522">ROUND(ROUND(AG1110,2)*CX1110,2)</f>
        <v>0</v>
      </c>
      <c r="DI1110">
        <f t="shared" si="517"/>
        <v>0</v>
      </c>
      <c r="DJ1110">
        <f>DF1110</f>
        <v>116.47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ROW(Source!A560)</f>
        <v>560</v>
      </c>
      <c r="B1111">
        <v>64966525</v>
      </c>
      <c r="C1111">
        <v>64969052</v>
      </c>
      <c r="D1111">
        <v>29145038</v>
      </c>
      <c r="E1111">
        <v>1</v>
      </c>
      <c r="F1111">
        <v>1</v>
      </c>
      <c r="G1111">
        <v>1</v>
      </c>
      <c r="H1111">
        <v>3</v>
      </c>
      <c r="I1111" t="s">
        <v>958</v>
      </c>
      <c r="J1111" t="s">
        <v>959</v>
      </c>
      <c r="K1111" t="s">
        <v>960</v>
      </c>
      <c r="L1111">
        <v>1339</v>
      </c>
      <c r="N1111">
        <v>1007</v>
      </c>
      <c r="O1111" t="s">
        <v>189</v>
      </c>
      <c r="P1111" t="s">
        <v>189</v>
      </c>
      <c r="Q1111">
        <v>1</v>
      </c>
      <c r="W1111">
        <v>0</v>
      </c>
      <c r="X1111">
        <v>-982149453</v>
      </c>
      <c r="Y1111">
        <f>(AT1111*ROUND(1,7))</f>
        <v>102</v>
      </c>
      <c r="AA1111">
        <v>4690.3999999999996</v>
      </c>
      <c r="AB1111">
        <v>0</v>
      </c>
      <c r="AC1111">
        <v>0</v>
      </c>
      <c r="AD1111">
        <v>0</v>
      </c>
      <c r="AE1111">
        <v>520</v>
      </c>
      <c r="AF1111">
        <v>0</v>
      </c>
      <c r="AG1111">
        <v>0</v>
      </c>
      <c r="AH1111">
        <v>0</v>
      </c>
      <c r="AI1111">
        <v>9.02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102</v>
      </c>
      <c r="AU1111" t="s">
        <v>123</v>
      </c>
      <c r="AV1111">
        <v>0</v>
      </c>
      <c r="AW1111">
        <v>2</v>
      </c>
      <c r="AX1111">
        <v>64969078</v>
      </c>
      <c r="AY1111">
        <v>1</v>
      </c>
      <c r="AZ1111">
        <v>0</v>
      </c>
      <c r="BA1111">
        <v>1133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ROUND(Y1111*Source!I560,7)</f>
        <v>0.35699999999999998</v>
      </c>
      <c r="CY1111">
        <f>AA1111</f>
        <v>4690.3999999999996</v>
      </c>
      <c r="CZ1111">
        <f>AE1111</f>
        <v>520</v>
      </c>
      <c r="DA1111">
        <f>AI1111</f>
        <v>9.02</v>
      </c>
      <c r="DB1111">
        <f>ROUND((ROUND(AT1111*CZ1111,2)*ROUND(1,7)),2)</f>
        <v>53040</v>
      </c>
      <c r="DC1111">
        <f>ROUND((ROUND(AT1111*AG1111,2)*ROUND(1,7)),2)</f>
        <v>0</v>
      </c>
      <c r="DD1111" t="s">
        <v>3</v>
      </c>
      <c r="DE1111" t="s">
        <v>3</v>
      </c>
      <c r="DF1111">
        <f>ROUND(ROUND(AE1111*AI1111,2)*CX1111,2)</f>
        <v>1674.47</v>
      </c>
      <c r="DG1111">
        <f t="shared" si="521"/>
        <v>0</v>
      </c>
      <c r="DH1111">
        <f t="shared" si="522"/>
        <v>0</v>
      </c>
      <c r="DI1111">
        <f t="shared" si="517"/>
        <v>0</v>
      </c>
      <c r="DJ1111">
        <f>DF1111</f>
        <v>1674.47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ROW(Source!A560)</f>
        <v>560</v>
      </c>
      <c r="B1112">
        <v>64966525</v>
      </c>
      <c r="C1112">
        <v>64969052</v>
      </c>
      <c r="D1112">
        <v>29150040</v>
      </c>
      <c r="E1112">
        <v>1</v>
      </c>
      <c r="F1112">
        <v>1</v>
      </c>
      <c r="G1112">
        <v>1</v>
      </c>
      <c r="H1112">
        <v>3</v>
      </c>
      <c r="I1112" t="s">
        <v>876</v>
      </c>
      <c r="J1112" t="s">
        <v>877</v>
      </c>
      <c r="K1112" t="s">
        <v>878</v>
      </c>
      <c r="L1112">
        <v>1339</v>
      </c>
      <c r="N1112">
        <v>1007</v>
      </c>
      <c r="O1112" t="s">
        <v>189</v>
      </c>
      <c r="P1112" t="s">
        <v>189</v>
      </c>
      <c r="Q1112">
        <v>1</v>
      </c>
      <c r="W1112">
        <v>0</v>
      </c>
      <c r="X1112">
        <v>619799737</v>
      </c>
      <c r="Y1112">
        <f>(AT1112*ROUND(1,7))</f>
        <v>0.2</v>
      </c>
      <c r="AA1112">
        <v>31.28</v>
      </c>
      <c r="AB1112">
        <v>0</v>
      </c>
      <c r="AC1112">
        <v>0</v>
      </c>
      <c r="AD1112">
        <v>0</v>
      </c>
      <c r="AE1112">
        <v>2.44</v>
      </c>
      <c r="AF1112">
        <v>0</v>
      </c>
      <c r="AG1112">
        <v>0</v>
      </c>
      <c r="AH1112">
        <v>0</v>
      </c>
      <c r="AI1112">
        <v>12.82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1</v>
      </c>
      <c r="AP1112">
        <v>1</v>
      </c>
      <c r="AQ1112">
        <v>0</v>
      </c>
      <c r="AR1112">
        <v>0</v>
      </c>
      <c r="AS1112" t="s">
        <v>3</v>
      </c>
      <c r="AT1112">
        <v>0.2</v>
      </c>
      <c r="AU1112" t="s">
        <v>123</v>
      </c>
      <c r="AV1112">
        <v>0</v>
      </c>
      <c r="AW1112">
        <v>2</v>
      </c>
      <c r="AX1112">
        <v>64969079</v>
      </c>
      <c r="AY1112">
        <v>1</v>
      </c>
      <c r="AZ1112">
        <v>0</v>
      </c>
      <c r="BA1112">
        <v>1134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ROUND(Y1112*Source!I560,7)</f>
        <v>6.9999999999999999E-4</v>
      </c>
      <c r="CY1112">
        <f>AA1112</f>
        <v>31.28</v>
      </c>
      <c r="CZ1112">
        <f>AE1112</f>
        <v>2.44</v>
      </c>
      <c r="DA1112">
        <f>AI1112</f>
        <v>12.82</v>
      </c>
      <c r="DB1112">
        <f>ROUND((ROUND(AT1112*CZ1112,2)*ROUND(1,7)),2)</f>
        <v>0.49</v>
      </c>
      <c r="DC1112">
        <f>ROUND((ROUND(AT1112*AG1112,2)*ROUND(1,7)),2)</f>
        <v>0</v>
      </c>
      <c r="DD1112" t="s">
        <v>3</v>
      </c>
      <c r="DE1112" t="s">
        <v>3</v>
      </c>
      <c r="DF1112">
        <f>ROUND(ROUND(AE1112*AI1112,2)*CX1112,2)</f>
        <v>0.02</v>
      </c>
      <c r="DG1112">
        <f t="shared" si="521"/>
        <v>0</v>
      </c>
      <c r="DH1112">
        <f t="shared" si="522"/>
        <v>0</v>
      </c>
      <c r="DI1112">
        <f t="shared" si="517"/>
        <v>0</v>
      </c>
      <c r="DJ1112">
        <f>DF1112</f>
        <v>0.02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ROW(Source!A561)</f>
        <v>561</v>
      </c>
      <c r="B1113">
        <v>64966527</v>
      </c>
      <c r="C1113">
        <v>64969080</v>
      </c>
      <c r="D1113">
        <v>18409992</v>
      </c>
      <c r="E1113">
        <v>1</v>
      </c>
      <c r="F1113">
        <v>1</v>
      </c>
      <c r="G1113">
        <v>1</v>
      </c>
      <c r="H1113">
        <v>1</v>
      </c>
      <c r="I1113" t="s">
        <v>1205</v>
      </c>
      <c r="J1113" t="s">
        <v>3</v>
      </c>
      <c r="K1113" t="s">
        <v>1206</v>
      </c>
      <c r="L1113">
        <v>1369</v>
      </c>
      <c r="N1113">
        <v>1013</v>
      </c>
      <c r="O1113" t="s">
        <v>784</v>
      </c>
      <c r="P1113" t="s">
        <v>784</v>
      </c>
      <c r="Q1113">
        <v>1</v>
      </c>
      <c r="W1113">
        <v>0</v>
      </c>
      <c r="X1113">
        <v>-932636904</v>
      </c>
      <c r="Y1113">
        <f>(AT1113*ROUND(1.2,7))</f>
        <v>13.62</v>
      </c>
      <c r="AA1113">
        <v>0</v>
      </c>
      <c r="AB1113">
        <v>0</v>
      </c>
      <c r="AC1113">
        <v>0</v>
      </c>
      <c r="AD1113">
        <v>8.09</v>
      </c>
      <c r="AE1113">
        <v>0</v>
      </c>
      <c r="AF1113">
        <v>0</v>
      </c>
      <c r="AG1113">
        <v>0</v>
      </c>
      <c r="AH1113">
        <v>8.09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1</v>
      </c>
      <c r="AP1113">
        <v>1</v>
      </c>
      <c r="AQ1113">
        <v>0</v>
      </c>
      <c r="AR1113">
        <v>0</v>
      </c>
      <c r="AS1113" t="s">
        <v>3</v>
      </c>
      <c r="AT1113">
        <v>11.35</v>
      </c>
      <c r="AU1113" t="s">
        <v>60</v>
      </c>
      <c r="AV1113">
        <v>1</v>
      </c>
      <c r="AW1113">
        <v>2</v>
      </c>
      <c r="AX1113">
        <v>64969086</v>
      </c>
      <c r="AY1113">
        <v>1</v>
      </c>
      <c r="AZ1113">
        <v>0</v>
      </c>
      <c r="BA1113">
        <v>1135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U1113">
        <f>ROUND(AT1113*Source!I561*AH1113*AL1113,2)</f>
        <v>5.51</v>
      </c>
      <c r="CV1113">
        <f>ROUND(Y1113*Source!I561,7)</f>
        <v>0.81720000000000004</v>
      </c>
      <c r="CW1113">
        <v>0</v>
      </c>
      <c r="CX1113">
        <f>ROUND(Y1113*Source!I561,7)</f>
        <v>0.81720000000000004</v>
      </c>
      <c r="CY1113">
        <f>AD1113</f>
        <v>8.09</v>
      </c>
      <c r="CZ1113">
        <f>AH1113</f>
        <v>8.09</v>
      </c>
      <c r="DA1113">
        <f>AL1113</f>
        <v>1</v>
      </c>
      <c r="DB1113">
        <f>ROUND((ROUND(AT1113*CZ1113,2)*ROUND(1.2,7)),2)</f>
        <v>110.18</v>
      </c>
      <c r="DC1113">
        <f>ROUND((ROUND(AT1113*AG1113,2)*ROUND(1.2,7)),2)</f>
        <v>0</v>
      </c>
      <c r="DD1113" t="s">
        <v>3</v>
      </c>
      <c r="DE1113" t="s">
        <v>3</v>
      </c>
      <c r="DF1113">
        <f t="shared" ref="DF1113:DF1121" si="523">ROUND(ROUND(AE1113,2)*CX1113,2)</f>
        <v>0</v>
      </c>
      <c r="DG1113">
        <f t="shared" si="521"/>
        <v>0</v>
      </c>
      <c r="DH1113">
        <f t="shared" si="522"/>
        <v>0</v>
      </c>
      <c r="DI1113">
        <f t="shared" si="517"/>
        <v>6.61</v>
      </c>
      <c r="DJ1113">
        <f>DI1113</f>
        <v>6.61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ROW(Source!A561)</f>
        <v>561</v>
      </c>
      <c r="B1114">
        <v>64966527</v>
      </c>
      <c r="C1114">
        <v>64969080</v>
      </c>
      <c r="D1114">
        <v>121548</v>
      </c>
      <c r="E1114">
        <v>1</v>
      </c>
      <c r="F1114">
        <v>1</v>
      </c>
      <c r="G1114">
        <v>1</v>
      </c>
      <c r="H1114">
        <v>1</v>
      </c>
      <c r="I1114" t="s">
        <v>38</v>
      </c>
      <c r="J1114" t="s">
        <v>3</v>
      </c>
      <c r="K1114" t="s">
        <v>785</v>
      </c>
      <c r="L1114">
        <v>608254</v>
      </c>
      <c r="N1114">
        <v>1013</v>
      </c>
      <c r="O1114" t="s">
        <v>786</v>
      </c>
      <c r="P1114" t="s">
        <v>786</v>
      </c>
      <c r="Q1114">
        <v>1</v>
      </c>
      <c r="W1114">
        <v>0</v>
      </c>
      <c r="X1114">
        <v>-185737400</v>
      </c>
      <c r="Y1114">
        <f>(AT1114*ROUND(1.2,7))</f>
        <v>1.1279999999999999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1</v>
      </c>
      <c r="AJ1114">
        <v>1</v>
      </c>
      <c r="AK1114">
        <v>1</v>
      </c>
      <c r="AL1114">
        <v>1</v>
      </c>
      <c r="AM1114">
        <v>-2</v>
      </c>
      <c r="AN1114">
        <v>0</v>
      </c>
      <c r="AO1114">
        <v>1</v>
      </c>
      <c r="AP1114">
        <v>1</v>
      </c>
      <c r="AQ1114">
        <v>0</v>
      </c>
      <c r="AR1114">
        <v>0</v>
      </c>
      <c r="AS1114" t="s">
        <v>3</v>
      </c>
      <c r="AT1114">
        <v>0.94</v>
      </c>
      <c r="AU1114" t="s">
        <v>60</v>
      </c>
      <c r="AV1114">
        <v>2</v>
      </c>
      <c r="AW1114">
        <v>2</v>
      </c>
      <c r="AX1114">
        <v>64969087</v>
      </c>
      <c r="AY1114">
        <v>1</v>
      </c>
      <c r="AZ1114">
        <v>0</v>
      </c>
      <c r="BA1114">
        <v>1136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ROUND(Y1114*Source!I561,7)</f>
        <v>6.7680000000000004E-2</v>
      </c>
      <c r="CY1114">
        <f>AD1114</f>
        <v>0</v>
      </c>
      <c r="CZ1114">
        <f>AH1114</f>
        <v>0</v>
      </c>
      <c r="DA1114">
        <f>AL1114</f>
        <v>1</v>
      </c>
      <c r="DB1114">
        <f>ROUND((ROUND(AT1114*CZ1114,2)*ROUND(1.2,7)),2)</f>
        <v>0</v>
      </c>
      <c r="DC1114">
        <f>ROUND((ROUND(AT1114*AG1114,2)*ROUND(1.2,7)),2)</f>
        <v>0</v>
      </c>
      <c r="DD1114" t="s">
        <v>3</v>
      </c>
      <c r="DE1114" t="s">
        <v>3</v>
      </c>
      <c r="DF1114">
        <f t="shared" si="523"/>
        <v>0</v>
      </c>
      <c r="DG1114">
        <f t="shared" si="521"/>
        <v>0</v>
      </c>
      <c r="DH1114">
        <f t="shared" si="522"/>
        <v>0</v>
      </c>
      <c r="DI1114">
        <f t="shared" si="517"/>
        <v>0</v>
      </c>
      <c r="DJ1114">
        <f>DI1114</f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ROW(Source!A561)</f>
        <v>561</v>
      </c>
      <c r="B1115">
        <v>64966527</v>
      </c>
      <c r="C1115">
        <v>64969080</v>
      </c>
      <c r="D1115">
        <v>29173289</v>
      </c>
      <c r="E1115">
        <v>1</v>
      </c>
      <c r="F1115">
        <v>1</v>
      </c>
      <c r="G1115">
        <v>1</v>
      </c>
      <c r="H1115">
        <v>2</v>
      </c>
      <c r="I1115" t="s">
        <v>1207</v>
      </c>
      <c r="J1115" t="s">
        <v>1208</v>
      </c>
      <c r="K1115" t="s">
        <v>1209</v>
      </c>
      <c r="L1115">
        <v>1368</v>
      </c>
      <c r="N1115">
        <v>1011</v>
      </c>
      <c r="O1115" t="s">
        <v>790</v>
      </c>
      <c r="P1115" t="s">
        <v>790</v>
      </c>
      <c r="Q1115">
        <v>1</v>
      </c>
      <c r="W1115">
        <v>0</v>
      </c>
      <c r="X1115">
        <v>207635903</v>
      </c>
      <c r="Y1115">
        <f>(AT1115*ROUND(1.2,7))</f>
        <v>1.1279999999999999</v>
      </c>
      <c r="AA1115">
        <v>0</v>
      </c>
      <c r="AB1115">
        <v>86.5</v>
      </c>
      <c r="AC1115">
        <v>11.6</v>
      </c>
      <c r="AD1115">
        <v>0</v>
      </c>
      <c r="AE1115">
        <v>0</v>
      </c>
      <c r="AF1115">
        <v>86.5</v>
      </c>
      <c r="AG1115">
        <v>11.6</v>
      </c>
      <c r="AH1115">
        <v>0</v>
      </c>
      <c r="AI1115">
        <v>1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1</v>
      </c>
      <c r="AP1115">
        <v>1</v>
      </c>
      <c r="AQ1115">
        <v>0</v>
      </c>
      <c r="AR1115">
        <v>0</v>
      </c>
      <c r="AS1115" t="s">
        <v>3</v>
      </c>
      <c r="AT1115">
        <v>0.94</v>
      </c>
      <c r="AU1115" t="s">
        <v>60</v>
      </c>
      <c r="AV1115">
        <v>0</v>
      </c>
      <c r="AW1115">
        <v>2</v>
      </c>
      <c r="AX1115">
        <v>64969088</v>
      </c>
      <c r="AY1115">
        <v>1</v>
      </c>
      <c r="AZ1115">
        <v>0</v>
      </c>
      <c r="BA1115">
        <v>1137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f>ROUND(Y1115*Source!I561*DO1115,7)</f>
        <v>0</v>
      </c>
      <c r="CX1115">
        <f>ROUND(Y1115*Source!I561,7)</f>
        <v>6.7680000000000004E-2</v>
      </c>
      <c r="CY1115">
        <f>AB1115</f>
        <v>86.5</v>
      </c>
      <c r="CZ1115">
        <f>AF1115</f>
        <v>86.5</v>
      </c>
      <c r="DA1115">
        <f>AJ1115</f>
        <v>1</v>
      </c>
      <c r="DB1115">
        <f>ROUND((ROUND(AT1115*CZ1115,2)*ROUND(1.2,7)),2)</f>
        <v>97.57</v>
      </c>
      <c r="DC1115">
        <f>ROUND((ROUND(AT1115*AG1115,2)*ROUND(1.2,7)),2)</f>
        <v>13.08</v>
      </c>
      <c r="DD1115" t="s">
        <v>3</v>
      </c>
      <c r="DE1115" t="s">
        <v>3</v>
      </c>
      <c r="DF1115">
        <f t="shared" si="523"/>
        <v>0</v>
      </c>
      <c r="DG1115">
        <f t="shared" si="521"/>
        <v>5.85</v>
      </c>
      <c r="DH1115">
        <f t="shared" si="522"/>
        <v>0.79</v>
      </c>
      <c r="DI1115">
        <f t="shared" si="517"/>
        <v>0</v>
      </c>
      <c r="DJ1115">
        <f>DG1115</f>
        <v>5.85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ROW(Source!A561)</f>
        <v>561</v>
      </c>
      <c r="B1116">
        <v>64966527</v>
      </c>
      <c r="C1116">
        <v>64969080</v>
      </c>
      <c r="D1116">
        <v>29173362</v>
      </c>
      <c r="E1116">
        <v>1</v>
      </c>
      <c r="F1116">
        <v>1</v>
      </c>
      <c r="G1116">
        <v>1</v>
      </c>
      <c r="H1116">
        <v>2</v>
      </c>
      <c r="I1116" t="s">
        <v>1210</v>
      </c>
      <c r="J1116" t="s">
        <v>1211</v>
      </c>
      <c r="K1116" t="s">
        <v>1212</v>
      </c>
      <c r="L1116">
        <v>1368</v>
      </c>
      <c r="N1116">
        <v>1011</v>
      </c>
      <c r="O1116" t="s">
        <v>790</v>
      </c>
      <c r="P1116" t="s">
        <v>790</v>
      </c>
      <c r="Q1116">
        <v>1</v>
      </c>
      <c r="W1116">
        <v>0</v>
      </c>
      <c r="X1116">
        <v>-661993762</v>
      </c>
      <c r="Y1116">
        <f>(AT1116*ROUND(1.2,7))</f>
        <v>5.0880000000000001</v>
      </c>
      <c r="AA1116">
        <v>0</v>
      </c>
      <c r="AB1116">
        <v>7.07</v>
      </c>
      <c r="AC1116">
        <v>0</v>
      </c>
      <c r="AD1116">
        <v>0</v>
      </c>
      <c r="AE1116">
        <v>0</v>
      </c>
      <c r="AF1116">
        <v>7.07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1</v>
      </c>
      <c r="AP1116">
        <v>1</v>
      </c>
      <c r="AQ1116">
        <v>0</v>
      </c>
      <c r="AR1116">
        <v>0</v>
      </c>
      <c r="AS1116" t="s">
        <v>3</v>
      </c>
      <c r="AT1116">
        <v>4.24</v>
      </c>
      <c r="AU1116" t="s">
        <v>60</v>
      </c>
      <c r="AV1116">
        <v>0</v>
      </c>
      <c r="AW1116">
        <v>2</v>
      </c>
      <c r="AX1116">
        <v>64969089</v>
      </c>
      <c r="AY1116">
        <v>1</v>
      </c>
      <c r="AZ1116">
        <v>0</v>
      </c>
      <c r="BA1116">
        <v>1138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f>ROUND(Y1116*Source!I561*DO1116,7)</f>
        <v>0</v>
      </c>
      <c r="CX1116">
        <f>ROUND(Y1116*Source!I561,7)</f>
        <v>0.30528</v>
      </c>
      <c r="CY1116">
        <f>AB1116</f>
        <v>7.07</v>
      </c>
      <c r="CZ1116">
        <f>AF1116</f>
        <v>7.07</v>
      </c>
      <c r="DA1116">
        <f>AJ1116</f>
        <v>1</v>
      </c>
      <c r="DB1116">
        <f>ROUND((ROUND(AT1116*CZ1116,2)*ROUND(1.2,7)),2)</f>
        <v>35.979999999999997</v>
      </c>
      <c r="DC1116">
        <f>ROUND((ROUND(AT1116*AG1116,2)*ROUND(1.2,7)),2)</f>
        <v>0</v>
      </c>
      <c r="DD1116" t="s">
        <v>3</v>
      </c>
      <c r="DE1116" t="s">
        <v>3</v>
      </c>
      <c r="DF1116">
        <f t="shared" si="523"/>
        <v>0</v>
      </c>
      <c r="DG1116">
        <f t="shared" si="521"/>
        <v>2.16</v>
      </c>
      <c r="DH1116">
        <f t="shared" si="522"/>
        <v>0</v>
      </c>
      <c r="DI1116">
        <f t="shared" si="517"/>
        <v>0</v>
      </c>
      <c r="DJ1116">
        <f>DG1116</f>
        <v>2.16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ROW(Source!A561)</f>
        <v>561</v>
      </c>
      <c r="B1117">
        <v>64966527</v>
      </c>
      <c r="C1117">
        <v>64969080</v>
      </c>
      <c r="D1117">
        <v>29111830</v>
      </c>
      <c r="E1117">
        <v>1</v>
      </c>
      <c r="F1117">
        <v>1</v>
      </c>
      <c r="G1117">
        <v>1</v>
      </c>
      <c r="H1117">
        <v>3</v>
      </c>
      <c r="I1117" t="s">
        <v>1213</v>
      </c>
      <c r="J1117" t="s">
        <v>1214</v>
      </c>
      <c r="K1117" t="s">
        <v>1215</v>
      </c>
      <c r="L1117">
        <v>1354</v>
      </c>
      <c r="N1117">
        <v>1010</v>
      </c>
      <c r="O1117" t="s">
        <v>51</v>
      </c>
      <c r="P1117" t="s">
        <v>51</v>
      </c>
      <c r="Q1117">
        <v>1</v>
      </c>
      <c r="W1117">
        <v>0</v>
      </c>
      <c r="X1117">
        <v>-1868279017</v>
      </c>
      <c r="Y1117">
        <f>AT1117</f>
        <v>100</v>
      </c>
      <c r="AA1117">
        <v>43.2</v>
      </c>
      <c r="AB1117">
        <v>0</v>
      </c>
      <c r="AC1117">
        <v>0</v>
      </c>
      <c r="AD1117">
        <v>0</v>
      </c>
      <c r="AE1117">
        <v>43.2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1</v>
      </c>
      <c r="AP1117">
        <v>1</v>
      </c>
      <c r="AQ1117">
        <v>0</v>
      </c>
      <c r="AR1117">
        <v>0</v>
      </c>
      <c r="AS1117" t="s">
        <v>3</v>
      </c>
      <c r="AT1117">
        <v>100</v>
      </c>
      <c r="AU1117" t="s">
        <v>3</v>
      </c>
      <c r="AV1117">
        <v>0</v>
      </c>
      <c r="AW1117">
        <v>2</v>
      </c>
      <c r="AX1117">
        <v>64969090</v>
      </c>
      <c r="AY1117">
        <v>1</v>
      </c>
      <c r="AZ1117">
        <v>0</v>
      </c>
      <c r="BA1117">
        <v>1139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ROUND(Y1117*Source!I561,7)</f>
        <v>6</v>
      </c>
      <c r="CY1117">
        <f>AA1117</f>
        <v>43.2</v>
      </c>
      <c r="CZ1117">
        <f>AE1117</f>
        <v>43.2</v>
      </c>
      <c r="DA1117">
        <f>AI1117</f>
        <v>1</v>
      </c>
      <c r="DB1117">
        <f>ROUND(ROUND(AT1117*CZ1117,2),2)</f>
        <v>4320</v>
      </c>
      <c r="DC1117">
        <f>ROUND(ROUND(AT1117*AG1117,2),2)</f>
        <v>0</v>
      </c>
      <c r="DD1117" t="s">
        <v>3</v>
      </c>
      <c r="DE1117" t="s">
        <v>3</v>
      </c>
      <c r="DF1117">
        <f t="shared" si="523"/>
        <v>259.2</v>
      </c>
      <c r="DG1117">
        <f t="shared" si="521"/>
        <v>0</v>
      </c>
      <c r="DH1117">
        <f t="shared" si="522"/>
        <v>0</v>
      </c>
      <c r="DI1117">
        <f t="shared" si="517"/>
        <v>0</v>
      </c>
      <c r="DJ1117">
        <f>DF1117</f>
        <v>259.2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ROW(Source!A562)</f>
        <v>562</v>
      </c>
      <c r="B1118">
        <v>64966525</v>
      </c>
      <c r="C1118">
        <v>64969080</v>
      </c>
      <c r="D1118">
        <v>18409992</v>
      </c>
      <c r="E1118">
        <v>1</v>
      </c>
      <c r="F1118">
        <v>1</v>
      </c>
      <c r="G1118">
        <v>1</v>
      </c>
      <c r="H1118">
        <v>1</v>
      </c>
      <c r="I1118" t="s">
        <v>1205</v>
      </c>
      <c r="J1118" t="s">
        <v>3</v>
      </c>
      <c r="K1118" t="s">
        <v>1206</v>
      </c>
      <c r="L1118">
        <v>1369</v>
      </c>
      <c r="N1118">
        <v>1013</v>
      </c>
      <c r="O1118" t="s">
        <v>784</v>
      </c>
      <c r="P1118" t="s">
        <v>784</v>
      </c>
      <c r="Q1118">
        <v>1</v>
      </c>
      <c r="W1118">
        <v>0</v>
      </c>
      <c r="X1118">
        <v>-932636904</v>
      </c>
      <c r="Y1118">
        <f>(AT1118*ROUND(1.2,7))</f>
        <v>13.62</v>
      </c>
      <c r="AA1118">
        <v>0</v>
      </c>
      <c r="AB1118">
        <v>0</v>
      </c>
      <c r="AC1118">
        <v>0</v>
      </c>
      <c r="AD1118">
        <v>8.09</v>
      </c>
      <c r="AE1118">
        <v>0</v>
      </c>
      <c r="AF1118">
        <v>0</v>
      </c>
      <c r="AG1118">
        <v>0</v>
      </c>
      <c r="AH1118">
        <v>8.09</v>
      </c>
      <c r="AI1118">
        <v>1</v>
      </c>
      <c r="AJ1118">
        <v>1</v>
      </c>
      <c r="AK1118">
        <v>1</v>
      </c>
      <c r="AL1118">
        <v>1</v>
      </c>
      <c r="AM1118">
        <v>5</v>
      </c>
      <c r="AN1118">
        <v>0</v>
      </c>
      <c r="AO1118">
        <v>1</v>
      </c>
      <c r="AP1118">
        <v>1</v>
      </c>
      <c r="AQ1118">
        <v>0</v>
      </c>
      <c r="AR1118">
        <v>0</v>
      </c>
      <c r="AS1118" t="s">
        <v>3</v>
      </c>
      <c r="AT1118">
        <v>11.35</v>
      </c>
      <c r="AU1118" t="s">
        <v>60</v>
      </c>
      <c r="AV1118">
        <v>1</v>
      </c>
      <c r="AW1118">
        <v>2</v>
      </c>
      <c r="AX1118">
        <v>64969086</v>
      </c>
      <c r="AY1118">
        <v>1</v>
      </c>
      <c r="AZ1118">
        <v>0</v>
      </c>
      <c r="BA1118">
        <v>1140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U1118">
        <f>ROUND(AT1118*Source!I562*AH1118*AL1118,2)</f>
        <v>5.51</v>
      </c>
      <c r="CV1118">
        <f>ROUND(Y1118*Source!I562,7)</f>
        <v>0.81720000000000004</v>
      </c>
      <c r="CW1118">
        <v>0</v>
      </c>
      <c r="CX1118">
        <f>ROUND(Y1118*Source!I562,7)</f>
        <v>0.81720000000000004</v>
      </c>
      <c r="CY1118">
        <f>AD1118</f>
        <v>8.09</v>
      </c>
      <c r="CZ1118">
        <f>AH1118</f>
        <v>8.09</v>
      </c>
      <c r="DA1118">
        <f>AL1118</f>
        <v>1</v>
      </c>
      <c r="DB1118">
        <f>ROUND((ROUND(AT1118*CZ1118,2)*ROUND(1.2,7)),2)</f>
        <v>110.18</v>
      </c>
      <c r="DC1118">
        <f>ROUND((ROUND(AT1118*AG1118,2)*ROUND(1.2,7)),2)</f>
        <v>0</v>
      </c>
      <c r="DD1118" t="s">
        <v>3</v>
      </c>
      <c r="DE1118" t="s">
        <v>3</v>
      </c>
      <c r="DF1118">
        <f t="shared" si="523"/>
        <v>0</v>
      </c>
      <c r="DG1118">
        <f t="shared" si="521"/>
        <v>0</v>
      </c>
      <c r="DH1118">
        <f t="shared" si="522"/>
        <v>0</v>
      </c>
      <c r="DI1118">
        <f t="shared" si="517"/>
        <v>6.61</v>
      </c>
      <c r="DJ1118">
        <f>DI1118</f>
        <v>6.61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ROW(Source!A562)</f>
        <v>562</v>
      </c>
      <c r="B1119">
        <v>64966525</v>
      </c>
      <c r="C1119">
        <v>64969080</v>
      </c>
      <c r="D1119">
        <v>121548</v>
      </c>
      <c r="E1119">
        <v>1</v>
      </c>
      <c r="F1119">
        <v>1</v>
      </c>
      <c r="G1119">
        <v>1</v>
      </c>
      <c r="H1119">
        <v>1</v>
      </c>
      <c r="I1119" t="s">
        <v>38</v>
      </c>
      <c r="J1119" t="s">
        <v>3</v>
      </c>
      <c r="K1119" t="s">
        <v>785</v>
      </c>
      <c r="L1119">
        <v>608254</v>
      </c>
      <c r="N1119">
        <v>1013</v>
      </c>
      <c r="O1119" t="s">
        <v>786</v>
      </c>
      <c r="P1119" t="s">
        <v>786</v>
      </c>
      <c r="Q1119">
        <v>1</v>
      </c>
      <c r="W1119">
        <v>0</v>
      </c>
      <c r="X1119">
        <v>-185737400</v>
      </c>
      <c r="Y1119">
        <f>(AT1119*ROUND(1.2,7))</f>
        <v>1.1279999999999999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1</v>
      </c>
      <c r="AJ1119">
        <v>1</v>
      </c>
      <c r="AK1119">
        <v>1</v>
      </c>
      <c r="AL1119">
        <v>1</v>
      </c>
      <c r="AM1119">
        <v>5</v>
      </c>
      <c r="AN1119">
        <v>0</v>
      </c>
      <c r="AO1119">
        <v>1</v>
      </c>
      <c r="AP1119">
        <v>1</v>
      </c>
      <c r="AQ1119">
        <v>0</v>
      </c>
      <c r="AR1119">
        <v>0</v>
      </c>
      <c r="AS1119" t="s">
        <v>3</v>
      </c>
      <c r="AT1119">
        <v>0.94</v>
      </c>
      <c r="AU1119" t="s">
        <v>60</v>
      </c>
      <c r="AV1119">
        <v>2</v>
      </c>
      <c r="AW1119">
        <v>2</v>
      </c>
      <c r="AX1119">
        <v>64969087</v>
      </c>
      <c r="AY1119">
        <v>1</v>
      </c>
      <c r="AZ1119">
        <v>0</v>
      </c>
      <c r="BA1119">
        <v>1141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ROUND(Y1119*Source!I562,7)</f>
        <v>6.7680000000000004E-2</v>
      </c>
      <c r="CY1119">
        <f>AD1119</f>
        <v>0</v>
      </c>
      <c r="CZ1119">
        <f>AH1119</f>
        <v>0</v>
      </c>
      <c r="DA1119">
        <f>AL1119</f>
        <v>1</v>
      </c>
      <c r="DB1119">
        <f>ROUND((ROUND(AT1119*CZ1119,2)*ROUND(1.2,7)),2)</f>
        <v>0</v>
      </c>
      <c r="DC1119">
        <f>ROUND((ROUND(AT1119*AG1119,2)*ROUND(1.2,7)),2)</f>
        <v>0</v>
      </c>
      <c r="DD1119" t="s">
        <v>3</v>
      </c>
      <c r="DE1119" t="s">
        <v>3</v>
      </c>
      <c r="DF1119">
        <f t="shared" si="523"/>
        <v>0</v>
      </c>
      <c r="DG1119">
        <f t="shared" si="521"/>
        <v>0</v>
      </c>
      <c r="DH1119">
        <f t="shared" si="522"/>
        <v>0</v>
      </c>
      <c r="DI1119">
        <f t="shared" si="517"/>
        <v>0</v>
      </c>
      <c r="DJ1119">
        <f>DI1119</f>
        <v>0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ROW(Source!A562)</f>
        <v>562</v>
      </c>
      <c r="B1120">
        <v>64966525</v>
      </c>
      <c r="C1120">
        <v>64969080</v>
      </c>
      <c r="D1120">
        <v>29173289</v>
      </c>
      <c r="E1120">
        <v>1</v>
      </c>
      <c r="F1120">
        <v>1</v>
      </c>
      <c r="G1120">
        <v>1</v>
      </c>
      <c r="H1120">
        <v>2</v>
      </c>
      <c r="I1120" t="s">
        <v>1207</v>
      </c>
      <c r="J1120" t="s">
        <v>1208</v>
      </c>
      <c r="K1120" t="s">
        <v>1209</v>
      </c>
      <c r="L1120">
        <v>1368</v>
      </c>
      <c r="N1120">
        <v>1011</v>
      </c>
      <c r="O1120" t="s">
        <v>790</v>
      </c>
      <c r="P1120" t="s">
        <v>790</v>
      </c>
      <c r="Q1120">
        <v>1</v>
      </c>
      <c r="W1120">
        <v>0</v>
      </c>
      <c r="X1120">
        <v>207635903</v>
      </c>
      <c r="Y1120">
        <f>(AT1120*ROUND(1.2,7))</f>
        <v>1.1279999999999999</v>
      </c>
      <c r="AA1120">
        <v>0</v>
      </c>
      <c r="AB1120">
        <v>1044.92</v>
      </c>
      <c r="AC1120">
        <v>590.79</v>
      </c>
      <c r="AD1120">
        <v>0</v>
      </c>
      <c r="AE1120">
        <v>0</v>
      </c>
      <c r="AF1120">
        <v>86.5</v>
      </c>
      <c r="AG1120">
        <v>11.6</v>
      </c>
      <c r="AH1120">
        <v>0</v>
      </c>
      <c r="AI1120">
        <v>1</v>
      </c>
      <c r="AJ1120">
        <v>12.08</v>
      </c>
      <c r="AK1120">
        <v>50.93</v>
      </c>
      <c r="AL1120">
        <v>1</v>
      </c>
      <c r="AM1120">
        <v>2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0.94</v>
      </c>
      <c r="AU1120" t="s">
        <v>60</v>
      </c>
      <c r="AV1120">
        <v>0</v>
      </c>
      <c r="AW1120">
        <v>2</v>
      </c>
      <c r="AX1120">
        <v>64969088</v>
      </c>
      <c r="AY1120">
        <v>1</v>
      </c>
      <c r="AZ1120">
        <v>0</v>
      </c>
      <c r="BA1120">
        <v>1142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f>ROUND(Y1120*Source!I562*DO1120,7)</f>
        <v>0</v>
      </c>
      <c r="CX1120">
        <f>ROUND(Y1120*Source!I562,7)</f>
        <v>6.7680000000000004E-2</v>
      </c>
      <c r="CY1120">
        <f>AB1120</f>
        <v>1044.92</v>
      </c>
      <c r="CZ1120">
        <f>AF1120</f>
        <v>86.5</v>
      </c>
      <c r="DA1120">
        <f>AJ1120</f>
        <v>12.08</v>
      </c>
      <c r="DB1120">
        <f>ROUND((ROUND(AT1120*CZ1120,2)*ROUND(1.2,7)),2)</f>
        <v>97.57</v>
      </c>
      <c r="DC1120">
        <f>ROUND((ROUND(AT1120*AG1120,2)*ROUND(1.2,7)),2)</f>
        <v>13.08</v>
      </c>
      <c r="DD1120" t="s">
        <v>3</v>
      </c>
      <c r="DE1120" t="s">
        <v>3</v>
      </c>
      <c r="DF1120">
        <f t="shared" si="523"/>
        <v>0</v>
      </c>
      <c r="DG1120">
        <f>ROUND(ROUND(AF1120*AJ1120,2)*CX1120,2)</f>
        <v>70.72</v>
      </c>
      <c r="DH1120">
        <f>ROUND(ROUND(AG1120*AK1120,2)*CX1120,2)</f>
        <v>39.979999999999997</v>
      </c>
      <c r="DI1120">
        <f t="shared" si="517"/>
        <v>0</v>
      </c>
      <c r="DJ1120">
        <f>DG1120</f>
        <v>70.72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ROW(Source!A562)</f>
        <v>562</v>
      </c>
      <c r="B1121">
        <v>64966525</v>
      </c>
      <c r="C1121">
        <v>64969080</v>
      </c>
      <c r="D1121">
        <v>29173362</v>
      </c>
      <c r="E1121">
        <v>1</v>
      </c>
      <c r="F1121">
        <v>1</v>
      </c>
      <c r="G1121">
        <v>1</v>
      </c>
      <c r="H1121">
        <v>2</v>
      </c>
      <c r="I1121" t="s">
        <v>1210</v>
      </c>
      <c r="J1121" t="s">
        <v>1211</v>
      </c>
      <c r="K1121" t="s">
        <v>1212</v>
      </c>
      <c r="L1121">
        <v>1368</v>
      </c>
      <c r="N1121">
        <v>1011</v>
      </c>
      <c r="O1121" t="s">
        <v>790</v>
      </c>
      <c r="P1121" t="s">
        <v>790</v>
      </c>
      <c r="Q1121">
        <v>1</v>
      </c>
      <c r="W1121">
        <v>0</v>
      </c>
      <c r="X1121">
        <v>-661993762</v>
      </c>
      <c r="Y1121">
        <f>(AT1121*ROUND(1.2,7))</f>
        <v>5.0880000000000001</v>
      </c>
      <c r="AA1121">
        <v>0</v>
      </c>
      <c r="AB1121">
        <v>32.880000000000003</v>
      </c>
      <c r="AC1121">
        <v>0</v>
      </c>
      <c r="AD1121">
        <v>0</v>
      </c>
      <c r="AE1121">
        <v>0</v>
      </c>
      <c r="AF1121">
        <v>7.07</v>
      </c>
      <c r="AG1121">
        <v>0</v>
      </c>
      <c r="AH1121">
        <v>0</v>
      </c>
      <c r="AI1121">
        <v>1</v>
      </c>
      <c r="AJ1121">
        <v>4.6500000000000004</v>
      </c>
      <c r="AK1121">
        <v>50.93</v>
      </c>
      <c r="AL1121">
        <v>1</v>
      </c>
      <c r="AM1121">
        <v>2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4.24</v>
      </c>
      <c r="AU1121" t="s">
        <v>60</v>
      </c>
      <c r="AV1121">
        <v>0</v>
      </c>
      <c r="AW1121">
        <v>2</v>
      </c>
      <c r="AX1121">
        <v>64969089</v>
      </c>
      <c r="AY1121">
        <v>1</v>
      </c>
      <c r="AZ1121">
        <v>0</v>
      </c>
      <c r="BA1121">
        <v>1143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f>ROUND(Y1121*Source!I562*DO1121,7)</f>
        <v>0</v>
      </c>
      <c r="CX1121">
        <f>ROUND(Y1121*Source!I562,7)</f>
        <v>0.30528</v>
      </c>
      <c r="CY1121">
        <f>AB1121</f>
        <v>32.880000000000003</v>
      </c>
      <c r="CZ1121">
        <f>AF1121</f>
        <v>7.07</v>
      </c>
      <c r="DA1121">
        <f>AJ1121</f>
        <v>4.6500000000000004</v>
      </c>
      <c r="DB1121">
        <f>ROUND((ROUND(AT1121*CZ1121,2)*ROUND(1.2,7)),2)</f>
        <v>35.979999999999997</v>
      </c>
      <c r="DC1121">
        <f>ROUND((ROUND(AT1121*AG1121,2)*ROUND(1.2,7)),2)</f>
        <v>0</v>
      </c>
      <c r="DD1121" t="s">
        <v>3</v>
      </c>
      <c r="DE1121" t="s">
        <v>3</v>
      </c>
      <c r="DF1121">
        <f t="shared" si="523"/>
        <v>0</v>
      </c>
      <c r="DG1121">
        <f>ROUND(ROUND(AF1121*AJ1121,2)*CX1121,2)</f>
        <v>10.039999999999999</v>
      </c>
      <c r="DH1121">
        <f>ROUND(ROUND(AG1121*AK1121,2)*CX1121,2)</f>
        <v>0</v>
      </c>
      <c r="DI1121">
        <f t="shared" si="517"/>
        <v>0</v>
      </c>
      <c r="DJ1121">
        <f>DG1121</f>
        <v>10.039999999999999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ROW(Source!A562)</f>
        <v>562</v>
      </c>
      <c r="B1122">
        <v>64966525</v>
      </c>
      <c r="C1122">
        <v>64969080</v>
      </c>
      <c r="D1122">
        <v>29111830</v>
      </c>
      <c r="E1122">
        <v>1</v>
      </c>
      <c r="F1122">
        <v>1</v>
      </c>
      <c r="G1122">
        <v>1</v>
      </c>
      <c r="H1122">
        <v>3</v>
      </c>
      <c r="I1122" t="s">
        <v>1213</v>
      </c>
      <c r="J1122" t="s">
        <v>1214</v>
      </c>
      <c r="K1122" t="s">
        <v>1215</v>
      </c>
      <c r="L1122">
        <v>1354</v>
      </c>
      <c r="N1122">
        <v>1010</v>
      </c>
      <c r="O1122" t="s">
        <v>51</v>
      </c>
      <c r="P1122" t="s">
        <v>51</v>
      </c>
      <c r="Q1122">
        <v>1</v>
      </c>
      <c r="W1122">
        <v>0</v>
      </c>
      <c r="X1122">
        <v>-1868279017</v>
      </c>
      <c r="Y1122">
        <f t="shared" ref="Y1122:Y1150" si="524">AT1122</f>
        <v>100</v>
      </c>
      <c r="AA1122">
        <v>306.72000000000003</v>
      </c>
      <c r="AB1122">
        <v>0</v>
      </c>
      <c r="AC1122">
        <v>0</v>
      </c>
      <c r="AD1122">
        <v>0</v>
      </c>
      <c r="AE1122">
        <v>43.2</v>
      </c>
      <c r="AF1122">
        <v>0</v>
      </c>
      <c r="AG1122">
        <v>0</v>
      </c>
      <c r="AH1122">
        <v>0</v>
      </c>
      <c r="AI1122">
        <v>7.1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100</v>
      </c>
      <c r="AU1122" t="s">
        <v>3</v>
      </c>
      <c r="AV1122">
        <v>0</v>
      </c>
      <c r="AW1122">
        <v>2</v>
      </c>
      <c r="AX1122">
        <v>64969090</v>
      </c>
      <c r="AY1122">
        <v>1</v>
      </c>
      <c r="AZ1122">
        <v>0</v>
      </c>
      <c r="BA1122">
        <v>1144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ROUND(Y1122*Source!I562,7)</f>
        <v>6</v>
      </c>
      <c r="CY1122">
        <f>AA1122</f>
        <v>306.72000000000003</v>
      </c>
      <c r="CZ1122">
        <f>AE1122</f>
        <v>43.2</v>
      </c>
      <c r="DA1122">
        <f>AI1122</f>
        <v>7.1</v>
      </c>
      <c r="DB1122">
        <f t="shared" ref="DB1122:DB1150" si="525">ROUND(ROUND(AT1122*CZ1122,2),2)</f>
        <v>4320</v>
      </c>
      <c r="DC1122">
        <f t="shared" ref="DC1122:DC1150" si="526">ROUND(ROUND(AT1122*AG1122,2),2)</f>
        <v>0</v>
      </c>
      <c r="DD1122" t="s">
        <v>3</v>
      </c>
      <c r="DE1122" t="s">
        <v>3</v>
      </c>
      <c r="DF1122">
        <f>ROUND(ROUND(AE1122*AI1122,2)*CX1122,2)</f>
        <v>1840.32</v>
      </c>
      <c r="DG1122">
        <f t="shared" ref="DG1122:DG1138" si="527">ROUND(ROUND(AF1122,2)*CX1122,2)</f>
        <v>0</v>
      </c>
      <c r="DH1122">
        <f t="shared" ref="DH1122:DH1138" si="528">ROUND(ROUND(AG1122,2)*CX1122,2)</f>
        <v>0</v>
      </c>
      <c r="DI1122">
        <f t="shared" si="517"/>
        <v>0</v>
      </c>
      <c r="DJ1122">
        <f>DF1122</f>
        <v>1840.32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ROW(Source!A639)</f>
        <v>639</v>
      </c>
      <c r="B1123">
        <v>64966527</v>
      </c>
      <c r="C1123">
        <v>64969094</v>
      </c>
      <c r="D1123">
        <v>29372988</v>
      </c>
      <c r="E1123">
        <v>1</v>
      </c>
      <c r="F1123">
        <v>1</v>
      </c>
      <c r="G1123">
        <v>1</v>
      </c>
      <c r="H1123">
        <v>1</v>
      </c>
      <c r="I1123" t="s">
        <v>977</v>
      </c>
      <c r="J1123" t="s">
        <v>3</v>
      </c>
      <c r="K1123" t="s">
        <v>978</v>
      </c>
      <c r="L1123">
        <v>1369</v>
      </c>
      <c r="N1123">
        <v>1013</v>
      </c>
      <c r="O1123" t="s">
        <v>784</v>
      </c>
      <c r="P1123" t="s">
        <v>784</v>
      </c>
      <c r="Q1123">
        <v>1</v>
      </c>
      <c r="W1123">
        <v>0</v>
      </c>
      <c r="X1123">
        <v>-1569667371</v>
      </c>
      <c r="Y1123">
        <f t="shared" si="524"/>
        <v>109.1</v>
      </c>
      <c r="AA1123">
        <v>0</v>
      </c>
      <c r="AB1123">
        <v>0</v>
      </c>
      <c r="AC1123">
        <v>0</v>
      </c>
      <c r="AD1123">
        <v>11.09</v>
      </c>
      <c r="AE1123">
        <v>0</v>
      </c>
      <c r="AF1123">
        <v>0</v>
      </c>
      <c r="AG1123">
        <v>0</v>
      </c>
      <c r="AH1123">
        <v>11.09</v>
      </c>
      <c r="AI1123">
        <v>1</v>
      </c>
      <c r="AJ1123">
        <v>1</v>
      </c>
      <c r="AK1123">
        <v>1</v>
      </c>
      <c r="AL1123">
        <v>1</v>
      </c>
      <c r="AM1123">
        <v>-2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109.1</v>
      </c>
      <c r="AU1123" t="s">
        <v>3</v>
      </c>
      <c r="AV1123">
        <v>1</v>
      </c>
      <c r="AW1123">
        <v>2</v>
      </c>
      <c r="AX1123">
        <v>64969193</v>
      </c>
      <c r="AY1123">
        <v>1</v>
      </c>
      <c r="AZ1123">
        <v>0</v>
      </c>
      <c r="BA1123">
        <v>1145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U1123">
        <f>ROUND(AT1123*Source!I639*AH1123*AL1123,2)</f>
        <v>3629.76</v>
      </c>
      <c r="CV1123">
        <f>ROUND(Y1123*Source!I639,7)</f>
        <v>327.3</v>
      </c>
      <c r="CW1123">
        <v>0</v>
      </c>
      <c r="CX1123">
        <f>ROUND(Y1123*Source!I639,7)</f>
        <v>327.3</v>
      </c>
      <c r="CY1123">
        <f>AD1123</f>
        <v>11.09</v>
      </c>
      <c r="CZ1123">
        <f>AH1123</f>
        <v>11.09</v>
      </c>
      <c r="DA1123">
        <f>AL1123</f>
        <v>1</v>
      </c>
      <c r="DB1123">
        <f t="shared" si="525"/>
        <v>1209.92</v>
      </c>
      <c r="DC1123">
        <f t="shared" si="526"/>
        <v>0</v>
      </c>
      <c r="DD1123" t="s">
        <v>3</v>
      </c>
      <c r="DE1123" t="s">
        <v>3</v>
      </c>
      <c r="DF1123">
        <f t="shared" ref="DF1123:DF1144" si="529">ROUND(ROUND(AE1123,2)*CX1123,2)</f>
        <v>0</v>
      </c>
      <c r="DG1123">
        <f t="shared" si="527"/>
        <v>0</v>
      </c>
      <c r="DH1123">
        <f t="shared" si="528"/>
        <v>0</v>
      </c>
      <c r="DI1123">
        <f t="shared" si="517"/>
        <v>3629.76</v>
      </c>
      <c r="DJ1123">
        <f>DI1123</f>
        <v>3629.76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ROW(Source!A639)</f>
        <v>639</v>
      </c>
      <c r="B1124">
        <v>64966527</v>
      </c>
      <c r="C1124">
        <v>64969094</v>
      </c>
      <c r="D1124">
        <v>121548</v>
      </c>
      <c r="E1124">
        <v>1</v>
      </c>
      <c r="F1124">
        <v>1</v>
      </c>
      <c r="G1124">
        <v>1</v>
      </c>
      <c r="H1124">
        <v>1</v>
      </c>
      <c r="I1124" t="s">
        <v>38</v>
      </c>
      <c r="J1124" t="s">
        <v>3</v>
      </c>
      <c r="K1124" t="s">
        <v>785</v>
      </c>
      <c r="L1124">
        <v>608254</v>
      </c>
      <c r="N1124">
        <v>1013</v>
      </c>
      <c r="O1124" t="s">
        <v>786</v>
      </c>
      <c r="P1124" t="s">
        <v>786</v>
      </c>
      <c r="Q1124">
        <v>1</v>
      </c>
      <c r="W1124">
        <v>0</v>
      </c>
      <c r="X1124">
        <v>-185737400</v>
      </c>
      <c r="Y1124">
        <f t="shared" si="524"/>
        <v>0.54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-2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0.54</v>
      </c>
      <c r="AU1124" t="s">
        <v>3</v>
      </c>
      <c r="AV1124">
        <v>2</v>
      </c>
      <c r="AW1124">
        <v>2</v>
      </c>
      <c r="AX1124">
        <v>64969194</v>
      </c>
      <c r="AY1124">
        <v>1</v>
      </c>
      <c r="AZ1124">
        <v>0</v>
      </c>
      <c r="BA1124">
        <v>1146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ROUND(Y1124*Source!I639,7)</f>
        <v>1.62</v>
      </c>
      <c r="CY1124">
        <f>AD1124</f>
        <v>0</v>
      </c>
      <c r="CZ1124">
        <f>AH1124</f>
        <v>0</v>
      </c>
      <c r="DA1124">
        <f>AL1124</f>
        <v>1</v>
      </c>
      <c r="DB1124">
        <f t="shared" si="525"/>
        <v>0</v>
      </c>
      <c r="DC1124">
        <f t="shared" si="526"/>
        <v>0</v>
      </c>
      <c r="DD1124" t="s">
        <v>3</v>
      </c>
      <c r="DE1124" t="s">
        <v>3</v>
      </c>
      <c r="DF1124">
        <f t="shared" si="529"/>
        <v>0</v>
      </c>
      <c r="DG1124">
        <f t="shared" si="527"/>
        <v>0</v>
      </c>
      <c r="DH1124">
        <f t="shared" si="528"/>
        <v>0</v>
      </c>
      <c r="DI1124">
        <f t="shared" si="517"/>
        <v>0</v>
      </c>
      <c r="DJ1124">
        <f>DI1124</f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ROW(Source!A639)</f>
        <v>639</v>
      </c>
      <c r="B1125">
        <v>64966527</v>
      </c>
      <c r="C1125">
        <v>64969094</v>
      </c>
      <c r="D1125">
        <v>29172381</v>
      </c>
      <c r="E1125">
        <v>1</v>
      </c>
      <c r="F1125">
        <v>1</v>
      </c>
      <c r="G1125">
        <v>1</v>
      </c>
      <c r="H1125">
        <v>2</v>
      </c>
      <c r="I1125" t="s">
        <v>1216</v>
      </c>
      <c r="J1125" t="s">
        <v>1217</v>
      </c>
      <c r="K1125" t="s">
        <v>1218</v>
      </c>
      <c r="L1125">
        <v>1368</v>
      </c>
      <c r="N1125">
        <v>1011</v>
      </c>
      <c r="O1125" t="s">
        <v>790</v>
      </c>
      <c r="P1125" t="s">
        <v>790</v>
      </c>
      <c r="Q1125">
        <v>1</v>
      </c>
      <c r="W1125">
        <v>0</v>
      </c>
      <c r="X1125">
        <v>-1845053453</v>
      </c>
      <c r="Y1125">
        <f t="shared" si="524"/>
        <v>0.54</v>
      </c>
      <c r="AA1125">
        <v>0</v>
      </c>
      <c r="AB1125">
        <v>271.29000000000002</v>
      </c>
      <c r="AC1125">
        <v>17.84</v>
      </c>
      <c r="AD1125">
        <v>0</v>
      </c>
      <c r="AE1125">
        <v>0</v>
      </c>
      <c r="AF1125">
        <v>271.29000000000002</v>
      </c>
      <c r="AG1125">
        <v>17.84</v>
      </c>
      <c r="AH1125">
        <v>0</v>
      </c>
      <c r="AI1125">
        <v>1</v>
      </c>
      <c r="AJ1125">
        <v>1</v>
      </c>
      <c r="AK1125">
        <v>1</v>
      </c>
      <c r="AL1125">
        <v>1</v>
      </c>
      <c r="AM1125">
        <v>-2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0.54</v>
      </c>
      <c r="AU1125" t="s">
        <v>3</v>
      </c>
      <c r="AV1125">
        <v>0</v>
      </c>
      <c r="AW1125">
        <v>2</v>
      </c>
      <c r="AX1125">
        <v>64969195</v>
      </c>
      <c r="AY1125">
        <v>1</v>
      </c>
      <c r="AZ1125">
        <v>0</v>
      </c>
      <c r="BA1125">
        <v>1147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f>ROUND(Y1125*Source!I639*DO1125,7)</f>
        <v>0</v>
      </c>
      <c r="CX1125">
        <f>ROUND(Y1125*Source!I639,7)</f>
        <v>1.62</v>
      </c>
      <c r="CY1125">
        <f t="shared" ref="CY1125:CY1130" si="530">AB1125</f>
        <v>271.29000000000002</v>
      </c>
      <c r="CZ1125">
        <f t="shared" ref="CZ1125:CZ1130" si="531">AF1125</f>
        <v>271.29000000000002</v>
      </c>
      <c r="DA1125">
        <f t="shared" ref="DA1125:DA1130" si="532">AJ1125</f>
        <v>1</v>
      </c>
      <c r="DB1125">
        <f t="shared" si="525"/>
        <v>146.5</v>
      </c>
      <c r="DC1125">
        <f t="shared" si="526"/>
        <v>9.6300000000000008</v>
      </c>
      <c r="DD1125" t="s">
        <v>3</v>
      </c>
      <c r="DE1125" t="s">
        <v>3</v>
      </c>
      <c r="DF1125">
        <f t="shared" si="529"/>
        <v>0</v>
      </c>
      <c r="DG1125">
        <f t="shared" si="527"/>
        <v>439.49</v>
      </c>
      <c r="DH1125">
        <f t="shared" si="528"/>
        <v>28.9</v>
      </c>
      <c r="DI1125">
        <f t="shared" si="517"/>
        <v>0</v>
      </c>
      <c r="DJ1125">
        <f t="shared" ref="DJ1125:DJ1130" si="533">DG1125</f>
        <v>439.49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ROW(Source!A639)</f>
        <v>639</v>
      </c>
      <c r="B1126">
        <v>64966527</v>
      </c>
      <c r="C1126">
        <v>64969094</v>
      </c>
      <c r="D1126">
        <v>29173572</v>
      </c>
      <c r="E1126">
        <v>1</v>
      </c>
      <c r="F1126">
        <v>1</v>
      </c>
      <c r="G1126">
        <v>1</v>
      </c>
      <c r="H1126">
        <v>2</v>
      </c>
      <c r="I1126" t="s">
        <v>979</v>
      </c>
      <c r="J1126" t="s">
        <v>980</v>
      </c>
      <c r="K1126" t="s">
        <v>981</v>
      </c>
      <c r="L1126">
        <v>1368</v>
      </c>
      <c r="N1126">
        <v>1011</v>
      </c>
      <c r="O1126" t="s">
        <v>790</v>
      </c>
      <c r="P1126" t="s">
        <v>790</v>
      </c>
      <c r="Q1126">
        <v>1</v>
      </c>
      <c r="W1126">
        <v>0</v>
      </c>
      <c r="X1126">
        <v>610758536</v>
      </c>
      <c r="Y1126">
        <f t="shared" si="524"/>
        <v>0.16</v>
      </c>
      <c r="AA1126">
        <v>0</v>
      </c>
      <c r="AB1126">
        <v>3.5</v>
      </c>
      <c r="AC1126">
        <v>0</v>
      </c>
      <c r="AD1126">
        <v>0</v>
      </c>
      <c r="AE1126">
        <v>0</v>
      </c>
      <c r="AF1126">
        <v>3.5</v>
      </c>
      <c r="AG1126">
        <v>0</v>
      </c>
      <c r="AH1126">
        <v>0</v>
      </c>
      <c r="AI1126">
        <v>1</v>
      </c>
      <c r="AJ1126">
        <v>1</v>
      </c>
      <c r="AK1126">
        <v>1</v>
      </c>
      <c r="AL1126">
        <v>1</v>
      </c>
      <c r="AM1126">
        <v>-2</v>
      </c>
      <c r="AN1126">
        <v>0</v>
      </c>
      <c r="AO1126">
        <v>1</v>
      </c>
      <c r="AP1126">
        <v>1</v>
      </c>
      <c r="AQ1126">
        <v>0</v>
      </c>
      <c r="AR1126">
        <v>0</v>
      </c>
      <c r="AS1126" t="s">
        <v>3</v>
      </c>
      <c r="AT1126">
        <v>0.16</v>
      </c>
      <c r="AU1126" t="s">
        <v>3</v>
      </c>
      <c r="AV1126">
        <v>0</v>
      </c>
      <c r="AW1126">
        <v>2</v>
      </c>
      <c r="AX1126">
        <v>64969196</v>
      </c>
      <c r="AY1126">
        <v>1</v>
      </c>
      <c r="AZ1126">
        <v>0</v>
      </c>
      <c r="BA1126">
        <v>1148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f>ROUND(Y1126*Source!I639*DO1126,7)</f>
        <v>0</v>
      </c>
      <c r="CX1126">
        <f>ROUND(Y1126*Source!I639,7)</f>
        <v>0.48</v>
      </c>
      <c r="CY1126">
        <f t="shared" si="530"/>
        <v>3.5</v>
      </c>
      <c r="CZ1126">
        <f t="shared" si="531"/>
        <v>3.5</v>
      </c>
      <c r="DA1126">
        <f t="shared" si="532"/>
        <v>1</v>
      </c>
      <c r="DB1126">
        <f t="shared" si="525"/>
        <v>0.56000000000000005</v>
      </c>
      <c r="DC1126">
        <f t="shared" si="526"/>
        <v>0</v>
      </c>
      <c r="DD1126" t="s">
        <v>3</v>
      </c>
      <c r="DE1126" t="s">
        <v>3</v>
      </c>
      <c r="DF1126">
        <f t="shared" si="529"/>
        <v>0</v>
      </c>
      <c r="DG1126">
        <f t="shared" si="527"/>
        <v>1.68</v>
      </c>
      <c r="DH1126">
        <f t="shared" si="528"/>
        <v>0</v>
      </c>
      <c r="DI1126">
        <f t="shared" si="517"/>
        <v>0</v>
      </c>
      <c r="DJ1126">
        <f t="shared" si="533"/>
        <v>1.68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ROW(Source!A639)</f>
        <v>639</v>
      </c>
      <c r="B1127">
        <v>64966527</v>
      </c>
      <c r="C1127">
        <v>64969094</v>
      </c>
      <c r="D1127">
        <v>29174507</v>
      </c>
      <c r="E1127">
        <v>1</v>
      </c>
      <c r="F1127">
        <v>1</v>
      </c>
      <c r="G1127">
        <v>1</v>
      </c>
      <c r="H1127">
        <v>2</v>
      </c>
      <c r="I1127" t="s">
        <v>985</v>
      </c>
      <c r="J1127" t="s">
        <v>986</v>
      </c>
      <c r="K1127" t="s">
        <v>987</v>
      </c>
      <c r="L1127">
        <v>1368</v>
      </c>
      <c r="N1127">
        <v>1011</v>
      </c>
      <c r="O1127" t="s">
        <v>790</v>
      </c>
      <c r="P1127" t="s">
        <v>790</v>
      </c>
      <c r="Q1127">
        <v>1</v>
      </c>
      <c r="W1127">
        <v>0</v>
      </c>
      <c r="X1127">
        <v>-144556207</v>
      </c>
      <c r="Y1127">
        <f t="shared" si="524"/>
        <v>3.41</v>
      </c>
      <c r="AA1127">
        <v>0</v>
      </c>
      <c r="AB1127">
        <v>5.13</v>
      </c>
      <c r="AC1127">
        <v>0</v>
      </c>
      <c r="AD1127">
        <v>0</v>
      </c>
      <c r="AE1127">
        <v>0</v>
      </c>
      <c r="AF1127">
        <v>5.13</v>
      </c>
      <c r="AG1127">
        <v>0</v>
      </c>
      <c r="AH1127">
        <v>0</v>
      </c>
      <c r="AI1127">
        <v>1</v>
      </c>
      <c r="AJ1127">
        <v>1</v>
      </c>
      <c r="AK1127">
        <v>1</v>
      </c>
      <c r="AL1127">
        <v>1</v>
      </c>
      <c r="AM1127">
        <v>-2</v>
      </c>
      <c r="AN1127">
        <v>0</v>
      </c>
      <c r="AO1127">
        <v>1</v>
      </c>
      <c r="AP1127">
        <v>1</v>
      </c>
      <c r="AQ1127">
        <v>0</v>
      </c>
      <c r="AR1127">
        <v>0</v>
      </c>
      <c r="AS1127" t="s">
        <v>3</v>
      </c>
      <c r="AT1127">
        <v>3.41</v>
      </c>
      <c r="AU1127" t="s">
        <v>3</v>
      </c>
      <c r="AV1127">
        <v>0</v>
      </c>
      <c r="AW1127">
        <v>2</v>
      </c>
      <c r="AX1127">
        <v>64969197</v>
      </c>
      <c r="AY1127">
        <v>1</v>
      </c>
      <c r="AZ1127">
        <v>0</v>
      </c>
      <c r="BA1127">
        <v>1149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f>ROUND(Y1127*Source!I639*DO1127,7)</f>
        <v>0</v>
      </c>
      <c r="CX1127">
        <f>ROUND(Y1127*Source!I639,7)</f>
        <v>10.23</v>
      </c>
      <c r="CY1127">
        <f t="shared" si="530"/>
        <v>5.13</v>
      </c>
      <c r="CZ1127">
        <f t="shared" si="531"/>
        <v>5.13</v>
      </c>
      <c r="DA1127">
        <f t="shared" si="532"/>
        <v>1</v>
      </c>
      <c r="DB1127">
        <f t="shared" si="525"/>
        <v>17.489999999999998</v>
      </c>
      <c r="DC1127">
        <f t="shared" si="526"/>
        <v>0</v>
      </c>
      <c r="DD1127" t="s">
        <v>3</v>
      </c>
      <c r="DE1127" t="s">
        <v>3</v>
      </c>
      <c r="DF1127">
        <f t="shared" si="529"/>
        <v>0</v>
      </c>
      <c r="DG1127">
        <f t="shared" si="527"/>
        <v>52.48</v>
      </c>
      <c r="DH1127">
        <f t="shared" si="528"/>
        <v>0</v>
      </c>
      <c r="DI1127">
        <f t="shared" si="517"/>
        <v>0</v>
      </c>
      <c r="DJ1127">
        <f t="shared" si="533"/>
        <v>52.48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ROW(Source!A639)</f>
        <v>639</v>
      </c>
      <c r="B1128">
        <v>64966527</v>
      </c>
      <c r="C1128">
        <v>64969094</v>
      </c>
      <c r="D1128">
        <v>29174594</v>
      </c>
      <c r="E1128">
        <v>1</v>
      </c>
      <c r="F1128">
        <v>1</v>
      </c>
      <c r="G1128">
        <v>1</v>
      </c>
      <c r="H1128">
        <v>2</v>
      </c>
      <c r="I1128" t="s">
        <v>803</v>
      </c>
      <c r="J1128" t="s">
        <v>804</v>
      </c>
      <c r="K1128" t="s">
        <v>805</v>
      </c>
      <c r="L1128">
        <v>1368</v>
      </c>
      <c r="N1128">
        <v>1011</v>
      </c>
      <c r="O1128" t="s">
        <v>790</v>
      </c>
      <c r="P1128" t="s">
        <v>790</v>
      </c>
      <c r="Q1128">
        <v>1</v>
      </c>
      <c r="W1128">
        <v>0</v>
      </c>
      <c r="X1128">
        <v>-2100826969</v>
      </c>
      <c r="Y1128">
        <f t="shared" si="524"/>
        <v>0.19</v>
      </c>
      <c r="AA1128">
        <v>0</v>
      </c>
      <c r="AB1128">
        <v>3.31</v>
      </c>
      <c r="AC1128">
        <v>0</v>
      </c>
      <c r="AD1128">
        <v>0</v>
      </c>
      <c r="AE1128">
        <v>0</v>
      </c>
      <c r="AF1128">
        <v>3.31</v>
      </c>
      <c r="AG1128">
        <v>0</v>
      </c>
      <c r="AH1128">
        <v>0</v>
      </c>
      <c r="AI1128">
        <v>1</v>
      </c>
      <c r="AJ1128">
        <v>1</v>
      </c>
      <c r="AK1128">
        <v>1</v>
      </c>
      <c r="AL1128">
        <v>1</v>
      </c>
      <c r="AM1128">
        <v>-2</v>
      </c>
      <c r="AN1128">
        <v>0</v>
      </c>
      <c r="AO1128">
        <v>1</v>
      </c>
      <c r="AP1128">
        <v>1</v>
      </c>
      <c r="AQ1128">
        <v>0</v>
      </c>
      <c r="AR1128">
        <v>0</v>
      </c>
      <c r="AS1128" t="s">
        <v>3</v>
      </c>
      <c r="AT1128">
        <v>0.19</v>
      </c>
      <c r="AU1128" t="s">
        <v>3</v>
      </c>
      <c r="AV1128">
        <v>0</v>
      </c>
      <c r="AW1128">
        <v>2</v>
      </c>
      <c r="AX1128">
        <v>64969198</v>
      </c>
      <c r="AY1128">
        <v>1</v>
      </c>
      <c r="AZ1128">
        <v>0</v>
      </c>
      <c r="BA1128">
        <v>1150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f>ROUND(Y1128*Source!I639*DO1128,7)</f>
        <v>0</v>
      </c>
      <c r="CX1128">
        <f>ROUND(Y1128*Source!I639,7)</f>
        <v>0.56999999999999995</v>
      </c>
      <c r="CY1128">
        <f t="shared" si="530"/>
        <v>3.31</v>
      </c>
      <c r="CZ1128">
        <f t="shared" si="531"/>
        <v>3.31</v>
      </c>
      <c r="DA1128">
        <f t="shared" si="532"/>
        <v>1</v>
      </c>
      <c r="DB1128">
        <f t="shared" si="525"/>
        <v>0.63</v>
      </c>
      <c r="DC1128">
        <f t="shared" si="526"/>
        <v>0</v>
      </c>
      <c r="DD1128" t="s">
        <v>3</v>
      </c>
      <c r="DE1128" t="s">
        <v>3</v>
      </c>
      <c r="DF1128">
        <f t="shared" si="529"/>
        <v>0</v>
      </c>
      <c r="DG1128">
        <f t="shared" si="527"/>
        <v>1.89</v>
      </c>
      <c r="DH1128">
        <f t="shared" si="528"/>
        <v>0</v>
      </c>
      <c r="DI1128">
        <f t="shared" si="517"/>
        <v>0</v>
      </c>
      <c r="DJ1128">
        <f t="shared" si="533"/>
        <v>1.89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ROW(Source!A639)</f>
        <v>639</v>
      </c>
      <c r="B1129">
        <v>64966527</v>
      </c>
      <c r="C1129">
        <v>64969094</v>
      </c>
      <c r="D1129">
        <v>29174689</v>
      </c>
      <c r="E1129">
        <v>1</v>
      </c>
      <c r="F1129">
        <v>1</v>
      </c>
      <c r="G1129">
        <v>1</v>
      </c>
      <c r="H1129">
        <v>2</v>
      </c>
      <c r="I1129" t="s">
        <v>988</v>
      </c>
      <c r="J1129" t="s">
        <v>989</v>
      </c>
      <c r="K1129" t="s">
        <v>990</v>
      </c>
      <c r="L1129">
        <v>1368</v>
      </c>
      <c r="N1129">
        <v>1011</v>
      </c>
      <c r="O1129" t="s">
        <v>790</v>
      </c>
      <c r="P1129" t="s">
        <v>790</v>
      </c>
      <c r="Q1129">
        <v>1</v>
      </c>
      <c r="W1129">
        <v>0</v>
      </c>
      <c r="X1129">
        <v>-592654397</v>
      </c>
      <c r="Y1129">
        <f t="shared" si="524"/>
        <v>0.33</v>
      </c>
      <c r="AA1129">
        <v>0</v>
      </c>
      <c r="AB1129">
        <v>1.1100000000000001</v>
      </c>
      <c r="AC1129">
        <v>0</v>
      </c>
      <c r="AD1129">
        <v>0</v>
      </c>
      <c r="AE1129">
        <v>0</v>
      </c>
      <c r="AF1129">
        <v>1.1100000000000001</v>
      </c>
      <c r="AG1129">
        <v>0</v>
      </c>
      <c r="AH1129">
        <v>0</v>
      </c>
      <c r="AI1129">
        <v>1</v>
      </c>
      <c r="AJ1129">
        <v>1</v>
      </c>
      <c r="AK1129">
        <v>1</v>
      </c>
      <c r="AL1129">
        <v>1</v>
      </c>
      <c r="AM1129">
        <v>-2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3</v>
      </c>
      <c r="AT1129">
        <v>0.33</v>
      </c>
      <c r="AU1129" t="s">
        <v>3</v>
      </c>
      <c r="AV1129">
        <v>0</v>
      </c>
      <c r="AW1129">
        <v>2</v>
      </c>
      <c r="AX1129">
        <v>64969199</v>
      </c>
      <c r="AY1129">
        <v>1</v>
      </c>
      <c r="AZ1129">
        <v>0</v>
      </c>
      <c r="BA1129">
        <v>1151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f>ROUND(Y1129*Source!I639*DO1129,7)</f>
        <v>0</v>
      </c>
      <c r="CX1129">
        <f>ROUND(Y1129*Source!I639,7)</f>
        <v>0.99</v>
      </c>
      <c r="CY1129">
        <f t="shared" si="530"/>
        <v>1.1100000000000001</v>
      </c>
      <c r="CZ1129">
        <f t="shared" si="531"/>
        <v>1.1100000000000001</v>
      </c>
      <c r="DA1129">
        <f t="shared" si="532"/>
        <v>1</v>
      </c>
      <c r="DB1129">
        <f t="shared" si="525"/>
        <v>0.37</v>
      </c>
      <c r="DC1129">
        <f t="shared" si="526"/>
        <v>0</v>
      </c>
      <c r="DD1129" t="s">
        <v>3</v>
      </c>
      <c r="DE1129" t="s">
        <v>3</v>
      </c>
      <c r="DF1129">
        <f t="shared" si="529"/>
        <v>0</v>
      </c>
      <c r="DG1129">
        <f t="shared" si="527"/>
        <v>1.1000000000000001</v>
      </c>
      <c r="DH1129">
        <f t="shared" si="528"/>
        <v>0</v>
      </c>
      <c r="DI1129">
        <f t="shared" si="517"/>
        <v>0</v>
      </c>
      <c r="DJ1129">
        <f t="shared" si="533"/>
        <v>1.1000000000000001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ROW(Source!A639)</f>
        <v>639</v>
      </c>
      <c r="B1130">
        <v>64966527</v>
      </c>
      <c r="C1130">
        <v>64969094</v>
      </c>
      <c r="D1130">
        <v>29174920</v>
      </c>
      <c r="E1130">
        <v>1</v>
      </c>
      <c r="F1130">
        <v>1</v>
      </c>
      <c r="G1130">
        <v>1</v>
      </c>
      <c r="H1130">
        <v>2</v>
      </c>
      <c r="I1130" t="s">
        <v>809</v>
      </c>
      <c r="J1130" t="s">
        <v>810</v>
      </c>
      <c r="K1130" t="s">
        <v>811</v>
      </c>
      <c r="L1130">
        <v>1368</v>
      </c>
      <c r="N1130">
        <v>1011</v>
      </c>
      <c r="O1130" t="s">
        <v>790</v>
      </c>
      <c r="P1130" t="s">
        <v>790</v>
      </c>
      <c r="Q1130">
        <v>1</v>
      </c>
      <c r="W1130">
        <v>0</v>
      </c>
      <c r="X1130">
        <v>636925770</v>
      </c>
      <c r="Y1130">
        <f t="shared" si="524"/>
        <v>1.82</v>
      </c>
      <c r="AA1130">
        <v>0</v>
      </c>
      <c r="AB1130">
        <v>109.47</v>
      </c>
      <c r="AC1130">
        <v>11.6</v>
      </c>
      <c r="AD1130">
        <v>0</v>
      </c>
      <c r="AE1130">
        <v>0</v>
      </c>
      <c r="AF1130">
        <v>109.47</v>
      </c>
      <c r="AG1130">
        <v>11.6</v>
      </c>
      <c r="AH1130">
        <v>0</v>
      </c>
      <c r="AI1130">
        <v>1</v>
      </c>
      <c r="AJ1130">
        <v>1</v>
      </c>
      <c r="AK1130">
        <v>1</v>
      </c>
      <c r="AL1130">
        <v>1</v>
      </c>
      <c r="AM1130">
        <v>-2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3</v>
      </c>
      <c r="AT1130">
        <v>1.82</v>
      </c>
      <c r="AU1130" t="s">
        <v>3</v>
      </c>
      <c r="AV1130">
        <v>0</v>
      </c>
      <c r="AW1130">
        <v>2</v>
      </c>
      <c r="AX1130">
        <v>64969200</v>
      </c>
      <c r="AY1130">
        <v>1</v>
      </c>
      <c r="AZ1130">
        <v>0</v>
      </c>
      <c r="BA1130">
        <v>1152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f>ROUND(Y1130*Source!I639*DO1130,7)</f>
        <v>0</v>
      </c>
      <c r="CX1130">
        <f>ROUND(Y1130*Source!I639,7)</f>
        <v>5.46</v>
      </c>
      <c r="CY1130">
        <f t="shared" si="530"/>
        <v>109.47</v>
      </c>
      <c r="CZ1130">
        <f t="shared" si="531"/>
        <v>109.47</v>
      </c>
      <c r="DA1130">
        <f t="shared" si="532"/>
        <v>1</v>
      </c>
      <c r="DB1130">
        <f t="shared" si="525"/>
        <v>199.24</v>
      </c>
      <c r="DC1130">
        <f t="shared" si="526"/>
        <v>21.11</v>
      </c>
      <c r="DD1130" t="s">
        <v>3</v>
      </c>
      <c r="DE1130" t="s">
        <v>3</v>
      </c>
      <c r="DF1130">
        <f t="shared" si="529"/>
        <v>0</v>
      </c>
      <c r="DG1130">
        <f t="shared" si="527"/>
        <v>597.71</v>
      </c>
      <c r="DH1130">
        <f t="shared" si="528"/>
        <v>63.34</v>
      </c>
      <c r="DI1130">
        <f t="shared" si="517"/>
        <v>0</v>
      </c>
      <c r="DJ1130">
        <f t="shared" si="533"/>
        <v>597.71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ROW(Source!A639)</f>
        <v>639</v>
      </c>
      <c r="B1131">
        <v>64966527</v>
      </c>
      <c r="C1131">
        <v>64969094</v>
      </c>
      <c r="D1131">
        <v>29107800</v>
      </c>
      <c r="E1131">
        <v>1</v>
      </c>
      <c r="F1131">
        <v>1</v>
      </c>
      <c r="G1131">
        <v>1</v>
      </c>
      <c r="H1131">
        <v>3</v>
      </c>
      <c r="I1131" t="s">
        <v>991</v>
      </c>
      <c r="J1131" t="s">
        <v>992</v>
      </c>
      <c r="K1131" t="s">
        <v>993</v>
      </c>
      <c r="L1131">
        <v>1346</v>
      </c>
      <c r="N1131">
        <v>1009</v>
      </c>
      <c r="O1131" t="s">
        <v>355</v>
      </c>
      <c r="P1131" t="s">
        <v>355</v>
      </c>
      <c r="Q1131">
        <v>1</v>
      </c>
      <c r="W1131">
        <v>0</v>
      </c>
      <c r="X1131">
        <v>644139035</v>
      </c>
      <c r="Y1131">
        <f t="shared" si="524"/>
        <v>0.56999999999999995</v>
      </c>
      <c r="AA1131">
        <v>1.81</v>
      </c>
      <c r="AB1131">
        <v>0</v>
      </c>
      <c r="AC1131">
        <v>0</v>
      </c>
      <c r="AD1131">
        <v>0</v>
      </c>
      <c r="AE1131">
        <v>1.81</v>
      </c>
      <c r="AF1131">
        <v>0</v>
      </c>
      <c r="AG1131">
        <v>0</v>
      </c>
      <c r="AH1131">
        <v>0</v>
      </c>
      <c r="AI1131">
        <v>1</v>
      </c>
      <c r="AJ1131">
        <v>1</v>
      </c>
      <c r="AK1131">
        <v>1</v>
      </c>
      <c r="AL1131">
        <v>1</v>
      </c>
      <c r="AM1131">
        <v>-2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3</v>
      </c>
      <c r="AT1131">
        <v>0.56999999999999995</v>
      </c>
      <c r="AU1131" t="s">
        <v>3</v>
      </c>
      <c r="AV1131">
        <v>0</v>
      </c>
      <c r="AW1131">
        <v>2</v>
      </c>
      <c r="AX1131">
        <v>64969201</v>
      </c>
      <c r="AY1131">
        <v>1</v>
      </c>
      <c r="AZ1131">
        <v>0</v>
      </c>
      <c r="BA1131">
        <v>1153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ROUND(Y1131*Source!I639,7)</f>
        <v>1.71</v>
      </c>
      <c r="CY1131">
        <f t="shared" ref="CY1131:CY1136" si="534">AA1131</f>
        <v>1.81</v>
      </c>
      <c r="CZ1131">
        <f t="shared" ref="CZ1131:CZ1136" si="535">AE1131</f>
        <v>1.81</v>
      </c>
      <c r="DA1131">
        <f t="shared" ref="DA1131:DA1136" si="536">AI1131</f>
        <v>1</v>
      </c>
      <c r="DB1131">
        <f t="shared" si="525"/>
        <v>1.03</v>
      </c>
      <c r="DC1131">
        <f t="shared" si="526"/>
        <v>0</v>
      </c>
      <c r="DD1131" t="s">
        <v>3</v>
      </c>
      <c r="DE1131" t="s">
        <v>3</v>
      </c>
      <c r="DF1131">
        <f t="shared" si="529"/>
        <v>3.1</v>
      </c>
      <c r="DG1131">
        <f t="shared" si="527"/>
        <v>0</v>
      </c>
      <c r="DH1131">
        <f t="shared" si="528"/>
        <v>0</v>
      </c>
      <c r="DI1131">
        <f t="shared" si="517"/>
        <v>0</v>
      </c>
      <c r="DJ1131">
        <f t="shared" ref="DJ1131:DJ1136" si="537">DF1131</f>
        <v>3.1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ROW(Source!A639)</f>
        <v>639</v>
      </c>
      <c r="B1132">
        <v>64966527</v>
      </c>
      <c r="C1132">
        <v>64969094</v>
      </c>
      <c r="D1132">
        <v>29107444</v>
      </c>
      <c r="E1132">
        <v>1</v>
      </c>
      <c r="F1132">
        <v>1</v>
      </c>
      <c r="G1132">
        <v>1</v>
      </c>
      <c r="H1132">
        <v>3</v>
      </c>
      <c r="I1132" t="s">
        <v>818</v>
      </c>
      <c r="J1132" t="s">
        <v>819</v>
      </c>
      <c r="K1132" t="s">
        <v>820</v>
      </c>
      <c r="L1132">
        <v>1346</v>
      </c>
      <c r="N1132">
        <v>1009</v>
      </c>
      <c r="O1132" t="s">
        <v>355</v>
      </c>
      <c r="P1132" t="s">
        <v>355</v>
      </c>
      <c r="Q1132">
        <v>1</v>
      </c>
      <c r="W1132">
        <v>0</v>
      </c>
      <c r="X1132">
        <v>-1817527483</v>
      </c>
      <c r="Y1132">
        <f t="shared" si="524"/>
        <v>3.8</v>
      </c>
      <c r="AA1132">
        <v>6.09</v>
      </c>
      <c r="AB1132">
        <v>0</v>
      </c>
      <c r="AC1132">
        <v>0</v>
      </c>
      <c r="AD1132">
        <v>0</v>
      </c>
      <c r="AE1132">
        <v>6.09</v>
      </c>
      <c r="AF1132">
        <v>0</v>
      </c>
      <c r="AG1132">
        <v>0</v>
      </c>
      <c r="AH1132">
        <v>0</v>
      </c>
      <c r="AI1132">
        <v>1</v>
      </c>
      <c r="AJ1132">
        <v>1</v>
      </c>
      <c r="AK1132">
        <v>1</v>
      </c>
      <c r="AL1132">
        <v>1</v>
      </c>
      <c r="AM1132">
        <v>-2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3.8</v>
      </c>
      <c r="AU1132" t="s">
        <v>3</v>
      </c>
      <c r="AV1132">
        <v>0</v>
      </c>
      <c r="AW1132">
        <v>2</v>
      </c>
      <c r="AX1132">
        <v>64969202</v>
      </c>
      <c r="AY1132">
        <v>1</v>
      </c>
      <c r="AZ1132">
        <v>0</v>
      </c>
      <c r="BA1132">
        <v>1154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ROUND(Y1132*Source!I639,7)</f>
        <v>11.4</v>
      </c>
      <c r="CY1132">
        <f t="shared" si="534"/>
        <v>6.09</v>
      </c>
      <c r="CZ1132">
        <f t="shared" si="535"/>
        <v>6.09</v>
      </c>
      <c r="DA1132">
        <f t="shared" si="536"/>
        <v>1</v>
      </c>
      <c r="DB1132">
        <f t="shared" si="525"/>
        <v>23.14</v>
      </c>
      <c r="DC1132">
        <f t="shared" si="526"/>
        <v>0</v>
      </c>
      <c r="DD1132" t="s">
        <v>3</v>
      </c>
      <c r="DE1132" t="s">
        <v>3</v>
      </c>
      <c r="DF1132">
        <f t="shared" si="529"/>
        <v>69.430000000000007</v>
      </c>
      <c r="DG1132">
        <f t="shared" si="527"/>
        <v>0</v>
      </c>
      <c r="DH1132">
        <f t="shared" si="528"/>
        <v>0</v>
      </c>
      <c r="DI1132">
        <f t="shared" si="517"/>
        <v>0</v>
      </c>
      <c r="DJ1132">
        <f t="shared" si="537"/>
        <v>69.430000000000007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ROW(Source!A639)</f>
        <v>639</v>
      </c>
      <c r="B1133">
        <v>64966527</v>
      </c>
      <c r="C1133">
        <v>64969094</v>
      </c>
      <c r="D1133">
        <v>29107681</v>
      </c>
      <c r="E1133">
        <v>1</v>
      </c>
      <c r="F1133">
        <v>1</v>
      </c>
      <c r="G1133">
        <v>1</v>
      </c>
      <c r="H1133">
        <v>3</v>
      </c>
      <c r="I1133" t="s">
        <v>994</v>
      </c>
      <c r="J1133" t="s">
        <v>995</v>
      </c>
      <c r="K1133" t="s">
        <v>996</v>
      </c>
      <c r="L1133">
        <v>1348</v>
      </c>
      <c r="N1133">
        <v>1009</v>
      </c>
      <c r="O1133" t="s">
        <v>380</v>
      </c>
      <c r="P1133" t="s">
        <v>380</v>
      </c>
      <c r="Q1133">
        <v>1000</v>
      </c>
      <c r="W1133">
        <v>0</v>
      </c>
      <c r="X1133">
        <v>-133285358</v>
      </c>
      <c r="Y1133">
        <f t="shared" si="524"/>
        <v>7.9000000000000008E-3</v>
      </c>
      <c r="AA1133">
        <v>40500</v>
      </c>
      <c r="AB1133">
        <v>0</v>
      </c>
      <c r="AC1133">
        <v>0</v>
      </c>
      <c r="AD1133">
        <v>0</v>
      </c>
      <c r="AE1133">
        <v>40500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1</v>
      </c>
      <c r="AL1133">
        <v>1</v>
      </c>
      <c r="AM1133">
        <v>-2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7.9000000000000008E-3</v>
      </c>
      <c r="AU1133" t="s">
        <v>3</v>
      </c>
      <c r="AV1133">
        <v>0</v>
      </c>
      <c r="AW1133">
        <v>2</v>
      </c>
      <c r="AX1133">
        <v>64969203</v>
      </c>
      <c r="AY1133">
        <v>1</v>
      </c>
      <c r="AZ1133">
        <v>0</v>
      </c>
      <c r="BA1133">
        <v>1155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ROUND(Y1133*Source!I639,7)</f>
        <v>2.3699999999999999E-2</v>
      </c>
      <c r="CY1133">
        <f t="shared" si="534"/>
        <v>40500</v>
      </c>
      <c r="CZ1133">
        <f t="shared" si="535"/>
        <v>40500</v>
      </c>
      <c r="DA1133">
        <f t="shared" si="536"/>
        <v>1</v>
      </c>
      <c r="DB1133">
        <f t="shared" si="525"/>
        <v>319.95</v>
      </c>
      <c r="DC1133">
        <f t="shared" si="526"/>
        <v>0</v>
      </c>
      <c r="DD1133" t="s">
        <v>3</v>
      </c>
      <c r="DE1133" t="s">
        <v>3</v>
      </c>
      <c r="DF1133">
        <f t="shared" si="529"/>
        <v>959.85</v>
      </c>
      <c r="DG1133">
        <f t="shared" si="527"/>
        <v>0</v>
      </c>
      <c r="DH1133">
        <f t="shared" si="528"/>
        <v>0</v>
      </c>
      <c r="DI1133">
        <f t="shared" si="517"/>
        <v>0</v>
      </c>
      <c r="DJ1133">
        <f t="shared" si="537"/>
        <v>959.85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ROW(Source!A639)</f>
        <v>639</v>
      </c>
      <c r="B1134">
        <v>64966527</v>
      </c>
      <c r="C1134">
        <v>64969094</v>
      </c>
      <c r="D1134">
        <v>29157436</v>
      </c>
      <c r="E1134">
        <v>1</v>
      </c>
      <c r="F1134">
        <v>1</v>
      </c>
      <c r="G1134">
        <v>1</v>
      </c>
      <c r="H1134">
        <v>3</v>
      </c>
      <c r="I1134" t="s">
        <v>997</v>
      </c>
      <c r="J1134" t="s">
        <v>998</v>
      </c>
      <c r="K1134" t="s">
        <v>999</v>
      </c>
      <c r="L1134">
        <v>1348</v>
      </c>
      <c r="N1134">
        <v>1009</v>
      </c>
      <c r="O1134" t="s">
        <v>380</v>
      </c>
      <c r="P1134" t="s">
        <v>380</v>
      </c>
      <c r="Q1134">
        <v>1000</v>
      </c>
      <c r="W1134">
        <v>0</v>
      </c>
      <c r="X1134">
        <v>570325225</v>
      </c>
      <c r="Y1134">
        <f t="shared" si="524"/>
        <v>4.0000000000000002E-4</v>
      </c>
      <c r="AA1134">
        <v>37517.01</v>
      </c>
      <c r="AB1134">
        <v>0</v>
      </c>
      <c r="AC1134">
        <v>0</v>
      </c>
      <c r="AD1134">
        <v>0</v>
      </c>
      <c r="AE1134">
        <v>37517.01</v>
      </c>
      <c r="AF1134">
        <v>0</v>
      </c>
      <c r="AG1134">
        <v>0</v>
      </c>
      <c r="AH1134">
        <v>0</v>
      </c>
      <c r="AI1134">
        <v>1</v>
      </c>
      <c r="AJ1134">
        <v>1</v>
      </c>
      <c r="AK1134">
        <v>1</v>
      </c>
      <c r="AL1134">
        <v>1</v>
      </c>
      <c r="AM1134">
        <v>-2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4.0000000000000002E-4</v>
      </c>
      <c r="AU1134" t="s">
        <v>3</v>
      </c>
      <c r="AV1134">
        <v>0</v>
      </c>
      <c r="AW1134">
        <v>2</v>
      </c>
      <c r="AX1134">
        <v>64969204</v>
      </c>
      <c r="AY1134">
        <v>1</v>
      </c>
      <c r="AZ1134">
        <v>0</v>
      </c>
      <c r="BA1134">
        <v>1156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ROUND(Y1134*Source!I639,7)</f>
        <v>1.1999999999999999E-3</v>
      </c>
      <c r="CY1134">
        <f t="shared" si="534"/>
        <v>37517.01</v>
      </c>
      <c r="CZ1134">
        <f t="shared" si="535"/>
        <v>37517.01</v>
      </c>
      <c r="DA1134">
        <f t="shared" si="536"/>
        <v>1</v>
      </c>
      <c r="DB1134">
        <f t="shared" si="525"/>
        <v>15.01</v>
      </c>
      <c r="DC1134">
        <f t="shared" si="526"/>
        <v>0</v>
      </c>
      <c r="DD1134" t="s">
        <v>3</v>
      </c>
      <c r="DE1134" t="s">
        <v>3</v>
      </c>
      <c r="DF1134">
        <f t="shared" si="529"/>
        <v>45.02</v>
      </c>
      <c r="DG1134">
        <f t="shared" si="527"/>
        <v>0</v>
      </c>
      <c r="DH1134">
        <f t="shared" si="528"/>
        <v>0</v>
      </c>
      <c r="DI1134">
        <f t="shared" si="517"/>
        <v>0</v>
      </c>
      <c r="DJ1134">
        <f t="shared" si="537"/>
        <v>45.02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">
      <c r="A1135">
        <f>ROW(Source!A639)</f>
        <v>639</v>
      </c>
      <c r="B1135">
        <v>64966527</v>
      </c>
      <c r="C1135">
        <v>64969094</v>
      </c>
      <c r="D1135">
        <v>29158011</v>
      </c>
      <c r="E1135">
        <v>1</v>
      </c>
      <c r="F1135">
        <v>1</v>
      </c>
      <c r="G1135">
        <v>1</v>
      </c>
      <c r="H1135">
        <v>3</v>
      </c>
      <c r="I1135" t="s">
        <v>1000</v>
      </c>
      <c r="J1135" t="s">
        <v>1001</v>
      </c>
      <c r="K1135" t="s">
        <v>1002</v>
      </c>
      <c r="L1135">
        <v>1346</v>
      </c>
      <c r="N1135">
        <v>1009</v>
      </c>
      <c r="O1135" t="s">
        <v>355</v>
      </c>
      <c r="P1135" t="s">
        <v>355</v>
      </c>
      <c r="Q1135">
        <v>1</v>
      </c>
      <c r="W1135">
        <v>0</v>
      </c>
      <c r="X1135">
        <v>-993947972</v>
      </c>
      <c r="Y1135">
        <f t="shared" si="524"/>
        <v>0.57999999999999996</v>
      </c>
      <c r="AA1135">
        <v>68.27</v>
      </c>
      <c r="AB1135">
        <v>0</v>
      </c>
      <c r="AC1135">
        <v>0</v>
      </c>
      <c r="AD1135">
        <v>0</v>
      </c>
      <c r="AE1135">
        <v>68.27</v>
      </c>
      <c r="AF1135">
        <v>0</v>
      </c>
      <c r="AG1135">
        <v>0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0.57999999999999996</v>
      </c>
      <c r="AU1135" t="s">
        <v>3</v>
      </c>
      <c r="AV1135">
        <v>0</v>
      </c>
      <c r="AW1135">
        <v>2</v>
      </c>
      <c r="AX1135">
        <v>64969205</v>
      </c>
      <c r="AY1135">
        <v>1</v>
      </c>
      <c r="AZ1135">
        <v>0</v>
      </c>
      <c r="BA1135">
        <v>1157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ROUND(Y1135*Source!I639,7)</f>
        <v>1.74</v>
      </c>
      <c r="CY1135">
        <f t="shared" si="534"/>
        <v>68.27</v>
      </c>
      <c r="CZ1135">
        <f t="shared" si="535"/>
        <v>68.27</v>
      </c>
      <c r="DA1135">
        <f t="shared" si="536"/>
        <v>1</v>
      </c>
      <c r="DB1135">
        <f t="shared" si="525"/>
        <v>39.6</v>
      </c>
      <c r="DC1135">
        <f t="shared" si="526"/>
        <v>0</v>
      </c>
      <c r="DD1135" t="s">
        <v>3</v>
      </c>
      <c r="DE1135" t="s">
        <v>3</v>
      </c>
      <c r="DF1135">
        <f t="shared" si="529"/>
        <v>118.79</v>
      </c>
      <c r="DG1135">
        <f t="shared" si="527"/>
        <v>0</v>
      </c>
      <c r="DH1135">
        <f t="shared" si="528"/>
        <v>0</v>
      </c>
      <c r="DI1135">
        <f t="shared" si="517"/>
        <v>0</v>
      </c>
      <c r="DJ1135">
        <f t="shared" si="537"/>
        <v>118.79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ROW(Source!A639)</f>
        <v>639</v>
      </c>
      <c r="B1136">
        <v>64966527</v>
      </c>
      <c r="C1136">
        <v>64969094</v>
      </c>
      <c r="D1136">
        <v>29171808</v>
      </c>
      <c r="E1136">
        <v>1</v>
      </c>
      <c r="F1136">
        <v>1</v>
      </c>
      <c r="G1136">
        <v>1</v>
      </c>
      <c r="H1136">
        <v>3</v>
      </c>
      <c r="I1136" t="s">
        <v>821</v>
      </c>
      <c r="J1136" t="s">
        <v>822</v>
      </c>
      <c r="K1136" t="s">
        <v>823</v>
      </c>
      <c r="L1136">
        <v>1374</v>
      </c>
      <c r="N1136">
        <v>1013</v>
      </c>
      <c r="O1136" t="s">
        <v>824</v>
      </c>
      <c r="P1136" t="s">
        <v>824</v>
      </c>
      <c r="Q1136">
        <v>1</v>
      </c>
      <c r="W1136">
        <v>0</v>
      </c>
      <c r="X1136">
        <v>-915781824</v>
      </c>
      <c r="Y1136">
        <f t="shared" si="524"/>
        <v>24.2</v>
      </c>
      <c r="AA1136">
        <v>1</v>
      </c>
      <c r="AB1136">
        <v>0</v>
      </c>
      <c r="AC1136">
        <v>0</v>
      </c>
      <c r="AD1136">
        <v>0</v>
      </c>
      <c r="AE1136">
        <v>1</v>
      </c>
      <c r="AF1136">
        <v>0</v>
      </c>
      <c r="AG1136">
        <v>0</v>
      </c>
      <c r="AH1136">
        <v>0</v>
      </c>
      <c r="AI1136">
        <v>1</v>
      </c>
      <c r="AJ1136">
        <v>1</v>
      </c>
      <c r="AK1136">
        <v>1</v>
      </c>
      <c r="AL1136">
        <v>1</v>
      </c>
      <c r="AM1136">
        <v>-2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3</v>
      </c>
      <c r="AT1136">
        <v>24.2</v>
      </c>
      <c r="AU1136" t="s">
        <v>3</v>
      </c>
      <c r="AV1136">
        <v>0</v>
      </c>
      <c r="AW1136">
        <v>2</v>
      </c>
      <c r="AX1136">
        <v>64969206</v>
      </c>
      <c r="AY1136">
        <v>1</v>
      </c>
      <c r="AZ1136">
        <v>0</v>
      </c>
      <c r="BA1136">
        <v>1158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ROUND(Y1136*Source!I639,7)</f>
        <v>72.599999999999994</v>
      </c>
      <c r="CY1136">
        <f t="shared" si="534"/>
        <v>1</v>
      </c>
      <c r="CZ1136">
        <f t="shared" si="535"/>
        <v>1</v>
      </c>
      <c r="DA1136">
        <f t="shared" si="536"/>
        <v>1</v>
      </c>
      <c r="DB1136">
        <f t="shared" si="525"/>
        <v>24.2</v>
      </c>
      <c r="DC1136">
        <f t="shared" si="526"/>
        <v>0</v>
      </c>
      <c r="DD1136" t="s">
        <v>3</v>
      </c>
      <c r="DE1136" t="s">
        <v>3</v>
      </c>
      <c r="DF1136">
        <f t="shared" si="529"/>
        <v>72.599999999999994</v>
      </c>
      <c r="DG1136">
        <f t="shared" si="527"/>
        <v>0</v>
      </c>
      <c r="DH1136">
        <f t="shared" si="528"/>
        <v>0</v>
      </c>
      <c r="DI1136">
        <f t="shared" si="517"/>
        <v>0</v>
      </c>
      <c r="DJ1136">
        <f t="shared" si="537"/>
        <v>72.599999999999994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">
      <c r="A1137">
        <f>ROW(Source!A640)</f>
        <v>640</v>
      </c>
      <c r="B1137">
        <v>64966525</v>
      </c>
      <c r="C1137">
        <v>64969094</v>
      </c>
      <c r="D1137">
        <v>29372988</v>
      </c>
      <c r="E1137">
        <v>1</v>
      </c>
      <c r="F1137">
        <v>1</v>
      </c>
      <c r="G1137">
        <v>1</v>
      </c>
      <c r="H1137">
        <v>1</v>
      </c>
      <c r="I1137" t="s">
        <v>977</v>
      </c>
      <c r="J1137" t="s">
        <v>3</v>
      </c>
      <c r="K1137" t="s">
        <v>978</v>
      </c>
      <c r="L1137">
        <v>1369</v>
      </c>
      <c r="N1137">
        <v>1013</v>
      </c>
      <c r="O1137" t="s">
        <v>784</v>
      </c>
      <c r="P1137" t="s">
        <v>784</v>
      </c>
      <c r="Q1137">
        <v>1</v>
      </c>
      <c r="W1137">
        <v>0</v>
      </c>
      <c r="X1137">
        <v>-1569667371</v>
      </c>
      <c r="Y1137">
        <f t="shared" si="524"/>
        <v>109.1</v>
      </c>
      <c r="AA1137">
        <v>0</v>
      </c>
      <c r="AB1137">
        <v>0</v>
      </c>
      <c r="AC1137">
        <v>0</v>
      </c>
      <c r="AD1137">
        <v>11.09</v>
      </c>
      <c r="AE1137">
        <v>0</v>
      </c>
      <c r="AF1137">
        <v>0</v>
      </c>
      <c r="AG1137">
        <v>0</v>
      </c>
      <c r="AH1137">
        <v>11.09</v>
      </c>
      <c r="AI1137">
        <v>1</v>
      </c>
      <c r="AJ1137">
        <v>1</v>
      </c>
      <c r="AK1137">
        <v>1</v>
      </c>
      <c r="AL1137">
        <v>1</v>
      </c>
      <c r="AM1137">
        <v>5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109.1</v>
      </c>
      <c r="AU1137" t="s">
        <v>3</v>
      </c>
      <c r="AV1137">
        <v>1</v>
      </c>
      <c r="AW1137">
        <v>2</v>
      </c>
      <c r="AX1137">
        <v>64969193</v>
      </c>
      <c r="AY1137">
        <v>1</v>
      </c>
      <c r="AZ1137">
        <v>0</v>
      </c>
      <c r="BA1137">
        <v>1159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U1137">
        <f>ROUND(AT1137*Source!I640*AH1137*AL1137,2)</f>
        <v>3629.76</v>
      </c>
      <c r="CV1137">
        <f>ROUND(Y1137*Source!I640,7)</f>
        <v>327.3</v>
      </c>
      <c r="CW1137">
        <v>0</v>
      </c>
      <c r="CX1137">
        <f>ROUND(Y1137*Source!I640,7)</f>
        <v>327.3</v>
      </c>
      <c r="CY1137">
        <f>AD1137</f>
        <v>11.09</v>
      </c>
      <c r="CZ1137">
        <f>AH1137</f>
        <v>11.09</v>
      </c>
      <c r="DA1137">
        <f>AL1137</f>
        <v>1</v>
      </c>
      <c r="DB1137">
        <f t="shared" si="525"/>
        <v>1209.92</v>
      </c>
      <c r="DC1137">
        <f t="shared" si="526"/>
        <v>0</v>
      </c>
      <c r="DD1137" t="s">
        <v>3</v>
      </c>
      <c r="DE1137" t="s">
        <v>3</v>
      </c>
      <c r="DF1137">
        <f t="shared" si="529"/>
        <v>0</v>
      </c>
      <c r="DG1137">
        <f t="shared" si="527"/>
        <v>0</v>
      </c>
      <c r="DH1137">
        <f t="shared" si="528"/>
        <v>0</v>
      </c>
      <c r="DI1137">
        <f t="shared" si="517"/>
        <v>3629.76</v>
      </c>
      <c r="DJ1137">
        <f>DI1137</f>
        <v>3629.76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">
      <c r="A1138">
        <f>ROW(Source!A640)</f>
        <v>640</v>
      </c>
      <c r="B1138">
        <v>64966525</v>
      </c>
      <c r="C1138">
        <v>64969094</v>
      </c>
      <c r="D1138">
        <v>121548</v>
      </c>
      <c r="E1138">
        <v>1</v>
      </c>
      <c r="F1138">
        <v>1</v>
      </c>
      <c r="G1138">
        <v>1</v>
      </c>
      <c r="H1138">
        <v>1</v>
      </c>
      <c r="I1138" t="s">
        <v>38</v>
      </c>
      <c r="J1138" t="s">
        <v>3</v>
      </c>
      <c r="K1138" t="s">
        <v>785</v>
      </c>
      <c r="L1138">
        <v>608254</v>
      </c>
      <c r="N1138">
        <v>1013</v>
      </c>
      <c r="O1138" t="s">
        <v>786</v>
      </c>
      <c r="P1138" t="s">
        <v>786</v>
      </c>
      <c r="Q1138">
        <v>1</v>
      </c>
      <c r="W1138">
        <v>0</v>
      </c>
      <c r="X1138">
        <v>-185737400</v>
      </c>
      <c r="Y1138">
        <f t="shared" si="524"/>
        <v>0.54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1</v>
      </c>
      <c r="AJ1138">
        <v>1</v>
      </c>
      <c r="AK1138">
        <v>1</v>
      </c>
      <c r="AL1138">
        <v>1</v>
      </c>
      <c r="AM1138">
        <v>5</v>
      </c>
      <c r="AN1138">
        <v>0</v>
      </c>
      <c r="AO1138">
        <v>1</v>
      </c>
      <c r="AP1138">
        <v>1</v>
      </c>
      <c r="AQ1138">
        <v>0</v>
      </c>
      <c r="AR1138">
        <v>0</v>
      </c>
      <c r="AS1138" t="s">
        <v>3</v>
      </c>
      <c r="AT1138">
        <v>0.54</v>
      </c>
      <c r="AU1138" t="s">
        <v>3</v>
      </c>
      <c r="AV1138">
        <v>2</v>
      </c>
      <c r="AW1138">
        <v>2</v>
      </c>
      <c r="AX1138">
        <v>64969194</v>
      </c>
      <c r="AY1138">
        <v>1</v>
      </c>
      <c r="AZ1138">
        <v>0</v>
      </c>
      <c r="BA1138">
        <v>1160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ROUND(Y1138*Source!I640,7)</f>
        <v>1.62</v>
      </c>
      <c r="CY1138">
        <f>AD1138</f>
        <v>0</v>
      </c>
      <c r="CZ1138">
        <f>AH1138</f>
        <v>0</v>
      </c>
      <c r="DA1138">
        <f>AL1138</f>
        <v>1</v>
      </c>
      <c r="DB1138">
        <f t="shared" si="525"/>
        <v>0</v>
      </c>
      <c r="DC1138">
        <f t="shared" si="526"/>
        <v>0</v>
      </c>
      <c r="DD1138" t="s">
        <v>3</v>
      </c>
      <c r="DE1138" t="s">
        <v>3</v>
      </c>
      <c r="DF1138">
        <f t="shared" si="529"/>
        <v>0</v>
      </c>
      <c r="DG1138">
        <f t="shared" si="527"/>
        <v>0</v>
      </c>
      <c r="DH1138">
        <f t="shared" si="528"/>
        <v>0</v>
      </c>
      <c r="DI1138">
        <f t="shared" si="517"/>
        <v>0</v>
      </c>
      <c r="DJ1138">
        <f>DI1138</f>
        <v>0</v>
      </c>
      <c r="DK1138">
        <v>0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">
      <c r="A1139">
        <f>ROW(Source!A640)</f>
        <v>640</v>
      </c>
      <c r="B1139">
        <v>64966525</v>
      </c>
      <c r="C1139">
        <v>64969094</v>
      </c>
      <c r="D1139">
        <v>29172381</v>
      </c>
      <c r="E1139">
        <v>1</v>
      </c>
      <c r="F1139">
        <v>1</v>
      </c>
      <c r="G1139">
        <v>1</v>
      </c>
      <c r="H1139">
        <v>2</v>
      </c>
      <c r="I1139" t="s">
        <v>1216</v>
      </c>
      <c r="J1139" t="s">
        <v>1217</v>
      </c>
      <c r="K1139" t="s">
        <v>1218</v>
      </c>
      <c r="L1139">
        <v>1368</v>
      </c>
      <c r="N1139">
        <v>1011</v>
      </c>
      <c r="O1139" t="s">
        <v>790</v>
      </c>
      <c r="P1139" t="s">
        <v>790</v>
      </c>
      <c r="Q1139">
        <v>1</v>
      </c>
      <c r="W1139">
        <v>0</v>
      </c>
      <c r="X1139">
        <v>-1845053453</v>
      </c>
      <c r="Y1139">
        <f t="shared" si="524"/>
        <v>0.54</v>
      </c>
      <c r="AA1139">
        <v>0</v>
      </c>
      <c r="AB1139">
        <v>3052.01</v>
      </c>
      <c r="AC1139">
        <v>908.59</v>
      </c>
      <c r="AD1139">
        <v>0</v>
      </c>
      <c r="AE1139">
        <v>0</v>
      </c>
      <c r="AF1139">
        <v>271.29000000000002</v>
      </c>
      <c r="AG1139">
        <v>17.84</v>
      </c>
      <c r="AH1139">
        <v>0</v>
      </c>
      <c r="AI1139">
        <v>1</v>
      </c>
      <c r="AJ1139">
        <v>11.25</v>
      </c>
      <c r="AK1139">
        <v>50.93</v>
      </c>
      <c r="AL1139">
        <v>1</v>
      </c>
      <c r="AM1139">
        <v>2</v>
      </c>
      <c r="AN1139">
        <v>0</v>
      </c>
      <c r="AO1139">
        <v>1</v>
      </c>
      <c r="AP1139">
        <v>1</v>
      </c>
      <c r="AQ1139">
        <v>0</v>
      </c>
      <c r="AR1139">
        <v>0</v>
      </c>
      <c r="AS1139" t="s">
        <v>3</v>
      </c>
      <c r="AT1139">
        <v>0.54</v>
      </c>
      <c r="AU1139" t="s">
        <v>3</v>
      </c>
      <c r="AV1139">
        <v>0</v>
      </c>
      <c r="AW1139">
        <v>2</v>
      </c>
      <c r="AX1139">
        <v>64969195</v>
      </c>
      <c r="AY1139">
        <v>1</v>
      </c>
      <c r="AZ1139">
        <v>0</v>
      </c>
      <c r="BA1139">
        <v>1161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f>ROUND(Y1139*Source!I640*DO1139,7)</f>
        <v>0</v>
      </c>
      <c r="CX1139">
        <f>ROUND(Y1139*Source!I640,7)</f>
        <v>1.62</v>
      </c>
      <c r="CY1139">
        <f t="shared" ref="CY1139:CY1144" si="538">AB1139</f>
        <v>3052.01</v>
      </c>
      <c r="CZ1139">
        <f t="shared" ref="CZ1139:CZ1144" si="539">AF1139</f>
        <v>271.29000000000002</v>
      </c>
      <c r="DA1139">
        <f t="shared" ref="DA1139:DA1144" si="540">AJ1139</f>
        <v>11.25</v>
      </c>
      <c r="DB1139">
        <f t="shared" si="525"/>
        <v>146.5</v>
      </c>
      <c r="DC1139">
        <f t="shared" si="526"/>
        <v>9.6300000000000008</v>
      </c>
      <c r="DD1139" t="s">
        <v>3</v>
      </c>
      <c r="DE1139" t="s">
        <v>3</v>
      </c>
      <c r="DF1139">
        <f t="shared" si="529"/>
        <v>0</v>
      </c>
      <c r="DG1139">
        <f t="shared" ref="DG1139:DG1144" si="541">ROUND(ROUND(AF1139*AJ1139,2)*CX1139,2)</f>
        <v>4944.26</v>
      </c>
      <c r="DH1139">
        <f t="shared" ref="DH1139:DH1144" si="542">ROUND(ROUND(AG1139*AK1139,2)*CX1139,2)</f>
        <v>1471.92</v>
      </c>
      <c r="DI1139">
        <f t="shared" si="517"/>
        <v>0</v>
      </c>
      <c r="DJ1139">
        <f t="shared" ref="DJ1139:DJ1144" si="543">DG1139</f>
        <v>4944.26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ROW(Source!A640)</f>
        <v>640</v>
      </c>
      <c r="B1140">
        <v>64966525</v>
      </c>
      <c r="C1140">
        <v>64969094</v>
      </c>
      <c r="D1140">
        <v>29173572</v>
      </c>
      <c r="E1140">
        <v>1</v>
      </c>
      <c r="F1140">
        <v>1</v>
      </c>
      <c r="G1140">
        <v>1</v>
      </c>
      <c r="H1140">
        <v>2</v>
      </c>
      <c r="I1140" t="s">
        <v>979</v>
      </c>
      <c r="J1140" t="s">
        <v>980</v>
      </c>
      <c r="K1140" t="s">
        <v>981</v>
      </c>
      <c r="L1140">
        <v>1368</v>
      </c>
      <c r="N1140">
        <v>1011</v>
      </c>
      <c r="O1140" t="s">
        <v>790</v>
      </c>
      <c r="P1140" t="s">
        <v>790</v>
      </c>
      <c r="Q1140">
        <v>1</v>
      </c>
      <c r="W1140">
        <v>0</v>
      </c>
      <c r="X1140">
        <v>610758536</v>
      </c>
      <c r="Y1140">
        <f t="shared" si="524"/>
        <v>0.16</v>
      </c>
      <c r="AA1140">
        <v>0</v>
      </c>
      <c r="AB1140">
        <v>19.11</v>
      </c>
      <c r="AC1140">
        <v>0</v>
      </c>
      <c r="AD1140">
        <v>0</v>
      </c>
      <c r="AE1140">
        <v>0</v>
      </c>
      <c r="AF1140">
        <v>3.5</v>
      </c>
      <c r="AG1140">
        <v>0</v>
      </c>
      <c r="AH1140">
        <v>0</v>
      </c>
      <c r="AI1140">
        <v>1</v>
      </c>
      <c r="AJ1140">
        <v>5.46</v>
      </c>
      <c r="AK1140">
        <v>50.93</v>
      </c>
      <c r="AL1140">
        <v>1</v>
      </c>
      <c r="AM1140">
        <v>2</v>
      </c>
      <c r="AN1140">
        <v>0</v>
      </c>
      <c r="AO1140">
        <v>1</v>
      </c>
      <c r="AP1140">
        <v>1</v>
      </c>
      <c r="AQ1140">
        <v>0</v>
      </c>
      <c r="AR1140">
        <v>0</v>
      </c>
      <c r="AS1140" t="s">
        <v>3</v>
      </c>
      <c r="AT1140">
        <v>0.16</v>
      </c>
      <c r="AU1140" t="s">
        <v>3</v>
      </c>
      <c r="AV1140">
        <v>0</v>
      </c>
      <c r="AW1140">
        <v>2</v>
      </c>
      <c r="AX1140">
        <v>64969196</v>
      </c>
      <c r="AY1140">
        <v>1</v>
      </c>
      <c r="AZ1140">
        <v>0</v>
      </c>
      <c r="BA1140">
        <v>1162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f>ROUND(Y1140*Source!I640*DO1140,7)</f>
        <v>0</v>
      </c>
      <c r="CX1140">
        <f>ROUND(Y1140*Source!I640,7)</f>
        <v>0.48</v>
      </c>
      <c r="CY1140">
        <f t="shared" si="538"/>
        <v>19.11</v>
      </c>
      <c r="CZ1140">
        <f t="shared" si="539"/>
        <v>3.5</v>
      </c>
      <c r="DA1140">
        <f t="shared" si="540"/>
        <v>5.46</v>
      </c>
      <c r="DB1140">
        <f t="shared" si="525"/>
        <v>0.56000000000000005</v>
      </c>
      <c r="DC1140">
        <f t="shared" si="526"/>
        <v>0</v>
      </c>
      <c r="DD1140" t="s">
        <v>3</v>
      </c>
      <c r="DE1140" t="s">
        <v>3</v>
      </c>
      <c r="DF1140">
        <f t="shared" si="529"/>
        <v>0</v>
      </c>
      <c r="DG1140">
        <f t="shared" si="541"/>
        <v>9.17</v>
      </c>
      <c r="DH1140">
        <f t="shared" si="542"/>
        <v>0</v>
      </c>
      <c r="DI1140">
        <f t="shared" si="517"/>
        <v>0</v>
      </c>
      <c r="DJ1140">
        <f t="shared" si="543"/>
        <v>9.17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">
      <c r="A1141">
        <f>ROW(Source!A640)</f>
        <v>640</v>
      </c>
      <c r="B1141">
        <v>64966525</v>
      </c>
      <c r="C1141">
        <v>64969094</v>
      </c>
      <c r="D1141">
        <v>29174507</v>
      </c>
      <c r="E1141">
        <v>1</v>
      </c>
      <c r="F1141">
        <v>1</v>
      </c>
      <c r="G1141">
        <v>1</v>
      </c>
      <c r="H1141">
        <v>2</v>
      </c>
      <c r="I1141" t="s">
        <v>985</v>
      </c>
      <c r="J1141" t="s">
        <v>986</v>
      </c>
      <c r="K1141" t="s">
        <v>987</v>
      </c>
      <c r="L1141">
        <v>1368</v>
      </c>
      <c r="N1141">
        <v>1011</v>
      </c>
      <c r="O1141" t="s">
        <v>790</v>
      </c>
      <c r="P1141" t="s">
        <v>790</v>
      </c>
      <c r="Q1141">
        <v>1</v>
      </c>
      <c r="W1141">
        <v>0</v>
      </c>
      <c r="X1141">
        <v>-144556207</v>
      </c>
      <c r="Y1141">
        <f t="shared" si="524"/>
        <v>3.41</v>
      </c>
      <c r="AA1141">
        <v>0</v>
      </c>
      <c r="AB1141">
        <v>19.850000000000001</v>
      </c>
      <c r="AC1141">
        <v>0</v>
      </c>
      <c r="AD1141">
        <v>0</v>
      </c>
      <c r="AE1141">
        <v>0</v>
      </c>
      <c r="AF1141">
        <v>5.13</v>
      </c>
      <c r="AG1141">
        <v>0</v>
      </c>
      <c r="AH1141">
        <v>0</v>
      </c>
      <c r="AI1141">
        <v>1</v>
      </c>
      <c r="AJ1141">
        <v>3.87</v>
      </c>
      <c r="AK1141">
        <v>50.93</v>
      </c>
      <c r="AL1141">
        <v>1</v>
      </c>
      <c r="AM1141">
        <v>2</v>
      </c>
      <c r="AN1141">
        <v>0</v>
      </c>
      <c r="AO1141">
        <v>1</v>
      </c>
      <c r="AP1141">
        <v>1</v>
      </c>
      <c r="AQ1141">
        <v>0</v>
      </c>
      <c r="AR1141">
        <v>0</v>
      </c>
      <c r="AS1141" t="s">
        <v>3</v>
      </c>
      <c r="AT1141">
        <v>3.41</v>
      </c>
      <c r="AU1141" t="s">
        <v>3</v>
      </c>
      <c r="AV1141">
        <v>0</v>
      </c>
      <c r="AW1141">
        <v>2</v>
      </c>
      <c r="AX1141">
        <v>64969197</v>
      </c>
      <c r="AY1141">
        <v>1</v>
      </c>
      <c r="AZ1141">
        <v>0</v>
      </c>
      <c r="BA1141">
        <v>1163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f>ROUND(Y1141*Source!I640*DO1141,7)</f>
        <v>0</v>
      </c>
      <c r="CX1141">
        <f>ROUND(Y1141*Source!I640,7)</f>
        <v>10.23</v>
      </c>
      <c r="CY1141">
        <f t="shared" si="538"/>
        <v>19.850000000000001</v>
      </c>
      <c r="CZ1141">
        <f t="shared" si="539"/>
        <v>5.13</v>
      </c>
      <c r="DA1141">
        <f t="shared" si="540"/>
        <v>3.87</v>
      </c>
      <c r="DB1141">
        <f t="shared" si="525"/>
        <v>17.489999999999998</v>
      </c>
      <c r="DC1141">
        <f t="shared" si="526"/>
        <v>0</v>
      </c>
      <c r="DD1141" t="s">
        <v>3</v>
      </c>
      <c r="DE1141" t="s">
        <v>3</v>
      </c>
      <c r="DF1141">
        <f t="shared" si="529"/>
        <v>0</v>
      </c>
      <c r="DG1141">
        <f t="shared" si="541"/>
        <v>203.07</v>
      </c>
      <c r="DH1141">
        <f t="shared" si="542"/>
        <v>0</v>
      </c>
      <c r="DI1141">
        <f t="shared" si="517"/>
        <v>0</v>
      </c>
      <c r="DJ1141">
        <f t="shared" si="543"/>
        <v>203.07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">
      <c r="A1142">
        <f>ROW(Source!A640)</f>
        <v>640</v>
      </c>
      <c r="B1142">
        <v>64966525</v>
      </c>
      <c r="C1142">
        <v>64969094</v>
      </c>
      <c r="D1142">
        <v>29174594</v>
      </c>
      <c r="E1142">
        <v>1</v>
      </c>
      <c r="F1142">
        <v>1</v>
      </c>
      <c r="G1142">
        <v>1</v>
      </c>
      <c r="H1142">
        <v>2</v>
      </c>
      <c r="I1142" t="s">
        <v>803</v>
      </c>
      <c r="J1142" t="s">
        <v>804</v>
      </c>
      <c r="K1142" t="s">
        <v>805</v>
      </c>
      <c r="L1142">
        <v>1368</v>
      </c>
      <c r="N1142">
        <v>1011</v>
      </c>
      <c r="O1142" t="s">
        <v>790</v>
      </c>
      <c r="P1142" t="s">
        <v>790</v>
      </c>
      <c r="Q1142">
        <v>1</v>
      </c>
      <c r="W1142">
        <v>0</v>
      </c>
      <c r="X1142">
        <v>-2100826969</v>
      </c>
      <c r="Y1142">
        <f t="shared" si="524"/>
        <v>0.19</v>
      </c>
      <c r="AA1142">
        <v>0</v>
      </c>
      <c r="AB1142">
        <v>13.04</v>
      </c>
      <c r="AC1142">
        <v>0</v>
      </c>
      <c r="AD1142">
        <v>0</v>
      </c>
      <c r="AE1142">
        <v>0</v>
      </c>
      <c r="AF1142">
        <v>3.31</v>
      </c>
      <c r="AG1142">
        <v>0</v>
      </c>
      <c r="AH1142">
        <v>0</v>
      </c>
      <c r="AI1142">
        <v>1</v>
      </c>
      <c r="AJ1142">
        <v>3.94</v>
      </c>
      <c r="AK1142">
        <v>50.93</v>
      </c>
      <c r="AL1142">
        <v>1</v>
      </c>
      <c r="AM1142">
        <v>2</v>
      </c>
      <c r="AN1142">
        <v>0</v>
      </c>
      <c r="AO1142">
        <v>1</v>
      </c>
      <c r="AP1142">
        <v>1</v>
      </c>
      <c r="AQ1142">
        <v>0</v>
      </c>
      <c r="AR1142">
        <v>0</v>
      </c>
      <c r="AS1142" t="s">
        <v>3</v>
      </c>
      <c r="AT1142">
        <v>0.19</v>
      </c>
      <c r="AU1142" t="s">
        <v>3</v>
      </c>
      <c r="AV1142">
        <v>0</v>
      </c>
      <c r="AW1142">
        <v>2</v>
      </c>
      <c r="AX1142">
        <v>64969198</v>
      </c>
      <c r="AY1142">
        <v>1</v>
      </c>
      <c r="AZ1142">
        <v>0</v>
      </c>
      <c r="BA1142">
        <v>1164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f>ROUND(Y1142*Source!I640*DO1142,7)</f>
        <v>0</v>
      </c>
      <c r="CX1142">
        <f>ROUND(Y1142*Source!I640,7)</f>
        <v>0.56999999999999995</v>
      </c>
      <c r="CY1142">
        <f t="shared" si="538"/>
        <v>13.04</v>
      </c>
      <c r="CZ1142">
        <f t="shared" si="539"/>
        <v>3.31</v>
      </c>
      <c r="DA1142">
        <f t="shared" si="540"/>
        <v>3.94</v>
      </c>
      <c r="DB1142">
        <f t="shared" si="525"/>
        <v>0.63</v>
      </c>
      <c r="DC1142">
        <f t="shared" si="526"/>
        <v>0</v>
      </c>
      <c r="DD1142" t="s">
        <v>3</v>
      </c>
      <c r="DE1142" t="s">
        <v>3</v>
      </c>
      <c r="DF1142">
        <f t="shared" si="529"/>
        <v>0</v>
      </c>
      <c r="DG1142">
        <f t="shared" si="541"/>
        <v>7.43</v>
      </c>
      <c r="DH1142">
        <f t="shared" si="542"/>
        <v>0</v>
      </c>
      <c r="DI1142">
        <f t="shared" si="517"/>
        <v>0</v>
      </c>
      <c r="DJ1142">
        <f t="shared" si="543"/>
        <v>7.43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ROW(Source!A640)</f>
        <v>640</v>
      </c>
      <c r="B1143">
        <v>64966525</v>
      </c>
      <c r="C1143">
        <v>64969094</v>
      </c>
      <c r="D1143">
        <v>29174689</v>
      </c>
      <c r="E1143">
        <v>1</v>
      </c>
      <c r="F1143">
        <v>1</v>
      </c>
      <c r="G1143">
        <v>1</v>
      </c>
      <c r="H1143">
        <v>2</v>
      </c>
      <c r="I1143" t="s">
        <v>988</v>
      </c>
      <c r="J1143" t="s">
        <v>989</v>
      </c>
      <c r="K1143" t="s">
        <v>990</v>
      </c>
      <c r="L1143">
        <v>1368</v>
      </c>
      <c r="N1143">
        <v>1011</v>
      </c>
      <c r="O1143" t="s">
        <v>790</v>
      </c>
      <c r="P1143" t="s">
        <v>790</v>
      </c>
      <c r="Q1143">
        <v>1</v>
      </c>
      <c r="W1143">
        <v>0</v>
      </c>
      <c r="X1143">
        <v>-592654397</v>
      </c>
      <c r="Y1143">
        <f t="shared" si="524"/>
        <v>0.33</v>
      </c>
      <c r="AA1143">
        <v>0</v>
      </c>
      <c r="AB1143">
        <v>6.25</v>
      </c>
      <c r="AC1143">
        <v>0</v>
      </c>
      <c r="AD1143">
        <v>0</v>
      </c>
      <c r="AE1143">
        <v>0</v>
      </c>
      <c r="AF1143">
        <v>1.1100000000000001</v>
      </c>
      <c r="AG1143">
        <v>0</v>
      </c>
      <c r="AH1143">
        <v>0</v>
      </c>
      <c r="AI1143">
        <v>1</v>
      </c>
      <c r="AJ1143">
        <v>5.63</v>
      </c>
      <c r="AK1143">
        <v>50.93</v>
      </c>
      <c r="AL1143">
        <v>1</v>
      </c>
      <c r="AM1143">
        <v>2</v>
      </c>
      <c r="AN1143">
        <v>0</v>
      </c>
      <c r="AO1143">
        <v>1</v>
      </c>
      <c r="AP1143">
        <v>1</v>
      </c>
      <c r="AQ1143">
        <v>0</v>
      </c>
      <c r="AR1143">
        <v>0</v>
      </c>
      <c r="AS1143" t="s">
        <v>3</v>
      </c>
      <c r="AT1143">
        <v>0.33</v>
      </c>
      <c r="AU1143" t="s">
        <v>3</v>
      </c>
      <c r="AV1143">
        <v>0</v>
      </c>
      <c r="AW1143">
        <v>2</v>
      </c>
      <c r="AX1143">
        <v>64969199</v>
      </c>
      <c r="AY1143">
        <v>1</v>
      </c>
      <c r="AZ1143">
        <v>0</v>
      </c>
      <c r="BA1143">
        <v>1165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f>ROUND(Y1143*Source!I640*DO1143,7)</f>
        <v>0</v>
      </c>
      <c r="CX1143">
        <f>ROUND(Y1143*Source!I640,7)</f>
        <v>0.99</v>
      </c>
      <c r="CY1143">
        <f t="shared" si="538"/>
        <v>6.25</v>
      </c>
      <c r="CZ1143">
        <f t="shared" si="539"/>
        <v>1.1100000000000001</v>
      </c>
      <c r="DA1143">
        <f t="shared" si="540"/>
        <v>5.63</v>
      </c>
      <c r="DB1143">
        <f t="shared" si="525"/>
        <v>0.37</v>
      </c>
      <c r="DC1143">
        <f t="shared" si="526"/>
        <v>0</v>
      </c>
      <c r="DD1143" t="s">
        <v>3</v>
      </c>
      <c r="DE1143" t="s">
        <v>3</v>
      </c>
      <c r="DF1143">
        <f t="shared" si="529"/>
        <v>0</v>
      </c>
      <c r="DG1143">
        <f t="shared" si="541"/>
        <v>6.19</v>
      </c>
      <c r="DH1143">
        <f t="shared" si="542"/>
        <v>0</v>
      </c>
      <c r="DI1143">
        <f t="shared" si="517"/>
        <v>0</v>
      </c>
      <c r="DJ1143">
        <f t="shared" si="543"/>
        <v>6.19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ROW(Source!A640)</f>
        <v>640</v>
      </c>
      <c r="B1144">
        <v>64966525</v>
      </c>
      <c r="C1144">
        <v>64969094</v>
      </c>
      <c r="D1144">
        <v>29174920</v>
      </c>
      <c r="E1144">
        <v>1</v>
      </c>
      <c r="F1144">
        <v>1</v>
      </c>
      <c r="G1144">
        <v>1</v>
      </c>
      <c r="H1144">
        <v>2</v>
      </c>
      <c r="I1144" t="s">
        <v>809</v>
      </c>
      <c r="J1144" t="s">
        <v>810</v>
      </c>
      <c r="K1144" t="s">
        <v>811</v>
      </c>
      <c r="L1144">
        <v>1368</v>
      </c>
      <c r="N1144">
        <v>1011</v>
      </c>
      <c r="O1144" t="s">
        <v>790</v>
      </c>
      <c r="P1144" t="s">
        <v>790</v>
      </c>
      <c r="Q1144">
        <v>1</v>
      </c>
      <c r="W1144">
        <v>0</v>
      </c>
      <c r="X1144">
        <v>636925770</v>
      </c>
      <c r="Y1144">
        <f t="shared" si="524"/>
        <v>1.82</v>
      </c>
      <c r="AA1144">
        <v>0</v>
      </c>
      <c r="AB1144">
        <v>2179.5500000000002</v>
      </c>
      <c r="AC1144">
        <v>590.79</v>
      </c>
      <c r="AD1144">
        <v>0</v>
      </c>
      <c r="AE1144">
        <v>0</v>
      </c>
      <c r="AF1144">
        <v>109.47</v>
      </c>
      <c r="AG1144">
        <v>11.6</v>
      </c>
      <c r="AH1144">
        <v>0</v>
      </c>
      <c r="AI1144">
        <v>1</v>
      </c>
      <c r="AJ1144">
        <v>19.91</v>
      </c>
      <c r="AK1144">
        <v>50.93</v>
      </c>
      <c r="AL1144">
        <v>1</v>
      </c>
      <c r="AM1144">
        <v>2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1.82</v>
      </c>
      <c r="AU1144" t="s">
        <v>3</v>
      </c>
      <c r="AV1144">
        <v>0</v>
      </c>
      <c r="AW1144">
        <v>2</v>
      </c>
      <c r="AX1144">
        <v>64969200</v>
      </c>
      <c r="AY1144">
        <v>1</v>
      </c>
      <c r="AZ1144">
        <v>0</v>
      </c>
      <c r="BA1144">
        <v>1166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f>ROUND(Y1144*Source!I640*DO1144,7)</f>
        <v>0</v>
      </c>
      <c r="CX1144">
        <f>ROUND(Y1144*Source!I640,7)</f>
        <v>5.46</v>
      </c>
      <c r="CY1144">
        <f t="shared" si="538"/>
        <v>2179.5500000000002</v>
      </c>
      <c r="CZ1144">
        <f t="shared" si="539"/>
        <v>109.47</v>
      </c>
      <c r="DA1144">
        <f t="shared" si="540"/>
        <v>19.91</v>
      </c>
      <c r="DB1144">
        <f t="shared" si="525"/>
        <v>199.24</v>
      </c>
      <c r="DC1144">
        <f t="shared" si="526"/>
        <v>21.11</v>
      </c>
      <c r="DD1144" t="s">
        <v>3</v>
      </c>
      <c r="DE1144" t="s">
        <v>3</v>
      </c>
      <c r="DF1144">
        <f t="shared" si="529"/>
        <v>0</v>
      </c>
      <c r="DG1144">
        <f t="shared" si="541"/>
        <v>11900.34</v>
      </c>
      <c r="DH1144">
        <f t="shared" si="542"/>
        <v>3225.71</v>
      </c>
      <c r="DI1144">
        <f t="shared" si="517"/>
        <v>0</v>
      </c>
      <c r="DJ1144">
        <f t="shared" si="543"/>
        <v>11900.34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ROW(Source!A640)</f>
        <v>640</v>
      </c>
      <c r="B1145">
        <v>64966525</v>
      </c>
      <c r="C1145">
        <v>64969094</v>
      </c>
      <c r="D1145">
        <v>29107800</v>
      </c>
      <c r="E1145">
        <v>1</v>
      </c>
      <c r="F1145">
        <v>1</v>
      </c>
      <c r="G1145">
        <v>1</v>
      </c>
      <c r="H1145">
        <v>3</v>
      </c>
      <c r="I1145" t="s">
        <v>991</v>
      </c>
      <c r="J1145" t="s">
        <v>992</v>
      </c>
      <c r="K1145" t="s">
        <v>993</v>
      </c>
      <c r="L1145">
        <v>1346</v>
      </c>
      <c r="N1145">
        <v>1009</v>
      </c>
      <c r="O1145" t="s">
        <v>355</v>
      </c>
      <c r="P1145" t="s">
        <v>355</v>
      </c>
      <c r="Q1145">
        <v>1</v>
      </c>
      <c r="W1145">
        <v>0</v>
      </c>
      <c r="X1145">
        <v>644139035</v>
      </c>
      <c r="Y1145">
        <f t="shared" si="524"/>
        <v>0.56999999999999995</v>
      </c>
      <c r="AA1145">
        <v>114.66</v>
      </c>
      <c r="AB1145">
        <v>0</v>
      </c>
      <c r="AC1145">
        <v>0</v>
      </c>
      <c r="AD1145">
        <v>0</v>
      </c>
      <c r="AE1145">
        <v>1.81</v>
      </c>
      <c r="AF1145">
        <v>0</v>
      </c>
      <c r="AG1145">
        <v>0</v>
      </c>
      <c r="AH1145">
        <v>0</v>
      </c>
      <c r="AI1145">
        <v>63.35</v>
      </c>
      <c r="AJ1145">
        <v>1</v>
      </c>
      <c r="AK1145">
        <v>1</v>
      </c>
      <c r="AL1145">
        <v>1</v>
      </c>
      <c r="AM1145">
        <v>2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0.56999999999999995</v>
      </c>
      <c r="AU1145" t="s">
        <v>3</v>
      </c>
      <c r="AV1145">
        <v>0</v>
      </c>
      <c r="AW1145">
        <v>2</v>
      </c>
      <c r="AX1145">
        <v>64969201</v>
      </c>
      <c r="AY1145">
        <v>1</v>
      </c>
      <c r="AZ1145">
        <v>0</v>
      </c>
      <c r="BA1145">
        <v>1167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ROUND(Y1145*Source!I640,7)</f>
        <v>1.71</v>
      </c>
      <c r="CY1145">
        <f t="shared" ref="CY1145:CY1150" si="544">AA1145</f>
        <v>114.66</v>
      </c>
      <c r="CZ1145">
        <f t="shared" ref="CZ1145:CZ1150" si="545">AE1145</f>
        <v>1.81</v>
      </c>
      <c r="DA1145">
        <f t="shared" ref="DA1145:DA1150" si="546">AI1145</f>
        <v>63.35</v>
      </c>
      <c r="DB1145">
        <f t="shared" si="525"/>
        <v>1.03</v>
      </c>
      <c r="DC1145">
        <f t="shared" si="526"/>
        <v>0</v>
      </c>
      <c r="DD1145" t="s">
        <v>3</v>
      </c>
      <c r="DE1145" t="s">
        <v>3</v>
      </c>
      <c r="DF1145">
        <f t="shared" ref="DF1145:DF1150" si="547">ROUND(ROUND(AE1145*AI1145,2)*CX1145,2)</f>
        <v>196.07</v>
      </c>
      <c r="DG1145">
        <f t="shared" ref="DG1145:DG1156" si="548">ROUND(ROUND(AF1145,2)*CX1145,2)</f>
        <v>0</v>
      </c>
      <c r="DH1145">
        <f t="shared" ref="DH1145:DH1156" si="549">ROUND(ROUND(AG1145,2)*CX1145,2)</f>
        <v>0</v>
      </c>
      <c r="DI1145">
        <f t="shared" si="517"/>
        <v>0</v>
      </c>
      <c r="DJ1145">
        <f t="shared" ref="DJ1145:DJ1150" si="550">DF1145</f>
        <v>196.07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">
      <c r="A1146">
        <f>ROW(Source!A640)</f>
        <v>640</v>
      </c>
      <c r="B1146">
        <v>64966525</v>
      </c>
      <c r="C1146">
        <v>64969094</v>
      </c>
      <c r="D1146">
        <v>29107444</v>
      </c>
      <c r="E1146">
        <v>1</v>
      </c>
      <c r="F1146">
        <v>1</v>
      </c>
      <c r="G1146">
        <v>1</v>
      </c>
      <c r="H1146">
        <v>3</v>
      </c>
      <c r="I1146" t="s">
        <v>818</v>
      </c>
      <c r="J1146" t="s">
        <v>819</v>
      </c>
      <c r="K1146" t="s">
        <v>820</v>
      </c>
      <c r="L1146">
        <v>1346</v>
      </c>
      <c r="N1146">
        <v>1009</v>
      </c>
      <c r="O1146" t="s">
        <v>355</v>
      </c>
      <c r="P1146" t="s">
        <v>355</v>
      </c>
      <c r="Q1146">
        <v>1</v>
      </c>
      <c r="W1146">
        <v>0</v>
      </c>
      <c r="X1146">
        <v>-1817527483</v>
      </c>
      <c r="Y1146">
        <f t="shared" si="524"/>
        <v>3.8</v>
      </c>
      <c r="AA1146">
        <v>50.55</v>
      </c>
      <c r="AB1146">
        <v>0</v>
      </c>
      <c r="AC1146">
        <v>0</v>
      </c>
      <c r="AD1146">
        <v>0</v>
      </c>
      <c r="AE1146">
        <v>6.09</v>
      </c>
      <c r="AF1146">
        <v>0</v>
      </c>
      <c r="AG1146">
        <v>0</v>
      </c>
      <c r="AH1146">
        <v>0</v>
      </c>
      <c r="AI1146">
        <v>8.3000000000000007</v>
      </c>
      <c r="AJ1146">
        <v>1</v>
      </c>
      <c r="AK1146">
        <v>1</v>
      </c>
      <c r="AL1146">
        <v>1</v>
      </c>
      <c r="AM1146">
        <v>2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3.8</v>
      </c>
      <c r="AU1146" t="s">
        <v>3</v>
      </c>
      <c r="AV1146">
        <v>0</v>
      </c>
      <c r="AW1146">
        <v>2</v>
      </c>
      <c r="AX1146">
        <v>64969202</v>
      </c>
      <c r="AY1146">
        <v>1</v>
      </c>
      <c r="AZ1146">
        <v>0</v>
      </c>
      <c r="BA1146">
        <v>1168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ROUND(Y1146*Source!I640,7)</f>
        <v>11.4</v>
      </c>
      <c r="CY1146">
        <f t="shared" si="544"/>
        <v>50.55</v>
      </c>
      <c r="CZ1146">
        <f t="shared" si="545"/>
        <v>6.09</v>
      </c>
      <c r="DA1146">
        <f t="shared" si="546"/>
        <v>8.3000000000000007</v>
      </c>
      <c r="DB1146">
        <f t="shared" si="525"/>
        <v>23.14</v>
      </c>
      <c r="DC1146">
        <f t="shared" si="526"/>
        <v>0</v>
      </c>
      <c r="DD1146" t="s">
        <v>3</v>
      </c>
      <c r="DE1146" t="s">
        <v>3</v>
      </c>
      <c r="DF1146">
        <f t="shared" si="547"/>
        <v>576.27</v>
      </c>
      <c r="DG1146">
        <f t="shared" si="548"/>
        <v>0</v>
      </c>
      <c r="DH1146">
        <f t="shared" si="549"/>
        <v>0</v>
      </c>
      <c r="DI1146">
        <f t="shared" si="517"/>
        <v>0</v>
      </c>
      <c r="DJ1146">
        <f t="shared" si="550"/>
        <v>576.27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">
      <c r="A1147">
        <f>ROW(Source!A640)</f>
        <v>640</v>
      </c>
      <c r="B1147">
        <v>64966525</v>
      </c>
      <c r="C1147">
        <v>64969094</v>
      </c>
      <c r="D1147">
        <v>29107681</v>
      </c>
      <c r="E1147">
        <v>1</v>
      </c>
      <c r="F1147">
        <v>1</v>
      </c>
      <c r="G1147">
        <v>1</v>
      </c>
      <c r="H1147">
        <v>3</v>
      </c>
      <c r="I1147" t="s">
        <v>994</v>
      </c>
      <c r="J1147" t="s">
        <v>995</v>
      </c>
      <c r="K1147" t="s">
        <v>996</v>
      </c>
      <c r="L1147">
        <v>1348</v>
      </c>
      <c r="N1147">
        <v>1009</v>
      </c>
      <c r="O1147" t="s">
        <v>380</v>
      </c>
      <c r="P1147" t="s">
        <v>380</v>
      </c>
      <c r="Q1147">
        <v>1000</v>
      </c>
      <c r="W1147">
        <v>0</v>
      </c>
      <c r="X1147">
        <v>-133285358</v>
      </c>
      <c r="Y1147">
        <f t="shared" si="524"/>
        <v>7.9000000000000008E-3</v>
      </c>
      <c r="AA1147">
        <v>328455</v>
      </c>
      <c r="AB1147">
        <v>0</v>
      </c>
      <c r="AC1147">
        <v>0</v>
      </c>
      <c r="AD1147">
        <v>0</v>
      </c>
      <c r="AE1147">
        <v>40500</v>
      </c>
      <c r="AF1147">
        <v>0</v>
      </c>
      <c r="AG1147">
        <v>0</v>
      </c>
      <c r="AH1147">
        <v>0</v>
      </c>
      <c r="AI1147">
        <v>8.11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1</v>
      </c>
      <c r="AP1147">
        <v>1</v>
      </c>
      <c r="AQ1147">
        <v>0</v>
      </c>
      <c r="AR1147">
        <v>0</v>
      </c>
      <c r="AS1147" t="s">
        <v>3</v>
      </c>
      <c r="AT1147">
        <v>7.9000000000000008E-3</v>
      </c>
      <c r="AU1147" t="s">
        <v>3</v>
      </c>
      <c r="AV1147">
        <v>0</v>
      </c>
      <c r="AW1147">
        <v>2</v>
      </c>
      <c r="AX1147">
        <v>64969203</v>
      </c>
      <c r="AY1147">
        <v>1</v>
      </c>
      <c r="AZ1147">
        <v>0</v>
      </c>
      <c r="BA1147">
        <v>1169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ROUND(Y1147*Source!I640,7)</f>
        <v>2.3699999999999999E-2</v>
      </c>
      <c r="CY1147">
        <f t="shared" si="544"/>
        <v>328455</v>
      </c>
      <c r="CZ1147">
        <f t="shared" si="545"/>
        <v>40500</v>
      </c>
      <c r="DA1147">
        <f t="shared" si="546"/>
        <v>8.11</v>
      </c>
      <c r="DB1147">
        <f t="shared" si="525"/>
        <v>319.95</v>
      </c>
      <c r="DC1147">
        <f t="shared" si="526"/>
        <v>0</v>
      </c>
      <c r="DD1147" t="s">
        <v>3</v>
      </c>
      <c r="DE1147" t="s">
        <v>3</v>
      </c>
      <c r="DF1147">
        <f t="shared" si="547"/>
        <v>7784.38</v>
      </c>
      <c r="DG1147">
        <f t="shared" si="548"/>
        <v>0</v>
      </c>
      <c r="DH1147">
        <f t="shared" si="549"/>
        <v>0</v>
      </c>
      <c r="DI1147">
        <f t="shared" si="517"/>
        <v>0</v>
      </c>
      <c r="DJ1147">
        <f t="shared" si="550"/>
        <v>7784.38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">
      <c r="A1148">
        <f>ROW(Source!A640)</f>
        <v>640</v>
      </c>
      <c r="B1148">
        <v>64966525</v>
      </c>
      <c r="C1148">
        <v>64969094</v>
      </c>
      <c r="D1148">
        <v>29157436</v>
      </c>
      <c r="E1148">
        <v>1</v>
      </c>
      <c r="F1148">
        <v>1</v>
      </c>
      <c r="G1148">
        <v>1</v>
      </c>
      <c r="H1148">
        <v>3</v>
      </c>
      <c r="I1148" t="s">
        <v>997</v>
      </c>
      <c r="J1148" t="s">
        <v>998</v>
      </c>
      <c r="K1148" t="s">
        <v>999</v>
      </c>
      <c r="L1148">
        <v>1348</v>
      </c>
      <c r="N1148">
        <v>1009</v>
      </c>
      <c r="O1148" t="s">
        <v>380</v>
      </c>
      <c r="P1148" t="s">
        <v>380</v>
      </c>
      <c r="Q1148">
        <v>1000</v>
      </c>
      <c r="W1148">
        <v>0</v>
      </c>
      <c r="X1148">
        <v>570325225</v>
      </c>
      <c r="Y1148">
        <f t="shared" si="524"/>
        <v>4.0000000000000002E-4</v>
      </c>
      <c r="AA1148">
        <v>1275953.51</v>
      </c>
      <c r="AB1148">
        <v>0</v>
      </c>
      <c r="AC1148">
        <v>0</v>
      </c>
      <c r="AD1148">
        <v>0</v>
      </c>
      <c r="AE1148">
        <v>37517.01</v>
      </c>
      <c r="AF1148">
        <v>0</v>
      </c>
      <c r="AG1148">
        <v>0</v>
      </c>
      <c r="AH1148">
        <v>0</v>
      </c>
      <c r="AI1148">
        <v>34.01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1</v>
      </c>
      <c r="AP1148">
        <v>1</v>
      </c>
      <c r="AQ1148">
        <v>0</v>
      </c>
      <c r="AR1148">
        <v>0</v>
      </c>
      <c r="AS1148" t="s">
        <v>3</v>
      </c>
      <c r="AT1148">
        <v>4.0000000000000002E-4</v>
      </c>
      <c r="AU1148" t="s">
        <v>3</v>
      </c>
      <c r="AV1148">
        <v>0</v>
      </c>
      <c r="AW1148">
        <v>2</v>
      </c>
      <c r="AX1148">
        <v>64969204</v>
      </c>
      <c r="AY1148">
        <v>1</v>
      </c>
      <c r="AZ1148">
        <v>0</v>
      </c>
      <c r="BA1148">
        <v>1170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ROUND(Y1148*Source!I640,7)</f>
        <v>1.1999999999999999E-3</v>
      </c>
      <c r="CY1148">
        <f t="shared" si="544"/>
        <v>1275953.51</v>
      </c>
      <c r="CZ1148">
        <f t="shared" si="545"/>
        <v>37517.01</v>
      </c>
      <c r="DA1148">
        <f t="shared" si="546"/>
        <v>34.01</v>
      </c>
      <c r="DB1148">
        <f t="shared" si="525"/>
        <v>15.01</v>
      </c>
      <c r="DC1148">
        <f t="shared" si="526"/>
        <v>0</v>
      </c>
      <c r="DD1148" t="s">
        <v>3</v>
      </c>
      <c r="DE1148" t="s">
        <v>3</v>
      </c>
      <c r="DF1148">
        <f t="shared" si="547"/>
        <v>1531.14</v>
      </c>
      <c r="DG1148">
        <f t="shared" si="548"/>
        <v>0</v>
      </c>
      <c r="DH1148">
        <f t="shared" si="549"/>
        <v>0</v>
      </c>
      <c r="DI1148">
        <f t="shared" si="517"/>
        <v>0</v>
      </c>
      <c r="DJ1148">
        <f t="shared" si="550"/>
        <v>1531.14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">
      <c r="A1149">
        <f>ROW(Source!A640)</f>
        <v>640</v>
      </c>
      <c r="B1149">
        <v>64966525</v>
      </c>
      <c r="C1149">
        <v>64969094</v>
      </c>
      <c r="D1149">
        <v>29158011</v>
      </c>
      <c r="E1149">
        <v>1</v>
      </c>
      <c r="F1149">
        <v>1</v>
      </c>
      <c r="G1149">
        <v>1</v>
      </c>
      <c r="H1149">
        <v>3</v>
      </c>
      <c r="I1149" t="s">
        <v>1000</v>
      </c>
      <c r="J1149" t="s">
        <v>1001</v>
      </c>
      <c r="K1149" t="s">
        <v>1002</v>
      </c>
      <c r="L1149">
        <v>1346</v>
      </c>
      <c r="N1149">
        <v>1009</v>
      </c>
      <c r="O1149" t="s">
        <v>355</v>
      </c>
      <c r="P1149" t="s">
        <v>355</v>
      </c>
      <c r="Q1149">
        <v>1</v>
      </c>
      <c r="W1149">
        <v>0</v>
      </c>
      <c r="X1149">
        <v>-993947972</v>
      </c>
      <c r="Y1149">
        <f t="shared" si="524"/>
        <v>0.57999999999999996</v>
      </c>
      <c r="AA1149">
        <v>765.99</v>
      </c>
      <c r="AB1149">
        <v>0</v>
      </c>
      <c r="AC1149">
        <v>0</v>
      </c>
      <c r="AD1149">
        <v>0</v>
      </c>
      <c r="AE1149">
        <v>68.27</v>
      </c>
      <c r="AF1149">
        <v>0</v>
      </c>
      <c r="AG1149">
        <v>0</v>
      </c>
      <c r="AH1149">
        <v>0</v>
      </c>
      <c r="AI1149">
        <v>11.22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1</v>
      </c>
      <c r="AP1149">
        <v>1</v>
      </c>
      <c r="AQ1149">
        <v>0</v>
      </c>
      <c r="AR1149">
        <v>0</v>
      </c>
      <c r="AS1149" t="s">
        <v>3</v>
      </c>
      <c r="AT1149">
        <v>0.57999999999999996</v>
      </c>
      <c r="AU1149" t="s">
        <v>3</v>
      </c>
      <c r="AV1149">
        <v>0</v>
      </c>
      <c r="AW1149">
        <v>2</v>
      </c>
      <c r="AX1149">
        <v>64969205</v>
      </c>
      <c r="AY1149">
        <v>1</v>
      </c>
      <c r="AZ1149">
        <v>0</v>
      </c>
      <c r="BA1149">
        <v>1171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ROUND(Y1149*Source!I640,7)</f>
        <v>1.74</v>
      </c>
      <c r="CY1149">
        <f t="shared" si="544"/>
        <v>765.99</v>
      </c>
      <c r="CZ1149">
        <f t="shared" si="545"/>
        <v>68.27</v>
      </c>
      <c r="DA1149">
        <f t="shared" si="546"/>
        <v>11.22</v>
      </c>
      <c r="DB1149">
        <f t="shared" si="525"/>
        <v>39.6</v>
      </c>
      <c r="DC1149">
        <f t="shared" si="526"/>
        <v>0</v>
      </c>
      <c r="DD1149" t="s">
        <v>3</v>
      </c>
      <c r="DE1149" t="s">
        <v>3</v>
      </c>
      <c r="DF1149">
        <f t="shared" si="547"/>
        <v>1332.82</v>
      </c>
      <c r="DG1149">
        <f t="shared" si="548"/>
        <v>0</v>
      </c>
      <c r="DH1149">
        <f t="shared" si="549"/>
        <v>0</v>
      </c>
      <c r="DI1149">
        <f t="shared" si="517"/>
        <v>0</v>
      </c>
      <c r="DJ1149">
        <f t="shared" si="550"/>
        <v>1332.82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">
      <c r="A1150">
        <f>ROW(Source!A640)</f>
        <v>640</v>
      </c>
      <c r="B1150">
        <v>64966525</v>
      </c>
      <c r="C1150">
        <v>64969094</v>
      </c>
      <c r="D1150">
        <v>29171808</v>
      </c>
      <c r="E1150">
        <v>1</v>
      </c>
      <c r="F1150">
        <v>1</v>
      </c>
      <c r="G1150">
        <v>1</v>
      </c>
      <c r="H1150">
        <v>3</v>
      </c>
      <c r="I1150" t="s">
        <v>821</v>
      </c>
      <c r="J1150" t="s">
        <v>822</v>
      </c>
      <c r="K1150" t="s">
        <v>823</v>
      </c>
      <c r="L1150">
        <v>1374</v>
      </c>
      <c r="N1150">
        <v>1013</v>
      </c>
      <c r="O1150" t="s">
        <v>824</v>
      </c>
      <c r="P1150" t="s">
        <v>824</v>
      </c>
      <c r="Q1150">
        <v>1</v>
      </c>
      <c r="W1150">
        <v>0</v>
      </c>
      <c r="X1150">
        <v>-915781824</v>
      </c>
      <c r="Y1150">
        <f t="shared" si="524"/>
        <v>24.2</v>
      </c>
      <c r="AA1150">
        <v>9.66</v>
      </c>
      <c r="AB1150">
        <v>0</v>
      </c>
      <c r="AC1150">
        <v>0</v>
      </c>
      <c r="AD1150">
        <v>0</v>
      </c>
      <c r="AE1150">
        <v>1</v>
      </c>
      <c r="AF1150">
        <v>0</v>
      </c>
      <c r="AG1150">
        <v>0</v>
      </c>
      <c r="AH1150">
        <v>0</v>
      </c>
      <c r="AI1150">
        <v>9.66</v>
      </c>
      <c r="AJ1150">
        <v>1</v>
      </c>
      <c r="AK1150">
        <v>1</v>
      </c>
      <c r="AL1150">
        <v>1</v>
      </c>
      <c r="AM1150">
        <v>5</v>
      </c>
      <c r="AN1150">
        <v>0</v>
      </c>
      <c r="AO1150">
        <v>1</v>
      </c>
      <c r="AP1150">
        <v>1</v>
      </c>
      <c r="AQ1150">
        <v>0</v>
      </c>
      <c r="AR1150">
        <v>0</v>
      </c>
      <c r="AS1150" t="s">
        <v>3</v>
      </c>
      <c r="AT1150">
        <v>24.2</v>
      </c>
      <c r="AU1150" t="s">
        <v>3</v>
      </c>
      <c r="AV1150">
        <v>0</v>
      </c>
      <c r="AW1150">
        <v>2</v>
      </c>
      <c r="AX1150">
        <v>64969206</v>
      </c>
      <c r="AY1150">
        <v>1</v>
      </c>
      <c r="AZ1150">
        <v>0</v>
      </c>
      <c r="BA1150">
        <v>1172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ROUND(Y1150*Source!I640,7)</f>
        <v>72.599999999999994</v>
      </c>
      <c r="CY1150">
        <f t="shared" si="544"/>
        <v>9.66</v>
      </c>
      <c r="CZ1150">
        <f t="shared" si="545"/>
        <v>1</v>
      </c>
      <c r="DA1150">
        <f t="shared" si="546"/>
        <v>9.66</v>
      </c>
      <c r="DB1150">
        <f t="shared" si="525"/>
        <v>24.2</v>
      </c>
      <c r="DC1150">
        <f t="shared" si="526"/>
        <v>0</v>
      </c>
      <c r="DD1150" t="s">
        <v>3</v>
      </c>
      <c r="DE1150" t="s">
        <v>3</v>
      </c>
      <c r="DF1150">
        <f t="shared" si="547"/>
        <v>701.32</v>
      </c>
      <c r="DG1150">
        <f t="shared" si="548"/>
        <v>0</v>
      </c>
      <c r="DH1150">
        <f t="shared" si="549"/>
        <v>0</v>
      </c>
      <c r="DI1150">
        <f t="shared" si="517"/>
        <v>0</v>
      </c>
      <c r="DJ1150">
        <f t="shared" si="550"/>
        <v>701.32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ROW(Source!A765)</f>
        <v>765</v>
      </c>
      <c r="B1151">
        <v>64966527</v>
      </c>
      <c r="C1151">
        <v>64969233</v>
      </c>
      <c r="D1151">
        <v>18432504</v>
      </c>
      <c r="E1151">
        <v>1</v>
      </c>
      <c r="F1151">
        <v>1</v>
      </c>
      <c r="G1151">
        <v>1</v>
      </c>
      <c r="H1151">
        <v>1</v>
      </c>
      <c r="I1151" t="s">
        <v>1219</v>
      </c>
      <c r="J1151" t="s">
        <v>3</v>
      </c>
      <c r="K1151" t="s">
        <v>1220</v>
      </c>
      <c r="L1151">
        <v>1369</v>
      </c>
      <c r="N1151">
        <v>1013</v>
      </c>
      <c r="O1151" t="s">
        <v>784</v>
      </c>
      <c r="P1151" t="s">
        <v>784</v>
      </c>
      <c r="Q1151">
        <v>1</v>
      </c>
      <c r="W1151">
        <v>0</v>
      </c>
      <c r="X1151">
        <v>-537774450</v>
      </c>
      <c r="Y1151">
        <f>(AT1151*ROUND(1.2,7))</f>
        <v>1.6919999999999999</v>
      </c>
      <c r="AA1151">
        <v>0</v>
      </c>
      <c r="AB1151">
        <v>0</v>
      </c>
      <c r="AC1151">
        <v>0</v>
      </c>
      <c r="AD1151">
        <v>12.92</v>
      </c>
      <c r="AE1151">
        <v>0</v>
      </c>
      <c r="AF1151">
        <v>0</v>
      </c>
      <c r="AG1151">
        <v>0</v>
      </c>
      <c r="AH1151">
        <v>12.92</v>
      </c>
      <c r="AI1151">
        <v>1</v>
      </c>
      <c r="AJ1151">
        <v>1</v>
      </c>
      <c r="AK1151">
        <v>1</v>
      </c>
      <c r="AL1151">
        <v>1</v>
      </c>
      <c r="AM1151">
        <v>-2</v>
      </c>
      <c r="AN1151">
        <v>0</v>
      </c>
      <c r="AO1151">
        <v>1</v>
      </c>
      <c r="AP1151">
        <v>1</v>
      </c>
      <c r="AQ1151">
        <v>0</v>
      </c>
      <c r="AR1151">
        <v>0</v>
      </c>
      <c r="AS1151" t="s">
        <v>3</v>
      </c>
      <c r="AT1151">
        <v>1.41</v>
      </c>
      <c r="AU1151" t="s">
        <v>60</v>
      </c>
      <c r="AV1151">
        <v>1</v>
      </c>
      <c r="AW1151">
        <v>2</v>
      </c>
      <c r="AX1151">
        <v>64969238</v>
      </c>
      <c r="AY1151">
        <v>1</v>
      </c>
      <c r="AZ1151">
        <v>0</v>
      </c>
      <c r="BA1151">
        <v>1173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U1151">
        <f>ROUND(AT1151*Source!I765*AH1151*AL1151,2)</f>
        <v>18.22</v>
      </c>
      <c r="CV1151">
        <f>ROUND(Y1151*Source!I765,7)</f>
        <v>1.6919999999999999</v>
      </c>
      <c r="CW1151">
        <v>0</v>
      </c>
      <c r="CX1151">
        <f>ROUND(Y1151*Source!I765,7)</f>
        <v>1.6919999999999999</v>
      </c>
      <c r="CY1151">
        <f>AD1151</f>
        <v>12.92</v>
      </c>
      <c r="CZ1151">
        <f>AH1151</f>
        <v>12.92</v>
      </c>
      <c r="DA1151">
        <f>AL1151</f>
        <v>1</v>
      </c>
      <c r="DB1151">
        <f>ROUND((ROUND(AT1151*CZ1151,2)*ROUND(1.2,7)),2)</f>
        <v>21.86</v>
      </c>
      <c r="DC1151">
        <f>ROUND((ROUND(AT1151*AG1151,2)*ROUND(1.2,7)),2)</f>
        <v>0</v>
      </c>
      <c r="DD1151" t="s">
        <v>3</v>
      </c>
      <c r="DE1151" t="s">
        <v>3</v>
      </c>
      <c r="DF1151">
        <f t="shared" ref="DF1151:DF1157" si="551">ROUND(ROUND(AE1151,2)*CX1151,2)</f>
        <v>0</v>
      </c>
      <c r="DG1151">
        <f t="shared" si="548"/>
        <v>0</v>
      </c>
      <c r="DH1151">
        <f t="shared" si="549"/>
        <v>0</v>
      </c>
      <c r="DI1151">
        <f t="shared" si="517"/>
        <v>21.86</v>
      </c>
      <c r="DJ1151">
        <f>DI1151</f>
        <v>21.86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ROW(Source!A765)</f>
        <v>765</v>
      </c>
      <c r="B1152">
        <v>64966527</v>
      </c>
      <c r="C1152">
        <v>64969233</v>
      </c>
      <c r="D1152">
        <v>29412067</v>
      </c>
      <c r="E1152">
        <v>1</v>
      </c>
      <c r="F1152">
        <v>1</v>
      </c>
      <c r="G1152">
        <v>1</v>
      </c>
      <c r="H1152">
        <v>1</v>
      </c>
      <c r="I1152" t="s">
        <v>1221</v>
      </c>
      <c r="J1152" t="s">
        <v>3</v>
      </c>
      <c r="K1152" t="s">
        <v>1222</v>
      </c>
      <c r="L1152">
        <v>1369</v>
      </c>
      <c r="N1152">
        <v>1013</v>
      </c>
      <c r="O1152" t="s">
        <v>784</v>
      </c>
      <c r="P1152" t="s">
        <v>784</v>
      </c>
      <c r="Q1152">
        <v>1</v>
      </c>
      <c r="W1152">
        <v>0</v>
      </c>
      <c r="X1152">
        <v>-492150492</v>
      </c>
      <c r="Y1152">
        <f>(AT1152*ROUND(1.2,7))</f>
        <v>1.62</v>
      </c>
      <c r="AA1152">
        <v>0</v>
      </c>
      <c r="AB1152">
        <v>0</v>
      </c>
      <c r="AC1152">
        <v>0</v>
      </c>
      <c r="AD1152">
        <v>15.49</v>
      </c>
      <c r="AE1152">
        <v>0</v>
      </c>
      <c r="AF1152">
        <v>0</v>
      </c>
      <c r="AG1152">
        <v>0</v>
      </c>
      <c r="AH1152">
        <v>15.49</v>
      </c>
      <c r="AI1152">
        <v>1</v>
      </c>
      <c r="AJ1152">
        <v>1</v>
      </c>
      <c r="AK1152">
        <v>1</v>
      </c>
      <c r="AL1152">
        <v>1</v>
      </c>
      <c r="AM1152">
        <v>-2</v>
      </c>
      <c r="AN1152">
        <v>0</v>
      </c>
      <c r="AO1152">
        <v>1</v>
      </c>
      <c r="AP1152">
        <v>1</v>
      </c>
      <c r="AQ1152">
        <v>0</v>
      </c>
      <c r="AR1152">
        <v>0</v>
      </c>
      <c r="AS1152" t="s">
        <v>3</v>
      </c>
      <c r="AT1152">
        <v>1.35</v>
      </c>
      <c r="AU1152" t="s">
        <v>60</v>
      </c>
      <c r="AV1152">
        <v>1</v>
      </c>
      <c r="AW1152">
        <v>2</v>
      </c>
      <c r="AX1152">
        <v>64969239</v>
      </c>
      <c r="AY1152">
        <v>1</v>
      </c>
      <c r="AZ1152">
        <v>0</v>
      </c>
      <c r="BA1152">
        <v>1174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U1152">
        <f>ROUND(AT1152*Source!I765*AH1152*AL1152,2)</f>
        <v>20.91</v>
      </c>
      <c r="CV1152">
        <f>ROUND(Y1152*Source!I765,7)</f>
        <v>1.62</v>
      </c>
      <c r="CW1152">
        <v>0</v>
      </c>
      <c r="CX1152">
        <f>ROUND(Y1152*Source!I765,7)</f>
        <v>1.62</v>
      </c>
      <c r="CY1152">
        <f>AD1152</f>
        <v>15.49</v>
      </c>
      <c r="CZ1152">
        <f>AH1152</f>
        <v>15.49</v>
      </c>
      <c r="DA1152">
        <f>AL1152</f>
        <v>1</v>
      </c>
      <c r="DB1152">
        <f>ROUND((ROUND(AT1152*CZ1152,2)*ROUND(1.2,7)),2)</f>
        <v>25.09</v>
      </c>
      <c r="DC1152">
        <f>ROUND((ROUND(AT1152*AG1152,2)*ROUND(1.2,7)),2)</f>
        <v>0</v>
      </c>
      <c r="DD1152" t="s">
        <v>3</v>
      </c>
      <c r="DE1152" t="s">
        <v>3</v>
      </c>
      <c r="DF1152">
        <f t="shared" si="551"/>
        <v>0</v>
      </c>
      <c r="DG1152">
        <f t="shared" si="548"/>
        <v>0</v>
      </c>
      <c r="DH1152">
        <f t="shared" si="549"/>
        <v>0</v>
      </c>
      <c r="DI1152">
        <f t="shared" si="517"/>
        <v>25.09</v>
      </c>
      <c r="DJ1152">
        <f>DI1152</f>
        <v>25.09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ROW(Source!A765)</f>
        <v>765</v>
      </c>
      <c r="B1153">
        <v>64966527</v>
      </c>
      <c r="C1153">
        <v>64969233</v>
      </c>
      <c r="D1153">
        <v>29174908</v>
      </c>
      <c r="E1153">
        <v>1</v>
      </c>
      <c r="F1153">
        <v>1</v>
      </c>
      <c r="G1153">
        <v>1</v>
      </c>
      <c r="H1153">
        <v>2</v>
      </c>
      <c r="I1153" t="s">
        <v>1223</v>
      </c>
      <c r="J1153" t="s">
        <v>1224</v>
      </c>
      <c r="K1153" t="s">
        <v>1225</v>
      </c>
      <c r="L1153">
        <v>1368</v>
      </c>
      <c r="N1153">
        <v>1011</v>
      </c>
      <c r="O1153" t="s">
        <v>790</v>
      </c>
      <c r="P1153" t="s">
        <v>790</v>
      </c>
      <c r="Q1153">
        <v>1</v>
      </c>
      <c r="W1153">
        <v>0</v>
      </c>
      <c r="X1153">
        <v>649387886</v>
      </c>
      <c r="Y1153">
        <f>(AT1153*ROUND(1.2,7))</f>
        <v>0.74399999999999999</v>
      </c>
      <c r="AA1153">
        <v>0</v>
      </c>
      <c r="AB1153">
        <v>10.62</v>
      </c>
      <c r="AC1153">
        <v>0</v>
      </c>
      <c r="AD1153">
        <v>0</v>
      </c>
      <c r="AE1153">
        <v>0</v>
      </c>
      <c r="AF1153">
        <v>10.62</v>
      </c>
      <c r="AG1153">
        <v>0</v>
      </c>
      <c r="AH1153">
        <v>0</v>
      </c>
      <c r="AI1153">
        <v>1</v>
      </c>
      <c r="AJ1153">
        <v>1</v>
      </c>
      <c r="AK1153">
        <v>1</v>
      </c>
      <c r="AL1153">
        <v>1</v>
      </c>
      <c r="AM1153">
        <v>-2</v>
      </c>
      <c r="AN1153">
        <v>0</v>
      </c>
      <c r="AO1153">
        <v>1</v>
      </c>
      <c r="AP1153">
        <v>1</v>
      </c>
      <c r="AQ1153">
        <v>0</v>
      </c>
      <c r="AR1153">
        <v>0</v>
      </c>
      <c r="AS1153" t="s">
        <v>3</v>
      </c>
      <c r="AT1153">
        <v>0.62</v>
      </c>
      <c r="AU1153" t="s">
        <v>60</v>
      </c>
      <c r="AV1153">
        <v>0</v>
      </c>
      <c r="AW1153">
        <v>2</v>
      </c>
      <c r="AX1153">
        <v>64969240</v>
      </c>
      <c r="AY1153">
        <v>1</v>
      </c>
      <c r="AZ1153">
        <v>0</v>
      </c>
      <c r="BA1153">
        <v>1175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f>ROUND(Y1153*Source!I765*DO1153,7)</f>
        <v>0</v>
      </c>
      <c r="CX1153">
        <f>ROUND(Y1153*Source!I765,7)</f>
        <v>0.74399999999999999</v>
      </c>
      <c r="CY1153">
        <f>AB1153</f>
        <v>10.62</v>
      </c>
      <c r="CZ1153">
        <f>AF1153</f>
        <v>10.62</v>
      </c>
      <c r="DA1153">
        <f>AJ1153</f>
        <v>1</v>
      </c>
      <c r="DB1153">
        <f>ROUND((ROUND(AT1153*CZ1153,2)*ROUND(1.2,7)),2)</f>
        <v>7.9</v>
      </c>
      <c r="DC1153">
        <f>ROUND((ROUND(AT1153*AG1153,2)*ROUND(1.2,7)),2)</f>
        <v>0</v>
      </c>
      <c r="DD1153" t="s">
        <v>3</v>
      </c>
      <c r="DE1153" t="s">
        <v>3</v>
      </c>
      <c r="DF1153">
        <f t="shared" si="551"/>
        <v>0</v>
      </c>
      <c r="DG1153">
        <f t="shared" si="548"/>
        <v>7.9</v>
      </c>
      <c r="DH1153">
        <f t="shared" si="549"/>
        <v>0</v>
      </c>
      <c r="DI1153">
        <f t="shared" ref="DI1153:DI1168" si="552">ROUND(ROUND(AH1153,2)*CX1153,2)</f>
        <v>0</v>
      </c>
      <c r="DJ1153">
        <f>DG1153</f>
        <v>7.9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ROW(Source!A765)</f>
        <v>765</v>
      </c>
      <c r="B1154">
        <v>64966527</v>
      </c>
      <c r="C1154">
        <v>64969233</v>
      </c>
      <c r="D1154">
        <v>29171808</v>
      </c>
      <c r="E1154">
        <v>1</v>
      </c>
      <c r="F1154">
        <v>1</v>
      </c>
      <c r="G1154">
        <v>1</v>
      </c>
      <c r="H1154">
        <v>3</v>
      </c>
      <c r="I1154" t="s">
        <v>821</v>
      </c>
      <c r="J1154" t="s">
        <v>822</v>
      </c>
      <c r="K1154" t="s">
        <v>823</v>
      </c>
      <c r="L1154">
        <v>1374</v>
      </c>
      <c r="N1154">
        <v>1013</v>
      </c>
      <c r="O1154" t="s">
        <v>824</v>
      </c>
      <c r="P1154" t="s">
        <v>824</v>
      </c>
      <c r="Q1154">
        <v>1</v>
      </c>
      <c r="W1154">
        <v>0</v>
      </c>
      <c r="X1154">
        <v>-915781824</v>
      </c>
      <c r="Y1154">
        <f>AT1154</f>
        <v>0.78</v>
      </c>
      <c r="AA1154">
        <v>1</v>
      </c>
      <c r="AB1154">
        <v>0</v>
      </c>
      <c r="AC1154">
        <v>0</v>
      </c>
      <c r="AD1154">
        <v>0</v>
      </c>
      <c r="AE1154">
        <v>1</v>
      </c>
      <c r="AF1154">
        <v>0</v>
      </c>
      <c r="AG1154">
        <v>0</v>
      </c>
      <c r="AH1154">
        <v>0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0</v>
      </c>
      <c r="AO1154">
        <v>1</v>
      </c>
      <c r="AP1154">
        <v>1</v>
      </c>
      <c r="AQ1154">
        <v>0</v>
      </c>
      <c r="AR1154">
        <v>0</v>
      </c>
      <c r="AS1154" t="s">
        <v>3</v>
      </c>
      <c r="AT1154">
        <v>0.78</v>
      </c>
      <c r="AU1154" t="s">
        <v>3</v>
      </c>
      <c r="AV1154">
        <v>0</v>
      </c>
      <c r="AW1154">
        <v>2</v>
      </c>
      <c r="AX1154">
        <v>64969241</v>
      </c>
      <c r="AY1154">
        <v>1</v>
      </c>
      <c r="AZ1154">
        <v>0</v>
      </c>
      <c r="BA1154">
        <v>1176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ROUND(Y1154*Source!I765,7)</f>
        <v>0.78</v>
      </c>
      <c r="CY1154">
        <f>AA1154</f>
        <v>1</v>
      </c>
      <c r="CZ1154">
        <f>AE1154</f>
        <v>1</v>
      </c>
      <c r="DA1154">
        <f>AI1154</f>
        <v>1</v>
      </c>
      <c r="DB1154">
        <f>ROUND(ROUND(AT1154*CZ1154,2),2)</f>
        <v>0.78</v>
      </c>
      <c r="DC1154">
        <f>ROUND(ROUND(AT1154*AG1154,2),2)</f>
        <v>0</v>
      </c>
      <c r="DD1154" t="s">
        <v>3</v>
      </c>
      <c r="DE1154" t="s">
        <v>3</v>
      </c>
      <c r="DF1154">
        <f t="shared" si="551"/>
        <v>0.78</v>
      </c>
      <c r="DG1154">
        <f t="shared" si="548"/>
        <v>0</v>
      </c>
      <c r="DH1154">
        <f t="shared" si="549"/>
        <v>0</v>
      </c>
      <c r="DI1154">
        <f t="shared" si="552"/>
        <v>0</v>
      </c>
      <c r="DJ1154">
        <f>DF1154</f>
        <v>0.78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ROW(Source!A766)</f>
        <v>766</v>
      </c>
      <c r="B1155">
        <v>64966525</v>
      </c>
      <c r="C1155">
        <v>64969233</v>
      </c>
      <c r="D1155">
        <v>18432504</v>
      </c>
      <c r="E1155">
        <v>1</v>
      </c>
      <c r="F1155">
        <v>1</v>
      </c>
      <c r="G1155">
        <v>1</v>
      </c>
      <c r="H1155">
        <v>1</v>
      </c>
      <c r="I1155" t="s">
        <v>1219</v>
      </c>
      <c r="J1155" t="s">
        <v>3</v>
      </c>
      <c r="K1155" t="s">
        <v>1220</v>
      </c>
      <c r="L1155">
        <v>1369</v>
      </c>
      <c r="N1155">
        <v>1013</v>
      </c>
      <c r="O1155" t="s">
        <v>784</v>
      </c>
      <c r="P1155" t="s">
        <v>784</v>
      </c>
      <c r="Q1155">
        <v>1</v>
      </c>
      <c r="W1155">
        <v>0</v>
      </c>
      <c r="X1155">
        <v>-537774450</v>
      </c>
      <c r="Y1155">
        <f>(AT1155*ROUND(1.2,7))</f>
        <v>1.6919999999999999</v>
      </c>
      <c r="AA1155">
        <v>0</v>
      </c>
      <c r="AB1155">
        <v>0</v>
      </c>
      <c r="AC1155">
        <v>0</v>
      </c>
      <c r="AD1155">
        <v>12.92</v>
      </c>
      <c r="AE1155">
        <v>0</v>
      </c>
      <c r="AF1155">
        <v>0</v>
      </c>
      <c r="AG1155">
        <v>0</v>
      </c>
      <c r="AH1155">
        <v>12.92</v>
      </c>
      <c r="AI1155">
        <v>1</v>
      </c>
      <c r="AJ1155">
        <v>1</v>
      </c>
      <c r="AK1155">
        <v>1</v>
      </c>
      <c r="AL1155">
        <v>1</v>
      </c>
      <c r="AM1155">
        <v>5</v>
      </c>
      <c r="AN1155">
        <v>0</v>
      </c>
      <c r="AO1155">
        <v>1</v>
      </c>
      <c r="AP1155">
        <v>1</v>
      </c>
      <c r="AQ1155">
        <v>0</v>
      </c>
      <c r="AR1155">
        <v>0</v>
      </c>
      <c r="AS1155" t="s">
        <v>3</v>
      </c>
      <c r="AT1155">
        <v>1.41</v>
      </c>
      <c r="AU1155" t="s">
        <v>60</v>
      </c>
      <c r="AV1155">
        <v>1</v>
      </c>
      <c r="AW1155">
        <v>2</v>
      </c>
      <c r="AX1155">
        <v>64969238</v>
      </c>
      <c r="AY1155">
        <v>1</v>
      </c>
      <c r="AZ1155">
        <v>0</v>
      </c>
      <c r="BA1155">
        <v>1177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U1155">
        <f>ROUND(AT1155*Source!I766*AH1155*AL1155,2)</f>
        <v>18.22</v>
      </c>
      <c r="CV1155">
        <f>ROUND(Y1155*Source!I766,7)</f>
        <v>1.6919999999999999</v>
      </c>
      <c r="CW1155">
        <v>0</v>
      </c>
      <c r="CX1155">
        <f>ROUND(Y1155*Source!I766,7)</f>
        <v>1.6919999999999999</v>
      </c>
      <c r="CY1155">
        <f>AD1155</f>
        <v>12.92</v>
      </c>
      <c r="CZ1155">
        <f>AH1155</f>
        <v>12.92</v>
      </c>
      <c r="DA1155">
        <f>AL1155</f>
        <v>1</v>
      </c>
      <c r="DB1155">
        <f>ROUND((ROUND(AT1155*CZ1155,2)*ROUND(1.2,7)),2)</f>
        <v>21.86</v>
      </c>
      <c r="DC1155">
        <f>ROUND((ROUND(AT1155*AG1155,2)*ROUND(1.2,7)),2)</f>
        <v>0</v>
      </c>
      <c r="DD1155" t="s">
        <v>3</v>
      </c>
      <c r="DE1155" t="s">
        <v>3</v>
      </c>
      <c r="DF1155">
        <f t="shared" si="551"/>
        <v>0</v>
      </c>
      <c r="DG1155">
        <f t="shared" si="548"/>
        <v>0</v>
      </c>
      <c r="DH1155">
        <f t="shared" si="549"/>
        <v>0</v>
      </c>
      <c r="DI1155">
        <f t="shared" si="552"/>
        <v>21.86</v>
      </c>
      <c r="DJ1155">
        <f>DI1155</f>
        <v>21.86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ROW(Source!A766)</f>
        <v>766</v>
      </c>
      <c r="B1156">
        <v>64966525</v>
      </c>
      <c r="C1156">
        <v>64969233</v>
      </c>
      <c r="D1156">
        <v>29412067</v>
      </c>
      <c r="E1156">
        <v>1</v>
      </c>
      <c r="F1156">
        <v>1</v>
      </c>
      <c r="G1156">
        <v>1</v>
      </c>
      <c r="H1156">
        <v>1</v>
      </c>
      <c r="I1156" t="s">
        <v>1221</v>
      </c>
      <c r="J1156" t="s">
        <v>3</v>
      </c>
      <c r="K1156" t="s">
        <v>1222</v>
      </c>
      <c r="L1156">
        <v>1369</v>
      </c>
      <c r="N1156">
        <v>1013</v>
      </c>
      <c r="O1156" t="s">
        <v>784</v>
      </c>
      <c r="P1156" t="s">
        <v>784</v>
      </c>
      <c r="Q1156">
        <v>1</v>
      </c>
      <c r="W1156">
        <v>0</v>
      </c>
      <c r="X1156">
        <v>-492150492</v>
      </c>
      <c r="Y1156">
        <f>(AT1156*ROUND(1.2,7))</f>
        <v>1.62</v>
      </c>
      <c r="AA1156">
        <v>0</v>
      </c>
      <c r="AB1156">
        <v>0</v>
      </c>
      <c r="AC1156">
        <v>0</v>
      </c>
      <c r="AD1156">
        <v>15.49</v>
      </c>
      <c r="AE1156">
        <v>0</v>
      </c>
      <c r="AF1156">
        <v>0</v>
      </c>
      <c r="AG1156">
        <v>0</v>
      </c>
      <c r="AH1156">
        <v>15.49</v>
      </c>
      <c r="AI1156">
        <v>1</v>
      </c>
      <c r="AJ1156">
        <v>1</v>
      </c>
      <c r="AK1156">
        <v>1</v>
      </c>
      <c r="AL1156">
        <v>1</v>
      </c>
      <c r="AM1156">
        <v>5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1.35</v>
      </c>
      <c r="AU1156" t="s">
        <v>60</v>
      </c>
      <c r="AV1156">
        <v>1</v>
      </c>
      <c r="AW1156">
        <v>2</v>
      </c>
      <c r="AX1156">
        <v>64969239</v>
      </c>
      <c r="AY1156">
        <v>1</v>
      </c>
      <c r="AZ1156">
        <v>0</v>
      </c>
      <c r="BA1156">
        <v>1178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U1156">
        <f>ROUND(AT1156*Source!I766*AH1156*AL1156,2)</f>
        <v>20.91</v>
      </c>
      <c r="CV1156">
        <f>ROUND(Y1156*Source!I766,7)</f>
        <v>1.62</v>
      </c>
      <c r="CW1156">
        <v>0</v>
      </c>
      <c r="CX1156">
        <f>ROUND(Y1156*Source!I766,7)</f>
        <v>1.62</v>
      </c>
      <c r="CY1156">
        <f>AD1156</f>
        <v>15.49</v>
      </c>
      <c r="CZ1156">
        <f>AH1156</f>
        <v>15.49</v>
      </c>
      <c r="DA1156">
        <f>AL1156</f>
        <v>1</v>
      </c>
      <c r="DB1156">
        <f>ROUND((ROUND(AT1156*CZ1156,2)*ROUND(1.2,7)),2)</f>
        <v>25.09</v>
      </c>
      <c r="DC1156">
        <f>ROUND((ROUND(AT1156*AG1156,2)*ROUND(1.2,7)),2)</f>
        <v>0</v>
      </c>
      <c r="DD1156" t="s">
        <v>3</v>
      </c>
      <c r="DE1156" t="s">
        <v>3</v>
      </c>
      <c r="DF1156">
        <f t="shared" si="551"/>
        <v>0</v>
      </c>
      <c r="DG1156">
        <f t="shared" si="548"/>
        <v>0</v>
      </c>
      <c r="DH1156">
        <f t="shared" si="549"/>
        <v>0</v>
      </c>
      <c r="DI1156">
        <f t="shared" si="552"/>
        <v>25.09</v>
      </c>
      <c r="DJ1156">
        <f>DI1156</f>
        <v>25.09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">
      <c r="A1157">
        <f>ROW(Source!A766)</f>
        <v>766</v>
      </c>
      <c r="B1157">
        <v>64966525</v>
      </c>
      <c r="C1157">
        <v>64969233</v>
      </c>
      <c r="D1157">
        <v>29174908</v>
      </c>
      <c r="E1157">
        <v>1</v>
      </c>
      <c r="F1157">
        <v>1</v>
      </c>
      <c r="G1157">
        <v>1</v>
      </c>
      <c r="H1157">
        <v>2</v>
      </c>
      <c r="I1157" t="s">
        <v>1223</v>
      </c>
      <c r="J1157" t="s">
        <v>1224</v>
      </c>
      <c r="K1157" t="s">
        <v>1225</v>
      </c>
      <c r="L1157">
        <v>1368</v>
      </c>
      <c r="N1157">
        <v>1011</v>
      </c>
      <c r="O1157" t="s">
        <v>790</v>
      </c>
      <c r="P1157" t="s">
        <v>790</v>
      </c>
      <c r="Q1157">
        <v>1</v>
      </c>
      <c r="W1157">
        <v>0</v>
      </c>
      <c r="X1157">
        <v>649387886</v>
      </c>
      <c r="Y1157">
        <f>(AT1157*ROUND(1.2,7))</f>
        <v>0.74399999999999999</v>
      </c>
      <c r="AA1157">
        <v>0</v>
      </c>
      <c r="AB1157">
        <v>18.8</v>
      </c>
      <c r="AC1157">
        <v>0</v>
      </c>
      <c r="AD1157">
        <v>0</v>
      </c>
      <c r="AE1157">
        <v>0</v>
      </c>
      <c r="AF1157">
        <v>10.62</v>
      </c>
      <c r="AG1157">
        <v>0</v>
      </c>
      <c r="AH1157">
        <v>0</v>
      </c>
      <c r="AI1157">
        <v>1</v>
      </c>
      <c r="AJ1157">
        <v>1.77</v>
      </c>
      <c r="AK1157">
        <v>50.93</v>
      </c>
      <c r="AL1157">
        <v>1</v>
      </c>
      <c r="AM1157">
        <v>2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3</v>
      </c>
      <c r="AT1157">
        <v>0.62</v>
      </c>
      <c r="AU1157" t="s">
        <v>60</v>
      </c>
      <c r="AV1157">
        <v>0</v>
      </c>
      <c r="AW1157">
        <v>2</v>
      </c>
      <c r="AX1157">
        <v>64969240</v>
      </c>
      <c r="AY1157">
        <v>1</v>
      </c>
      <c r="AZ1157">
        <v>0</v>
      </c>
      <c r="BA1157">
        <v>1179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f>ROUND(Y1157*Source!I766*DO1157,7)</f>
        <v>0</v>
      </c>
      <c r="CX1157">
        <f>ROUND(Y1157*Source!I766,7)</f>
        <v>0.74399999999999999</v>
      </c>
      <c r="CY1157">
        <f>AB1157</f>
        <v>18.8</v>
      </c>
      <c r="CZ1157">
        <f>AF1157</f>
        <v>10.62</v>
      </c>
      <c r="DA1157">
        <f>AJ1157</f>
        <v>1.77</v>
      </c>
      <c r="DB1157">
        <f>ROUND((ROUND(AT1157*CZ1157,2)*ROUND(1.2,7)),2)</f>
        <v>7.9</v>
      </c>
      <c r="DC1157">
        <f>ROUND((ROUND(AT1157*AG1157,2)*ROUND(1.2,7)),2)</f>
        <v>0</v>
      </c>
      <c r="DD1157" t="s">
        <v>3</v>
      </c>
      <c r="DE1157" t="s">
        <v>3</v>
      </c>
      <c r="DF1157">
        <f t="shared" si="551"/>
        <v>0</v>
      </c>
      <c r="DG1157">
        <f>ROUND(ROUND(AF1157*AJ1157,2)*CX1157,2)</f>
        <v>13.99</v>
      </c>
      <c r="DH1157">
        <f>ROUND(ROUND(AG1157*AK1157,2)*CX1157,2)</f>
        <v>0</v>
      </c>
      <c r="DI1157">
        <f t="shared" si="552"/>
        <v>0</v>
      </c>
      <c r="DJ1157">
        <f>DG1157</f>
        <v>13.99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">
      <c r="A1158">
        <f>ROW(Source!A766)</f>
        <v>766</v>
      </c>
      <c r="B1158">
        <v>64966525</v>
      </c>
      <c r="C1158">
        <v>64969233</v>
      </c>
      <c r="D1158">
        <v>29171808</v>
      </c>
      <c r="E1158">
        <v>1</v>
      </c>
      <c r="F1158">
        <v>1</v>
      </c>
      <c r="G1158">
        <v>1</v>
      </c>
      <c r="H1158">
        <v>3</v>
      </c>
      <c r="I1158" t="s">
        <v>821</v>
      </c>
      <c r="J1158" t="s">
        <v>822</v>
      </c>
      <c r="K1158" t="s">
        <v>823</v>
      </c>
      <c r="L1158">
        <v>1374</v>
      </c>
      <c r="N1158">
        <v>1013</v>
      </c>
      <c r="O1158" t="s">
        <v>824</v>
      </c>
      <c r="P1158" t="s">
        <v>824</v>
      </c>
      <c r="Q1158">
        <v>1</v>
      </c>
      <c r="W1158">
        <v>0</v>
      </c>
      <c r="X1158">
        <v>-915781824</v>
      </c>
      <c r="Y1158">
        <f>AT1158</f>
        <v>0.78</v>
      </c>
      <c r="AA1158">
        <v>9.66</v>
      </c>
      <c r="AB1158">
        <v>0</v>
      </c>
      <c r="AC1158">
        <v>0</v>
      </c>
      <c r="AD1158">
        <v>0</v>
      </c>
      <c r="AE1158">
        <v>1</v>
      </c>
      <c r="AF1158">
        <v>0</v>
      </c>
      <c r="AG1158">
        <v>0</v>
      </c>
      <c r="AH1158">
        <v>0</v>
      </c>
      <c r="AI1158">
        <v>9.66</v>
      </c>
      <c r="AJ1158">
        <v>1</v>
      </c>
      <c r="AK1158">
        <v>1</v>
      </c>
      <c r="AL1158">
        <v>1</v>
      </c>
      <c r="AM1158">
        <v>5</v>
      </c>
      <c r="AN1158">
        <v>0</v>
      </c>
      <c r="AO1158">
        <v>1</v>
      </c>
      <c r="AP1158">
        <v>1</v>
      </c>
      <c r="AQ1158">
        <v>0</v>
      </c>
      <c r="AR1158">
        <v>0</v>
      </c>
      <c r="AS1158" t="s">
        <v>3</v>
      </c>
      <c r="AT1158">
        <v>0.78</v>
      </c>
      <c r="AU1158" t="s">
        <v>3</v>
      </c>
      <c r="AV1158">
        <v>0</v>
      </c>
      <c r="AW1158">
        <v>2</v>
      </c>
      <c r="AX1158">
        <v>64969241</v>
      </c>
      <c r="AY1158">
        <v>1</v>
      </c>
      <c r="AZ1158">
        <v>0</v>
      </c>
      <c r="BA1158">
        <v>1180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ROUND(Y1158*Source!I766,7)</f>
        <v>0.78</v>
      </c>
      <c r="CY1158">
        <f>AA1158</f>
        <v>9.66</v>
      </c>
      <c r="CZ1158">
        <f>AE1158</f>
        <v>1</v>
      </c>
      <c r="DA1158">
        <f>AI1158</f>
        <v>9.66</v>
      </c>
      <c r="DB1158">
        <f>ROUND(ROUND(AT1158*CZ1158,2),2)</f>
        <v>0.78</v>
      </c>
      <c r="DC1158">
        <f>ROUND(ROUND(AT1158*AG1158,2),2)</f>
        <v>0</v>
      </c>
      <c r="DD1158" t="s">
        <v>3</v>
      </c>
      <c r="DE1158" t="s">
        <v>3</v>
      </c>
      <c r="DF1158">
        <f>ROUND(ROUND(AE1158*AI1158,2)*CX1158,2)</f>
        <v>7.53</v>
      </c>
      <c r="DG1158">
        <f t="shared" ref="DG1158:DG1166" si="553">ROUND(ROUND(AF1158,2)*CX1158,2)</f>
        <v>0</v>
      </c>
      <c r="DH1158">
        <f t="shared" ref="DH1158:DH1166" si="554">ROUND(ROUND(AG1158,2)*CX1158,2)</f>
        <v>0</v>
      </c>
      <c r="DI1158">
        <f t="shared" si="552"/>
        <v>0</v>
      </c>
      <c r="DJ1158">
        <f>DF1158</f>
        <v>7.53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">
      <c r="A1159">
        <f>ROW(Source!A769)</f>
        <v>769</v>
      </c>
      <c r="B1159">
        <v>64966527</v>
      </c>
      <c r="C1159">
        <v>64969259</v>
      </c>
      <c r="D1159">
        <v>29410471</v>
      </c>
      <c r="E1159">
        <v>1</v>
      </c>
      <c r="F1159">
        <v>1</v>
      </c>
      <c r="G1159">
        <v>1</v>
      </c>
      <c r="H1159">
        <v>1</v>
      </c>
      <c r="I1159" t="s">
        <v>1226</v>
      </c>
      <c r="J1159" t="s">
        <v>3</v>
      </c>
      <c r="K1159" t="s">
        <v>1227</v>
      </c>
      <c r="L1159">
        <v>1369</v>
      </c>
      <c r="N1159">
        <v>1013</v>
      </c>
      <c r="O1159" t="s">
        <v>784</v>
      </c>
      <c r="P1159" t="s">
        <v>784</v>
      </c>
      <c r="Q1159">
        <v>1</v>
      </c>
      <c r="W1159">
        <v>0</v>
      </c>
      <c r="X1159">
        <v>187740225</v>
      </c>
      <c r="Y1159">
        <f>(AT1159*ROUND(1.2,7))</f>
        <v>9.6000000000000002E-2</v>
      </c>
      <c r="AA1159">
        <v>0</v>
      </c>
      <c r="AB1159">
        <v>0</v>
      </c>
      <c r="AC1159">
        <v>0</v>
      </c>
      <c r="AD1159">
        <v>12.92</v>
      </c>
      <c r="AE1159">
        <v>0</v>
      </c>
      <c r="AF1159">
        <v>0</v>
      </c>
      <c r="AG1159">
        <v>0</v>
      </c>
      <c r="AH1159">
        <v>12.92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1</v>
      </c>
      <c r="AP1159">
        <v>1</v>
      </c>
      <c r="AQ1159">
        <v>0</v>
      </c>
      <c r="AR1159">
        <v>0</v>
      </c>
      <c r="AS1159" t="s">
        <v>3</v>
      </c>
      <c r="AT1159">
        <v>0.08</v>
      </c>
      <c r="AU1159" t="s">
        <v>124</v>
      </c>
      <c r="AV1159">
        <v>1</v>
      </c>
      <c r="AW1159">
        <v>2</v>
      </c>
      <c r="AX1159">
        <v>64969281</v>
      </c>
      <c r="AY1159">
        <v>1</v>
      </c>
      <c r="AZ1159">
        <v>0</v>
      </c>
      <c r="BA1159">
        <v>1181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U1159">
        <f>ROUND(AT1159*Source!I769*AH1159*AL1159,2)</f>
        <v>37.21</v>
      </c>
      <c r="CV1159">
        <f>ROUND(Y1159*Source!I769,7)</f>
        <v>3.456</v>
      </c>
      <c r="CW1159">
        <v>0</v>
      </c>
      <c r="CX1159">
        <f>ROUND(Y1159*Source!I769,7)</f>
        <v>3.456</v>
      </c>
      <c r="CY1159">
        <f>AD1159</f>
        <v>12.92</v>
      </c>
      <c r="CZ1159">
        <f>AH1159</f>
        <v>12.92</v>
      </c>
      <c r="DA1159">
        <f>AL1159</f>
        <v>1</v>
      </c>
      <c r="DB1159">
        <f>ROUND((ROUND(AT1159*CZ1159,2)*ROUND(1.2,7)),2)</f>
        <v>1.24</v>
      </c>
      <c r="DC1159">
        <f>ROUND((ROUND(AT1159*AG1159,2)*ROUND(1.2,7)),2)</f>
        <v>0</v>
      </c>
      <c r="DD1159" t="s">
        <v>3</v>
      </c>
      <c r="DE1159" t="s">
        <v>3</v>
      </c>
      <c r="DF1159">
        <f t="shared" ref="DF1159:DF1167" si="555">ROUND(ROUND(AE1159,2)*CX1159,2)</f>
        <v>0</v>
      </c>
      <c r="DG1159">
        <f t="shared" si="553"/>
        <v>0</v>
      </c>
      <c r="DH1159">
        <f t="shared" si="554"/>
        <v>0</v>
      </c>
      <c r="DI1159">
        <f t="shared" si="552"/>
        <v>44.65</v>
      </c>
      <c r="DJ1159">
        <f>DI1159</f>
        <v>44.65</v>
      </c>
      <c r="DK1159">
        <v>0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">
      <c r="A1160">
        <f>ROW(Source!A769)</f>
        <v>769</v>
      </c>
      <c r="B1160">
        <v>64966527</v>
      </c>
      <c r="C1160">
        <v>64969259</v>
      </c>
      <c r="D1160">
        <v>29412067</v>
      </c>
      <c r="E1160">
        <v>1</v>
      </c>
      <c r="F1160">
        <v>1</v>
      </c>
      <c r="G1160">
        <v>1</v>
      </c>
      <c r="H1160">
        <v>1</v>
      </c>
      <c r="I1160" t="s">
        <v>1221</v>
      </c>
      <c r="J1160" t="s">
        <v>3</v>
      </c>
      <c r="K1160" t="s">
        <v>1222</v>
      </c>
      <c r="L1160">
        <v>1369</v>
      </c>
      <c r="N1160">
        <v>1013</v>
      </c>
      <c r="O1160" t="s">
        <v>784</v>
      </c>
      <c r="P1160" t="s">
        <v>784</v>
      </c>
      <c r="Q1160">
        <v>1</v>
      </c>
      <c r="W1160">
        <v>0</v>
      </c>
      <c r="X1160">
        <v>-492150492</v>
      </c>
      <c r="Y1160">
        <f>(AT1160*ROUND(1.2,7))</f>
        <v>0.18</v>
      </c>
      <c r="AA1160">
        <v>0</v>
      </c>
      <c r="AB1160">
        <v>0</v>
      </c>
      <c r="AC1160">
        <v>0</v>
      </c>
      <c r="AD1160">
        <v>15.49</v>
      </c>
      <c r="AE1160">
        <v>0</v>
      </c>
      <c r="AF1160">
        <v>0</v>
      </c>
      <c r="AG1160">
        <v>0</v>
      </c>
      <c r="AH1160">
        <v>15.49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1</v>
      </c>
      <c r="AP1160">
        <v>1</v>
      </c>
      <c r="AQ1160">
        <v>0</v>
      </c>
      <c r="AR1160">
        <v>0</v>
      </c>
      <c r="AS1160" t="s">
        <v>3</v>
      </c>
      <c r="AT1160">
        <v>0.15</v>
      </c>
      <c r="AU1160" t="s">
        <v>124</v>
      </c>
      <c r="AV1160">
        <v>1</v>
      </c>
      <c r="AW1160">
        <v>2</v>
      </c>
      <c r="AX1160">
        <v>64969282</v>
      </c>
      <c r="AY1160">
        <v>1</v>
      </c>
      <c r="AZ1160">
        <v>0</v>
      </c>
      <c r="BA1160">
        <v>1182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U1160">
        <f>ROUND(AT1160*Source!I769*AH1160*AL1160,2)</f>
        <v>83.65</v>
      </c>
      <c r="CV1160">
        <f>ROUND(Y1160*Source!I769,7)</f>
        <v>6.48</v>
      </c>
      <c r="CW1160">
        <v>0</v>
      </c>
      <c r="CX1160">
        <f>ROUND(Y1160*Source!I769,7)</f>
        <v>6.48</v>
      </c>
      <c r="CY1160">
        <f>AD1160</f>
        <v>15.49</v>
      </c>
      <c r="CZ1160">
        <f>AH1160</f>
        <v>15.49</v>
      </c>
      <c r="DA1160">
        <f>AL1160</f>
        <v>1</v>
      </c>
      <c r="DB1160">
        <f>ROUND((ROUND(AT1160*CZ1160,2)*ROUND(1.2,7)),2)</f>
        <v>2.78</v>
      </c>
      <c r="DC1160">
        <f>ROUND((ROUND(AT1160*AG1160,2)*ROUND(1.2,7)),2)</f>
        <v>0</v>
      </c>
      <c r="DD1160" t="s">
        <v>3</v>
      </c>
      <c r="DE1160" t="s">
        <v>3</v>
      </c>
      <c r="DF1160">
        <f t="shared" si="555"/>
        <v>0</v>
      </c>
      <c r="DG1160">
        <f t="shared" si="553"/>
        <v>0</v>
      </c>
      <c r="DH1160">
        <f t="shared" si="554"/>
        <v>0</v>
      </c>
      <c r="DI1160">
        <f t="shared" si="552"/>
        <v>100.38</v>
      </c>
      <c r="DJ1160">
        <f>DI1160</f>
        <v>100.38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">
      <c r="A1161">
        <f>ROW(Source!A769)</f>
        <v>769</v>
      </c>
      <c r="B1161">
        <v>64966527</v>
      </c>
      <c r="C1161">
        <v>64969259</v>
      </c>
      <c r="D1161">
        <v>29420467</v>
      </c>
      <c r="E1161">
        <v>1</v>
      </c>
      <c r="F1161">
        <v>1</v>
      </c>
      <c r="G1161">
        <v>1</v>
      </c>
      <c r="H1161">
        <v>1</v>
      </c>
      <c r="I1161" t="s">
        <v>1228</v>
      </c>
      <c r="J1161" t="s">
        <v>3</v>
      </c>
      <c r="K1161" t="s">
        <v>1229</v>
      </c>
      <c r="L1161">
        <v>1369</v>
      </c>
      <c r="N1161">
        <v>1013</v>
      </c>
      <c r="O1161" t="s">
        <v>784</v>
      </c>
      <c r="P1161" t="s">
        <v>784</v>
      </c>
      <c r="Q1161">
        <v>1</v>
      </c>
      <c r="W1161">
        <v>0</v>
      </c>
      <c r="X1161">
        <v>1876455240</v>
      </c>
      <c r="Y1161">
        <f>(AT1161*ROUND(1.2,7))</f>
        <v>1.788</v>
      </c>
      <c r="AA1161">
        <v>0</v>
      </c>
      <c r="AB1161">
        <v>0</v>
      </c>
      <c r="AC1161">
        <v>0</v>
      </c>
      <c r="AD1161">
        <v>16.93</v>
      </c>
      <c r="AE1161">
        <v>0</v>
      </c>
      <c r="AF1161">
        <v>0</v>
      </c>
      <c r="AG1161">
        <v>0</v>
      </c>
      <c r="AH1161">
        <v>16.93</v>
      </c>
      <c r="AI1161">
        <v>1</v>
      </c>
      <c r="AJ1161">
        <v>1</v>
      </c>
      <c r="AK1161">
        <v>1</v>
      </c>
      <c r="AL1161">
        <v>1</v>
      </c>
      <c r="AM1161">
        <v>-2</v>
      </c>
      <c r="AN1161">
        <v>0</v>
      </c>
      <c r="AO1161">
        <v>1</v>
      </c>
      <c r="AP1161">
        <v>1</v>
      </c>
      <c r="AQ1161">
        <v>0</v>
      </c>
      <c r="AR1161">
        <v>0</v>
      </c>
      <c r="AS1161" t="s">
        <v>3</v>
      </c>
      <c r="AT1161">
        <v>1.49</v>
      </c>
      <c r="AU1161" t="s">
        <v>124</v>
      </c>
      <c r="AV1161">
        <v>1</v>
      </c>
      <c r="AW1161">
        <v>2</v>
      </c>
      <c r="AX1161">
        <v>64969283</v>
      </c>
      <c r="AY1161">
        <v>1</v>
      </c>
      <c r="AZ1161">
        <v>0</v>
      </c>
      <c r="BA1161">
        <v>1183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U1161">
        <f>ROUND(AT1161*Source!I769*AH1161*AL1161,2)</f>
        <v>908.13</v>
      </c>
      <c r="CV1161">
        <f>ROUND(Y1161*Source!I769,7)</f>
        <v>64.367999999999995</v>
      </c>
      <c r="CW1161">
        <v>0</v>
      </c>
      <c r="CX1161">
        <f>ROUND(Y1161*Source!I769,7)</f>
        <v>64.367999999999995</v>
      </c>
      <c r="CY1161">
        <f>AD1161</f>
        <v>16.93</v>
      </c>
      <c r="CZ1161">
        <f>AH1161</f>
        <v>16.93</v>
      </c>
      <c r="DA1161">
        <f>AL1161</f>
        <v>1</v>
      </c>
      <c r="DB1161">
        <f>ROUND((ROUND(AT1161*CZ1161,2)*ROUND(1.2,7)),2)</f>
        <v>30.28</v>
      </c>
      <c r="DC1161">
        <f>ROUND((ROUND(AT1161*AG1161,2)*ROUND(1.2,7)),2)</f>
        <v>0</v>
      </c>
      <c r="DD1161" t="s">
        <v>3</v>
      </c>
      <c r="DE1161" t="s">
        <v>3</v>
      </c>
      <c r="DF1161">
        <f t="shared" si="555"/>
        <v>0</v>
      </c>
      <c r="DG1161">
        <f t="shared" si="553"/>
        <v>0</v>
      </c>
      <c r="DH1161">
        <f t="shared" si="554"/>
        <v>0</v>
      </c>
      <c r="DI1161">
        <f t="shared" si="552"/>
        <v>1089.75</v>
      </c>
      <c r="DJ1161">
        <f>DI1161</f>
        <v>1089.75</v>
      </c>
      <c r="DK1161">
        <v>0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">
      <c r="A1162">
        <f>ROW(Source!A769)</f>
        <v>769</v>
      </c>
      <c r="B1162">
        <v>64966527</v>
      </c>
      <c r="C1162">
        <v>64969259</v>
      </c>
      <c r="D1162">
        <v>29174908</v>
      </c>
      <c r="E1162">
        <v>1</v>
      </c>
      <c r="F1162">
        <v>1</v>
      </c>
      <c r="G1162">
        <v>1</v>
      </c>
      <c r="H1162">
        <v>2</v>
      </c>
      <c r="I1162" t="s">
        <v>1223</v>
      </c>
      <c r="J1162" t="s">
        <v>1224</v>
      </c>
      <c r="K1162" t="s">
        <v>1225</v>
      </c>
      <c r="L1162">
        <v>1368</v>
      </c>
      <c r="N1162">
        <v>1011</v>
      </c>
      <c r="O1162" t="s">
        <v>790</v>
      </c>
      <c r="P1162" t="s">
        <v>790</v>
      </c>
      <c r="Q1162">
        <v>1</v>
      </c>
      <c r="W1162">
        <v>0</v>
      </c>
      <c r="X1162">
        <v>649387886</v>
      </c>
      <c r="Y1162">
        <f>(AT1162*ROUND(1.2,7))</f>
        <v>0.27600000000000002</v>
      </c>
      <c r="AA1162">
        <v>0</v>
      </c>
      <c r="AB1162">
        <v>10.62</v>
      </c>
      <c r="AC1162">
        <v>0</v>
      </c>
      <c r="AD1162">
        <v>0</v>
      </c>
      <c r="AE1162">
        <v>0</v>
      </c>
      <c r="AF1162">
        <v>10.62</v>
      </c>
      <c r="AG1162">
        <v>0</v>
      </c>
      <c r="AH1162">
        <v>0</v>
      </c>
      <c r="AI1162">
        <v>1</v>
      </c>
      <c r="AJ1162">
        <v>1</v>
      </c>
      <c r="AK1162">
        <v>1</v>
      </c>
      <c r="AL1162">
        <v>1</v>
      </c>
      <c r="AM1162">
        <v>-2</v>
      </c>
      <c r="AN1162">
        <v>0</v>
      </c>
      <c r="AO1162">
        <v>1</v>
      </c>
      <c r="AP1162">
        <v>1</v>
      </c>
      <c r="AQ1162">
        <v>0</v>
      </c>
      <c r="AR1162">
        <v>0</v>
      </c>
      <c r="AS1162" t="s">
        <v>3</v>
      </c>
      <c r="AT1162">
        <v>0.23</v>
      </c>
      <c r="AU1162" t="s">
        <v>124</v>
      </c>
      <c r="AV1162">
        <v>0</v>
      </c>
      <c r="AW1162">
        <v>2</v>
      </c>
      <c r="AX1162">
        <v>64969284</v>
      </c>
      <c r="AY1162">
        <v>1</v>
      </c>
      <c r="AZ1162">
        <v>0</v>
      </c>
      <c r="BA1162">
        <v>1184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f>ROUND(Y1162*Source!I769*DO1162,7)</f>
        <v>0</v>
      </c>
      <c r="CX1162">
        <f>ROUND(Y1162*Source!I769,7)</f>
        <v>9.9359999999999999</v>
      </c>
      <c r="CY1162">
        <f>AB1162</f>
        <v>10.62</v>
      </c>
      <c r="CZ1162">
        <f>AF1162</f>
        <v>10.62</v>
      </c>
      <c r="DA1162">
        <f>AJ1162</f>
        <v>1</v>
      </c>
      <c r="DB1162">
        <f>ROUND((ROUND(AT1162*CZ1162,2)*ROUND(1.2,7)),2)</f>
        <v>2.93</v>
      </c>
      <c r="DC1162">
        <f>ROUND((ROUND(AT1162*AG1162,2)*ROUND(1.2,7)),2)</f>
        <v>0</v>
      </c>
      <c r="DD1162" t="s">
        <v>3</v>
      </c>
      <c r="DE1162" t="s">
        <v>3</v>
      </c>
      <c r="DF1162">
        <f t="shared" si="555"/>
        <v>0</v>
      </c>
      <c r="DG1162">
        <f t="shared" si="553"/>
        <v>105.52</v>
      </c>
      <c r="DH1162">
        <f t="shared" si="554"/>
        <v>0</v>
      </c>
      <c r="DI1162">
        <f t="shared" si="552"/>
        <v>0</v>
      </c>
      <c r="DJ1162">
        <f>DG1162</f>
        <v>105.52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ROW(Source!A769)</f>
        <v>769</v>
      </c>
      <c r="B1163">
        <v>64966527</v>
      </c>
      <c r="C1163">
        <v>64969259</v>
      </c>
      <c r="D1163">
        <v>29171808</v>
      </c>
      <c r="E1163">
        <v>1</v>
      </c>
      <c r="F1163">
        <v>1</v>
      </c>
      <c r="G1163">
        <v>1</v>
      </c>
      <c r="H1163">
        <v>3</v>
      </c>
      <c r="I1163" t="s">
        <v>821</v>
      </c>
      <c r="J1163" t="s">
        <v>822</v>
      </c>
      <c r="K1163" t="s">
        <v>823</v>
      </c>
      <c r="L1163">
        <v>1374</v>
      </c>
      <c r="N1163">
        <v>1013</v>
      </c>
      <c r="O1163" t="s">
        <v>824</v>
      </c>
      <c r="P1163" t="s">
        <v>824</v>
      </c>
      <c r="Q1163">
        <v>1</v>
      </c>
      <c r="W1163">
        <v>0</v>
      </c>
      <c r="X1163">
        <v>-915781824</v>
      </c>
      <c r="Y1163">
        <f>(AT1163*ROUND(1,7))</f>
        <v>0.56999999999999995</v>
      </c>
      <c r="AA1163">
        <v>1</v>
      </c>
      <c r="AB1163">
        <v>0</v>
      </c>
      <c r="AC1163">
        <v>0</v>
      </c>
      <c r="AD1163">
        <v>0</v>
      </c>
      <c r="AE1163">
        <v>1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1</v>
      </c>
      <c r="AL1163">
        <v>1</v>
      </c>
      <c r="AM1163">
        <v>-2</v>
      </c>
      <c r="AN1163">
        <v>0</v>
      </c>
      <c r="AO1163">
        <v>1</v>
      </c>
      <c r="AP1163">
        <v>1</v>
      </c>
      <c r="AQ1163">
        <v>0</v>
      </c>
      <c r="AR1163">
        <v>0</v>
      </c>
      <c r="AS1163" t="s">
        <v>3</v>
      </c>
      <c r="AT1163">
        <v>0.56999999999999995</v>
      </c>
      <c r="AU1163" t="s">
        <v>123</v>
      </c>
      <c r="AV1163">
        <v>0</v>
      </c>
      <c r="AW1163">
        <v>2</v>
      </c>
      <c r="AX1163">
        <v>64969285</v>
      </c>
      <c r="AY1163">
        <v>1</v>
      </c>
      <c r="AZ1163">
        <v>0</v>
      </c>
      <c r="BA1163">
        <v>1185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ROUND(Y1163*Source!I769,7)</f>
        <v>20.52</v>
      </c>
      <c r="CY1163">
        <f>AA1163</f>
        <v>1</v>
      </c>
      <c r="CZ1163">
        <f>AE1163</f>
        <v>1</v>
      </c>
      <c r="DA1163">
        <f>AI1163</f>
        <v>1</v>
      </c>
      <c r="DB1163">
        <f>ROUND((ROUND(AT1163*CZ1163,2)*ROUND(1,7)),2)</f>
        <v>0.56999999999999995</v>
      </c>
      <c r="DC1163">
        <f>ROUND((ROUND(AT1163*AG1163,2)*ROUND(1,7)),2)</f>
        <v>0</v>
      </c>
      <c r="DD1163" t="s">
        <v>3</v>
      </c>
      <c r="DE1163" t="s">
        <v>3</v>
      </c>
      <c r="DF1163">
        <f t="shared" si="555"/>
        <v>20.52</v>
      </c>
      <c r="DG1163">
        <f t="shared" si="553"/>
        <v>0</v>
      </c>
      <c r="DH1163">
        <f t="shared" si="554"/>
        <v>0</v>
      </c>
      <c r="DI1163">
        <f t="shared" si="552"/>
        <v>0</v>
      </c>
      <c r="DJ1163">
        <f>DF1163</f>
        <v>20.52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ROW(Source!A770)</f>
        <v>770</v>
      </c>
      <c r="B1164">
        <v>64966525</v>
      </c>
      <c r="C1164">
        <v>64969259</v>
      </c>
      <c r="D1164">
        <v>29410471</v>
      </c>
      <c r="E1164">
        <v>1</v>
      </c>
      <c r="F1164">
        <v>1</v>
      </c>
      <c r="G1164">
        <v>1</v>
      </c>
      <c r="H1164">
        <v>1</v>
      </c>
      <c r="I1164" t="s">
        <v>1226</v>
      </c>
      <c r="J1164" t="s">
        <v>3</v>
      </c>
      <c r="K1164" t="s">
        <v>1227</v>
      </c>
      <c r="L1164">
        <v>1369</v>
      </c>
      <c r="N1164">
        <v>1013</v>
      </c>
      <c r="O1164" t="s">
        <v>784</v>
      </c>
      <c r="P1164" t="s">
        <v>784</v>
      </c>
      <c r="Q1164">
        <v>1</v>
      </c>
      <c r="W1164">
        <v>0</v>
      </c>
      <c r="X1164">
        <v>187740225</v>
      </c>
      <c r="Y1164">
        <f>(AT1164*ROUND(1.2,7))</f>
        <v>9.6000000000000002E-2</v>
      </c>
      <c r="AA1164">
        <v>0</v>
      </c>
      <c r="AB1164">
        <v>0</v>
      </c>
      <c r="AC1164">
        <v>0</v>
      </c>
      <c r="AD1164">
        <v>12.92</v>
      </c>
      <c r="AE1164">
        <v>0</v>
      </c>
      <c r="AF1164">
        <v>0</v>
      </c>
      <c r="AG1164">
        <v>0</v>
      </c>
      <c r="AH1164">
        <v>12.92</v>
      </c>
      <c r="AI1164">
        <v>1</v>
      </c>
      <c r="AJ1164">
        <v>1</v>
      </c>
      <c r="AK1164">
        <v>1</v>
      </c>
      <c r="AL1164">
        <v>1</v>
      </c>
      <c r="AM1164">
        <v>5</v>
      </c>
      <c r="AN1164">
        <v>0</v>
      </c>
      <c r="AO1164">
        <v>1</v>
      </c>
      <c r="AP1164">
        <v>1</v>
      </c>
      <c r="AQ1164">
        <v>0</v>
      </c>
      <c r="AR1164">
        <v>0</v>
      </c>
      <c r="AS1164" t="s">
        <v>3</v>
      </c>
      <c r="AT1164">
        <v>0.08</v>
      </c>
      <c r="AU1164" t="s">
        <v>124</v>
      </c>
      <c r="AV1164">
        <v>1</v>
      </c>
      <c r="AW1164">
        <v>2</v>
      </c>
      <c r="AX1164">
        <v>64969281</v>
      </c>
      <c r="AY1164">
        <v>1</v>
      </c>
      <c r="AZ1164">
        <v>0</v>
      </c>
      <c r="BA1164">
        <v>1186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U1164">
        <f>ROUND(AT1164*Source!I770*AH1164*AL1164,2)</f>
        <v>37.21</v>
      </c>
      <c r="CV1164">
        <f>ROUND(Y1164*Source!I770,7)</f>
        <v>3.456</v>
      </c>
      <c r="CW1164">
        <v>0</v>
      </c>
      <c r="CX1164">
        <f>ROUND(Y1164*Source!I770,7)</f>
        <v>3.456</v>
      </c>
      <c r="CY1164">
        <f>AD1164</f>
        <v>12.92</v>
      </c>
      <c r="CZ1164">
        <f>AH1164</f>
        <v>12.92</v>
      </c>
      <c r="DA1164">
        <f>AL1164</f>
        <v>1</v>
      </c>
      <c r="DB1164">
        <f>ROUND((ROUND(AT1164*CZ1164,2)*ROUND(1.2,7)),2)</f>
        <v>1.24</v>
      </c>
      <c r="DC1164">
        <f>ROUND((ROUND(AT1164*AG1164,2)*ROUND(1.2,7)),2)</f>
        <v>0</v>
      </c>
      <c r="DD1164" t="s">
        <v>3</v>
      </c>
      <c r="DE1164" t="s">
        <v>3</v>
      </c>
      <c r="DF1164">
        <f t="shared" si="555"/>
        <v>0</v>
      </c>
      <c r="DG1164">
        <f t="shared" si="553"/>
        <v>0</v>
      </c>
      <c r="DH1164">
        <f t="shared" si="554"/>
        <v>0</v>
      </c>
      <c r="DI1164">
        <f t="shared" si="552"/>
        <v>44.65</v>
      </c>
      <c r="DJ1164">
        <f>DI1164</f>
        <v>44.65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ROW(Source!A770)</f>
        <v>770</v>
      </c>
      <c r="B1165">
        <v>64966525</v>
      </c>
      <c r="C1165">
        <v>64969259</v>
      </c>
      <c r="D1165">
        <v>29412067</v>
      </c>
      <c r="E1165">
        <v>1</v>
      </c>
      <c r="F1165">
        <v>1</v>
      </c>
      <c r="G1165">
        <v>1</v>
      </c>
      <c r="H1165">
        <v>1</v>
      </c>
      <c r="I1165" t="s">
        <v>1221</v>
      </c>
      <c r="J1165" t="s">
        <v>3</v>
      </c>
      <c r="K1165" t="s">
        <v>1222</v>
      </c>
      <c r="L1165">
        <v>1369</v>
      </c>
      <c r="N1165">
        <v>1013</v>
      </c>
      <c r="O1165" t="s">
        <v>784</v>
      </c>
      <c r="P1165" t="s">
        <v>784</v>
      </c>
      <c r="Q1165">
        <v>1</v>
      </c>
      <c r="W1165">
        <v>0</v>
      </c>
      <c r="X1165">
        <v>-492150492</v>
      </c>
      <c r="Y1165">
        <f>(AT1165*ROUND(1.2,7))</f>
        <v>0.18</v>
      </c>
      <c r="AA1165">
        <v>0</v>
      </c>
      <c r="AB1165">
        <v>0</v>
      </c>
      <c r="AC1165">
        <v>0</v>
      </c>
      <c r="AD1165">
        <v>15.49</v>
      </c>
      <c r="AE1165">
        <v>0</v>
      </c>
      <c r="AF1165">
        <v>0</v>
      </c>
      <c r="AG1165">
        <v>0</v>
      </c>
      <c r="AH1165">
        <v>15.49</v>
      </c>
      <c r="AI1165">
        <v>1</v>
      </c>
      <c r="AJ1165">
        <v>1</v>
      </c>
      <c r="AK1165">
        <v>1</v>
      </c>
      <c r="AL1165">
        <v>1</v>
      </c>
      <c r="AM1165">
        <v>5</v>
      </c>
      <c r="AN1165">
        <v>0</v>
      </c>
      <c r="AO1165">
        <v>1</v>
      </c>
      <c r="AP1165">
        <v>1</v>
      </c>
      <c r="AQ1165">
        <v>0</v>
      </c>
      <c r="AR1165">
        <v>0</v>
      </c>
      <c r="AS1165" t="s">
        <v>3</v>
      </c>
      <c r="AT1165">
        <v>0.15</v>
      </c>
      <c r="AU1165" t="s">
        <v>124</v>
      </c>
      <c r="AV1165">
        <v>1</v>
      </c>
      <c r="AW1165">
        <v>2</v>
      </c>
      <c r="AX1165">
        <v>64969282</v>
      </c>
      <c r="AY1165">
        <v>1</v>
      </c>
      <c r="AZ1165">
        <v>0</v>
      </c>
      <c r="BA1165">
        <v>1187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U1165">
        <f>ROUND(AT1165*Source!I770*AH1165*AL1165,2)</f>
        <v>83.65</v>
      </c>
      <c r="CV1165">
        <f>ROUND(Y1165*Source!I770,7)</f>
        <v>6.48</v>
      </c>
      <c r="CW1165">
        <v>0</v>
      </c>
      <c r="CX1165">
        <f>ROUND(Y1165*Source!I770,7)</f>
        <v>6.48</v>
      </c>
      <c r="CY1165">
        <f>AD1165</f>
        <v>15.49</v>
      </c>
      <c r="CZ1165">
        <f>AH1165</f>
        <v>15.49</v>
      </c>
      <c r="DA1165">
        <f>AL1165</f>
        <v>1</v>
      </c>
      <c r="DB1165">
        <f>ROUND((ROUND(AT1165*CZ1165,2)*ROUND(1.2,7)),2)</f>
        <v>2.78</v>
      </c>
      <c r="DC1165">
        <f>ROUND((ROUND(AT1165*AG1165,2)*ROUND(1.2,7)),2)</f>
        <v>0</v>
      </c>
      <c r="DD1165" t="s">
        <v>3</v>
      </c>
      <c r="DE1165" t="s">
        <v>3</v>
      </c>
      <c r="DF1165">
        <f t="shared" si="555"/>
        <v>0</v>
      </c>
      <c r="DG1165">
        <f t="shared" si="553"/>
        <v>0</v>
      </c>
      <c r="DH1165">
        <f t="shared" si="554"/>
        <v>0</v>
      </c>
      <c r="DI1165">
        <f t="shared" si="552"/>
        <v>100.38</v>
      </c>
      <c r="DJ1165">
        <f>DI1165</f>
        <v>100.38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ROW(Source!A770)</f>
        <v>770</v>
      </c>
      <c r="B1166">
        <v>64966525</v>
      </c>
      <c r="C1166">
        <v>64969259</v>
      </c>
      <c r="D1166">
        <v>29420467</v>
      </c>
      <c r="E1166">
        <v>1</v>
      </c>
      <c r="F1166">
        <v>1</v>
      </c>
      <c r="G1166">
        <v>1</v>
      </c>
      <c r="H1166">
        <v>1</v>
      </c>
      <c r="I1166" t="s">
        <v>1228</v>
      </c>
      <c r="J1166" t="s">
        <v>3</v>
      </c>
      <c r="K1166" t="s">
        <v>1229</v>
      </c>
      <c r="L1166">
        <v>1369</v>
      </c>
      <c r="N1166">
        <v>1013</v>
      </c>
      <c r="O1166" t="s">
        <v>784</v>
      </c>
      <c r="P1166" t="s">
        <v>784</v>
      </c>
      <c r="Q1166">
        <v>1</v>
      </c>
      <c r="W1166">
        <v>0</v>
      </c>
      <c r="X1166">
        <v>1876455240</v>
      </c>
      <c r="Y1166">
        <f>(AT1166*ROUND(1.2,7))</f>
        <v>1.788</v>
      </c>
      <c r="AA1166">
        <v>0</v>
      </c>
      <c r="AB1166">
        <v>0</v>
      </c>
      <c r="AC1166">
        <v>0</v>
      </c>
      <c r="AD1166">
        <v>16.93</v>
      </c>
      <c r="AE1166">
        <v>0</v>
      </c>
      <c r="AF1166">
        <v>0</v>
      </c>
      <c r="AG1166">
        <v>0</v>
      </c>
      <c r="AH1166">
        <v>16.93</v>
      </c>
      <c r="AI1166">
        <v>1</v>
      </c>
      <c r="AJ1166">
        <v>1</v>
      </c>
      <c r="AK1166">
        <v>1</v>
      </c>
      <c r="AL1166">
        <v>1</v>
      </c>
      <c r="AM1166">
        <v>5</v>
      </c>
      <c r="AN1166">
        <v>0</v>
      </c>
      <c r="AO1166">
        <v>1</v>
      </c>
      <c r="AP1166">
        <v>1</v>
      </c>
      <c r="AQ1166">
        <v>0</v>
      </c>
      <c r="AR1166">
        <v>0</v>
      </c>
      <c r="AS1166" t="s">
        <v>3</v>
      </c>
      <c r="AT1166">
        <v>1.49</v>
      </c>
      <c r="AU1166" t="s">
        <v>124</v>
      </c>
      <c r="AV1166">
        <v>1</v>
      </c>
      <c r="AW1166">
        <v>2</v>
      </c>
      <c r="AX1166">
        <v>64969283</v>
      </c>
      <c r="AY1166">
        <v>1</v>
      </c>
      <c r="AZ1166">
        <v>0</v>
      </c>
      <c r="BA1166">
        <v>1188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U1166">
        <f>ROUND(AT1166*Source!I770*AH1166*AL1166,2)</f>
        <v>908.13</v>
      </c>
      <c r="CV1166">
        <f>ROUND(Y1166*Source!I770,7)</f>
        <v>64.367999999999995</v>
      </c>
      <c r="CW1166">
        <v>0</v>
      </c>
      <c r="CX1166">
        <f>ROUND(Y1166*Source!I770,7)</f>
        <v>64.367999999999995</v>
      </c>
      <c r="CY1166">
        <f>AD1166</f>
        <v>16.93</v>
      </c>
      <c r="CZ1166">
        <f>AH1166</f>
        <v>16.93</v>
      </c>
      <c r="DA1166">
        <f>AL1166</f>
        <v>1</v>
      </c>
      <c r="DB1166">
        <f>ROUND((ROUND(AT1166*CZ1166,2)*ROUND(1.2,7)),2)</f>
        <v>30.28</v>
      </c>
      <c r="DC1166">
        <f>ROUND((ROUND(AT1166*AG1166,2)*ROUND(1.2,7)),2)</f>
        <v>0</v>
      </c>
      <c r="DD1166" t="s">
        <v>3</v>
      </c>
      <c r="DE1166" t="s">
        <v>3</v>
      </c>
      <c r="DF1166">
        <f t="shared" si="555"/>
        <v>0</v>
      </c>
      <c r="DG1166">
        <f t="shared" si="553"/>
        <v>0</v>
      </c>
      <c r="DH1166">
        <f t="shared" si="554"/>
        <v>0</v>
      </c>
      <c r="DI1166">
        <f t="shared" si="552"/>
        <v>1089.75</v>
      </c>
      <c r="DJ1166">
        <f>DI1166</f>
        <v>1089.75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ROW(Source!A770)</f>
        <v>770</v>
      </c>
      <c r="B1167">
        <v>64966525</v>
      </c>
      <c r="C1167">
        <v>64969259</v>
      </c>
      <c r="D1167">
        <v>29174908</v>
      </c>
      <c r="E1167">
        <v>1</v>
      </c>
      <c r="F1167">
        <v>1</v>
      </c>
      <c r="G1167">
        <v>1</v>
      </c>
      <c r="H1167">
        <v>2</v>
      </c>
      <c r="I1167" t="s">
        <v>1223</v>
      </c>
      <c r="J1167" t="s">
        <v>1224</v>
      </c>
      <c r="K1167" t="s">
        <v>1225</v>
      </c>
      <c r="L1167">
        <v>1368</v>
      </c>
      <c r="N1167">
        <v>1011</v>
      </c>
      <c r="O1167" t="s">
        <v>790</v>
      </c>
      <c r="P1167" t="s">
        <v>790</v>
      </c>
      <c r="Q1167">
        <v>1</v>
      </c>
      <c r="W1167">
        <v>0</v>
      </c>
      <c r="X1167">
        <v>649387886</v>
      </c>
      <c r="Y1167">
        <f>(AT1167*ROUND(1.2,7))</f>
        <v>0.27600000000000002</v>
      </c>
      <c r="AA1167">
        <v>0</v>
      </c>
      <c r="AB1167">
        <v>18.8</v>
      </c>
      <c r="AC1167">
        <v>0</v>
      </c>
      <c r="AD1167">
        <v>0</v>
      </c>
      <c r="AE1167">
        <v>0</v>
      </c>
      <c r="AF1167">
        <v>10.62</v>
      </c>
      <c r="AG1167">
        <v>0</v>
      </c>
      <c r="AH1167">
        <v>0</v>
      </c>
      <c r="AI1167">
        <v>1</v>
      </c>
      <c r="AJ1167">
        <v>1.77</v>
      </c>
      <c r="AK1167">
        <v>50.93</v>
      </c>
      <c r="AL1167">
        <v>1</v>
      </c>
      <c r="AM1167">
        <v>2</v>
      </c>
      <c r="AN1167">
        <v>0</v>
      </c>
      <c r="AO1167">
        <v>1</v>
      </c>
      <c r="AP1167">
        <v>1</v>
      </c>
      <c r="AQ1167">
        <v>0</v>
      </c>
      <c r="AR1167">
        <v>0</v>
      </c>
      <c r="AS1167" t="s">
        <v>3</v>
      </c>
      <c r="AT1167">
        <v>0.23</v>
      </c>
      <c r="AU1167" t="s">
        <v>124</v>
      </c>
      <c r="AV1167">
        <v>0</v>
      </c>
      <c r="AW1167">
        <v>2</v>
      </c>
      <c r="AX1167">
        <v>64969284</v>
      </c>
      <c r="AY1167">
        <v>1</v>
      </c>
      <c r="AZ1167">
        <v>0</v>
      </c>
      <c r="BA1167">
        <v>1189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f>ROUND(Y1167*Source!I770*DO1167,7)</f>
        <v>0</v>
      </c>
      <c r="CX1167">
        <f>ROUND(Y1167*Source!I770,7)</f>
        <v>9.9359999999999999</v>
      </c>
      <c r="CY1167">
        <f>AB1167</f>
        <v>18.8</v>
      </c>
      <c r="CZ1167">
        <f>AF1167</f>
        <v>10.62</v>
      </c>
      <c r="DA1167">
        <f>AJ1167</f>
        <v>1.77</v>
      </c>
      <c r="DB1167">
        <f>ROUND((ROUND(AT1167*CZ1167,2)*ROUND(1.2,7)),2)</f>
        <v>2.93</v>
      </c>
      <c r="DC1167">
        <f>ROUND((ROUND(AT1167*AG1167,2)*ROUND(1.2,7)),2)</f>
        <v>0</v>
      </c>
      <c r="DD1167" t="s">
        <v>3</v>
      </c>
      <c r="DE1167" t="s">
        <v>3</v>
      </c>
      <c r="DF1167">
        <f t="shared" si="555"/>
        <v>0</v>
      </c>
      <c r="DG1167">
        <f>ROUND(ROUND(AF1167*AJ1167,2)*CX1167,2)</f>
        <v>186.8</v>
      </c>
      <c r="DH1167">
        <f>ROUND(ROUND(AG1167*AK1167,2)*CX1167,2)</f>
        <v>0</v>
      </c>
      <c r="DI1167">
        <f t="shared" si="552"/>
        <v>0</v>
      </c>
      <c r="DJ1167">
        <f>DG1167</f>
        <v>186.8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">
      <c r="A1168">
        <f>ROW(Source!A770)</f>
        <v>770</v>
      </c>
      <c r="B1168">
        <v>64966525</v>
      </c>
      <c r="C1168">
        <v>64969259</v>
      </c>
      <c r="D1168">
        <v>29171808</v>
      </c>
      <c r="E1168">
        <v>1</v>
      </c>
      <c r="F1168">
        <v>1</v>
      </c>
      <c r="G1168">
        <v>1</v>
      </c>
      <c r="H1168">
        <v>3</v>
      </c>
      <c r="I1168" t="s">
        <v>821</v>
      </c>
      <c r="J1168" t="s">
        <v>822</v>
      </c>
      <c r="K1168" t="s">
        <v>823</v>
      </c>
      <c r="L1168">
        <v>1374</v>
      </c>
      <c r="N1168">
        <v>1013</v>
      </c>
      <c r="O1168" t="s">
        <v>824</v>
      </c>
      <c r="P1168" t="s">
        <v>824</v>
      </c>
      <c r="Q1168">
        <v>1</v>
      </c>
      <c r="W1168">
        <v>0</v>
      </c>
      <c r="X1168">
        <v>-915781824</v>
      </c>
      <c r="Y1168">
        <f>(AT1168*ROUND(1,7))</f>
        <v>0.56999999999999995</v>
      </c>
      <c r="AA1168">
        <v>9.66</v>
      </c>
      <c r="AB1168">
        <v>0</v>
      </c>
      <c r="AC1168">
        <v>0</v>
      </c>
      <c r="AD1168">
        <v>0</v>
      </c>
      <c r="AE1168">
        <v>1</v>
      </c>
      <c r="AF1168">
        <v>0</v>
      </c>
      <c r="AG1168">
        <v>0</v>
      </c>
      <c r="AH1168">
        <v>0</v>
      </c>
      <c r="AI1168">
        <v>9.66</v>
      </c>
      <c r="AJ1168">
        <v>1</v>
      </c>
      <c r="AK1168">
        <v>1</v>
      </c>
      <c r="AL1168">
        <v>1</v>
      </c>
      <c r="AM1168">
        <v>5</v>
      </c>
      <c r="AN1168">
        <v>0</v>
      </c>
      <c r="AO1168">
        <v>1</v>
      </c>
      <c r="AP1168">
        <v>1</v>
      </c>
      <c r="AQ1168">
        <v>0</v>
      </c>
      <c r="AR1168">
        <v>0</v>
      </c>
      <c r="AS1168" t="s">
        <v>3</v>
      </c>
      <c r="AT1168">
        <v>0.56999999999999995</v>
      </c>
      <c r="AU1168" t="s">
        <v>123</v>
      </c>
      <c r="AV1168">
        <v>0</v>
      </c>
      <c r="AW1168">
        <v>2</v>
      </c>
      <c r="AX1168">
        <v>64969285</v>
      </c>
      <c r="AY1168">
        <v>1</v>
      </c>
      <c r="AZ1168">
        <v>0</v>
      </c>
      <c r="BA1168">
        <v>1190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ROUND(Y1168*Source!I770,7)</f>
        <v>20.52</v>
      </c>
      <c r="CY1168">
        <f>AA1168</f>
        <v>9.66</v>
      </c>
      <c r="CZ1168">
        <f>AE1168</f>
        <v>1</v>
      </c>
      <c r="DA1168">
        <f>AI1168</f>
        <v>9.66</v>
      </c>
      <c r="DB1168">
        <f>ROUND((ROUND(AT1168*CZ1168,2)*ROUND(1,7)),2)</f>
        <v>0.56999999999999995</v>
      </c>
      <c r="DC1168">
        <f>ROUND((ROUND(AT1168*AG1168,2)*ROUND(1,7)),2)</f>
        <v>0</v>
      </c>
      <c r="DD1168" t="s">
        <v>3</v>
      </c>
      <c r="DE1168" t="s">
        <v>3</v>
      </c>
      <c r="DF1168">
        <f>ROUND(ROUND(AE1168*AI1168,2)*CX1168,2)</f>
        <v>198.22</v>
      </c>
      <c r="DG1168">
        <f>ROUND(ROUND(AF1168,2)*CX1168,2)</f>
        <v>0</v>
      </c>
      <c r="DH1168">
        <f>ROUND(ROUND(AG1168,2)*CX1168,2)</f>
        <v>0</v>
      </c>
      <c r="DI1168">
        <f t="shared" si="552"/>
        <v>0</v>
      </c>
      <c r="DJ1168">
        <f>DF1168</f>
        <v>198.22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64967301</v>
      </c>
      <c r="C1">
        <v>64967286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782</v>
      </c>
      <c r="J1" t="s">
        <v>3</v>
      </c>
      <c r="K1" t="s">
        <v>783</v>
      </c>
      <c r="L1">
        <v>1369</v>
      </c>
      <c r="N1">
        <v>1013</v>
      </c>
      <c r="O1" t="s">
        <v>784</v>
      </c>
      <c r="P1" t="s">
        <v>784</v>
      </c>
      <c r="Q1">
        <v>1</v>
      </c>
      <c r="X1">
        <v>102.85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3</v>
      </c>
      <c r="AG1">
        <v>102.85</v>
      </c>
      <c r="AH1">
        <v>2</v>
      </c>
      <c r="AI1">
        <v>64967287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64967302</v>
      </c>
      <c r="C2">
        <v>64967286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785</v>
      </c>
      <c r="L2">
        <v>608254</v>
      </c>
      <c r="N2">
        <v>1013</v>
      </c>
      <c r="O2" t="s">
        <v>786</v>
      </c>
      <c r="P2" t="s">
        <v>786</v>
      </c>
      <c r="Q2">
        <v>1</v>
      </c>
      <c r="X2">
        <v>6.2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6.2</v>
      </c>
      <c r="AH2">
        <v>2</v>
      </c>
      <c r="AI2">
        <v>64967288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64967303</v>
      </c>
      <c r="C3">
        <v>64967286</v>
      </c>
      <c r="D3">
        <v>29172383</v>
      </c>
      <c r="E3">
        <v>1</v>
      </c>
      <c r="F3">
        <v>1</v>
      </c>
      <c r="G3">
        <v>1</v>
      </c>
      <c r="H3">
        <v>2</v>
      </c>
      <c r="I3" t="s">
        <v>787</v>
      </c>
      <c r="J3" t="s">
        <v>788</v>
      </c>
      <c r="K3" t="s">
        <v>789</v>
      </c>
      <c r="L3">
        <v>1368</v>
      </c>
      <c r="N3">
        <v>1011</v>
      </c>
      <c r="O3" t="s">
        <v>790</v>
      </c>
      <c r="P3" t="s">
        <v>790</v>
      </c>
      <c r="Q3">
        <v>1</v>
      </c>
      <c r="X3">
        <v>1.45</v>
      </c>
      <c r="Y3">
        <v>0</v>
      </c>
      <c r="Z3">
        <v>611.24</v>
      </c>
      <c r="AA3">
        <v>25.1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1.45</v>
      </c>
      <c r="AH3">
        <v>2</v>
      </c>
      <c r="AI3">
        <v>64967289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64967304</v>
      </c>
      <c r="C4">
        <v>64967286</v>
      </c>
      <c r="D4">
        <v>29172497</v>
      </c>
      <c r="E4">
        <v>1</v>
      </c>
      <c r="F4">
        <v>1</v>
      </c>
      <c r="G4">
        <v>1</v>
      </c>
      <c r="H4">
        <v>2</v>
      </c>
      <c r="I4" t="s">
        <v>791</v>
      </c>
      <c r="J4" t="s">
        <v>792</v>
      </c>
      <c r="K4" t="s">
        <v>793</v>
      </c>
      <c r="L4">
        <v>1368</v>
      </c>
      <c r="N4">
        <v>1011</v>
      </c>
      <c r="O4" t="s">
        <v>790</v>
      </c>
      <c r="P4" t="s">
        <v>790</v>
      </c>
      <c r="Q4">
        <v>1</v>
      </c>
      <c r="X4">
        <v>4.08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4.08</v>
      </c>
      <c r="AH4">
        <v>2</v>
      </c>
      <c r="AI4">
        <v>64967290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64967305</v>
      </c>
      <c r="C5">
        <v>64967286</v>
      </c>
      <c r="D5">
        <v>29172525</v>
      </c>
      <c r="E5">
        <v>1</v>
      </c>
      <c r="F5">
        <v>1</v>
      </c>
      <c r="G5">
        <v>1</v>
      </c>
      <c r="H5">
        <v>2</v>
      </c>
      <c r="I5" t="s">
        <v>794</v>
      </c>
      <c r="J5" t="s">
        <v>795</v>
      </c>
      <c r="K5" t="s">
        <v>796</v>
      </c>
      <c r="L5">
        <v>1368</v>
      </c>
      <c r="N5">
        <v>1011</v>
      </c>
      <c r="O5" t="s">
        <v>790</v>
      </c>
      <c r="P5" t="s">
        <v>790</v>
      </c>
      <c r="Q5">
        <v>1</v>
      </c>
      <c r="X5">
        <v>2.5</v>
      </c>
      <c r="Y5">
        <v>0</v>
      </c>
      <c r="Z5">
        <v>244.95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2.5</v>
      </c>
      <c r="AH5">
        <v>2</v>
      </c>
      <c r="AI5">
        <v>64967291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64967306</v>
      </c>
      <c r="C6">
        <v>64967286</v>
      </c>
      <c r="D6">
        <v>29172544</v>
      </c>
      <c r="E6">
        <v>1</v>
      </c>
      <c r="F6">
        <v>1</v>
      </c>
      <c r="G6">
        <v>1</v>
      </c>
      <c r="H6">
        <v>2</v>
      </c>
      <c r="I6" t="s">
        <v>797</v>
      </c>
      <c r="J6" t="s">
        <v>798</v>
      </c>
      <c r="K6" t="s">
        <v>799</v>
      </c>
      <c r="L6">
        <v>1368</v>
      </c>
      <c r="N6">
        <v>1011</v>
      </c>
      <c r="O6" t="s">
        <v>790</v>
      </c>
      <c r="P6" t="s">
        <v>790</v>
      </c>
      <c r="Q6">
        <v>1</v>
      </c>
      <c r="X6">
        <v>1.68</v>
      </c>
      <c r="Y6">
        <v>0</v>
      </c>
      <c r="Z6">
        <v>25.37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1.68</v>
      </c>
      <c r="AH6">
        <v>2</v>
      </c>
      <c r="AI6">
        <v>64967292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64967307</v>
      </c>
      <c r="C7">
        <v>64967286</v>
      </c>
      <c r="D7">
        <v>29172635</v>
      </c>
      <c r="E7">
        <v>1</v>
      </c>
      <c r="F7">
        <v>1</v>
      </c>
      <c r="G7">
        <v>1</v>
      </c>
      <c r="H7">
        <v>2</v>
      </c>
      <c r="I7" t="s">
        <v>800</v>
      </c>
      <c r="J7" t="s">
        <v>801</v>
      </c>
      <c r="K7" t="s">
        <v>802</v>
      </c>
      <c r="L7">
        <v>1368</v>
      </c>
      <c r="N7">
        <v>1011</v>
      </c>
      <c r="O7" t="s">
        <v>790</v>
      </c>
      <c r="P7" t="s">
        <v>790</v>
      </c>
      <c r="Q7">
        <v>1</v>
      </c>
      <c r="X7">
        <v>0.8</v>
      </c>
      <c r="Y7">
        <v>0</v>
      </c>
      <c r="Z7">
        <v>27.11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0.8</v>
      </c>
      <c r="AH7">
        <v>2</v>
      </c>
      <c r="AI7">
        <v>64967293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64967308</v>
      </c>
      <c r="C8">
        <v>64967286</v>
      </c>
      <c r="D8">
        <v>29174594</v>
      </c>
      <c r="E8">
        <v>1</v>
      </c>
      <c r="F8">
        <v>1</v>
      </c>
      <c r="G8">
        <v>1</v>
      </c>
      <c r="H8">
        <v>2</v>
      </c>
      <c r="I8" t="s">
        <v>803</v>
      </c>
      <c r="J8" t="s">
        <v>804</v>
      </c>
      <c r="K8" t="s">
        <v>805</v>
      </c>
      <c r="L8">
        <v>1368</v>
      </c>
      <c r="N8">
        <v>1011</v>
      </c>
      <c r="O8" t="s">
        <v>790</v>
      </c>
      <c r="P8" t="s">
        <v>790</v>
      </c>
      <c r="Q8">
        <v>1</v>
      </c>
      <c r="X8">
        <v>0.8</v>
      </c>
      <c r="Y8">
        <v>0</v>
      </c>
      <c r="Z8">
        <v>3.31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64967294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64967309</v>
      </c>
      <c r="C9">
        <v>64967286</v>
      </c>
      <c r="D9">
        <v>29174624</v>
      </c>
      <c r="E9">
        <v>1</v>
      </c>
      <c r="F9">
        <v>1</v>
      </c>
      <c r="G9">
        <v>1</v>
      </c>
      <c r="H9">
        <v>2</v>
      </c>
      <c r="I9" t="s">
        <v>806</v>
      </c>
      <c r="J9" t="s">
        <v>807</v>
      </c>
      <c r="K9" t="s">
        <v>808</v>
      </c>
      <c r="L9">
        <v>1368</v>
      </c>
      <c r="N9">
        <v>1011</v>
      </c>
      <c r="O9" t="s">
        <v>790</v>
      </c>
      <c r="P9" t="s">
        <v>790</v>
      </c>
      <c r="Q9">
        <v>1</v>
      </c>
      <c r="X9">
        <v>0.8</v>
      </c>
      <c r="Y9">
        <v>0</v>
      </c>
      <c r="Z9">
        <v>13.5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0.8</v>
      </c>
      <c r="AH9">
        <v>2</v>
      </c>
      <c r="AI9">
        <v>64967295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64967310</v>
      </c>
      <c r="C10">
        <v>64967286</v>
      </c>
      <c r="D10">
        <v>29174920</v>
      </c>
      <c r="E10">
        <v>1</v>
      </c>
      <c r="F10">
        <v>1</v>
      </c>
      <c r="G10">
        <v>1</v>
      </c>
      <c r="H10">
        <v>2</v>
      </c>
      <c r="I10" t="s">
        <v>809</v>
      </c>
      <c r="J10" t="s">
        <v>810</v>
      </c>
      <c r="K10" t="s">
        <v>811</v>
      </c>
      <c r="L10">
        <v>1368</v>
      </c>
      <c r="N10">
        <v>1011</v>
      </c>
      <c r="O10" t="s">
        <v>790</v>
      </c>
      <c r="P10" t="s">
        <v>790</v>
      </c>
      <c r="Q10">
        <v>1</v>
      </c>
      <c r="X10">
        <v>0.15</v>
      </c>
      <c r="Y10">
        <v>0</v>
      </c>
      <c r="Z10">
        <v>109.47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0.15</v>
      </c>
      <c r="AH10">
        <v>2</v>
      </c>
      <c r="AI10">
        <v>64967296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64967311</v>
      </c>
      <c r="C11">
        <v>64967286</v>
      </c>
      <c r="D11">
        <v>29174937</v>
      </c>
      <c r="E11">
        <v>1</v>
      </c>
      <c r="F11">
        <v>1</v>
      </c>
      <c r="G11">
        <v>1</v>
      </c>
      <c r="H11">
        <v>2</v>
      </c>
      <c r="I11" t="s">
        <v>812</v>
      </c>
      <c r="J11" t="s">
        <v>813</v>
      </c>
      <c r="K11" t="s">
        <v>814</v>
      </c>
      <c r="L11">
        <v>1368</v>
      </c>
      <c r="N11">
        <v>1011</v>
      </c>
      <c r="O11" t="s">
        <v>790</v>
      </c>
      <c r="P11" t="s">
        <v>790</v>
      </c>
      <c r="Q11">
        <v>1</v>
      </c>
      <c r="X11">
        <v>1.2</v>
      </c>
      <c r="Y11">
        <v>0</v>
      </c>
      <c r="Z11">
        <v>166.75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1.2</v>
      </c>
      <c r="AH11">
        <v>2</v>
      </c>
      <c r="AI11">
        <v>64967297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64967312</v>
      </c>
      <c r="C12">
        <v>64967286</v>
      </c>
      <c r="D12">
        <v>29174945</v>
      </c>
      <c r="E12">
        <v>1</v>
      </c>
      <c r="F12">
        <v>1</v>
      </c>
      <c r="G12">
        <v>1</v>
      </c>
      <c r="H12">
        <v>2</v>
      </c>
      <c r="I12" t="s">
        <v>815</v>
      </c>
      <c r="J12" t="s">
        <v>816</v>
      </c>
      <c r="K12" t="s">
        <v>817</v>
      </c>
      <c r="L12">
        <v>1368</v>
      </c>
      <c r="N12">
        <v>1011</v>
      </c>
      <c r="O12" t="s">
        <v>790</v>
      </c>
      <c r="P12" t="s">
        <v>790</v>
      </c>
      <c r="Q12">
        <v>1</v>
      </c>
      <c r="X12">
        <v>1.2</v>
      </c>
      <c r="Y12">
        <v>0</v>
      </c>
      <c r="Z12">
        <v>28.65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1.2</v>
      </c>
      <c r="AH12">
        <v>2</v>
      </c>
      <c r="AI12">
        <v>64967298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64967313</v>
      </c>
      <c r="C13">
        <v>64967286</v>
      </c>
      <c r="D13">
        <v>29107444</v>
      </c>
      <c r="E13">
        <v>1</v>
      </c>
      <c r="F13">
        <v>1</v>
      </c>
      <c r="G13">
        <v>1</v>
      </c>
      <c r="H13">
        <v>3</v>
      </c>
      <c r="I13" t="s">
        <v>818</v>
      </c>
      <c r="J13" t="s">
        <v>819</v>
      </c>
      <c r="K13" t="s">
        <v>820</v>
      </c>
      <c r="L13">
        <v>1346</v>
      </c>
      <c r="N13">
        <v>1009</v>
      </c>
      <c r="O13" t="s">
        <v>355</v>
      </c>
      <c r="P13" t="s">
        <v>355</v>
      </c>
      <c r="Q13">
        <v>1</v>
      </c>
      <c r="X13">
        <v>0.35599999999999998</v>
      </c>
      <c r="Y13">
        <v>6.09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0.35599999999999998</v>
      </c>
      <c r="AH13">
        <v>2</v>
      </c>
      <c r="AI13">
        <v>64967299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64967314</v>
      </c>
      <c r="C14">
        <v>64967286</v>
      </c>
      <c r="D14">
        <v>29171808</v>
      </c>
      <c r="E14">
        <v>1</v>
      </c>
      <c r="F14">
        <v>1</v>
      </c>
      <c r="G14">
        <v>1</v>
      </c>
      <c r="H14">
        <v>3</v>
      </c>
      <c r="I14" t="s">
        <v>821</v>
      </c>
      <c r="J14" t="s">
        <v>822</v>
      </c>
      <c r="K14" t="s">
        <v>823</v>
      </c>
      <c r="L14">
        <v>1374</v>
      </c>
      <c r="N14">
        <v>1013</v>
      </c>
      <c r="O14" t="s">
        <v>824</v>
      </c>
      <c r="P14" t="s">
        <v>824</v>
      </c>
      <c r="Q14">
        <v>1</v>
      </c>
      <c r="X14">
        <v>19.79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19.79</v>
      </c>
      <c r="AH14">
        <v>2</v>
      </c>
      <c r="AI14">
        <v>64967300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64967301</v>
      </c>
      <c r="C15">
        <v>64967286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782</v>
      </c>
      <c r="J15" t="s">
        <v>3</v>
      </c>
      <c r="K15" t="s">
        <v>783</v>
      </c>
      <c r="L15">
        <v>1369</v>
      </c>
      <c r="N15">
        <v>1013</v>
      </c>
      <c r="O15" t="s">
        <v>784</v>
      </c>
      <c r="P15" t="s">
        <v>784</v>
      </c>
      <c r="Q15">
        <v>1</v>
      </c>
      <c r="X15">
        <v>102.85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3</v>
      </c>
      <c r="AG15">
        <v>102.85</v>
      </c>
      <c r="AH15">
        <v>2</v>
      </c>
      <c r="AI15">
        <v>64967287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64967302</v>
      </c>
      <c r="C16">
        <v>64967286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38</v>
      </c>
      <c r="J16" t="s">
        <v>3</v>
      </c>
      <c r="K16" t="s">
        <v>785</v>
      </c>
      <c r="L16">
        <v>608254</v>
      </c>
      <c r="N16">
        <v>1013</v>
      </c>
      <c r="O16" t="s">
        <v>786</v>
      </c>
      <c r="P16" t="s">
        <v>786</v>
      </c>
      <c r="Q16">
        <v>1</v>
      </c>
      <c r="X16">
        <v>6.2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6.2</v>
      </c>
      <c r="AH16">
        <v>2</v>
      </c>
      <c r="AI16">
        <v>64967288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64967303</v>
      </c>
      <c r="C17">
        <v>64967286</v>
      </c>
      <c r="D17">
        <v>29172383</v>
      </c>
      <c r="E17">
        <v>1</v>
      </c>
      <c r="F17">
        <v>1</v>
      </c>
      <c r="G17">
        <v>1</v>
      </c>
      <c r="H17">
        <v>2</v>
      </c>
      <c r="I17" t="s">
        <v>787</v>
      </c>
      <c r="J17" t="s">
        <v>788</v>
      </c>
      <c r="K17" t="s">
        <v>789</v>
      </c>
      <c r="L17">
        <v>1368</v>
      </c>
      <c r="N17">
        <v>1011</v>
      </c>
      <c r="O17" t="s">
        <v>790</v>
      </c>
      <c r="P17" t="s">
        <v>790</v>
      </c>
      <c r="Q17">
        <v>1</v>
      </c>
      <c r="X17">
        <v>1.45</v>
      </c>
      <c r="Y17">
        <v>0</v>
      </c>
      <c r="Z17">
        <v>611.24</v>
      </c>
      <c r="AA17">
        <v>25.1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1.45</v>
      </c>
      <c r="AH17">
        <v>2</v>
      </c>
      <c r="AI17">
        <v>64967289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64967304</v>
      </c>
      <c r="C18">
        <v>64967286</v>
      </c>
      <c r="D18">
        <v>29172497</v>
      </c>
      <c r="E18">
        <v>1</v>
      </c>
      <c r="F18">
        <v>1</v>
      </c>
      <c r="G18">
        <v>1</v>
      </c>
      <c r="H18">
        <v>2</v>
      </c>
      <c r="I18" t="s">
        <v>791</v>
      </c>
      <c r="J18" t="s">
        <v>792</v>
      </c>
      <c r="K18" t="s">
        <v>793</v>
      </c>
      <c r="L18">
        <v>1368</v>
      </c>
      <c r="N18">
        <v>1011</v>
      </c>
      <c r="O18" t="s">
        <v>790</v>
      </c>
      <c r="P18" t="s">
        <v>790</v>
      </c>
      <c r="Q18">
        <v>1</v>
      </c>
      <c r="X18">
        <v>4.08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4.08</v>
      </c>
      <c r="AH18">
        <v>2</v>
      </c>
      <c r="AI18">
        <v>64967290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64967305</v>
      </c>
      <c r="C19">
        <v>64967286</v>
      </c>
      <c r="D19">
        <v>29172525</v>
      </c>
      <c r="E19">
        <v>1</v>
      </c>
      <c r="F19">
        <v>1</v>
      </c>
      <c r="G19">
        <v>1</v>
      </c>
      <c r="H19">
        <v>2</v>
      </c>
      <c r="I19" t="s">
        <v>794</v>
      </c>
      <c r="J19" t="s">
        <v>795</v>
      </c>
      <c r="K19" t="s">
        <v>796</v>
      </c>
      <c r="L19">
        <v>1368</v>
      </c>
      <c r="N19">
        <v>1011</v>
      </c>
      <c r="O19" t="s">
        <v>790</v>
      </c>
      <c r="P19" t="s">
        <v>790</v>
      </c>
      <c r="Q19">
        <v>1</v>
      </c>
      <c r="X19">
        <v>2.5</v>
      </c>
      <c r="Y19">
        <v>0</v>
      </c>
      <c r="Z19">
        <v>244.95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2.5</v>
      </c>
      <c r="AH19">
        <v>2</v>
      </c>
      <c r="AI19">
        <v>64967291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64967306</v>
      </c>
      <c r="C20">
        <v>64967286</v>
      </c>
      <c r="D20">
        <v>29172544</v>
      </c>
      <c r="E20">
        <v>1</v>
      </c>
      <c r="F20">
        <v>1</v>
      </c>
      <c r="G20">
        <v>1</v>
      </c>
      <c r="H20">
        <v>2</v>
      </c>
      <c r="I20" t="s">
        <v>797</v>
      </c>
      <c r="J20" t="s">
        <v>798</v>
      </c>
      <c r="K20" t="s">
        <v>799</v>
      </c>
      <c r="L20">
        <v>1368</v>
      </c>
      <c r="N20">
        <v>1011</v>
      </c>
      <c r="O20" t="s">
        <v>790</v>
      </c>
      <c r="P20" t="s">
        <v>790</v>
      </c>
      <c r="Q20">
        <v>1</v>
      </c>
      <c r="X20">
        <v>1.68</v>
      </c>
      <c r="Y20">
        <v>0</v>
      </c>
      <c r="Z20">
        <v>25.37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1.68</v>
      </c>
      <c r="AH20">
        <v>2</v>
      </c>
      <c r="AI20">
        <v>64967292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64967307</v>
      </c>
      <c r="C21">
        <v>64967286</v>
      </c>
      <c r="D21">
        <v>29172635</v>
      </c>
      <c r="E21">
        <v>1</v>
      </c>
      <c r="F21">
        <v>1</v>
      </c>
      <c r="G21">
        <v>1</v>
      </c>
      <c r="H21">
        <v>2</v>
      </c>
      <c r="I21" t="s">
        <v>800</v>
      </c>
      <c r="J21" t="s">
        <v>801</v>
      </c>
      <c r="K21" t="s">
        <v>802</v>
      </c>
      <c r="L21">
        <v>1368</v>
      </c>
      <c r="N21">
        <v>1011</v>
      </c>
      <c r="O21" t="s">
        <v>790</v>
      </c>
      <c r="P21" t="s">
        <v>790</v>
      </c>
      <c r="Q21">
        <v>1</v>
      </c>
      <c r="X21">
        <v>0.8</v>
      </c>
      <c r="Y21">
        <v>0</v>
      </c>
      <c r="Z21">
        <v>27.11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0.8</v>
      </c>
      <c r="AH21">
        <v>2</v>
      </c>
      <c r="AI21">
        <v>64967293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64967308</v>
      </c>
      <c r="C22">
        <v>64967286</v>
      </c>
      <c r="D22">
        <v>29174594</v>
      </c>
      <c r="E22">
        <v>1</v>
      </c>
      <c r="F22">
        <v>1</v>
      </c>
      <c r="G22">
        <v>1</v>
      </c>
      <c r="H22">
        <v>2</v>
      </c>
      <c r="I22" t="s">
        <v>803</v>
      </c>
      <c r="J22" t="s">
        <v>804</v>
      </c>
      <c r="K22" t="s">
        <v>805</v>
      </c>
      <c r="L22">
        <v>1368</v>
      </c>
      <c r="N22">
        <v>1011</v>
      </c>
      <c r="O22" t="s">
        <v>790</v>
      </c>
      <c r="P22" t="s">
        <v>790</v>
      </c>
      <c r="Q22">
        <v>1</v>
      </c>
      <c r="X22">
        <v>0.8</v>
      </c>
      <c r="Y22">
        <v>0</v>
      </c>
      <c r="Z22">
        <v>3.31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0.8</v>
      </c>
      <c r="AH22">
        <v>2</v>
      </c>
      <c r="AI22">
        <v>64967294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64967309</v>
      </c>
      <c r="C23">
        <v>64967286</v>
      </c>
      <c r="D23">
        <v>29174624</v>
      </c>
      <c r="E23">
        <v>1</v>
      </c>
      <c r="F23">
        <v>1</v>
      </c>
      <c r="G23">
        <v>1</v>
      </c>
      <c r="H23">
        <v>2</v>
      </c>
      <c r="I23" t="s">
        <v>806</v>
      </c>
      <c r="J23" t="s">
        <v>807</v>
      </c>
      <c r="K23" t="s">
        <v>808</v>
      </c>
      <c r="L23">
        <v>1368</v>
      </c>
      <c r="N23">
        <v>1011</v>
      </c>
      <c r="O23" t="s">
        <v>790</v>
      </c>
      <c r="P23" t="s">
        <v>790</v>
      </c>
      <c r="Q23">
        <v>1</v>
      </c>
      <c r="X23">
        <v>0.8</v>
      </c>
      <c r="Y23">
        <v>0</v>
      </c>
      <c r="Z23">
        <v>13.5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0.8</v>
      </c>
      <c r="AH23">
        <v>2</v>
      </c>
      <c r="AI23">
        <v>64967295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64967310</v>
      </c>
      <c r="C24">
        <v>64967286</v>
      </c>
      <c r="D24">
        <v>29174920</v>
      </c>
      <c r="E24">
        <v>1</v>
      </c>
      <c r="F24">
        <v>1</v>
      </c>
      <c r="G24">
        <v>1</v>
      </c>
      <c r="H24">
        <v>2</v>
      </c>
      <c r="I24" t="s">
        <v>809</v>
      </c>
      <c r="J24" t="s">
        <v>810</v>
      </c>
      <c r="K24" t="s">
        <v>811</v>
      </c>
      <c r="L24">
        <v>1368</v>
      </c>
      <c r="N24">
        <v>1011</v>
      </c>
      <c r="O24" t="s">
        <v>790</v>
      </c>
      <c r="P24" t="s">
        <v>790</v>
      </c>
      <c r="Q24">
        <v>1</v>
      </c>
      <c r="X24">
        <v>0.15</v>
      </c>
      <c r="Y24">
        <v>0</v>
      </c>
      <c r="Z24">
        <v>109.47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0.15</v>
      </c>
      <c r="AH24">
        <v>2</v>
      </c>
      <c r="AI24">
        <v>64967296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64967311</v>
      </c>
      <c r="C25">
        <v>64967286</v>
      </c>
      <c r="D25">
        <v>29174937</v>
      </c>
      <c r="E25">
        <v>1</v>
      </c>
      <c r="F25">
        <v>1</v>
      </c>
      <c r="G25">
        <v>1</v>
      </c>
      <c r="H25">
        <v>2</v>
      </c>
      <c r="I25" t="s">
        <v>812</v>
      </c>
      <c r="J25" t="s">
        <v>813</v>
      </c>
      <c r="K25" t="s">
        <v>814</v>
      </c>
      <c r="L25">
        <v>1368</v>
      </c>
      <c r="N25">
        <v>1011</v>
      </c>
      <c r="O25" t="s">
        <v>790</v>
      </c>
      <c r="P25" t="s">
        <v>790</v>
      </c>
      <c r="Q25">
        <v>1</v>
      </c>
      <c r="X25">
        <v>1.2</v>
      </c>
      <c r="Y25">
        <v>0</v>
      </c>
      <c r="Z25">
        <v>166.75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1.2</v>
      </c>
      <c r="AH25">
        <v>2</v>
      </c>
      <c r="AI25">
        <v>64967297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64967312</v>
      </c>
      <c r="C26">
        <v>64967286</v>
      </c>
      <c r="D26">
        <v>29174945</v>
      </c>
      <c r="E26">
        <v>1</v>
      </c>
      <c r="F26">
        <v>1</v>
      </c>
      <c r="G26">
        <v>1</v>
      </c>
      <c r="H26">
        <v>2</v>
      </c>
      <c r="I26" t="s">
        <v>815</v>
      </c>
      <c r="J26" t="s">
        <v>816</v>
      </c>
      <c r="K26" t="s">
        <v>817</v>
      </c>
      <c r="L26">
        <v>1368</v>
      </c>
      <c r="N26">
        <v>1011</v>
      </c>
      <c r="O26" t="s">
        <v>790</v>
      </c>
      <c r="P26" t="s">
        <v>790</v>
      </c>
      <c r="Q26">
        <v>1</v>
      </c>
      <c r="X26">
        <v>1.2</v>
      </c>
      <c r="Y26">
        <v>0</v>
      </c>
      <c r="Z26">
        <v>28.65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1.2</v>
      </c>
      <c r="AH26">
        <v>2</v>
      </c>
      <c r="AI26">
        <v>64967298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64967313</v>
      </c>
      <c r="C27">
        <v>64967286</v>
      </c>
      <c r="D27">
        <v>29107444</v>
      </c>
      <c r="E27">
        <v>1</v>
      </c>
      <c r="F27">
        <v>1</v>
      </c>
      <c r="G27">
        <v>1</v>
      </c>
      <c r="H27">
        <v>3</v>
      </c>
      <c r="I27" t="s">
        <v>818</v>
      </c>
      <c r="J27" t="s">
        <v>819</v>
      </c>
      <c r="K27" t="s">
        <v>820</v>
      </c>
      <c r="L27">
        <v>1346</v>
      </c>
      <c r="N27">
        <v>1009</v>
      </c>
      <c r="O27" t="s">
        <v>355</v>
      </c>
      <c r="P27" t="s">
        <v>355</v>
      </c>
      <c r="Q27">
        <v>1</v>
      </c>
      <c r="X27">
        <v>0.35599999999999998</v>
      </c>
      <c r="Y27">
        <v>6.09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0.35599999999999998</v>
      </c>
      <c r="AH27">
        <v>2</v>
      </c>
      <c r="AI27">
        <v>64967299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64967314</v>
      </c>
      <c r="C28">
        <v>64967286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821</v>
      </c>
      <c r="J28" t="s">
        <v>822</v>
      </c>
      <c r="K28" t="s">
        <v>823</v>
      </c>
      <c r="L28">
        <v>1374</v>
      </c>
      <c r="N28">
        <v>1013</v>
      </c>
      <c r="O28" t="s">
        <v>824</v>
      </c>
      <c r="P28" t="s">
        <v>824</v>
      </c>
      <c r="Q28">
        <v>1</v>
      </c>
      <c r="X28">
        <v>19.79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19.79</v>
      </c>
      <c r="AH28">
        <v>2</v>
      </c>
      <c r="AI28">
        <v>64967300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64967328</v>
      </c>
      <c r="C29">
        <v>64967315</v>
      </c>
      <c r="D29">
        <v>18411117</v>
      </c>
      <c r="E29">
        <v>1</v>
      </c>
      <c r="F29">
        <v>1</v>
      </c>
      <c r="G29">
        <v>1</v>
      </c>
      <c r="H29">
        <v>1</v>
      </c>
      <c r="I29" t="s">
        <v>825</v>
      </c>
      <c r="J29" t="s">
        <v>3</v>
      </c>
      <c r="K29" t="s">
        <v>826</v>
      </c>
      <c r="L29">
        <v>1369</v>
      </c>
      <c r="N29">
        <v>1013</v>
      </c>
      <c r="O29" t="s">
        <v>784</v>
      </c>
      <c r="P29" t="s">
        <v>784</v>
      </c>
      <c r="Q29">
        <v>1</v>
      </c>
      <c r="X29">
        <v>51.97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36</v>
      </c>
      <c r="AG29">
        <v>62.363999999999997</v>
      </c>
      <c r="AH29">
        <v>2</v>
      </c>
      <c r="AI29">
        <v>64967316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64967329</v>
      </c>
      <c r="C30">
        <v>64967315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38</v>
      </c>
      <c r="J30" t="s">
        <v>3</v>
      </c>
      <c r="K30" t="s">
        <v>785</v>
      </c>
      <c r="L30">
        <v>608254</v>
      </c>
      <c r="N30">
        <v>1013</v>
      </c>
      <c r="O30" t="s">
        <v>786</v>
      </c>
      <c r="P30" t="s">
        <v>786</v>
      </c>
      <c r="Q30">
        <v>1</v>
      </c>
      <c r="X30">
        <v>7.95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36</v>
      </c>
      <c r="AG30">
        <v>9.5399999999999991</v>
      </c>
      <c r="AH30">
        <v>2</v>
      </c>
      <c r="AI30">
        <v>64967317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64967330</v>
      </c>
      <c r="C31">
        <v>64967315</v>
      </c>
      <c r="D31">
        <v>29172248</v>
      </c>
      <c r="E31">
        <v>1</v>
      </c>
      <c r="F31">
        <v>1</v>
      </c>
      <c r="G31">
        <v>1</v>
      </c>
      <c r="H31">
        <v>2</v>
      </c>
      <c r="I31" t="s">
        <v>827</v>
      </c>
      <c r="J31" t="s">
        <v>828</v>
      </c>
      <c r="K31" t="s">
        <v>829</v>
      </c>
      <c r="L31">
        <v>1368</v>
      </c>
      <c r="N31">
        <v>1011</v>
      </c>
      <c r="O31" t="s">
        <v>790</v>
      </c>
      <c r="P31" t="s">
        <v>790</v>
      </c>
      <c r="Q31">
        <v>1</v>
      </c>
      <c r="X31">
        <v>2.96</v>
      </c>
      <c r="Y31">
        <v>0</v>
      </c>
      <c r="Z31">
        <v>74.61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36</v>
      </c>
      <c r="AG31">
        <v>3.552</v>
      </c>
      <c r="AH31">
        <v>2</v>
      </c>
      <c r="AI31">
        <v>64967318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64967331</v>
      </c>
      <c r="C32">
        <v>64967315</v>
      </c>
      <c r="D32">
        <v>29172379</v>
      </c>
      <c r="E32">
        <v>1</v>
      </c>
      <c r="F32">
        <v>1</v>
      </c>
      <c r="G32">
        <v>1</v>
      </c>
      <c r="H32">
        <v>2</v>
      </c>
      <c r="I32" t="s">
        <v>830</v>
      </c>
      <c r="J32" t="s">
        <v>831</v>
      </c>
      <c r="K32" t="s">
        <v>832</v>
      </c>
      <c r="L32">
        <v>1368</v>
      </c>
      <c r="N32">
        <v>1011</v>
      </c>
      <c r="O32" t="s">
        <v>790</v>
      </c>
      <c r="P32" t="s">
        <v>790</v>
      </c>
      <c r="Q32">
        <v>1</v>
      </c>
      <c r="X32">
        <v>2.0299999999999998</v>
      </c>
      <c r="Y32">
        <v>0</v>
      </c>
      <c r="Z32">
        <v>112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36</v>
      </c>
      <c r="AG32">
        <v>2.4359999999999995</v>
      </c>
      <c r="AH32">
        <v>2</v>
      </c>
      <c r="AI32">
        <v>64967319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64967332</v>
      </c>
      <c r="C33">
        <v>64967315</v>
      </c>
      <c r="D33">
        <v>29172497</v>
      </c>
      <c r="E33">
        <v>1</v>
      </c>
      <c r="F33">
        <v>1</v>
      </c>
      <c r="G33">
        <v>1</v>
      </c>
      <c r="H33">
        <v>2</v>
      </c>
      <c r="I33" t="s">
        <v>791</v>
      </c>
      <c r="J33" t="s">
        <v>792</v>
      </c>
      <c r="K33" t="s">
        <v>793</v>
      </c>
      <c r="L33">
        <v>1368</v>
      </c>
      <c r="N33">
        <v>1011</v>
      </c>
      <c r="O33" t="s">
        <v>790</v>
      </c>
      <c r="P33" t="s">
        <v>790</v>
      </c>
      <c r="Q33">
        <v>1</v>
      </c>
      <c r="X33">
        <v>2.63</v>
      </c>
      <c r="Y33">
        <v>0</v>
      </c>
      <c r="Z33">
        <v>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36</v>
      </c>
      <c r="AG33">
        <v>3.1559999999999997</v>
      </c>
      <c r="AH33">
        <v>2</v>
      </c>
      <c r="AI33">
        <v>64967320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64967333</v>
      </c>
      <c r="C34">
        <v>64967315</v>
      </c>
      <c r="D34">
        <v>29172524</v>
      </c>
      <c r="E34">
        <v>1</v>
      </c>
      <c r="F34">
        <v>1</v>
      </c>
      <c r="G34">
        <v>1</v>
      </c>
      <c r="H34">
        <v>2</v>
      </c>
      <c r="I34" t="s">
        <v>833</v>
      </c>
      <c r="J34" t="s">
        <v>834</v>
      </c>
      <c r="K34" t="s">
        <v>835</v>
      </c>
      <c r="L34">
        <v>1368</v>
      </c>
      <c r="N34">
        <v>1011</v>
      </c>
      <c r="O34" t="s">
        <v>790</v>
      </c>
      <c r="P34" t="s">
        <v>790</v>
      </c>
      <c r="Q34">
        <v>1</v>
      </c>
      <c r="X34">
        <v>2.96</v>
      </c>
      <c r="Y34">
        <v>0</v>
      </c>
      <c r="Z34">
        <v>130.27000000000001</v>
      </c>
      <c r="AA34">
        <v>10.06</v>
      </c>
      <c r="AB34">
        <v>0</v>
      </c>
      <c r="AC34">
        <v>0</v>
      </c>
      <c r="AD34">
        <v>1</v>
      </c>
      <c r="AE34">
        <v>0</v>
      </c>
      <c r="AF34" t="s">
        <v>36</v>
      </c>
      <c r="AG34">
        <v>3.552</v>
      </c>
      <c r="AH34">
        <v>2</v>
      </c>
      <c r="AI34">
        <v>64967321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64967334</v>
      </c>
      <c r="C35">
        <v>64967315</v>
      </c>
      <c r="D35">
        <v>29172544</v>
      </c>
      <c r="E35">
        <v>1</v>
      </c>
      <c r="F35">
        <v>1</v>
      </c>
      <c r="G35">
        <v>1</v>
      </c>
      <c r="H35">
        <v>2</v>
      </c>
      <c r="I35" t="s">
        <v>797</v>
      </c>
      <c r="J35" t="s">
        <v>798</v>
      </c>
      <c r="K35" t="s">
        <v>799</v>
      </c>
      <c r="L35">
        <v>1368</v>
      </c>
      <c r="N35">
        <v>1011</v>
      </c>
      <c r="O35" t="s">
        <v>790</v>
      </c>
      <c r="P35" t="s">
        <v>790</v>
      </c>
      <c r="Q35">
        <v>1</v>
      </c>
      <c r="X35">
        <v>3.34</v>
      </c>
      <c r="Y35">
        <v>0</v>
      </c>
      <c r="Z35">
        <v>25.37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36</v>
      </c>
      <c r="AG35">
        <v>4.008</v>
      </c>
      <c r="AH35">
        <v>2</v>
      </c>
      <c r="AI35">
        <v>64967322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64967335</v>
      </c>
      <c r="C36">
        <v>64967315</v>
      </c>
      <c r="D36">
        <v>29172659</v>
      </c>
      <c r="E36">
        <v>1</v>
      </c>
      <c r="F36">
        <v>1</v>
      </c>
      <c r="G36">
        <v>1</v>
      </c>
      <c r="H36">
        <v>2</v>
      </c>
      <c r="I36" t="s">
        <v>836</v>
      </c>
      <c r="J36" t="s">
        <v>837</v>
      </c>
      <c r="K36" t="s">
        <v>838</v>
      </c>
      <c r="L36">
        <v>1368</v>
      </c>
      <c r="N36">
        <v>1011</v>
      </c>
      <c r="O36" t="s">
        <v>790</v>
      </c>
      <c r="P36" t="s">
        <v>790</v>
      </c>
      <c r="Q36">
        <v>1</v>
      </c>
      <c r="X36">
        <v>2.4</v>
      </c>
      <c r="Y36">
        <v>0</v>
      </c>
      <c r="Z36">
        <v>1.2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36</v>
      </c>
      <c r="AG36">
        <v>2.88</v>
      </c>
      <c r="AH36">
        <v>2</v>
      </c>
      <c r="AI36">
        <v>64967323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64967336</v>
      </c>
      <c r="C37">
        <v>64967315</v>
      </c>
      <c r="D37">
        <v>29174913</v>
      </c>
      <c r="E37">
        <v>1</v>
      </c>
      <c r="F37">
        <v>1</v>
      </c>
      <c r="G37">
        <v>1</v>
      </c>
      <c r="H37">
        <v>2</v>
      </c>
      <c r="I37" t="s">
        <v>839</v>
      </c>
      <c r="J37" t="s">
        <v>840</v>
      </c>
      <c r="K37" t="s">
        <v>841</v>
      </c>
      <c r="L37">
        <v>1368</v>
      </c>
      <c r="N37">
        <v>1011</v>
      </c>
      <c r="O37" t="s">
        <v>790</v>
      </c>
      <c r="P37" t="s">
        <v>790</v>
      </c>
      <c r="Q37">
        <v>1</v>
      </c>
      <c r="X37">
        <v>0.92</v>
      </c>
      <c r="Y37">
        <v>0</v>
      </c>
      <c r="Z37">
        <v>87.17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36</v>
      </c>
      <c r="AG37">
        <v>1.1040000000000001</v>
      </c>
      <c r="AH37">
        <v>2</v>
      </c>
      <c r="AI37">
        <v>64967324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64967337</v>
      </c>
      <c r="C38">
        <v>64967315</v>
      </c>
      <c r="D38">
        <v>29113598</v>
      </c>
      <c r="E38">
        <v>1</v>
      </c>
      <c r="F38">
        <v>1</v>
      </c>
      <c r="G38">
        <v>1</v>
      </c>
      <c r="H38">
        <v>3</v>
      </c>
      <c r="I38" t="s">
        <v>842</v>
      </c>
      <c r="J38" t="s">
        <v>843</v>
      </c>
      <c r="K38" t="s">
        <v>844</v>
      </c>
      <c r="L38">
        <v>1348</v>
      </c>
      <c r="N38">
        <v>1009</v>
      </c>
      <c r="O38" t="s">
        <v>380</v>
      </c>
      <c r="P38" t="s">
        <v>380</v>
      </c>
      <c r="Q38">
        <v>1000</v>
      </c>
      <c r="X38">
        <v>5.0000000000000001E-4</v>
      </c>
      <c r="Y38">
        <v>4455.2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5.0000000000000001E-4</v>
      </c>
      <c r="AH38">
        <v>2</v>
      </c>
      <c r="AI38">
        <v>64967325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64967338</v>
      </c>
      <c r="C39">
        <v>64967315</v>
      </c>
      <c r="D39">
        <v>29107444</v>
      </c>
      <c r="E39">
        <v>1</v>
      </c>
      <c r="F39">
        <v>1</v>
      </c>
      <c r="G39">
        <v>1</v>
      </c>
      <c r="H39">
        <v>3</v>
      </c>
      <c r="I39" t="s">
        <v>818</v>
      </c>
      <c r="J39" t="s">
        <v>819</v>
      </c>
      <c r="K39" t="s">
        <v>820</v>
      </c>
      <c r="L39">
        <v>1346</v>
      </c>
      <c r="N39">
        <v>1009</v>
      </c>
      <c r="O39" t="s">
        <v>355</v>
      </c>
      <c r="P39" t="s">
        <v>355</v>
      </c>
      <c r="Q39">
        <v>1</v>
      </c>
      <c r="X39">
        <v>2.7</v>
      </c>
      <c r="Y39">
        <v>6.09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2.7</v>
      </c>
      <c r="AH39">
        <v>2</v>
      </c>
      <c r="AI39">
        <v>64967326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64967339</v>
      </c>
      <c r="C40">
        <v>64967315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821</v>
      </c>
      <c r="J40" t="s">
        <v>822</v>
      </c>
      <c r="K40" t="s">
        <v>823</v>
      </c>
      <c r="L40">
        <v>1374</v>
      </c>
      <c r="N40">
        <v>1013</v>
      </c>
      <c r="O40" t="s">
        <v>824</v>
      </c>
      <c r="P40" t="s">
        <v>824</v>
      </c>
      <c r="Q40">
        <v>1</v>
      </c>
      <c r="X40">
        <v>10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10</v>
      </c>
      <c r="AH40">
        <v>2</v>
      </c>
      <c r="AI40">
        <v>64967327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64967328</v>
      </c>
      <c r="C41">
        <v>64967315</v>
      </c>
      <c r="D41">
        <v>18411117</v>
      </c>
      <c r="E41">
        <v>1</v>
      </c>
      <c r="F41">
        <v>1</v>
      </c>
      <c r="G41">
        <v>1</v>
      </c>
      <c r="H41">
        <v>1</v>
      </c>
      <c r="I41" t="s">
        <v>825</v>
      </c>
      <c r="J41" t="s">
        <v>3</v>
      </c>
      <c r="K41" t="s">
        <v>826</v>
      </c>
      <c r="L41">
        <v>1369</v>
      </c>
      <c r="N41">
        <v>1013</v>
      </c>
      <c r="O41" t="s">
        <v>784</v>
      </c>
      <c r="P41" t="s">
        <v>784</v>
      </c>
      <c r="Q41">
        <v>1</v>
      </c>
      <c r="X41">
        <v>51.97</v>
      </c>
      <c r="Y41">
        <v>0</v>
      </c>
      <c r="Z41">
        <v>0</v>
      </c>
      <c r="AA41">
        <v>0</v>
      </c>
      <c r="AB41">
        <v>9.6199999999999992</v>
      </c>
      <c r="AC41">
        <v>0</v>
      </c>
      <c r="AD41">
        <v>1</v>
      </c>
      <c r="AE41">
        <v>1</v>
      </c>
      <c r="AF41" t="s">
        <v>36</v>
      </c>
      <c r="AG41">
        <v>62.363999999999997</v>
      </c>
      <c r="AH41">
        <v>2</v>
      </c>
      <c r="AI41">
        <v>64967316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64967329</v>
      </c>
      <c r="C42">
        <v>64967315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38</v>
      </c>
      <c r="J42" t="s">
        <v>3</v>
      </c>
      <c r="K42" t="s">
        <v>785</v>
      </c>
      <c r="L42">
        <v>608254</v>
      </c>
      <c r="N42">
        <v>1013</v>
      </c>
      <c r="O42" t="s">
        <v>786</v>
      </c>
      <c r="P42" t="s">
        <v>786</v>
      </c>
      <c r="Q42">
        <v>1</v>
      </c>
      <c r="X42">
        <v>7.95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36</v>
      </c>
      <c r="AG42">
        <v>9.5399999999999991</v>
      </c>
      <c r="AH42">
        <v>2</v>
      </c>
      <c r="AI42">
        <v>64967317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64967330</v>
      </c>
      <c r="C43">
        <v>64967315</v>
      </c>
      <c r="D43">
        <v>29172248</v>
      </c>
      <c r="E43">
        <v>1</v>
      </c>
      <c r="F43">
        <v>1</v>
      </c>
      <c r="G43">
        <v>1</v>
      </c>
      <c r="H43">
        <v>2</v>
      </c>
      <c r="I43" t="s">
        <v>827</v>
      </c>
      <c r="J43" t="s">
        <v>828</v>
      </c>
      <c r="K43" t="s">
        <v>829</v>
      </c>
      <c r="L43">
        <v>1368</v>
      </c>
      <c r="N43">
        <v>1011</v>
      </c>
      <c r="O43" t="s">
        <v>790</v>
      </c>
      <c r="P43" t="s">
        <v>790</v>
      </c>
      <c r="Q43">
        <v>1</v>
      </c>
      <c r="X43">
        <v>2.96</v>
      </c>
      <c r="Y43">
        <v>0</v>
      </c>
      <c r="Z43">
        <v>74.61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36</v>
      </c>
      <c r="AG43">
        <v>3.552</v>
      </c>
      <c r="AH43">
        <v>2</v>
      </c>
      <c r="AI43">
        <v>64967318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64967331</v>
      </c>
      <c r="C44">
        <v>64967315</v>
      </c>
      <c r="D44">
        <v>29172379</v>
      </c>
      <c r="E44">
        <v>1</v>
      </c>
      <c r="F44">
        <v>1</v>
      </c>
      <c r="G44">
        <v>1</v>
      </c>
      <c r="H44">
        <v>2</v>
      </c>
      <c r="I44" t="s">
        <v>830</v>
      </c>
      <c r="J44" t="s">
        <v>831</v>
      </c>
      <c r="K44" t="s">
        <v>832</v>
      </c>
      <c r="L44">
        <v>1368</v>
      </c>
      <c r="N44">
        <v>1011</v>
      </c>
      <c r="O44" t="s">
        <v>790</v>
      </c>
      <c r="P44" t="s">
        <v>790</v>
      </c>
      <c r="Q44">
        <v>1</v>
      </c>
      <c r="X44">
        <v>2.0299999999999998</v>
      </c>
      <c r="Y44">
        <v>0</v>
      </c>
      <c r="Z44">
        <v>112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36</v>
      </c>
      <c r="AG44">
        <v>2.4359999999999995</v>
      </c>
      <c r="AH44">
        <v>2</v>
      </c>
      <c r="AI44">
        <v>64967319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64967332</v>
      </c>
      <c r="C45">
        <v>64967315</v>
      </c>
      <c r="D45">
        <v>29172497</v>
      </c>
      <c r="E45">
        <v>1</v>
      </c>
      <c r="F45">
        <v>1</v>
      </c>
      <c r="G45">
        <v>1</v>
      </c>
      <c r="H45">
        <v>2</v>
      </c>
      <c r="I45" t="s">
        <v>791</v>
      </c>
      <c r="J45" t="s">
        <v>792</v>
      </c>
      <c r="K45" t="s">
        <v>793</v>
      </c>
      <c r="L45">
        <v>1368</v>
      </c>
      <c r="N45">
        <v>1011</v>
      </c>
      <c r="O45" t="s">
        <v>790</v>
      </c>
      <c r="P45" t="s">
        <v>790</v>
      </c>
      <c r="Q45">
        <v>1</v>
      </c>
      <c r="X45">
        <v>2.63</v>
      </c>
      <c r="Y45">
        <v>0</v>
      </c>
      <c r="Z45">
        <v>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36</v>
      </c>
      <c r="AG45">
        <v>3.1559999999999997</v>
      </c>
      <c r="AH45">
        <v>2</v>
      </c>
      <c r="AI45">
        <v>64967320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64967333</v>
      </c>
      <c r="C46">
        <v>64967315</v>
      </c>
      <c r="D46">
        <v>29172524</v>
      </c>
      <c r="E46">
        <v>1</v>
      </c>
      <c r="F46">
        <v>1</v>
      </c>
      <c r="G46">
        <v>1</v>
      </c>
      <c r="H46">
        <v>2</v>
      </c>
      <c r="I46" t="s">
        <v>833</v>
      </c>
      <c r="J46" t="s">
        <v>834</v>
      </c>
      <c r="K46" t="s">
        <v>835</v>
      </c>
      <c r="L46">
        <v>1368</v>
      </c>
      <c r="N46">
        <v>1011</v>
      </c>
      <c r="O46" t="s">
        <v>790</v>
      </c>
      <c r="P46" t="s">
        <v>790</v>
      </c>
      <c r="Q46">
        <v>1</v>
      </c>
      <c r="X46">
        <v>2.96</v>
      </c>
      <c r="Y46">
        <v>0</v>
      </c>
      <c r="Z46">
        <v>130.27000000000001</v>
      </c>
      <c r="AA46">
        <v>10.06</v>
      </c>
      <c r="AB46">
        <v>0</v>
      </c>
      <c r="AC46">
        <v>0</v>
      </c>
      <c r="AD46">
        <v>1</v>
      </c>
      <c r="AE46">
        <v>0</v>
      </c>
      <c r="AF46" t="s">
        <v>36</v>
      </c>
      <c r="AG46">
        <v>3.552</v>
      </c>
      <c r="AH46">
        <v>2</v>
      </c>
      <c r="AI46">
        <v>64967321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64967334</v>
      </c>
      <c r="C47">
        <v>64967315</v>
      </c>
      <c r="D47">
        <v>29172544</v>
      </c>
      <c r="E47">
        <v>1</v>
      </c>
      <c r="F47">
        <v>1</v>
      </c>
      <c r="G47">
        <v>1</v>
      </c>
      <c r="H47">
        <v>2</v>
      </c>
      <c r="I47" t="s">
        <v>797</v>
      </c>
      <c r="J47" t="s">
        <v>798</v>
      </c>
      <c r="K47" t="s">
        <v>799</v>
      </c>
      <c r="L47">
        <v>1368</v>
      </c>
      <c r="N47">
        <v>1011</v>
      </c>
      <c r="O47" t="s">
        <v>790</v>
      </c>
      <c r="P47" t="s">
        <v>790</v>
      </c>
      <c r="Q47">
        <v>1</v>
      </c>
      <c r="X47">
        <v>3.34</v>
      </c>
      <c r="Y47">
        <v>0</v>
      </c>
      <c r="Z47">
        <v>25.37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36</v>
      </c>
      <c r="AG47">
        <v>4.008</v>
      </c>
      <c r="AH47">
        <v>2</v>
      </c>
      <c r="AI47">
        <v>64967322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64967335</v>
      </c>
      <c r="C48">
        <v>64967315</v>
      </c>
      <c r="D48">
        <v>29172659</v>
      </c>
      <c r="E48">
        <v>1</v>
      </c>
      <c r="F48">
        <v>1</v>
      </c>
      <c r="G48">
        <v>1</v>
      </c>
      <c r="H48">
        <v>2</v>
      </c>
      <c r="I48" t="s">
        <v>836</v>
      </c>
      <c r="J48" t="s">
        <v>837</v>
      </c>
      <c r="K48" t="s">
        <v>838</v>
      </c>
      <c r="L48">
        <v>1368</v>
      </c>
      <c r="N48">
        <v>1011</v>
      </c>
      <c r="O48" t="s">
        <v>790</v>
      </c>
      <c r="P48" t="s">
        <v>790</v>
      </c>
      <c r="Q48">
        <v>1</v>
      </c>
      <c r="X48">
        <v>2.4</v>
      </c>
      <c r="Y48">
        <v>0</v>
      </c>
      <c r="Z48">
        <v>1.2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36</v>
      </c>
      <c r="AG48">
        <v>2.88</v>
      </c>
      <c r="AH48">
        <v>2</v>
      </c>
      <c r="AI48">
        <v>64967323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64967336</v>
      </c>
      <c r="C49">
        <v>64967315</v>
      </c>
      <c r="D49">
        <v>29174913</v>
      </c>
      <c r="E49">
        <v>1</v>
      </c>
      <c r="F49">
        <v>1</v>
      </c>
      <c r="G49">
        <v>1</v>
      </c>
      <c r="H49">
        <v>2</v>
      </c>
      <c r="I49" t="s">
        <v>839</v>
      </c>
      <c r="J49" t="s">
        <v>840</v>
      </c>
      <c r="K49" t="s">
        <v>841</v>
      </c>
      <c r="L49">
        <v>1368</v>
      </c>
      <c r="N49">
        <v>1011</v>
      </c>
      <c r="O49" t="s">
        <v>790</v>
      </c>
      <c r="P49" t="s">
        <v>790</v>
      </c>
      <c r="Q49">
        <v>1</v>
      </c>
      <c r="X49">
        <v>0.92</v>
      </c>
      <c r="Y49">
        <v>0</v>
      </c>
      <c r="Z49">
        <v>87.17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36</v>
      </c>
      <c r="AG49">
        <v>1.1040000000000001</v>
      </c>
      <c r="AH49">
        <v>2</v>
      </c>
      <c r="AI49">
        <v>64967324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64967337</v>
      </c>
      <c r="C50">
        <v>64967315</v>
      </c>
      <c r="D50">
        <v>29113598</v>
      </c>
      <c r="E50">
        <v>1</v>
      </c>
      <c r="F50">
        <v>1</v>
      </c>
      <c r="G50">
        <v>1</v>
      </c>
      <c r="H50">
        <v>3</v>
      </c>
      <c r="I50" t="s">
        <v>842</v>
      </c>
      <c r="J50" t="s">
        <v>843</v>
      </c>
      <c r="K50" t="s">
        <v>844</v>
      </c>
      <c r="L50">
        <v>1348</v>
      </c>
      <c r="N50">
        <v>1009</v>
      </c>
      <c r="O50" t="s">
        <v>380</v>
      </c>
      <c r="P50" t="s">
        <v>380</v>
      </c>
      <c r="Q50">
        <v>1000</v>
      </c>
      <c r="X50">
        <v>5.0000000000000001E-4</v>
      </c>
      <c r="Y50">
        <v>4455.2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5.0000000000000001E-4</v>
      </c>
      <c r="AH50">
        <v>2</v>
      </c>
      <c r="AI50">
        <v>64967325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64967338</v>
      </c>
      <c r="C51">
        <v>64967315</v>
      </c>
      <c r="D51">
        <v>29107444</v>
      </c>
      <c r="E51">
        <v>1</v>
      </c>
      <c r="F51">
        <v>1</v>
      </c>
      <c r="G51">
        <v>1</v>
      </c>
      <c r="H51">
        <v>3</v>
      </c>
      <c r="I51" t="s">
        <v>818</v>
      </c>
      <c r="J51" t="s">
        <v>819</v>
      </c>
      <c r="K51" t="s">
        <v>820</v>
      </c>
      <c r="L51">
        <v>1346</v>
      </c>
      <c r="N51">
        <v>1009</v>
      </c>
      <c r="O51" t="s">
        <v>355</v>
      </c>
      <c r="P51" t="s">
        <v>355</v>
      </c>
      <c r="Q51">
        <v>1</v>
      </c>
      <c r="X51">
        <v>2.7</v>
      </c>
      <c r="Y51">
        <v>6.09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2.7</v>
      </c>
      <c r="AH51">
        <v>2</v>
      </c>
      <c r="AI51">
        <v>64967326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64967339</v>
      </c>
      <c r="C52">
        <v>64967315</v>
      </c>
      <c r="D52">
        <v>29171808</v>
      </c>
      <c r="E52">
        <v>1</v>
      </c>
      <c r="F52">
        <v>1</v>
      </c>
      <c r="G52">
        <v>1</v>
      </c>
      <c r="H52">
        <v>3</v>
      </c>
      <c r="I52" t="s">
        <v>821</v>
      </c>
      <c r="J52" t="s">
        <v>822</v>
      </c>
      <c r="K52" t="s">
        <v>823</v>
      </c>
      <c r="L52">
        <v>1374</v>
      </c>
      <c r="N52">
        <v>1013</v>
      </c>
      <c r="O52" t="s">
        <v>824</v>
      </c>
      <c r="P52" t="s">
        <v>824</v>
      </c>
      <c r="Q52">
        <v>1</v>
      </c>
      <c r="X52">
        <v>10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10</v>
      </c>
      <c r="AH52">
        <v>2</v>
      </c>
      <c r="AI52">
        <v>64967327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64967354</v>
      </c>
      <c r="C53">
        <v>64967343</v>
      </c>
      <c r="D53">
        <v>29361034</v>
      </c>
      <c r="E53">
        <v>1</v>
      </c>
      <c r="F53">
        <v>1</v>
      </c>
      <c r="G53">
        <v>1</v>
      </c>
      <c r="H53">
        <v>1</v>
      </c>
      <c r="I53" t="s">
        <v>845</v>
      </c>
      <c r="J53" t="s">
        <v>3</v>
      </c>
      <c r="K53" t="s">
        <v>846</v>
      </c>
      <c r="L53">
        <v>1369</v>
      </c>
      <c r="N53">
        <v>1013</v>
      </c>
      <c r="O53" t="s">
        <v>784</v>
      </c>
      <c r="P53" t="s">
        <v>784</v>
      </c>
      <c r="Q53">
        <v>1</v>
      </c>
      <c r="X53">
        <v>6.29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60</v>
      </c>
      <c r="AG53">
        <v>7.548</v>
      </c>
      <c r="AH53">
        <v>2</v>
      </c>
      <c r="AI53">
        <v>64967344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64967355</v>
      </c>
      <c r="C54">
        <v>64967343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38</v>
      </c>
      <c r="J54" t="s">
        <v>3</v>
      </c>
      <c r="K54" t="s">
        <v>785</v>
      </c>
      <c r="L54">
        <v>608254</v>
      </c>
      <c r="N54">
        <v>1013</v>
      </c>
      <c r="O54" t="s">
        <v>786</v>
      </c>
      <c r="P54" t="s">
        <v>786</v>
      </c>
      <c r="Q54">
        <v>1</v>
      </c>
      <c r="X54">
        <v>0.03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60</v>
      </c>
      <c r="AG54">
        <v>3.5999999999999997E-2</v>
      </c>
      <c r="AH54">
        <v>2</v>
      </c>
      <c r="AI54">
        <v>64967345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ROW(Source!A38)</f>
        <v>38</v>
      </c>
      <c r="B55">
        <v>64967356</v>
      </c>
      <c r="C55">
        <v>64967343</v>
      </c>
      <c r="D55">
        <v>29172362</v>
      </c>
      <c r="E55">
        <v>1</v>
      </c>
      <c r="F55">
        <v>1</v>
      </c>
      <c r="G55">
        <v>1</v>
      </c>
      <c r="H55">
        <v>2</v>
      </c>
      <c r="I55" t="s">
        <v>847</v>
      </c>
      <c r="J55" t="s">
        <v>848</v>
      </c>
      <c r="K55" t="s">
        <v>849</v>
      </c>
      <c r="L55">
        <v>1368</v>
      </c>
      <c r="N55">
        <v>1011</v>
      </c>
      <c r="O55" t="s">
        <v>790</v>
      </c>
      <c r="P55" t="s">
        <v>790</v>
      </c>
      <c r="Q55">
        <v>1</v>
      </c>
      <c r="X55">
        <v>0.03</v>
      </c>
      <c r="Y55">
        <v>0</v>
      </c>
      <c r="Z55">
        <v>134.65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60</v>
      </c>
      <c r="AG55">
        <v>3.5999999999999997E-2</v>
      </c>
      <c r="AH55">
        <v>2</v>
      </c>
      <c r="AI55">
        <v>64967346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64967357</v>
      </c>
      <c r="C56">
        <v>64967343</v>
      </c>
      <c r="D56">
        <v>29174913</v>
      </c>
      <c r="E56">
        <v>1</v>
      </c>
      <c r="F56">
        <v>1</v>
      </c>
      <c r="G56">
        <v>1</v>
      </c>
      <c r="H56">
        <v>2</v>
      </c>
      <c r="I56" t="s">
        <v>839</v>
      </c>
      <c r="J56" t="s">
        <v>840</v>
      </c>
      <c r="K56" t="s">
        <v>841</v>
      </c>
      <c r="L56">
        <v>1368</v>
      </c>
      <c r="N56">
        <v>1011</v>
      </c>
      <c r="O56" t="s">
        <v>790</v>
      </c>
      <c r="P56" t="s">
        <v>790</v>
      </c>
      <c r="Q56">
        <v>1</v>
      </c>
      <c r="X56">
        <v>0.03</v>
      </c>
      <c r="Y56">
        <v>0</v>
      </c>
      <c r="Z56">
        <v>87.17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60</v>
      </c>
      <c r="AG56">
        <v>3.5999999999999997E-2</v>
      </c>
      <c r="AH56">
        <v>2</v>
      </c>
      <c r="AI56">
        <v>64967347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ROW(Source!A38)</f>
        <v>38</v>
      </c>
      <c r="B57">
        <v>64967358</v>
      </c>
      <c r="C57">
        <v>64967343</v>
      </c>
      <c r="D57">
        <v>29108269</v>
      </c>
      <c r="E57">
        <v>1</v>
      </c>
      <c r="F57">
        <v>1</v>
      </c>
      <c r="G57">
        <v>1</v>
      </c>
      <c r="H57">
        <v>3</v>
      </c>
      <c r="I57" t="s">
        <v>850</v>
      </c>
      <c r="J57" t="s">
        <v>851</v>
      </c>
      <c r="K57" t="s">
        <v>852</v>
      </c>
      <c r="L57">
        <v>1348</v>
      </c>
      <c r="N57">
        <v>1009</v>
      </c>
      <c r="O57" t="s">
        <v>380</v>
      </c>
      <c r="P57" t="s">
        <v>380</v>
      </c>
      <c r="Q57">
        <v>1000</v>
      </c>
      <c r="X57">
        <v>1.0499999999999999E-3</v>
      </c>
      <c r="Y57">
        <v>1820.01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1.0499999999999999E-3</v>
      </c>
      <c r="AH57">
        <v>2</v>
      </c>
      <c r="AI57">
        <v>64967348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ROW(Source!A38)</f>
        <v>38</v>
      </c>
      <c r="B58">
        <v>64967359</v>
      </c>
      <c r="C58">
        <v>64967343</v>
      </c>
      <c r="D58">
        <v>29110426</v>
      </c>
      <c r="E58">
        <v>1</v>
      </c>
      <c r="F58">
        <v>1</v>
      </c>
      <c r="G58">
        <v>1</v>
      </c>
      <c r="H58">
        <v>3</v>
      </c>
      <c r="I58" t="s">
        <v>853</v>
      </c>
      <c r="J58" t="s">
        <v>854</v>
      </c>
      <c r="K58" t="s">
        <v>855</v>
      </c>
      <c r="L58">
        <v>1346</v>
      </c>
      <c r="N58">
        <v>1009</v>
      </c>
      <c r="O58" t="s">
        <v>355</v>
      </c>
      <c r="P58" t="s">
        <v>355</v>
      </c>
      <c r="Q58">
        <v>1</v>
      </c>
      <c r="X58">
        <v>0.02</v>
      </c>
      <c r="Y58">
        <v>28.67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0.02</v>
      </c>
      <c r="AH58">
        <v>2</v>
      </c>
      <c r="AI58">
        <v>64967349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ROW(Source!A38)</f>
        <v>38</v>
      </c>
      <c r="B59">
        <v>64967360</v>
      </c>
      <c r="C59">
        <v>64967343</v>
      </c>
      <c r="D59">
        <v>29110838</v>
      </c>
      <c r="E59">
        <v>1</v>
      </c>
      <c r="F59">
        <v>1</v>
      </c>
      <c r="G59">
        <v>1</v>
      </c>
      <c r="H59">
        <v>3</v>
      </c>
      <c r="I59" t="s">
        <v>856</v>
      </c>
      <c r="J59" t="s">
        <v>857</v>
      </c>
      <c r="K59" t="s">
        <v>858</v>
      </c>
      <c r="L59">
        <v>1346</v>
      </c>
      <c r="N59">
        <v>1009</v>
      </c>
      <c r="O59" t="s">
        <v>355</v>
      </c>
      <c r="P59" t="s">
        <v>355</v>
      </c>
      <c r="Q59">
        <v>1</v>
      </c>
      <c r="X59">
        <v>0.32</v>
      </c>
      <c r="Y59">
        <v>30.5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0.32</v>
      </c>
      <c r="AH59">
        <v>2</v>
      </c>
      <c r="AI59">
        <v>64967350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ROW(Source!A38)</f>
        <v>38</v>
      </c>
      <c r="B60">
        <v>64967361</v>
      </c>
      <c r="C60">
        <v>64967343</v>
      </c>
      <c r="D60">
        <v>29163452</v>
      </c>
      <c r="E60">
        <v>1</v>
      </c>
      <c r="F60">
        <v>1</v>
      </c>
      <c r="G60">
        <v>1</v>
      </c>
      <c r="H60">
        <v>3</v>
      </c>
      <c r="I60" t="s">
        <v>859</v>
      </c>
      <c r="J60" t="s">
        <v>860</v>
      </c>
      <c r="K60" t="s">
        <v>861</v>
      </c>
      <c r="L60">
        <v>1355</v>
      </c>
      <c r="N60">
        <v>1010</v>
      </c>
      <c r="O60" t="s">
        <v>437</v>
      </c>
      <c r="P60" t="s">
        <v>437</v>
      </c>
      <c r="Q60">
        <v>100</v>
      </c>
      <c r="X60">
        <v>0.05</v>
      </c>
      <c r="Y60">
        <v>146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0.05</v>
      </c>
      <c r="AH60">
        <v>2</v>
      </c>
      <c r="AI60">
        <v>64967351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ROW(Source!A38)</f>
        <v>38</v>
      </c>
      <c r="B61">
        <v>64967362</v>
      </c>
      <c r="C61">
        <v>64967343</v>
      </c>
      <c r="D61">
        <v>29170673</v>
      </c>
      <c r="E61">
        <v>1</v>
      </c>
      <c r="F61">
        <v>1</v>
      </c>
      <c r="G61">
        <v>1</v>
      </c>
      <c r="H61">
        <v>3</v>
      </c>
      <c r="I61" t="s">
        <v>862</v>
      </c>
      <c r="J61" t="s">
        <v>863</v>
      </c>
      <c r="K61" t="s">
        <v>864</v>
      </c>
      <c r="L61">
        <v>1356</v>
      </c>
      <c r="N61">
        <v>1010</v>
      </c>
      <c r="O61" t="s">
        <v>341</v>
      </c>
      <c r="P61" t="s">
        <v>341</v>
      </c>
      <c r="Q61">
        <v>1000</v>
      </c>
      <c r="X61">
        <v>1.2200000000000001E-2</v>
      </c>
      <c r="Y61">
        <v>179.67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1.2200000000000001E-2</v>
      </c>
      <c r="AH61">
        <v>2</v>
      </c>
      <c r="AI61">
        <v>64967352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ROW(Source!A38)</f>
        <v>38</v>
      </c>
      <c r="B62">
        <v>64967363</v>
      </c>
      <c r="C62">
        <v>64967343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821</v>
      </c>
      <c r="J62" t="s">
        <v>822</v>
      </c>
      <c r="K62" t="s">
        <v>823</v>
      </c>
      <c r="L62">
        <v>1374</v>
      </c>
      <c r="N62">
        <v>1013</v>
      </c>
      <c r="O62" t="s">
        <v>824</v>
      </c>
      <c r="P62" t="s">
        <v>824</v>
      </c>
      <c r="Q62">
        <v>1</v>
      </c>
      <c r="X62">
        <v>1.18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1.18</v>
      </c>
      <c r="AH62">
        <v>2</v>
      </c>
      <c r="AI62">
        <v>64967353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64967354</v>
      </c>
      <c r="C63">
        <v>64967343</v>
      </c>
      <c r="D63">
        <v>29361034</v>
      </c>
      <c r="E63">
        <v>1</v>
      </c>
      <c r="F63">
        <v>1</v>
      </c>
      <c r="G63">
        <v>1</v>
      </c>
      <c r="H63">
        <v>1</v>
      </c>
      <c r="I63" t="s">
        <v>845</v>
      </c>
      <c r="J63" t="s">
        <v>3</v>
      </c>
      <c r="K63" t="s">
        <v>846</v>
      </c>
      <c r="L63">
        <v>1369</v>
      </c>
      <c r="N63">
        <v>1013</v>
      </c>
      <c r="O63" t="s">
        <v>784</v>
      </c>
      <c r="P63" t="s">
        <v>784</v>
      </c>
      <c r="Q63">
        <v>1</v>
      </c>
      <c r="X63">
        <v>6.29</v>
      </c>
      <c r="Y63">
        <v>0</v>
      </c>
      <c r="Z63">
        <v>0</v>
      </c>
      <c r="AA63">
        <v>0</v>
      </c>
      <c r="AB63">
        <v>9.4</v>
      </c>
      <c r="AC63">
        <v>0</v>
      </c>
      <c r="AD63">
        <v>1</v>
      </c>
      <c r="AE63">
        <v>1</v>
      </c>
      <c r="AF63" t="s">
        <v>60</v>
      </c>
      <c r="AG63">
        <v>7.548</v>
      </c>
      <c r="AH63">
        <v>2</v>
      </c>
      <c r="AI63">
        <v>64967344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64967355</v>
      </c>
      <c r="C64">
        <v>64967343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38</v>
      </c>
      <c r="J64" t="s">
        <v>3</v>
      </c>
      <c r="K64" t="s">
        <v>785</v>
      </c>
      <c r="L64">
        <v>608254</v>
      </c>
      <c r="N64">
        <v>1013</v>
      </c>
      <c r="O64" t="s">
        <v>786</v>
      </c>
      <c r="P64" t="s">
        <v>786</v>
      </c>
      <c r="Q64">
        <v>1</v>
      </c>
      <c r="X64">
        <v>0.03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60</v>
      </c>
      <c r="AG64">
        <v>3.5999999999999997E-2</v>
      </c>
      <c r="AH64">
        <v>2</v>
      </c>
      <c r="AI64">
        <v>64967345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64967356</v>
      </c>
      <c r="C65">
        <v>64967343</v>
      </c>
      <c r="D65">
        <v>29172362</v>
      </c>
      <c r="E65">
        <v>1</v>
      </c>
      <c r="F65">
        <v>1</v>
      </c>
      <c r="G65">
        <v>1</v>
      </c>
      <c r="H65">
        <v>2</v>
      </c>
      <c r="I65" t="s">
        <v>847</v>
      </c>
      <c r="J65" t="s">
        <v>848</v>
      </c>
      <c r="K65" t="s">
        <v>849</v>
      </c>
      <c r="L65">
        <v>1368</v>
      </c>
      <c r="N65">
        <v>1011</v>
      </c>
      <c r="O65" t="s">
        <v>790</v>
      </c>
      <c r="P65" t="s">
        <v>790</v>
      </c>
      <c r="Q65">
        <v>1</v>
      </c>
      <c r="X65">
        <v>0.03</v>
      </c>
      <c r="Y65">
        <v>0</v>
      </c>
      <c r="Z65">
        <v>134.65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60</v>
      </c>
      <c r="AG65">
        <v>3.5999999999999997E-2</v>
      </c>
      <c r="AH65">
        <v>2</v>
      </c>
      <c r="AI65">
        <v>64967346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64967357</v>
      </c>
      <c r="C66">
        <v>64967343</v>
      </c>
      <c r="D66">
        <v>29174913</v>
      </c>
      <c r="E66">
        <v>1</v>
      </c>
      <c r="F66">
        <v>1</v>
      </c>
      <c r="G66">
        <v>1</v>
      </c>
      <c r="H66">
        <v>2</v>
      </c>
      <c r="I66" t="s">
        <v>839</v>
      </c>
      <c r="J66" t="s">
        <v>840</v>
      </c>
      <c r="K66" t="s">
        <v>841</v>
      </c>
      <c r="L66">
        <v>1368</v>
      </c>
      <c r="N66">
        <v>1011</v>
      </c>
      <c r="O66" t="s">
        <v>790</v>
      </c>
      <c r="P66" t="s">
        <v>790</v>
      </c>
      <c r="Q66">
        <v>1</v>
      </c>
      <c r="X66">
        <v>0.03</v>
      </c>
      <c r="Y66">
        <v>0</v>
      </c>
      <c r="Z66">
        <v>87.17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60</v>
      </c>
      <c r="AG66">
        <v>3.5999999999999997E-2</v>
      </c>
      <c r="AH66">
        <v>2</v>
      </c>
      <c r="AI66">
        <v>64967347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64967358</v>
      </c>
      <c r="C67">
        <v>64967343</v>
      </c>
      <c r="D67">
        <v>29108269</v>
      </c>
      <c r="E67">
        <v>1</v>
      </c>
      <c r="F67">
        <v>1</v>
      </c>
      <c r="G67">
        <v>1</v>
      </c>
      <c r="H67">
        <v>3</v>
      </c>
      <c r="I67" t="s">
        <v>850</v>
      </c>
      <c r="J67" t="s">
        <v>851</v>
      </c>
      <c r="K67" t="s">
        <v>852</v>
      </c>
      <c r="L67">
        <v>1348</v>
      </c>
      <c r="N67">
        <v>1009</v>
      </c>
      <c r="O67" t="s">
        <v>380</v>
      </c>
      <c r="P67" t="s">
        <v>380</v>
      </c>
      <c r="Q67">
        <v>1000</v>
      </c>
      <c r="X67">
        <v>1.0499999999999999E-3</v>
      </c>
      <c r="Y67">
        <v>1820.01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1.0499999999999999E-3</v>
      </c>
      <c r="AH67">
        <v>2</v>
      </c>
      <c r="AI67">
        <v>64967348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64967359</v>
      </c>
      <c r="C68">
        <v>64967343</v>
      </c>
      <c r="D68">
        <v>29110426</v>
      </c>
      <c r="E68">
        <v>1</v>
      </c>
      <c r="F68">
        <v>1</v>
      </c>
      <c r="G68">
        <v>1</v>
      </c>
      <c r="H68">
        <v>3</v>
      </c>
      <c r="I68" t="s">
        <v>853</v>
      </c>
      <c r="J68" t="s">
        <v>854</v>
      </c>
      <c r="K68" t="s">
        <v>855</v>
      </c>
      <c r="L68">
        <v>1346</v>
      </c>
      <c r="N68">
        <v>1009</v>
      </c>
      <c r="O68" t="s">
        <v>355</v>
      </c>
      <c r="P68" t="s">
        <v>355</v>
      </c>
      <c r="Q68">
        <v>1</v>
      </c>
      <c r="X68">
        <v>0.02</v>
      </c>
      <c r="Y68">
        <v>28.67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0.02</v>
      </c>
      <c r="AH68">
        <v>2</v>
      </c>
      <c r="AI68">
        <v>64967349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64967360</v>
      </c>
      <c r="C69">
        <v>64967343</v>
      </c>
      <c r="D69">
        <v>29110838</v>
      </c>
      <c r="E69">
        <v>1</v>
      </c>
      <c r="F69">
        <v>1</v>
      </c>
      <c r="G69">
        <v>1</v>
      </c>
      <c r="H69">
        <v>3</v>
      </c>
      <c r="I69" t="s">
        <v>856</v>
      </c>
      <c r="J69" t="s">
        <v>857</v>
      </c>
      <c r="K69" t="s">
        <v>858</v>
      </c>
      <c r="L69">
        <v>1346</v>
      </c>
      <c r="N69">
        <v>1009</v>
      </c>
      <c r="O69" t="s">
        <v>355</v>
      </c>
      <c r="P69" t="s">
        <v>355</v>
      </c>
      <c r="Q69">
        <v>1</v>
      </c>
      <c r="X69">
        <v>0.32</v>
      </c>
      <c r="Y69">
        <v>30.5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0.32</v>
      </c>
      <c r="AH69">
        <v>2</v>
      </c>
      <c r="AI69">
        <v>64967350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64967361</v>
      </c>
      <c r="C70">
        <v>64967343</v>
      </c>
      <c r="D70">
        <v>29163452</v>
      </c>
      <c r="E70">
        <v>1</v>
      </c>
      <c r="F70">
        <v>1</v>
      </c>
      <c r="G70">
        <v>1</v>
      </c>
      <c r="H70">
        <v>3</v>
      </c>
      <c r="I70" t="s">
        <v>859</v>
      </c>
      <c r="J70" t="s">
        <v>860</v>
      </c>
      <c r="K70" t="s">
        <v>861</v>
      </c>
      <c r="L70">
        <v>1355</v>
      </c>
      <c r="N70">
        <v>1010</v>
      </c>
      <c r="O70" t="s">
        <v>437</v>
      </c>
      <c r="P70" t="s">
        <v>437</v>
      </c>
      <c r="Q70">
        <v>100</v>
      </c>
      <c r="X70">
        <v>0.05</v>
      </c>
      <c r="Y70">
        <v>146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0.05</v>
      </c>
      <c r="AH70">
        <v>2</v>
      </c>
      <c r="AI70">
        <v>64967351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64967362</v>
      </c>
      <c r="C71">
        <v>64967343</v>
      </c>
      <c r="D71">
        <v>29170673</v>
      </c>
      <c r="E71">
        <v>1</v>
      </c>
      <c r="F71">
        <v>1</v>
      </c>
      <c r="G71">
        <v>1</v>
      </c>
      <c r="H71">
        <v>3</v>
      </c>
      <c r="I71" t="s">
        <v>862</v>
      </c>
      <c r="J71" t="s">
        <v>863</v>
      </c>
      <c r="K71" t="s">
        <v>864</v>
      </c>
      <c r="L71">
        <v>1356</v>
      </c>
      <c r="N71">
        <v>1010</v>
      </c>
      <c r="O71" t="s">
        <v>341</v>
      </c>
      <c r="P71" t="s">
        <v>341</v>
      </c>
      <c r="Q71">
        <v>1000</v>
      </c>
      <c r="X71">
        <v>1.2200000000000001E-2</v>
      </c>
      <c r="Y71">
        <v>179.67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1.2200000000000001E-2</v>
      </c>
      <c r="AH71">
        <v>2</v>
      </c>
      <c r="AI71">
        <v>64967352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ROW(Source!A39)</f>
        <v>39</v>
      </c>
      <c r="B72">
        <v>64967363</v>
      </c>
      <c r="C72">
        <v>64967343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821</v>
      </c>
      <c r="J72" t="s">
        <v>822</v>
      </c>
      <c r="K72" t="s">
        <v>823</v>
      </c>
      <c r="L72">
        <v>1374</v>
      </c>
      <c r="N72">
        <v>1013</v>
      </c>
      <c r="O72" t="s">
        <v>824</v>
      </c>
      <c r="P72" t="s">
        <v>824</v>
      </c>
      <c r="Q72">
        <v>1</v>
      </c>
      <c r="X72">
        <v>1.18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1.18</v>
      </c>
      <c r="AH72">
        <v>2</v>
      </c>
      <c r="AI72">
        <v>64967353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ROW(Source!A42)</f>
        <v>42</v>
      </c>
      <c r="B73">
        <v>64967373</v>
      </c>
      <c r="C73">
        <v>64967365</v>
      </c>
      <c r="D73">
        <v>18407546</v>
      </c>
      <c r="E73">
        <v>1</v>
      </c>
      <c r="F73">
        <v>1</v>
      </c>
      <c r="G73">
        <v>1</v>
      </c>
      <c r="H73">
        <v>1</v>
      </c>
      <c r="I73" t="s">
        <v>865</v>
      </c>
      <c r="J73" t="s">
        <v>3</v>
      </c>
      <c r="K73" t="s">
        <v>866</v>
      </c>
      <c r="L73">
        <v>1369</v>
      </c>
      <c r="N73">
        <v>1013</v>
      </c>
      <c r="O73" t="s">
        <v>784</v>
      </c>
      <c r="P73" t="s">
        <v>784</v>
      </c>
      <c r="Q73">
        <v>1</v>
      </c>
      <c r="X73">
        <v>38.67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60</v>
      </c>
      <c r="AG73">
        <v>46.404000000000003</v>
      </c>
      <c r="AH73">
        <v>2</v>
      </c>
      <c r="AI73">
        <v>64967366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ROW(Source!A42)</f>
        <v>42</v>
      </c>
      <c r="B74">
        <v>64967374</v>
      </c>
      <c r="C74">
        <v>64967365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38</v>
      </c>
      <c r="J74" t="s">
        <v>3</v>
      </c>
      <c r="K74" t="s">
        <v>785</v>
      </c>
      <c r="L74">
        <v>608254</v>
      </c>
      <c r="N74">
        <v>1013</v>
      </c>
      <c r="O74" t="s">
        <v>786</v>
      </c>
      <c r="P74" t="s">
        <v>786</v>
      </c>
      <c r="Q74">
        <v>1</v>
      </c>
      <c r="X74">
        <v>17.23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60</v>
      </c>
      <c r="AG74">
        <v>20.675999999999998</v>
      </c>
      <c r="AH74">
        <v>2</v>
      </c>
      <c r="AI74">
        <v>64967367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ROW(Source!A42)</f>
        <v>42</v>
      </c>
      <c r="B75">
        <v>64967375</v>
      </c>
      <c r="C75">
        <v>64967365</v>
      </c>
      <c r="D75">
        <v>29172378</v>
      </c>
      <c r="E75">
        <v>1</v>
      </c>
      <c r="F75">
        <v>1</v>
      </c>
      <c r="G75">
        <v>1</v>
      </c>
      <c r="H75">
        <v>2</v>
      </c>
      <c r="I75" t="s">
        <v>867</v>
      </c>
      <c r="J75" t="s">
        <v>868</v>
      </c>
      <c r="K75" t="s">
        <v>869</v>
      </c>
      <c r="L75">
        <v>1368</v>
      </c>
      <c r="N75">
        <v>1011</v>
      </c>
      <c r="O75" t="s">
        <v>790</v>
      </c>
      <c r="P75" t="s">
        <v>790</v>
      </c>
      <c r="Q75">
        <v>1</v>
      </c>
      <c r="X75">
        <v>0.12</v>
      </c>
      <c r="Y75">
        <v>0</v>
      </c>
      <c r="Z75">
        <v>88.01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60</v>
      </c>
      <c r="AG75">
        <v>0.14399999999999999</v>
      </c>
      <c r="AH75">
        <v>2</v>
      </c>
      <c r="AI75">
        <v>64967368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ROW(Source!A42)</f>
        <v>42</v>
      </c>
      <c r="B76">
        <v>64967376</v>
      </c>
      <c r="C76">
        <v>64967365</v>
      </c>
      <c r="D76">
        <v>29173590</v>
      </c>
      <c r="E76">
        <v>1</v>
      </c>
      <c r="F76">
        <v>1</v>
      </c>
      <c r="G76">
        <v>1</v>
      </c>
      <c r="H76">
        <v>2</v>
      </c>
      <c r="I76" t="s">
        <v>870</v>
      </c>
      <c r="J76" t="s">
        <v>871</v>
      </c>
      <c r="K76" t="s">
        <v>872</v>
      </c>
      <c r="L76">
        <v>1368</v>
      </c>
      <c r="N76">
        <v>1011</v>
      </c>
      <c r="O76" t="s">
        <v>790</v>
      </c>
      <c r="P76" t="s">
        <v>790</v>
      </c>
      <c r="Q76">
        <v>1</v>
      </c>
      <c r="X76">
        <v>17.11</v>
      </c>
      <c r="Y76">
        <v>0</v>
      </c>
      <c r="Z76">
        <v>239.44</v>
      </c>
      <c r="AA76">
        <v>14.4</v>
      </c>
      <c r="AB76">
        <v>0</v>
      </c>
      <c r="AC76">
        <v>0</v>
      </c>
      <c r="AD76">
        <v>1</v>
      </c>
      <c r="AE76">
        <v>0</v>
      </c>
      <c r="AF76" t="s">
        <v>60</v>
      </c>
      <c r="AG76">
        <v>20.532</v>
      </c>
      <c r="AH76">
        <v>2</v>
      </c>
      <c r="AI76">
        <v>64967369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ROW(Source!A42)</f>
        <v>42</v>
      </c>
      <c r="B77">
        <v>64967377</v>
      </c>
      <c r="C77">
        <v>64967365</v>
      </c>
      <c r="D77">
        <v>29174851</v>
      </c>
      <c r="E77">
        <v>1</v>
      </c>
      <c r="F77">
        <v>1</v>
      </c>
      <c r="G77">
        <v>1</v>
      </c>
      <c r="H77">
        <v>2</v>
      </c>
      <c r="I77" t="s">
        <v>873</v>
      </c>
      <c r="J77" t="s">
        <v>874</v>
      </c>
      <c r="K77" t="s">
        <v>875</v>
      </c>
      <c r="L77">
        <v>1368</v>
      </c>
      <c r="N77">
        <v>1011</v>
      </c>
      <c r="O77" t="s">
        <v>790</v>
      </c>
      <c r="P77" t="s">
        <v>790</v>
      </c>
      <c r="Q77">
        <v>1</v>
      </c>
      <c r="X77">
        <v>10.81</v>
      </c>
      <c r="Y77">
        <v>0</v>
      </c>
      <c r="Z77">
        <v>33.200000000000003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60</v>
      </c>
      <c r="AG77">
        <v>12.972</v>
      </c>
      <c r="AH77">
        <v>2</v>
      </c>
      <c r="AI77">
        <v>64967370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ROW(Source!A42)</f>
        <v>42</v>
      </c>
      <c r="B78">
        <v>64967378</v>
      </c>
      <c r="C78">
        <v>64967365</v>
      </c>
      <c r="D78">
        <v>29174913</v>
      </c>
      <c r="E78">
        <v>1</v>
      </c>
      <c r="F78">
        <v>1</v>
      </c>
      <c r="G78">
        <v>1</v>
      </c>
      <c r="H78">
        <v>2</v>
      </c>
      <c r="I78" t="s">
        <v>839</v>
      </c>
      <c r="J78" t="s">
        <v>840</v>
      </c>
      <c r="K78" t="s">
        <v>841</v>
      </c>
      <c r="L78">
        <v>1368</v>
      </c>
      <c r="N78">
        <v>1011</v>
      </c>
      <c r="O78" t="s">
        <v>790</v>
      </c>
      <c r="P78" t="s">
        <v>790</v>
      </c>
      <c r="Q78">
        <v>1</v>
      </c>
      <c r="X78">
        <v>0.12</v>
      </c>
      <c r="Y78">
        <v>0</v>
      </c>
      <c r="Z78">
        <v>87.17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60</v>
      </c>
      <c r="AG78">
        <v>0.14399999999999999</v>
      </c>
      <c r="AH78">
        <v>2</v>
      </c>
      <c r="AI78">
        <v>64967371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ROW(Source!A42)</f>
        <v>42</v>
      </c>
      <c r="B79">
        <v>64967379</v>
      </c>
      <c r="C79">
        <v>64967365</v>
      </c>
      <c r="D79">
        <v>29117037</v>
      </c>
      <c r="E79">
        <v>1</v>
      </c>
      <c r="F79">
        <v>1</v>
      </c>
      <c r="G79">
        <v>1</v>
      </c>
      <c r="H79">
        <v>3</v>
      </c>
      <c r="I79" t="s">
        <v>1230</v>
      </c>
      <c r="J79" t="s">
        <v>1231</v>
      </c>
      <c r="K79" t="s">
        <v>1232</v>
      </c>
      <c r="L79">
        <v>1301</v>
      </c>
      <c r="N79">
        <v>1003</v>
      </c>
      <c r="O79" t="s">
        <v>41</v>
      </c>
      <c r="P79" t="s">
        <v>41</v>
      </c>
      <c r="Q79">
        <v>1</v>
      </c>
      <c r="X79">
        <v>101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101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ROW(Source!A42)</f>
        <v>42</v>
      </c>
      <c r="B80">
        <v>64967380</v>
      </c>
      <c r="C80">
        <v>64967365</v>
      </c>
      <c r="D80">
        <v>29150040</v>
      </c>
      <c r="E80">
        <v>1</v>
      </c>
      <c r="F80">
        <v>1</v>
      </c>
      <c r="G80">
        <v>1</v>
      </c>
      <c r="H80">
        <v>3</v>
      </c>
      <c r="I80" t="s">
        <v>876</v>
      </c>
      <c r="J80" t="s">
        <v>877</v>
      </c>
      <c r="K80" t="s">
        <v>878</v>
      </c>
      <c r="L80">
        <v>1339</v>
      </c>
      <c r="N80">
        <v>1007</v>
      </c>
      <c r="O80" t="s">
        <v>189</v>
      </c>
      <c r="P80" t="s">
        <v>189</v>
      </c>
      <c r="Q80">
        <v>1</v>
      </c>
      <c r="X80">
        <v>4.9000000000000004</v>
      </c>
      <c r="Y80">
        <v>2.44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4.9000000000000004</v>
      </c>
      <c r="AH80">
        <v>2</v>
      </c>
      <c r="AI80">
        <v>64967372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ROW(Source!A43)</f>
        <v>43</v>
      </c>
      <c r="B81">
        <v>64967373</v>
      </c>
      <c r="C81">
        <v>64967365</v>
      </c>
      <c r="D81">
        <v>18407546</v>
      </c>
      <c r="E81">
        <v>1</v>
      </c>
      <c r="F81">
        <v>1</v>
      </c>
      <c r="G81">
        <v>1</v>
      </c>
      <c r="H81">
        <v>1</v>
      </c>
      <c r="I81" t="s">
        <v>865</v>
      </c>
      <c r="J81" t="s">
        <v>3</v>
      </c>
      <c r="K81" t="s">
        <v>866</v>
      </c>
      <c r="L81">
        <v>1369</v>
      </c>
      <c r="N81">
        <v>1013</v>
      </c>
      <c r="O81" t="s">
        <v>784</v>
      </c>
      <c r="P81" t="s">
        <v>784</v>
      </c>
      <c r="Q81">
        <v>1</v>
      </c>
      <c r="X81">
        <v>38.67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60</v>
      </c>
      <c r="AG81">
        <v>46.404000000000003</v>
      </c>
      <c r="AH81">
        <v>2</v>
      </c>
      <c r="AI81">
        <v>64967366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ROW(Source!A43)</f>
        <v>43</v>
      </c>
      <c r="B82">
        <v>64967374</v>
      </c>
      <c r="C82">
        <v>64967365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38</v>
      </c>
      <c r="J82" t="s">
        <v>3</v>
      </c>
      <c r="K82" t="s">
        <v>785</v>
      </c>
      <c r="L82">
        <v>608254</v>
      </c>
      <c r="N82">
        <v>1013</v>
      </c>
      <c r="O82" t="s">
        <v>786</v>
      </c>
      <c r="P82" t="s">
        <v>786</v>
      </c>
      <c r="Q82">
        <v>1</v>
      </c>
      <c r="X82">
        <v>17.23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60</v>
      </c>
      <c r="AG82">
        <v>20.675999999999998</v>
      </c>
      <c r="AH82">
        <v>2</v>
      </c>
      <c r="AI82">
        <v>64967367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ROW(Source!A43)</f>
        <v>43</v>
      </c>
      <c r="B83">
        <v>64967375</v>
      </c>
      <c r="C83">
        <v>64967365</v>
      </c>
      <c r="D83">
        <v>29172378</v>
      </c>
      <c r="E83">
        <v>1</v>
      </c>
      <c r="F83">
        <v>1</v>
      </c>
      <c r="G83">
        <v>1</v>
      </c>
      <c r="H83">
        <v>2</v>
      </c>
      <c r="I83" t="s">
        <v>867</v>
      </c>
      <c r="J83" t="s">
        <v>868</v>
      </c>
      <c r="K83" t="s">
        <v>869</v>
      </c>
      <c r="L83">
        <v>1368</v>
      </c>
      <c r="N83">
        <v>1011</v>
      </c>
      <c r="O83" t="s">
        <v>790</v>
      </c>
      <c r="P83" t="s">
        <v>790</v>
      </c>
      <c r="Q83">
        <v>1</v>
      </c>
      <c r="X83">
        <v>0.12</v>
      </c>
      <c r="Y83">
        <v>0</v>
      </c>
      <c r="Z83">
        <v>88.01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60</v>
      </c>
      <c r="AG83">
        <v>0.14399999999999999</v>
      </c>
      <c r="AH83">
        <v>2</v>
      </c>
      <c r="AI83">
        <v>64967368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ROW(Source!A43)</f>
        <v>43</v>
      </c>
      <c r="B84">
        <v>64967376</v>
      </c>
      <c r="C84">
        <v>64967365</v>
      </c>
      <c r="D84">
        <v>29173590</v>
      </c>
      <c r="E84">
        <v>1</v>
      </c>
      <c r="F84">
        <v>1</v>
      </c>
      <c r="G84">
        <v>1</v>
      </c>
      <c r="H84">
        <v>2</v>
      </c>
      <c r="I84" t="s">
        <v>870</v>
      </c>
      <c r="J84" t="s">
        <v>871</v>
      </c>
      <c r="K84" t="s">
        <v>872</v>
      </c>
      <c r="L84">
        <v>1368</v>
      </c>
      <c r="N84">
        <v>1011</v>
      </c>
      <c r="O84" t="s">
        <v>790</v>
      </c>
      <c r="P84" t="s">
        <v>790</v>
      </c>
      <c r="Q84">
        <v>1</v>
      </c>
      <c r="X84">
        <v>17.11</v>
      </c>
      <c r="Y84">
        <v>0</v>
      </c>
      <c r="Z84">
        <v>239.44</v>
      </c>
      <c r="AA84">
        <v>14.4</v>
      </c>
      <c r="AB84">
        <v>0</v>
      </c>
      <c r="AC84">
        <v>0</v>
      </c>
      <c r="AD84">
        <v>1</v>
      </c>
      <c r="AE84">
        <v>0</v>
      </c>
      <c r="AF84" t="s">
        <v>60</v>
      </c>
      <c r="AG84">
        <v>20.532</v>
      </c>
      <c r="AH84">
        <v>2</v>
      </c>
      <c r="AI84">
        <v>64967369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ROW(Source!A43)</f>
        <v>43</v>
      </c>
      <c r="B85">
        <v>64967377</v>
      </c>
      <c r="C85">
        <v>64967365</v>
      </c>
      <c r="D85">
        <v>29174851</v>
      </c>
      <c r="E85">
        <v>1</v>
      </c>
      <c r="F85">
        <v>1</v>
      </c>
      <c r="G85">
        <v>1</v>
      </c>
      <c r="H85">
        <v>2</v>
      </c>
      <c r="I85" t="s">
        <v>873</v>
      </c>
      <c r="J85" t="s">
        <v>874</v>
      </c>
      <c r="K85" t="s">
        <v>875</v>
      </c>
      <c r="L85">
        <v>1368</v>
      </c>
      <c r="N85">
        <v>1011</v>
      </c>
      <c r="O85" t="s">
        <v>790</v>
      </c>
      <c r="P85" t="s">
        <v>790</v>
      </c>
      <c r="Q85">
        <v>1</v>
      </c>
      <c r="X85">
        <v>10.81</v>
      </c>
      <c r="Y85">
        <v>0</v>
      </c>
      <c r="Z85">
        <v>33.200000000000003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60</v>
      </c>
      <c r="AG85">
        <v>12.972</v>
      </c>
      <c r="AH85">
        <v>2</v>
      </c>
      <c r="AI85">
        <v>64967370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ROW(Source!A43)</f>
        <v>43</v>
      </c>
      <c r="B86">
        <v>64967378</v>
      </c>
      <c r="C86">
        <v>64967365</v>
      </c>
      <c r="D86">
        <v>29174913</v>
      </c>
      <c r="E86">
        <v>1</v>
      </c>
      <c r="F86">
        <v>1</v>
      </c>
      <c r="G86">
        <v>1</v>
      </c>
      <c r="H86">
        <v>2</v>
      </c>
      <c r="I86" t="s">
        <v>839</v>
      </c>
      <c r="J86" t="s">
        <v>840</v>
      </c>
      <c r="K86" t="s">
        <v>841</v>
      </c>
      <c r="L86">
        <v>1368</v>
      </c>
      <c r="N86">
        <v>1011</v>
      </c>
      <c r="O86" t="s">
        <v>790</v>
      </c>
      <c r="P86" t="s">
        <v>790</v>
      </c>
      <c r="Q86">
        <v>1</v>
      </c>
      <c r="X86">
        <v>0.12</v>
      </c>
      <c r="Y86">
        <v>0</v>
      </c>
      <c r="Z86">
        <v>87.17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60</v>
      </c>
      <c r="AG86">
        <v>0.14399999999999999</v>
      </c>
      <c r="AH86">
        <v>2</v>
      </c>
      <c r="AI86">
        <v>64967371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ROW(Source!A43)</f>
        <v>43</v>
      </c>
      <c r="B87">
        <v>64967379</v>
      </c>
      <c r="C87">
        <v>64967365</v>
      </c>
      <c r="D87">
        <v>29117037</v>
      </c>
      <c r="E87">
        <v>1</v>
      </c>
      <c r="F87">
        <v>1</v>
      </c>
      <c r="G87">
        <v>1</v>
      </c>
      <c r="H87">
        <v>3</v>
      </c>
      <c r="I87" t="s">
        <v>1230</v>
      </c>
      <c r="J87" t="s">
        <v>1231</v>
      </c>
      <c r="K87" t="s">
        <v>1232</v>
      </c>
      <c r="L87">
        <v>1301</v>
      </c>
      <c r="N87">
        <v>1003</v>
      </c>
      <c r="O87" t="s">
        <v>41</v>
      </c>
      <c r="P87" t="s">
        <v>41</v>
      </c>
      <c r="Q87">
        <v>1</v>
      </c>
      <c r="X87">
        <v>101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101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ROW(Source!A43)</f>
        <v>43</v>
      </c>
      <c r="B88">
        <v>64967380</v>
      </c>
      <c r="C88">
        <v>64967365</v>
      </c>
      <c r="D88">
        <v>29150040</v>
      </c>
      <c r="E88">
        <v>1</v>
      </c>
      <c r="F88">
        <v>1</v>
      </c>
      <c r="G88">
        <v>1</v>
      </c>
      <c r="H88">
        <v>3</v>
      </c>
      <c r="I88" t="s">
        <v>876</v>
      </c>
      <c r="J88" t="s">
        <v>877</v>
      </c>
      <c r="K88" t="s">
        <v>878</v>
      </c>
      <c r="L88">
        <v>1339</v>
      </c>
      <c r="N88">
        <v>1007</v>
      </c>
      <c r="O88" t="s">
        <v>189</v>
      </c>
      <c r="P88" t="s">
        <v>189</v>
      </c>
      <c r="Q88">
        <v>1</v>
      </c>
      <c r="X88">
        <v>4.9000000000000004</v>
      </c>
      <c r="Y88">
        <v>2.44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4.9000000000000004</v>
      </c>
      <c r="AH88">
        <v>2</v>
      </c>
      <c r="AI88">
        <v>64967372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ROW(Source!A44)</f>
        <v>44</v>
      </c>
      <c r="B89">
        <v>64967392</v>
      </c>
      <c r="C89">
        <v>64967381</v>
      </c>
      <c r="D89">
        <v>18413230</v>
      </c>
      <c r="E89">
        <v>1</v>
      </c>
      <c r="F89">
        <v>1</v>
      </c>
      <c r="G89">
        <v>1</v>
      </c>
      <c r="H89">
        <v>1</v>
      </c>
      <c r="I89" t="s">
        <v>879</v>
      </c>
      <c r="J89" t="s">
        <v>3</v>
      </c>
      <c r="K89" t="s">
        <v>880</v>
      </c>
      <c r="L89">
        <v>1369</v>
      </c>
      <c r="N89">
        <v>1013</v>
      </c>
      <c r="O89" t="s">
        <v>784</v>
      </c>
      <c r="P89" t="s">
        <v>784</v>
      </c>
      <c r="Q89">
        <v>1</v>
      </c>
      <c r="X89">
        <v>340.4</v>
      </c>
      <c r="Y89">
        <v>0</v>
      </c>
      <c r="Z89">
        <v>0</v>
      </c>
      <c r="AA89">
        <v>0</v>
      </c>
      <c r="AB89">
        <v>9.18</v>
      </c>
      <c r="AC89">
        <v>0</v>
      </c>
      <c r="AD89">
        <v>1</v>
      </c>
      <c r="AE89">
        <v>1</v>
      </c>
      <c r="AF89" t="s">
        <v>60</v>
      </c>
      <c r="AG89">
        <v>408.47999999999996</v>
      </c>
      <c r="AH89">
        <v>2</v>
      </c>
      <c r="AI89">
        <v>64967382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ROW(Source!A44)</f>
        <v>44</v>
      </c>
      <c r="B90">
        <v>64967393</v>
      </c>
      <c r="C90">
        <v>64967381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38</v>
      </c>
      <c r="J90" t="s">
        <v>3</v>
      </c>
      <c r="K90" t="s">
        <v>785</v>
      </c>
      <c r="L90">
        <v>608254</v>
      </c>
      <c r="N90">
        <v>1013</v>
      </c>
      <c r="O90" t="s">
        <v>786</v>
      </c>
      <c r="P90" t="s">
        <v>786</v>
      </c>
      <c r="Q90">
        <v>1</v>
      </c>
      <c r="X90">
        <v>63.04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60</v>
      </c>
      <c r="AG90">
        <v>75.647999999999996</v>
      </c>
      <c r="AH90">
        <v>2</v>
      </c>
      <c r="AI90">
        <v>64967383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ROW(Source!A44)</f>
        <v>44</v>
      </c>
      <c r="B91">
        <v>64967394</v>
      </c>
      <c r="C91">
        <v>64967381</v>
      </c>
      <c r="D91">
        <v>29172379</v>
      </c>
      <c r="E91">
        <v>1</v>
      </c>
      <c r="F91">
        <v>1</v>
      </c>
      <c r="G91">
        <v>1</v>
      </c>
      <c r="H91">
        <v>2</v>
      </c>
      <c r="I91" t="s">
        <v>830</v>
      </c>
      <c r="J91" t="s">
        <v>831</v>
      </c>
      <c r="K91" t="s">
        <v>832</v>
      </c>
      <c r="L91">
        <v>1368</v>
      </c>
      <c r="N91">
        <v>1011</v>
      </c>
      <c r="O91" t="s">
        <v>790</v>
      </c>
      <c r="P91" t="s">
        <v>790</v>
      </c>
      <c r="Q91">
        <v>1</v>
      </c>
      <c r="X91">
        <v>1.79</v>
      </c>
      <c r="Y91">
        <v>0</v>
      </c>
      <c r="Z91">
        <v>112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60</v>
      </c>
      <c r="AG91">
        <v>2.1480000000000001</v>
      </c>
      <c r="AH91">
        <v>2</v>
      </c>
      <c r="AI91">
        <v>64967384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ROW(Source!A44)</f>
        <v>44</v>
      </c>
      <c r="B92">
        <v>64967395</v>
      </c>
      <c r="C92">
        <v>64967381</v>
      </c>
      <c r="D92">
        <v>29172635</v>
      </c>
      <c r="E92">
        <v>1</v>
      </c>
      <c r="F92">
        <v>1</v>
      </c>
      <c r="G92">
        <v>1</v>
      </c>
      <c r="H92">
        <v>2</v>
      </c>
      <c r="I92" t="s">
        <v>800</v>
      </c>
      <c r="J92" t="s">
        <v>801</v>
      </c>
      <c r="K92" t="s">
        <v>802</v>
      </c>
      <c r="L92">
        <v>1368</v>
      </c>
      <c r="N92">
        <v>1011</v>
      </c>
      <c r="O92" t="s">
        <v>790</v>
      </c>
      <c r="P92" t="s">
        <v>790</v>
      </c>
      <c r="Q92">
        <v>1</v>
      </c>
      <c r="X92">
        <v>4.0599999999999996</v>
      </c>
      <c r="Y92">
        <v>0</v>
      </c>
      <c r="Z92">
        <v>27.11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60</v>
      </c>
      <c r="AG92">
        <v>4.871999999999999</v>
      </c>
      <c r="AH92">
        <v>2</v>
      </c>
      <c r="AI92">
        <v>64967385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ROW(Source!A44)</f>
        <v>44</v>
      </c>
      <c r="B93">
        <v>64967396</v>
      </c>
      <c r="C93">
        <v>64967381</v>
      </c>
      <c r="D93">
        <v>29172704</v>
      </c>
      <c r="E93">
        <v>1</v>
      </c>
      <c r="F93">
        <v>1</v>
      </c>
      <c r="G93">
        <v>1</v>
      </c>
      <c r="H93">
        <v>2</v>
      </c>
      <c r="I93" t="s">
        <v>881</v>
      </c>
      <c r="J93" t="s">
        <v>882</v>
      </c>
      <c r="K93" t="s">
        <v>883</v>
      </c>
      <c r="L93">
        <v>1368</v>
      </c>
      <c r="N93">
        <v>1011</v>
      </c>
      <c r="O93" t="s">
        <v>790</v>
      </c>
      <c r="P93" t="s">
        <v>790</v>
      </c>
      <c r="Q93">
        <v>1</v>
      </c>
      <c r="X93">
        <v>35</v>
      </c>
      <c r="Y93">
        <v>0</v>
      </c>
      <c r="Z93">
        <v>27.1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60</v>
      </c>
      <c r="AG93">
        <v>42</v>
      </c>
      <c r="AH93">
        <v>2</v>
      </c>
      <c r="AI93">
        <v>64967386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ROW(Source!A44)</f>
        <v>44</v>
      </c>
      <c r="B94">
        <v>64967397</v>
      </c>
      <c r="C94">
        <v>64967381</v>
      </c>
      <c r="D94">
        <v>29172951</v>
      </c>
      <c r="E94">
        <v>1</v>
      </c>
      <c r="F94">
        <v>1</v>
      </c>
      <c r="G94">
        <v>1</v>
      </c>
      <c r="H94">
        <v>2</v>
      </c>
      <c r="I94" t="s">
        <v>884</v>
      </c>
      <c r="J94" t="s">
        <v>885</v>
      </c>
      <c r="K94" t="s">
        <v>886</v>
      </c>
      <c r="L94">
        <v>1368</v>
      </c>
      <c r="N94">
        <v>1011</v>
      </c>
      <c r="O94" t="s">
        <v>790</v>
      </c>
      <c r="P94" t="s">
        <v>790</v>
      </c>
      <c r="Q94">
        <v>1</v>
      </c>
      <c r="X94">
        <v>57.19</v>
      </c>
      <c r="Y94">
        <v>0</v>
      </c>
      <c r="Z94">
        <v>100.1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60</v>
      </c>
      <c r="AG94">
        <v>68.628</v>
      </c>
      <c r="AH94">
        <v>2</v>
      </c>
      <c r="AI94">
        <v>64967387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ROW(Source!A44)</f>
        <v>44</v>
      </c>
      <c r="B95">
        <v>64967398</v>
      </c>
      <c r="C95">
        <v>64967381</v>
      </c>
      <c r="D95">
        <v>29174913</v>
      </c>
      <c r="E95">
        <v>1</v>
      </c>
      <c r="F95">
        <v>1</v>
      </c>
      <c r="G95">
        <v>1</v>
      </c>
      <c r="H95">
        <v>2</v>
      </c>
      <c r="I95" t="s">
        <v>839</v>
      </c>
      <c r="J95" t="s">
        <v>840</v>
      </c>
      <c r="K95" t="s">
        <v>841</v>
      </c>
      <c r="L95">
        <v>1368</v>
      </c>
      <c r="N95">
        <v>1011</v>
      </c>
      <c r="O95" t="s">
        <v>790</v>
      </c>
      <c r="P95" t="s">
        <v>790</v>
      </c>
      <c r="Q95">
        <v>1</v>
      </c>
      <c r="X95">
        <v>2.67</v>
      </c>
      <c r="Y95">
        <v>0</v>
      </c>
      <c r="Z95">
        <v>87.17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60</v>
      </c>
      <c r="AG95">
        <v>3.2039999999999997</v>
      </c>
      <c r="AH95">
        <v>2</v>
      </c>
      <c r="AI95">
        <v>64967388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ROW(Source!A44)</f>
        <v>44</v>
      </c>
      <c r="B96">
        <v>64967399</v>
      </c>
      <c r="C96">
        <v>64967381</v>
      </c>
      <c r="D96">
        <v>29109162</v>
      </c>
      <c r="E96">
        <v>1</v>
      </c>
      <c r="F96">
        <v>1</v>
      </c>
      <c r="G96">
        <v>1</v>
      </c>
      <c r="H96">
        <v>3</v>
      </c>
      <c r="I96" t="s">
        <v>887</v>
      </c>
      <c r="J96" t="s">
        <v>888</v>
      </c>
      <c r="K96" t="s">
        <v>889</v>
      </c>
      <c r="L96">
        <v>1327</v>
      </c>
      <c r="N96">
        <v>1005</v>
      </c>
      <c r="O96" t="s">
        <v>205</v>
      </c>
      <c r="P96" t="s">
        <v>205</v>
      </c>
      <c r="Q96">
        <v>1</v>
      </c>
      <c r="X96">
        <v>3.43</v>
      </c>
      <c r="Y96">
        <v>5.71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3.43</v>
      </c>
      <c r="AH96">
        <v>2</v>
      </c>
      <c r="AI96">
        <v>64967389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ROW(Source!A44)</f>
        <v>44</v>
      </c>
      <c r="B97">
        <v>64967400</v>
      </c>
      <c r="C97">
        <v>64967381</v>
      </c>
      <c r="D97">
        <v>29150040</v>
      </c>
      <c r="E97">
        <v>1</v>
      </c>
      <c r="F97">
        <v>1</v>
      </c>
      <c r="G97">
        <v>1</v>
      </c>
      <c r="H97">
        <v>3</v>
      </c>
      <c r="I97" t="s">
        <v>876</v>
      </c>
      <c r="J97" t="s">
        <v>877</v>
      </c>
      <c r="K97" t="s">
        <v>878</v>
      </c>
      <c r="L97">
        <v>1339</v>
      </c>
      <c r="N97">
        <v>1007</v>
      </c>
      <c r="O97" t="s">
        <v>189</v>
      </c>
      <c r="P97" t="s">
        <v>189</v>
      </c>
      <c r="Q97">
        <v>1</v>
      </c>
      <c r="X97">
        <v>118</v>
      </c>
      <c r="Y97">
        <v>2.44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118</v>
      </c>
      <c r="AH97">
        <v>2</v>
      </c>
      <c r="AI97">
        <v>64967390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ROW(Source!A44)</f>
        <v>44</v>
      </c>
      <c r="B98">
        <v>64967401</v>
      </c>
      <c r="C98">
        <v>64967381</v>
      </c>
      <c r="D98">
        <v>29158471</v>
      </c>
      <c r="E98">
        <v>1</v>
      </c>
      <c r="F98">
        <v>1</v>
      </c>
      <c r="G98">
        <v>1</v>
      </c>
      <c r="H98">
        <v>3</v>
      </c>
      <c r="I98" t="s">
        <v>84</v>
      </c>
      <c r="J98" t="s">
        <v>86</v>
      </c>
      <c r="K98" t="s">
        <v>85</v>
      </c>
      <c r="L98">
        <v>1301</v>
      </c>
      <c r="N98">
        <v>1003</v>
      </c>
      <c r="O98" t="s">
        <v>41</v>
      </c>
      <c r="P98" t="s">
        <v>41</v>
      </c>
      <c r="Q98">
        <v>1</v>
      </c>
      <c r="X98">
        <v>1010</v>
      </c>
      <c r="Y98">
        <v>671.48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1010</v>
      </c>
      <c r="AH98">
        <v>2</v>
      </c>
      <c r="AI98">
        <v>64967391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ROW(Source!A45)</f>
        <v>45</v>
      </c>
      <c r="B99">
        <v>64967392</v>
      </c>
      <c r="C99">
        <v>64967381</v>
      </c>
      <c r="D99">
        <v>18413230</v>
      </c>
      <c r="E99">
        <v>1</v>
      </c>
      <c r="F99">
        <v>1</v>
      </c>
      <c r="G99">
        <v>1</v>
      </c>
      <c r="H99">
        <v>1</v>
      </c>
      <c r="I99" t="s">
        <v>879</v>
      </c>
      <c r="J99" t="s">
        <v>3</v>
      </c>
      <c r="K99" t="s">
        <v>880</v>
      </c>
      <c r="L99">
        <v>1369</v>
      </c>
      <c r="N99">
        <v>1013</v>
      </c>
      <c r="O99" t="s">
        <v>784</v>
      </c>
      <c r="P99" t="s">
        <v>784</v>
      </c>
      <c r="Q99">
        <v>1</v>
      </c>
      <c r="X99">
        <v>340.4</v>
      </c>
      <c r="Y99">
        <v>0</v>
      </c>
      <c r="Z99">
        <v>0</v>
      </c>
      <c r="AA99">
        <v>0</v>
      </c>
      <c r="AB99">
        <v>9.18</v>
      </c>
      <c r="AC99">
        <v>0</v>
      </c>
      <c r="AD99">
        <v>1</v>
      </c>
      <c r="AE99">
        <v>1</v>
      </c>
      <c r="AF99" t="s">
        <v>60</v>
      </c>
      <c r="AG99">
        <v>408.47999999999996</v>
      </c>
      <c r="AH99">
        <v>2</v>
      </c>
      <c r="AI99">
        <v>64967382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64967393</v>
      </c>
      <c r="C100">
        <v>64967381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38</v>
      </c>
      <c r="J100" t="s">
        <v>3</v>
      </c>
      <c r="K100" t="s">
        <v>785</v>
      </c>
      <c r="L100">
        <v>608254</v>
      </c>
      <c r="N100">
        <v>1013</v>
      </c>
      <c r="O100" t="s">
        <v>786</v>
      </c>
      <c r="P100" t="s">
        <v>786</v>
      </c>
      <c r="Q100">
        <v>1</v>
      </c>
      <c r="X100">
        <v>63.04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60</v>
      </c>
      <c r="AG100">
        <v>75.647999999999996</v>
      </c>
      <c r="AH100">
        <v>2</v>
      </c>
      <c r="AI100">
        <v>64967383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ROW(Source!A45)</f>
        <v>45</v>
      </c>
      <c r="B101">
        <v>64967394</v>
      </c>
      <c r="C101">
        <v>64967381</v>
      </c>
      <c r="D101">
        <v>29172379</v>
      </c>
      <c r="E101">
        <v>1</v>
      </c>
      <c r="F101">
        <v>1</v>
      </c>
      <c r="G101">
        <v>1</v>
      </c>
      <c r="H101">
        <v>2</v>
      </c>
      <c r="I101" t="s">
        <v>830</v>
      </c>
      <c r="J101" t="s">
        <v>831</v>
      </c>
      <c r="K101" t="s">
        <v>832</v>
      </c>
      <c r="L101">
        <v>1368</v>
      </c>
      <c r="N101">
        <v>1011</v>
      </c>
      <c r="O101" t="s">
        <v>790</v>
      </c>
      <c r="P101" t="s">
        <v>790</v>
      </c>
      <c r="Q101">
        <v>1</v>
      </c>
      <c r="X101">
        <v>1.79</v>
      </c>
      <c r="Y101">
        <v>0</v>
      </c>
      <c r="Z101">
        <v>112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60</v>
      </c>
      <c r="AG101">
        <v>2.1480000000000001</v>
      </c>
      <c r="AH101">
        <v>2</v>
      </c>
      <c r="AI101">
        <v>64967384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ROW(Source!A45)</f>
        <v>45</v>
      </c>
      <c r="B102">
        <v>64967395</v>
      </c>
      <c r="C102">
        <v>64967381</v>
      </c>
      <c r="D102">
        <v>29172635</v>
      </c>
      <c r="E102">
        <v>1</v>
      </c>
      <c r="F102">
        <v>1</v>
      </c>
      <c r="G102">
        <v>1</v>
      </c>
      <c r="H102">
        <v>2</v>
      </c>
      <c r="I102" t="s">
        <v>800</v>
      </c>
      <c r="J102" t="s">
        <v>801</v>
      </c>
      <c r="K102" t="s">
        <v>802</v>
      </c>
      <c r="L102">
        <v>1368</v>
      </c>
      <c r="N102">
        <v>1011</v>
      </c>
      <c r="O102" t="s">
        <v>790</v>
      </c>
      <c r="P102" t="s">
        <v>790</v>
      </c>
      <c r="Q102">
        <v>1</v>
      </c>
      <c r="X102">
        <v>4.0599999999999996</v>
      </c>
      <c r="Y102">
        <v>0</v>
      </c>
      <c r="Z102">
        <v>27.11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60</v>
      </c>
      <c r="AG102">
        <v>4.871999999999999</v>
      </c>
      <c r="AH102">
        <v>2</v>
      </c>
      <c r="AI102">
        <v>64967385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ROW(Source!A45)</f>
        <v>45</v>
      </c>
      <c r="B103">
        <v>64967396</v>
      </c>
      <c r="C103">
        <v>64967381</v>
      </c>
      <c r="D103">
        <v>29172704</v>
      </c>
      <c r="E103">
        <v>1</v>
      </c>
      <c r="F103">
        <v>1</v>
      </c>
      <c r="G103">
        <v>1</v>
      </c>
      <c r="H103">
        <v>2</v>
      </c>
      <c r="I103" t="s">
        <v>881</v>
      </c>
      <c r="J103" t="s">
        <v>882</v>
      </c>
      <c r="K103" t="s">
        <v>883</v>
      </c>
      <c r="L103">
        <v>1368</v>
      </c>
      <c r="N103">
        <v>1011</v>
      </c>
      <c r="O103" t="s">
        <v>790</v>
      </c>
      <c r="P103" t="s">
        <v>790</v>
      </c>
      <c r="Q103">
        <v>1</v>
      </c>
      <c r="X103">
        <v>35</v>
      </c>
      <c r="Y103">
        <v>0</v>
      </c>
      <c r="Z103">
        <v>27.1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60</v>
      </c>
      <c r="AG103">
        <v>42</v>
      </c>
      <c r="AH103">
        <v>2</v>
      </c>
      <c r="AI103">
        <v>64967386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ROW(Source!A45)</f>
        <v>45</v>
      </c>
      <c r="B104">
        <v>64967397</v>
      </c>
      <c r="C104">
        <v>64967381</v>
      </c>
      <c r="D104">
        <v>29172951</v>
      </c>
      <c r="E104">
        <v>1</v>
      </c>
      <c r="F104">
        <v>1</v>
      </c>
      <c r="G104">
        <v>1</v>
      </c>
      <c r="H104">
        <v>2</v>
      </c>
      <c r="I104" t="s">
        <v>884</v>
      </c>
      <c r="J104" t="s">
        <v>885</v>
      </c>
      <c r="K104" t="s">
        <v>886</v>
      </c>
      <c r="L104">
        <v>1368</v>
      </c>
      <c r="N104">
        <v>1011</v>
      </c>
      <c r="O104" t="s">
        <v>790</v>
      </c>
      <c r="P104" t="s">
        <v>790</v>
      </c>
      <c r="Q104">
        <v>1</v>
      </c>
      <c r="X104">
        <v>57.19</v>
      </c>
      <c r="Y104">
        <v>0</v>
      </c>
      <c r="Z104">
        <v>100.1</v>
      </c>
      <c r="AA104">
        <v>13.5</v>
      </c>
      <c r="AB104">
        <v>0</v>
      </c>
      <c r="AC104">
        <v>0</v>
      </c>
      <c r="AD104">
        <v>1</v>
      </c>
      <c r="AE104">
        <v>0</v>
      </c>
      <c r="AF104" t="s">
        <v>60</v>
      </c>
      <c r="AG104">
        <v>68.628</v>
      </c>
      <c r="AH104">
        <v>2</v>
      </c>
      <c r="AI104">
        <v>64967387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ROW(Source!A45)</f>
        <v>45</v>
      </c>
      <c r="B105">
        <v>64967398</v>
      </c>
      <c r="C105">
        <v>64967381</v>
      </c>
      <c r="D105">
        <v>29174913</v>
      </c>
      <c r="E105">
        <v>1</v>
      </c>
      <c r="F105">
        <v>1</v>
      </c>
      <c r="G105">
        <v>1</v>
      </c>
      <c r="H105">
        <v>2</v>
      </c>
      <c r="I105" t="s">
        <v>839</v>
      </c>
      <c r="J105" t="s">
        <v>840</v>
      </c>
      <c r="K105" t="s">
        <v>841</v>
      </c>
      <c r="L105">
        <v>1368</v>
      </c>
      <c r="N105">
        <v>1011</v>
      </c>
      <c r="O105" t="s">
        <v>790</v>
      </c>
      <c r="P105" t="s">
        <v>790</v>
      </c>
      <c r="Q105">
        <v>1</v>
      </c>
      <c r="X105">
        <v>2.67</v>
      </c>
      <c r="Y105">
        <v>0</v>
      </c>
      <c r="Z105">
        <v>87.17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60</v>
      </c>
      <c r="AG105">
        <v>3.2039999999999997</v>
      </c>
      <c r="AH105">
        <v>2</v>
      </c>
      <c r="AI105">
        <v>64967388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ROW(Source!A45)</f>
        <v>45</v>
      </c>
      <c r="B106">
        <v>64967399</v>
      </c>
      <c r="C106">
        <v>64967381</v>
      </c>
      <c r="D106">
        <v>29109162</v>
      </c>
      <c r="E106">
        <v>1</v>
      </c>
      <c r="F106">
        <v>1</v>
      </c>
      <c r="G106">
        <v>1</v>
      </c>
      <c r="H106">
        <v>3</v>
      </c>
      <c r="I106" t="s">
        <v>887</v>
      </c>
      <c r="J106" t="s">
        <v>888</v>
      </c>
      <c r="K106" t="s">
        <v>889</v>
      </c>
      <c r="L106">
        <v>1327</v>
      </c>
      <c r="N106">
        <v>1005</v>
      </c>
      <c r="O106" t="s">
        <v>205</v>
      </c>
      <c r="P106" t="s">
        <v>205</v>
      </c>
      <c r="Q106">
        <v>1</v>
      </c>
      <c r="X106">
        <v>3.43</v>
      </c>
      <c r="Y106">
        <v>5.71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3.43</v>
      </c>
      <c r="AH106">
        <v>2</v>
      </c>
      <c r="AI106">
        <v>64967389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ROW(Source!A45)</f>
        <v>45</v>
      </c>
      <c r="B107">
        <v>64967400</v>
      </c>
      <c r="C107">
        <v>64967381</v>
      </c>
      <c r="D107">
        <v>29150040</v>
      </c>
      <c r="E107">
        <v>1</v>
      </c>
      <c r="F107">
        <v>1</v>
      </c>
      <c r="G107">
        <v>1</v>
      </c>
      <c r="H107">
        <v>3</v>
      </c>
      <c r="I107" t="s">
        <v>876</v>
      </c>
      <c r="J107" t="s">
        <v>877</v>
      </c>
      <c r="K107" t="s">
        <v>878</v>
      </c>
      <c r="L107">
        <v>1339</v>
      </c>
      <c r="N107">
        <v>1007</v>
      </c>
      <c r="O107" t="s">
        <v>189</v>
      </c>
      <c r="P107" t="s">
        <v>189</v>
      </c>
      <c r="Q107">
        <v>1</v>
      </c>
      <c r="X107">
        <v>118</v>
      </c>
      <c r="Y107">
        <v>2.44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118</v>
      </c>
      <c r="AH107">
        <v>2</v>
      </c>
      <c r="AI107">
        <v>64967390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ROW(Source!A45)</f>
        <v>45</v>
      </c>
      <c r="B108">
        <v>64967401</v>
      </c>
      <c r="C108">
        <v>64967381</v>
      </c>
      <c r="D108">
        <v>29158471</v>
      </c>
      <c r="E108">
        <v>1</v>
      </c>
      <c r="F108">
        <v>1</v>
      </c>
      <c r="G108">
        <v>1</v>
      </c>
      <c r="H108">
        <v>3</v>
      </c>
      <c r="I108" t="s">
        <v>84</v>
      </c>
      <c r="J108" t="s">
        <v>86</v>
      </c>
      <c r="K108" t="s">
        <v>85</v>
      </c>
      <c r="L108">
        <v>1301</v>
      </c>
      <c r="N108">
        <v>1003</v>
      </c>
      <c r="O108" t="s">
        <v>41</v>
      </c>
      <c r="P108" t="s">
        <v>41</v>
      </c>
      <c r="Q108">
        <v>1</v>
      </c>
      <c r="X108">
        <v>1010</v>
      </c>
      <c r="Y108">
        <v>671.48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1010</v>
      </c>
      <c r="AH108">
        <v>2</v>
      </c>
      <c r="AI108">
        <v>64967391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ROW(Source!A48)</f>
        <v>48</v>
      </c>
      <c r="B109">
        <v>64967419</v>
      </c>
      <c r="C109">
        <v>64967403</v>
      </c>
      <c r="D109">
        <v>18416187</v>
      </c>
      <c r="E109">
        <v>1</v>
      </c>
      <c r="F109">
        <v>1</v>
      </c>
      <c r="G109">
        <v>1</v>
      </c>
      <c r="H109">
        <v>1</v>
      </c>
      <c r="I109" t="s">
        <v>890</v>
      </c>
      <c r="J109" t="s">
        <v>3</v>
      </c>
      <c r="K109" t="s">
        <v>891</v>
      </c>
      <c r="L109">
        <v>1369</v>
      </c>
      <c r="N109">
        <v>1013</v>
      </c>
      <c r="O109" t="s">
        <v>784</v>
      </c>
      <c r="P109" t="s">
        <v>784</v>
      </c>
      <c r="Q109">
        <v>1</v>
      </c>
      <c r="X109">
        <v>3</v>
      </c>
      <c r="Y109">
        <v>0</v>
      </c>
      <c r="Z109">
        <v>0</v>
      </c>
      <c r="AA109">
        <v>0</v>
      </c>
      <c r="AB109">
        <v>10.65</v>
      </c>
      <c r="AC109">
        <v>0</v>
      </c>
      <c r="AD109">
        <v>1</v>
      </c>
      <c r="AE109">
        <v>1</v>
      </c>
      <c r="AF109" t="s">
        <v>60</v>
      </c>
      <c r="AG109">
        <v>3.5999999999999996</v>
      </c>
      <c r="AH109">
        <v>2</v>
      </c>
      <c r="AI109">
        <v>64967408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ROW(Source!A48)</f>
        <v>48</v>
      </c>
      <c r="B110">
        <v>64967420</v>
      </c>
      <c r="C110">
        <v>64967403</v>
      </c>
      <c r="D110">
        <v>29174845</v>
      </c>
      <c r="E110">
        <v>1</v>
      </c>
      <c r="F110">
        <v>1</v>
      </c>
      <c r="G110">
        <v>1</v>
      </c>
      <c r="H110">
        <v>2</v>
      </c>
      <c r="I110" t="s">
        <v>892</v>
      </c>
      <c r="J110" t="s">
        <v>893</v>
      </c>
      <c r="K110" t="s">
        <v>894</v>
      </c>
      <c r="L110">
        <v>1368</v>
      </c>
      <c r="N110">
        <v>1011</v>
      </c>
      <c r="O110" t="s">
        <v>790</v>
      </c>
      <c r="P110" t="s">
        <v>790</v>
      </c>
      <c r="Q110">
        <v>1</v>
      </c>
      <c r="X110">
        <v>1.38</v>
      </c>
      <c r="Y110">
        <v>0</v>
      </c>
      <c r="Z110">
        <v>18.5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60</v>
      </c>
      <c r="AG110">
        <v>1.6559999999999999</v>
      </c>
      <c r="AH110">
        <v>2</v>
      </c>
      <c r="AI110">
        <v>64967409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ROW(Source!A48)</f>
        <v>48</v>
      </c>
      <c r="B111">
        <v>64967421</v>
      </c>
      <c r="C111">
        <v>64967403</v>
      </c>
      <c r="D111">
        <v>29174862</v>
      </c>
      <c r="E111">
        <v>1</v>
      </c>
      <c r="F111">
        <v>1</v>
      </c>
      <c r="G111">
        <v>1</v>
      </c>
      <c r="H111">
        <v>2</v>
      </c>
      <c r="I111" t="s">
        <v>895</v>
      </c>
      <c r="J111" t="s">
        <v>896</v>
      </c>
      <c r="K111" t="s">
        <v>897</v>
      </c>
      <c r="L111">
        <v>1368</v>
      </c>
      <c r="N111">
        <v>1011</v>
      </c>
      <c r="O111" t="s">
        <v>790</v>
      </c>
      <c r="P111" t="s">
        <v>790</v>
      </c>
      <c r="Q111">
        <v>1</v>
      </c>
      <c r="X111">
        <v>1.38</v>
      </c>
      <c r="Y111">
        <v>0</v>
      </c>
      <c r="Z111">
        <v>18.93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60</v>
      </c>
      <c r="AG111">
        <v>1.6559999999999999</v>
      </c>
      <c r="AH111">
        <v>2</v>
      </c>
      <c r="AI111">
        <v>64967410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ROW(Source!A48)</f>
        <v>48</v>
      </c>
      <c r="B112">
        <v>64967422</v>
      </c>
      <c r="C112">
        <v>64967403</v>
      </c>
      <c r="D112">
        <v>29174905</v>
      </c>
      <c r="E112">
        <v>1</v>
      </c>
      <c r="F112">
        <v>1</v>
      </c>
      <c r="G112">
        <v>1</v>
      </c>
      <c r="H112">
        <v>2</v>
      </c>
      <c r="I112" t="s">
        <v>898</v>
      </c>
      <c r="J112" t="s">
        <v>899</v>
      </c>
      <c r="K112" t="s">
        <v>900</v>
      </c>
      <c r="L112">
        <v>1368</v>
      </c>
      <c r="N112">
        <v>1011</v>
      </c>
      <c r="O112" t="s">
        <v>790</v>
      </c>
      <c r="P112" t="s">
        <v>790</v>
      </c>
      <c r="Q112">
        <v>1</v>
      </c>
      <c r="X112">
        <v>1.5</v>
      </c>
      <c r="Y112">
        <v>0</v>
      </c>
      <c r="Z112">
        <v>38.700000000000003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60</v>
      </c>
      <c r="AG112">
        <v>1.7999999999999998</v>
      </c>
      <c r="AH112">
        <v>2</v>
      </c>
      <c r="AI112">
        <v>64967411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ROW(Source!A48)</f>
        <v>48</v>
      </c>
      <c r="B113">
        <v>64967423</v>
      </c>
      <c r="C113">
        <v>64967403</v>
      </c>
      <c r="D113">
        <v>29122522</v>
      </c>
      <c r="E113">
        <v>1</v>
      </c>
      <c r="F113">
        <v>1</v>
      </c>
      <c r="G113">
        <v>1</v>
      </c>
      <c r="H113">
        <v>3</v>
      </c>
      <c r="I113" t="s">
        <v>901</v>
      </c>
      <c r="J113" t="s">
        <v>902</v>
      </c>
      <c r="K113" t="s">
        <v>903</v>
      </c>
      <c r="L113">
        <v>1346</v>
      </c>
      <c r="N113">
        <v>1009</v>
      </c>
      <c r="O113" t="s">
        <v>355</v>
      </c>
      <c r="P113" t="s">
        <v>355</v>
      </c>
      <c r="Q113">
        <v>1</v>
      </c>
      <c r="X113">
        <v>0.12</v>
      </c>
      <c r="Y113">
        <v>85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0.12</v>
      </c>
      <c r="AH113">
        <v>2</v>
      </c>
      <c r="AI113">
        <v>64967412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ROW(Source!A48)</f>
        <v>48</v>
      </c>
      <c r="B114">
        <v>64967424</v>
      </c>
      <c r="C114">
        <v>64967403</v>
      </c>
      <c r="D114">
        <v>29162418</v>
      </c>
      <c r="E114">
        <v>1</v>
      </c>
      <c r="F114">
        <v>1</v>
      </c>
      <c r="G114">
        <v>1</v>
      </c>
      <c r="H114">
        <v>3</v>
      </c>
      <c r="I114" t="s">
        <v>904</v>
      </c>
      <c r="J114" t="s">
        <v>905</v>
      </c>
      <c r="K114" t="s">
        <v>906</v>
      </c>
      <c r="L114">
        <v>1354</v>
      </c>
      <c r="N114">
        <v>1010</v>
      </c>
      <c r="O114" t="s">
        <v>51</v>
      </c>
      <c r="P114" t="s">
        <v>51</v>
      </c>
      <c r="Q114">
        <v>1</v>
      </c>
      <c r="X114">
        <v>1</v>
      </c>
      <c r="Y114">
        <v>589.53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</v>
      </c>
      <c r="AH114">
        <v>2</v>
      </c>
      <c r="AI114">
        <v>64967413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ROW(Source!A49)</f>
        <v>49</v>
      </c>
      <c r="B115">
        <v>64967419</v>
      </c>
      <c r="C115">
        <v>64967403</v>
      </c>
      <c r="D115">
        <v>18416187</v>
      </c>
      <c r="E115">
        <v>1</v>
      </c>
      <c r="F115">
        <v>1</v>
      </c>
      <c r="G115">
        <v>1</v>
      </c>
      <c r="H115">
        <v>1</v>
      </c>
      <c r="I115" t="s">
        <v>890</v>
      </c>
      <c r="J115" t="s">
        <v>3</v>
      </c>
      <c r="K115" t="s">
        <v>891</v>
      </c>
      <c r="L115">
        <v>1369</v>
      </c>
      <c r="N115">
        <v>1013</v>
      </c>
      <c r="O115" t="s">
        <v>784</v>
      </c>
      <c r="P115" t="s">
        <v>784</v>
      </c>
      <c r="Q115">
        <v>1</v>
      </c>
      <c r="X115">
        <v>3</v>
      </c>
      <c r="Y115">
        <v>0</v>
      </c>
      <c r="Z115">
        <v>0</v>
      </c>
      <c r="AA115">
        <v>0</v>
      </c>
      <c r="AB115">
        <v>10.65</v>
      </c>
      <c r="AC115">
        <v>0</v>
      </c>
      <c r="AD115">
        <v>1</v>
      </c>
      <c r="AE115">
        <v>1</v>
      </c>
      <c r="AF115" t="s">
        <v>60</v>
      </c>
      <c r="AG115">
        <v>3.5999999999999996</v>
      </c>
      <c r="AH115">
        <v>2</v>
      </c>
      <c r="AI115">
        <v>64967408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ROW(Source!A49)</f>
        <v>49</v>
      </c>
      <c r="B116">
        <v>64967420</v>
      </c>
      <c r="C116">
        <v>64967403</v>
      </c>
      <c r="D116">
        <v>29174845</v>
      </c>
      <c r="E116">
        <v>1</v>
      </c>
      <c r="F116">
        <v>1</v>
      </c>
      <c r="G116">
        <v>1</v>
      </c>
      <c r="H116">
        <v>2</v>
      </c>
      <c r="I116" t="s">
        <v>892</v>
      </c>
      <c r="J116" t="s">
        <v>893</v>
      </c>
      <c r="K116" t="s">
        <v>894</v>
      </c>
      <c r="L116">
        <v>1368</v>
      </c>
      <c r="N116">
        <v>1011</v>
      </c>
      <c r="O116" t="s">
        <v>790</v>
      </c>
      <c r="P116" t="s">
        <v>790</v>
      </c>
      <c r="Q116">
        <v>1</v>
      </c>
      <c r="X116">
        <v>1.38</v>
      </c>
      <c r="Y116">
        <v>0</v>
      </c>
      <c r="Z116">
        <v>18.5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60</v>
      </c>
      <c r="AG116">
        <v>1.6559999999999999</v>
      </c>
      <c r="AH116">
        <v>2</v>
      </c>
      <c r="AI116">
        <v>64967409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ROW(Source!A49)</f>
        <v>49</v>
      </c>
      <c r="B117">
        <v>64967421</v>
      </c>
      <c r="C117">
        <v>64967403</v>
      </c>
      <c r="D117">
        <v>29174862</v>
      </c>
      <c r="E117">
        <v>1</v>
      </c>
      <c r="F117">
        <v>1</v>
      </c>
      <c r="G117">
        <v>1</v>
      </c>
      <c r="H117">
        <v>2</v>
      </c>
      <c r="I117" t="s">
        <v>895</v>
      </c>
      <c r="J117" t="s">
        <v>896</v>
      </c>
      <c r="K117" t="s">
        <v>897</v>
      </c>
      <c r="L117">
        <v>1368</v>
      </c>
      <c r="N117">
        <v>1011</v>
      </c>
      <c r="O117" t="s">
        <v>790</v>
      </c>
      <c r="P117" t="s">
        <v>790</v>
      </c>
      <c r="Q117">
        <v>1</v>
      </c>
      <c r="X117">
        <v>1.38</v>
      </c>
      <c r="Y117">
        <v>0</v>
      </c>
      <c r="Z117">
        <v>18.93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60</v>
      </c>
      <c r="AG117">
        <v>1.6559999999999999</v>
      </c>
      <c r="AH117">
        <v>2</v>
      </c>
      <c r="AI117">
        <v>64967410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ROW(Source!A49)</f>
        <v>49</v>
      </c>
      <c r="B118">
        <v>64967422</v>
      </c>
      <c r="C118">
        <v>64967403</v>
      </c>
      <c r="D118">
        <v>29174905</v>
      </c>
      <c r="E118">
        <v>1</v>
      </c>
      <c r="F118">
        <v>1</v>
      </c>
      <c r="G118">
        <v>1</v>
      </c>
      <c r="H118">
        <v>2</v>
      </c>
      <c r="I118" t="s">
        <v>898</v>
      </c>
      <c r="J118" t="s">
        <v>899</v>
      </c>
      <c r="K118" t="s">
        <v>900</v>
      </c>
      <c r="L118">
        <v>1368</v>
      </c>
      <c r="N118">
        <v>1011</v>
      </c>
      <c r="O118" t="s">
        <v>790</v>
      </c>
      <c r="P118" t="s">
        <v>790</v>
      </c>
      <c r="Q118">
        <v>1</v>
      </c>
      <c r="X118">
        <v>1.5</v>
      </c>
      <c r="Y118">
        <v>0</v>
      </c>
      <c r="Z118">
        <v>38.700000000000003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60</v>
      </c>
      <c r="AG118">
        <v>1.7999999999999998</v>
      </c>
      <c r="AH118">
        <v>2</v>
      </c>
      <c r="AI118">
        <v>64967411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ROW(Source!A49)</f>
        <v>49</v>
      </c>
      <c r="B119">
        <v>64967423</v>
      </c>
      <c r="C119">
        <v>64967403</v>
      </c>
      <c r="D119">
        <v>29122522</v>
      </c>
      <c r="E119">
        <v>1</v>
      </c>
      <c r="F119">
        <v>1</v>
      </c>
      <c r="G119">
        <v>1</v>
      </c>
      <c r="H119">
        <v>3</v>
      </c>
      <c r="I119" t="s">
        <v>901</v>
      </c>
      <c r="J119" t="s">
        <v>902</v>
      </c>
      <c r="K119" t="s">
        <v>903</v>
      </c>
      <c r="L119">
        <v>1346</v>
      </c>
      <c r="N119">
        <v>1009</v>
      </c>
      <c r="O119" t="s">
        <v>355</v>
      </c>
      <c r="P119" t="s">
        <v>355</v>
      </c>
      <c r="Q119">
        <v>1</v>
      </c>
      <c r="X119">
        <v>0.12</v>
      </c>
      <c r="Y119">
        <v>85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0.12</v>
      </c>
      <c r="AH119">
        <v>2</v>
      </c>
      <c r="AI119">
        <v>64967412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ROW(Source!A49)</f>
        <v>49</v>
      </c>
      <c r="B120">
        <v>64967424</v>
      </c>
      <c r="C120">
        <v>64967403</v>
      </c>
      <c r="D120">
        <v>29162418</v>
      </c>
      <c r="E120">
        <v>1</v>
      </c>
      <c r="F120">
        <v>1</v>
      </c>
      <c r="G120">
        <v>1</v>
      </c>
      <c r="H120">
        <v>3</v>
      </c>
      <c r="I120" t="s">
        <v>904</v>
      </c>
      <c r="J120" t="s">
        <v>905</v>
      </c>
      <c r="K120" t="s">
        <v>906</v>
      </c>
      <c r="L120">
        <v>1354</v>
      </c>
      <c r="N120">
        <v>1010</v>
      </c>
      <c r="O120" t="s">
        <v>51</v>
      </c>
      <c r="P120" t="s">
        <v>51</v>
      </c>
      <c r="Q120">
        <v>1</v>
      </c>
      <c r="X120">
        <v>1</v>
      </c>
      <c r="Y120">
        <v>589.53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</v>
      </c>
      <c r="AH120">
        <v>2</v>
      </c>
      <c r="AI120">
        <v>64967413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ROW(Source!A56)</f>
        <v>56</v>
      </c>
      <c r="B121">
        <v>64967435</v>
      </c>
      <c r="C121">
        <v>64967428</v>
      </c>
      <c r="D121">
        <v>18409850</v>
      </c>
      <c r="E121">
        <v>1</v>
      </c>
      <c r="F121">
        <v>1</v>
      </c>
      <c r="G121">
        <v>1</v>
      </c>
      <c r="H121">
        <v>1</v>
      </c>
      <c r="I121" t="s">
        <v>907</v>
      </c>
      <c r="J121" t="s">
        <v>3</v>
      </c>
      <c r="K121" t="s">
        <v>908</v>
      </c>
      <c r="L121">
        <v>1369</v>
      </c>
      <c r="N121">
        <v>1013</v>
      </c>
      <c r="O121" t="s">
        <v>784</v>
      </c>
      <c r="P121" t="s">
        <v>784</v>
      </c>
      <c r="Q121">
        <v>1</v>
      </c>
      <c r="X121">
        <v>0.59</v>
      </c>
      <c r="Y121">
        <v>0</v>
      </c>
      <c r="Z121">
        <v>0</v>
      </c>
      <c r="AA121">
        <v>0</v>
      </c>
      <c r="AB121">
        <v>9.07</v>
      </c>
      <c r="AC121">
        <v>0</v>
      </c>
      <c r="AD121">
        <v>1</v>
      </c>
      <c r="AE121">
        <v>1</v>
      </c>
      <c r="AF121" t="s">
        <v>3</v>
      </c>
      <c r="AG121">
        <v>0.59</v>
      </c>
      <c r="AH121">
        <v>2</v>
      </c>
      <c r="AI121">
        <v>64967429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ROW(Source!A56)</f>
        <v>56</v>
      </c>
      <c r="B122">
        <v>64967436</v>
      </c>
      <c r="C122">
        <v>64967428</v>
      </c>
      <c r="D122">
        <v>29174631</v>
      </c>
      <c r="E122">
        <v>1</v>
      </c>
      <c r="F122">
        <v>1</v>
      </c>
      <c r="G122">
        <v>1</v>
      </c>
      <c r="H122">
        <v>2</v>
      </c>
      <c r="I122" t="s">
        <v>909</v>
      </c>
      <c r="J122" t="s">
        <v>910</v>
      </c>
      <c r="K122" t="s">
        <v>911</v>
      </c>
      <c r="L122">
        <v>1368</v>
      </c>
      <c r="N122">
        <v>1011</v>
      </c>
      <c r="O122" t="s">
        <v>790</v>
      </c>
      <c r="P122" t="s">
        <v>790</v>
      </c>
      <c r="Q122">
        <v>1</v>
      </c>
      <c r="X122">
        <v>0.04</v>
      </c>
      <c r="Y122">
        <v>0</v>
      </c>
      <c r="Z122">
        <v>1.02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0.04</v>
      </c>
      <c r="AH122">
        <v>2</v>
      </c>
      <c r="AI122">
        <v>64967430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ROW(Source!A56)</f>
        <v>56</v>
      </c>
      <c r="B123">
        <v>64967437</v>
      </c>
      <c r="C123">
        <v>64967428</v>
      </c>
      <c r="D123">
        <v>29107413</v>
      </c>
      <c r="E123">
        <v>1</v>
      </c>
      <c r="F123">
        <v>1</v>
      </c>
      <c r="G123">
        <v>1</v>
      </c>
      <c r="H123">
        <v>3</v>
      </c>
      <c r="I123" t="s">
        <v>912</v>
      </c>
      <c r="J123" t="s">
        <v>913</v>
      </c>
      <c r="K123" t="s">
        <v>914</v>
      </c>
      <c r="L123">
        <v>1346</v>
      </c>
      <c r="N123">
        <v>1009</v>
      </c>
      <c r="O123" t="s">
        <v>355</v>
      </c>
      <c r="P123" t="s">
        <v>355</v>
      </c>
      <c r="Q123">
        <v>1</v>
      </c>
      <c r="X123">
        <v>0.04</v>
      </c>
      <c r="Y123">
        <v>6.34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0.04</v>
      </c>
      <c r="AH123">
        <v>2</v>
      </c>
      <c r="AI123">
        <v>64967431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ROW(Source!A56)</f>
        <v>56</v>
      </c>
      <c r="B124">
        <v>64967438</v>
      </c>
      <c r="C124">
        <v>64967428</v>
      </c>
      <c r="D124">
        <v>29110784</v>
      </c>
      <c r="E124">
        <v>1</v>
      </c>
      <c r="F124">
        <v>1</v>
      </c>
      <c r="G124">
        <v>1</v>
      </c>
      <c r="H124">
        <v>3</v>
      </c>
      <c r="I124" t="s">
        <v>915</v>
      </c>
      <c r="J124" t="s">
        <v>916</v>
      </c>
      <c r="K124" t="s">
        <v>917</v>
      </c>
      <c r="L124">
        <v>1308</v>
      </c>
      <c r="N124">
        <v>1003</v>
      </c>
      <c r="O124" t="s">
        <v>58</v>
      </c>
      <c r="P124" t="s">
        <v>58</v>
      </c>
      <c r="Q124">
        <v>100</v>
      </c>
      <c r="X124">
        <v>4.0000000000000001E-3</v>
      </c>
      <c r="Y124">
        <v>40.450000000000003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4.0000000000000001E-3</v>
      </c>
      <c r="AH124">
        <v>2</v>
      </c>
      <c r="AI124">
        <v>64967432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ROW(Source!A56)</f>
        <v>56</v>
      </c>
      <c r="B125">
        <v>64967439</v>
      </c>
      <c r="C125">
        <v>64967428</v>
      </c>
      <c r="D125">
        <v>29110785</v>
      </c>
      <c r="E125">
        <v>1</v>
      </c>
      <c r="F125">
        <v>1</v>
      </c>
      <c r="G125">
        <v>1</v>
      </c>
      <c r="H125">
        <v>3</v>
      </c>
      <c r="I125" t="s">
        <v>918</v>
      </c>
      <c r="J125" t="s">
        <v>919</v>
      </c>
      <c r="K125" t="s">
        <v>920</v>
      </c>
      <c r="L125">
        <v>1308</v>
      </c>
      <c r="N125">
        <v>1003</v>
      </c>
      <c r="O125" t="s">
        <v>58</v>
      </c>
      <c r="P125" t="s">
        <v>58</v>
      </c>
      <c r="Q125">
        <v>100</v>
      </c>
      <c r="X125">
        <v>3.0000000000000001E-3</v>
      </c>
      <c r="Y125">
        <v>150.97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3.0000000000000001E-3</v>
      </c>
      <c r="AH125">
        <v>2</v>
      </c>
      <c r="AI125">
        <v>64967433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ROW(Source!A56)</f>
        <v>56</v>
      </c>
      <c r="B126">
        <v>64967440</v>
      </c>
      <c r="C126">
        <v>64967428</v>
      </c>
      <c r="D126">
        <v>29159034</v>
      </c>
      <c r="E126">
        <v>1</v>
      </c>
      <c r="F126">
        <v>1</v>
      </c>
      <c r="G126">
        <v>1</v>
      </c>
      <c r="H126">
        <v>3</v>
      </c>
      <c r="I126" t="s">
        <v>575</v>
      </c>
      <c r="J126" t="s">
        <v>577</v>
      </c>
      <c r="K126" t="s">
        <v>576</v>
      </c>
      <c r="L126">
        <v>1301</v>
      </c>
      <c r="N126">
        <v>1003</v>
      </c>
      <c r="O126" t="s">
        <v>41</v>
      </c>
      <c r="P126" t="s">
        <v>41</v>
      </c>
      <c r="Q126">
        <v>1</v>
      </c>
      <c r="X126">
        <v>0.35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0.35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ROW(Source!A56)</f>
        <v>56</v>
      </c>
      <c r="B127">
        <v>64967441</v>
      </c>
      <c r="C127">
        <v>64967428</v>
      </c>
      <c r="D127">
        <v>29171808</v>
      </c>
      <c r="E127">
        <v>1</v>
      </c>
      <c r="F127">
        <v>1</v>
      </c>
      <c r="G127">
        <v>1</v>
      </c>
      <c r="H127">
        <v>3</v>
      </c>
      <c r="I127" t="s">
        <v>821</v>
      </c>
      <c r="J127" t="s">
        <v>822</v>
      </c>
      <c r="K127" t="s">
        <v>823</v>
      </c>
      <c r="L127">
        <v>1374</v>
      </c>
      <c r="N127">
        <v>1013</v>
      </c>
      <c r="O127" t="s">
        <v>824</v>
      </c>
      <c r="P127" t="s">
        <v>824</v>
      </c>
      <c r="Q127">
        <v>1</v>
      </c>
      <c r="X127">
        <v>0.11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0.11</v>
      </c>
      <c r="AH127">
        <v>2</v>
      </c>
      <c r="AI127">
        <v>64967434</v>
      </c>
      <c r="AJ127">
        <v>124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ROW(Source!A57)</f>
        <v>57</v>
      </c>
      <c r="B128">
        <v>64967435</v>
      </c>
      <c r="C128">
        <v>64967428</v>
      </c>
      <c r="D128">
        <v>18409850</v>
      </c>
      <c r="E128">
        <v>1</v>
      </c>
      <c r="F128">
        <v>1</v>
      </c>
      <c r="G128">
        <v>1</v>
      </c>
      <c r="H128">
        <v>1</v>
      </c>
      <c r="I128" t="s">
        <v>907</v>
      </c>
      <c r="J128" t="s">
        <v>3</v>
      </c>
      <c r="K128" t="s">
        <v>908</v>
      </c>
      <c r="L128">
        <v>1369</v>
      </c>
      <c r="N128">
        <v>1013</v>
      </c>
      <c r="O128" t="s">
        <v>784</v>
      </c>
      <c r="P128" t="s">
        <v>784</v>
      </c>
      <c r="Q128">
        <v>1</v>
      </c>
      <c r="X128">
        <v>0.59</v>
      </c>
      <c r="Y128">
        <v>0</v>
      </c>
      <c r="Z128">
        <v>0</v>
      </c>
      <c r="AA128">
        <v>0</v>
      </c>
      <c r="AB128">
        <v>9.07</v>
      </c>
      <c r="AC128">
        <v>0</v>
      </c>
      <c r="AD128">
        <v>1</v>
      </c>
      <c r="AE128">
        <v>1</v>
      </c>
      <c r="AF128" t="s">
        <v>3</v>
      </c>
      <c r="AG128">
        <v>0.59</v>
      </c>
      <c r="AH128">
        <v>2</v>
      </c>
      <c r="AI128">
        <v>64967429</v>
      </c>
      <c r="AJ128">
        <v>125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ROW(Source!A57)</f>
        <v>57</v>
      </c>
      <c r="B129">
        <v>64967436</v>
      </c>
      <c r="C129">
        <v>64967428</v>
      </c>
      <c r="D129">
        <v>29174631</v>
      </c>
      <c r="E129">
        <v>1</v>
      </c>
      <c r="F129">
        <v>1</v>
      </c>
      <c r="G129">
        <v>1</v>
      </c>
      <c r="H129">
        <v>2</v>
      </c>
      <c r="I129" t="s">
        <v>909</v>
      </c>
      <c r="J129" t="s">
        <v>910</v>
      </c>
      <c r="K129" t="s">
        <v>911</v>
      </c>
      <c r="L129">
        <v>1368</v>
      </c>
      <c r="N129">
        <v>1011</v>
      </c>
      <c r="O129" t="s">
        <v>790</v>
      </c>
      <c r="P129" t="s">
        <v>790</v>
      </c>
      <c r="Q129">
        <v>1</v>
      </c>
      <c r="X129">
        <v>0.04</v>
      </c>
      <c r="Y129">
        <v>0</v>
      </c>
      <c r="Z129">
        <v>1.02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0.04</v>
      </c>
      <c r="AH129">
        <v>2</v>
      </c>
      <c r="AI129">
        <v>64967430</v>
      </c>
      <c r="AJ129">
        <v>126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ROW(Source!A57)</f>
        <v>57</v>
      </c>
      <c r="B130">
        <v>64967437</v>
      </c>
      <c r="C130">
        <v>64967428</v>
      </c>
      <c r="D130">
        <v>29107413</v>
      </c>
      <c r="E130">
        <v>1</v>
      </c>
      <c r="F130">
        <v>1</v>
      </c>
      <c r="G130">
        <v>1</v>
      </c>
      <c r="H130">
        <v>3</v>
      </c>
      <c r="I130" t="s">
        <v>912</v>
      </c>
      <c r="J130" t="s">
        <v>913</v>
      </c>
      <c r="K130" t="s">
        <v>914</v>
      </c>
      <c r="L130">
        <v>1346</v>
      </c>
      <c r="N130">
        <v>1009</v>
      </c>
      <c r="O130" t="s">
        <v>355</v>
      </c>
      <c r="P130" t="s">
        <v>355</v>
      </c>
      <c r="Q130">
        <v>1</v>
      </c>
      <c r="X130">
        <v>0.04</v>
      </c>
      <c r="Y130">
        <v>6.34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0.04</v>
      </c>
      <c r="AH130">
        <v>2</v>
      </c>
      <c r="AI130">
        <v>64967431</v>
      </c>
      <c r="AJ130">
        <v>127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ROW(Source!A57)</f>
        <v>57</v>
      </c>
      <c r="B131">
        <v>64967438</v>
      </c>
      <c r="C131">
        <v>64967428</v>
      </c>
      <c r="D131">
        <v>29110784</v>
      </c>
      <c r="E131">
        <v>1</v>
      </c>
      <c r="F131">
        <v>1</v>
      </c>
      <c r="G131">
        <v>1</v>
      </c>
      <c r="H131">
        <v>3</v>
      </c>
      <c r="I131" t="s">
        <v>915</v>
      </c>
      <c r="J131" t="s">
        <v>916</v>
      </c>
      <c r="K131" t="s">
        <v>917</v>
      </c>
      <c r="L131">
        <v>1308</v>
      </c>
      <c r="N131">
        <v>1003</v>
      </c>
      <c r="O131" t="s">
        <v>58</v>
      </c>
      <c r="P131" t="s">
        <v>58</v>
      </c>
      <c r="Q131">
        <v>100</v>
      </c>
      <c r="X131">
        <v>4.0000000000000001E-3</v>
      </c>
      <c r="Y131">
        <v>40.450000000000003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4.0000000000000001E-3</v>
      </c>
      <c r="AH131">
        <v>2</v>
      </c>
      <c r="AI131">
        <v>64967432</v>
      </c>
      <c r="AJ131">
        <v>128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ROW(Source!A57)</f>
        <v>57</v>
      </c>
      <c r="B132">
        <v>64967439</v>
      </c>
      <c r="C132">
        <v>64967428</v>
      </c>
      <c r="D132">
        <v>29110785</v>
      </c>
      <c r="E132">
        <v>1</v>
      </c>
      <c r="F132">
        <v>1</v>
      </c>
      <c r="G132">
        <v>1</v>
      </c>
      <c r="H132">
        <v>3</v>
      </c>
      <c r="I132" t="s">
        <v>918</v>
      </c>
      <c r="J132" t="s">
        <v>919</v>
      </c>
      <c r="K132" t="s">
        <v>920</v>
      </c>
      <c r="L132">
        <v>1308</v>
      </c>
      <c r="N132">
        <v>1003</v>
      </c>
      <c r="O132" t="s">
        <v>58</v>
      </c>
      <c r="P132" t="s">
        <v>58</v>
      </c>
      <c r="Q132">
        <v>100</v>
      </c>
      <c r="X132">
        <v>3.0000000000000001E-3</v>
      </c>
      <c r="Y132">
        <v>150.97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3.0000000000000001E-3</v>
      </c>
      <c r="AH132">
        <v>2</v>
      </c>
      <c r="AI132">
        <v>64967433</v>
      </c>
      <c r="AJ132">
        <v>129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ROW(Source!A57)</f>
        <v>57</v>
      </c>
      <c r="B133">
        <v>64967440</v>
      </c>
      <c r="C133">
        <v>64967428</v>
      </c>
      <c r="D133">
        <v>29159034</v>
      </c>
      <c r="E133">
        <v>1</v>
      </c>
      <c r="F133">
        <v>1</v>
      </c>
      <c r="G133">
        <v>1</v>
      </c>
      <c r="H133">
        <v>3</v>
      </c>
      <c r="I133" t="s">
        <v>575</v>
      </c>
      <c r="J133" t="s">
        <v>577</v>
      </c>
      <c r="K133" t="s">
        <v>576</v>
      </c>
      <c r="L133">
        <v>1301</v>
      </c>
      <c r="N133">
        <v>1003</v>
      </c>
      <c r="O133" t="s">
        <v>41</v>
      </c>
      <c r="P133" t="s">
        <v>41</v>
      </c>
      <c r="Q133">
        <v>1</v>
      </c>
      <c r="X133">
        <v>0.35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0.35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ROW(Source!A57)</f>
        <v>57</v>
      </c>
      <c r="B134">
        <v>64967441</v>
      </c>
      <c r="C134">
        <v>64967428</v>
      </c>
      <c r="D134">
        <v>29171808</v>
      </c>
      <c r="E134">
        <v>1</v>
      </c>
      <c r="F134">
        <v>1</v>
      </c>
      <c r="G134">
        <v>1</v>
      </c>
      <c r="H134">
        <v>3</v>
      </c>
      <c r="I134" t="s">
        <v>821</v>
      </c>
      <c r="J134" t="s">
        <v>822</v>
      </c>
      <c r="K134" t="s">
        <v>823</v>
      </c>
      <c r="L134">
        <v>1374</v>
      </c>
      <c r="N134">
        <v>1013</v>
      </c>
      <c r="O134" t="s">
        <v>824</v>
      </c>
      <c r="P134" t="s">
        <v>824</v>
      </c>
      <c r="Q134">
        <v>1</v>
      </c>
      <c r="X134">
        <v>0.11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0.11</v>
      </c>
      <c r="AH134">
        <v>2</v>
      </c>
      <c r="AI134">
        <v>64967434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ROW(Source!A58)</f>
        <v>58</v>
      </c>
      <c r="B135">
        <v>64967451</v>
      </c>
      <c r="C135">
        <v>64967442</v>
      </c>
      <c r="D135">
        <v>29362762</v>
      </c>
      <c r="E135">
        <v>1</v>
      </c>
      <c r="F135">
        <v>1</v>
      </c>
      <c r="G135">
        <v>1</v>
      </c>
      <c r="H135">
        <v>1</v>
      </c>
      <c r="I135" t="s">
        <v>782</v>
      </c>
      <c r="J135" t="s">
        <v>3</v>
      </c>
      <c r="K135" t="s">
        <v>783</v>
      </c>
      <c r="L135">
        <v>1369</v>
      </c>
      <c r="N135">
        <v>1013</v>
      </c>
      <c r="O135" t="s">
        <v>784</v>
      </c>
      <c r="P135" t="s">
        <v>784</v>
      </c>
      <c r="Q135">
        <v>1</v>
      </c>
      <c r="X135">
        <v>9.36</v>
      </c>
      <c r="Y135">
        <v>0</v>
      </c>
      <c r="Z135">
        <v>0</v>
      </c>
      <c r="AA135">
        <v>0</v>
      </c>
      <c r="AB135">
        <v>9.6199999999999992</v>
      </c>
      <c r="AC135">
        <v>0</v>
      </c>
      <c r="AD135">
        <v>1</v>
      </c>
      <c r="AE135">
        <v>1</v>
      </c>
      <c r="AF135" t="s">
        <v>60</v>
      </c>
      <c r="AG135">
        <v>11.231999999999999</v>
      </c>
      <c r="AH135">
        <v>2</v>
      </c>
      <c r="AI135">
        <v>64967443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ROW(Source!A58)</f>
        <v>58</v>
      </c>
      <c r="B136">
        <v>64967452</v>
      </c>
      <c r="C136">
        <v>64967442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38</v>
      </c>
      <c r="J136" t="s">
        <v>3</v>
      </c>
      <c r="K136" t="s">
        <v>785</v>
      </c>
      <c r="L136">
        <v>608254</v>
      </c>
      <c r="N136">
        <v>1013</v>
      </c>
      <c r="O136" t="s">
        <v>786</v>
      </c>
      <c r="P136" t="s">
        <v>786</v>
      </c>
      <c r="Q136">
        <v>1</v>
      </c>
      <c r="X136">
        <v>0.17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60</v>
      </c>
      <c r="AG136">
        <v>0.20400000000000001</v>
      </c>
      <c r="AH136">
        <v>2</v>
      </c>
      <c r="AI136">
        <v>64967444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ROW(Source!A58)</f>
        <v>58</v>
      </c>
      <c r="B137">
        <v>64967453</v>
      </c>
      <c r="C137">
        <v>64967442</v>
      </c>
      <c r="D137">
        <v>29172362</v>
      </c>
      <c r="E137">
        <v>1</v>
      </c>
      <c r="F137">
        <v>1</v>
      </c>
      <c r="G137">
        <v>1</v>
      </c>
      <c r="H137">
        <v>2</v>
      </c>
      <c r="I137" t="s">
        <v>847</v>
      </c>
      <c r="J137" t="s">
        <v>848</v>
      </c>
      <c r="K137" t="s">
        <v>849</v>
      </c>
      <c r="L137">
        <v>1368</v>
      </c>
      <c r="N137">
        <v>1011</v>
      </c>
      <c r="O137" t="s">
        <v>790</v>
      </c>
      <c r="P137" t="s">
        <v>790</v>
      </c>
      <c r="Q137">
        <v>1</v>
      </c>
      <c r="X137">
        <v>0.17</v>
      </c>
      <c r="Y137">
        <v>0</v>
      </c>
      <c r="Z137">
        <v>134.65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60</v>
      </c>
      <c r="AG137">
        <v>0.20400000000000001</v>
      </c>
      <c r="AH137">
        <v>2</v>
      </c>
      <c r="AI137">
        <v>64967445</v>
      </c>
      <c r="AJ137">
        <v>133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ROW(Source!A58)</f>
        <v>58</v>
      </c>
      <c r="B138">
        <v>64967454</v>
      </c>
      <c r="C138">
        <v>64967442</v>
      </c>
      <c r="D138">
        <v>29174913</v>
      </c>
      <c r="E138">
        <v>1</v>
      </c>
      <c r="F138">
        <v>1</v>
      </c>
      <c r="G138">
        <v>1</v>
      </c>
      <c r="H138">
        <v>2</v>
      </c>
      <c r="I138" t="s">
        <v>839</v>
      </c>
      <c r="J138" t="s">
        <v>840</v>
      </c>
      <c r="K138" t="s">
        <v>841</v>
      </c>
      <c r="L138">
        <v>1368</v>
      </c>
      <c r="N138">
        <v>1011</v>
      </c>
      <c r="O138" t="s">
        <v>790</v>
      </c>
      <c r="P138" t="s">
        <v>790</v>
      </c>
      <c r="Q138">
        <v>1</v>
      </c>
      <c r="X138">
        <v>0.17</v>
      </c>
      <c r="Y138">
        <v>0</v>
      </c>
      <c r="Z138">
        <v>87.17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60</v>
      </c>
      <c r="AG138">
        <v>0.20400000000000001</v>
      </c>
      <c r="AH138">
        <v>2</v>
      </c>
      <c r="AI138">
        <v>64967446</v>
      </c>
      <c r="AJ138">
        <v>134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ROW(Source!A58)</f>
        <v>58</v>
      </c>
      <c r="B139">
        <v>64967455</v>
      </c>
      <c r="C139">
        <v>64967442</v>
      </c>
      <c r="D139">
        <v>29113980</v>
      </c>
      <c r="E139">
        <v>1</v>
      </c>
      <c r="F139">
        <v>1</v>
      </c>
      <c r="G139">
        <v>1</v>
      </c>
      <c r="H139">
        <v>3</v>
      </c>
      <c r="I139" t="s">
        <v>921</v>
      </c>
      <c r="J139" t="s">
        <v>922</v>
      </c>
      <c r="K139" t="s">
        <v>923</v>
      </c>
      <c r="L139">
        <v>1346</v>
      </c>
      <c r="N139">
        <v>1009</v>
      </c>
      <c r="O139" t="s">
        <v>355</v>
      </c>
      <c r="P139" t="s">
        <v>355</v>
      </c>
      <c r="Q139">
        <v>1</v>
      </c>
      <c r="X139">
        <v>2.75</v>
      </c>
      <c r="Y139">
        <v>14.31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2.75</v>
      </c>
      <c r="AH139">
        <v>2</v>
      </c>
      <c r="AI139">
        <v>64967447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ROW(Source!A58)</f>
        <v>58</v>
      </c>
      <c r="B140">
        <v>64967456</v>
      </c>
      <c r="C140">
        <v>64967442</v>
      </c>
      <c r="D140">
        <v>29122929</v>
      </c>
      <c r="E140">
        <v>1</v>
      </c>
      <c r="F140">
        <v>1</v>
      </c>
      <c r="G140">
        <v>1</v>
      </c>
      <c r="H140">
        <v>3</v>
      </c>
      <c r="I140" t="s">
        <v>924</v>
      </c>
      <c r="J140" t="s">
        <v>925</v>
      </c>
      <c r="K140" t="s">
        <v>926</v>
      </c>
      <c r="L140">
        <v>1348</v>
      </c>
      <c r="N140">
        <v>1009</v>
      </c>
      <c r="O140" t="s">
        <v>380</v>
      </c>
      <c r="P140" t="s">
        <v>380</v>
      </c>
      <c r="Q140">
        <v>1000</v>
      </c>
      <c r="X140">
        <v>2.3999999999999998E-3</v>
      </c>
      <c r="Y140">
        <v>36646.5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2.3999999999999998E-3</v>
      </c>
      <c r="AH140">
        <v>2</v>
      </c>
      <c r="AI140">
        <v>64967448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ROW(Source!A58)</f>
        <v>58</v>
      </c>
      <c r="B141">
        <v>64967457</v>
      </c>
      <c r="C141">
        <v>64967442</v>
      </c>
      <c r="D141">
        <v>29149620</v>
      </c>
      <c r="E141">
        <v>1</v>
      </c>
      <c r="F141">
        <v>1</v>
      </c>
      <c r="G141">
        <v>1</v>
      </c>
      <c r="H141">
        <v>3</v>
      </c>
      <c r="I141" t="s">
        <v>927</v>
      </c>
      <c r="J141" t="s">
        <v>928</v>
      </c>
      <c r="K141" t="s">
        <v>929</v>
      </c>
      <c r="L141">
        <v>1339</v>
      </c>
      <c r="N141">
        <v>1007</v>
      </c>
      <c r="O141" t="s">
        <v>189</v>
      </c>
      <c r="P141" t="s">
        <v>189</v>
      </c>
      <c r="Q141">
        <v>1</v>
      </c>
      <c r="X141">
        <v>0.12</v>
      </c>
      <c r="Y141">
        <v>70.010000000000005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0.12</v>
      </c>
      <c r="AH141">
        <v>2</v>
      </c>
      <c r="AI141">
        <v>64967449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ROW(Source!A58)</f>
        <v>58</v>
      </c>
      <c r="B142">
        <v>64967458</v>
      </c>
      <c r="C142">
        <v>64967442</v>
      </c>
      <c r="D142">
        <v>29171808</v>
      </c>
      <c r="E142">
        <v>1</v>
      </c>
      <c r="F142">
        <v>1</v>
      </c>
      <c r="G142">
        <v>1</v>
      </c>
      <c r="H142">
        <v>3</v>
      </c>
      <c r="I142" t="s">
        <v>821</v>
      </c>
      <c r="J142" t="s">
        <v>822</v>
      </c>
      <c r="K142" t="s">
        <v>823</v>
      </c>
      <c r="L142">
        <v>1374</v>
      </c>
      <c r="N142">
        <v>1013</v>
      </c>
      <c r="O142" t="s">
        <v>824</v>
      </c>
      <c r="P142" t="s">
        <v>824</v>
      </c>
      <c r="Q142">
        <v>1</v>
      </c>
      <c r="X142">
        <v>1.8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1.8</v>
      </c>
      <c r="AH142">
        <v>2</v>
      </c>
      <c r="AI142">
        <v>64967450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ROW(Source!A59)</f>
        <v>59</v>
      </c>
      <c r="B143">
        <v>64967451</v>
      </c>
      <c r="C143">
        <v>64967442</v>
      </c>
      <c r="D143">
        <v>29362762</v>
      </c>
      <c r="E143">
        <v>1</v>
      </c>
      <c r="F143">
        <v>1</v>
      </c>
      <c r="G143">
        <v>1</v>
      </c>
      <c r="H143">
        <v>1</v>
      </c>
      <c r="I143" t="s">
        <v>782</v>
      </c>
      <c r="J143" t="s">
        <v>3</v>
      </c>
      <c r="K143" t="s">
        <v>783</v>
      </c>
      <c r="L143">
        <v>1369</v>
      </c>
      <c r="N143">
        <v>1013</v>
      </c>
      <c r="O143" t="s">
        <v>784</v>
      </c>
      <c r="P143" t="s">
        <v>784</v>
      </c>
      <c r="Q143">
        <v>1</v>
      </c>
      <c r="X143">
        <v>9.36</v>
      </c>
      <c r="Y143">
        <v>0</v>
      </c>
      <c r="Z143">
        <v>0</v>
      </c>
      <c r="AA143">
        <v>0</v>
      </c>
      <c r="AB143">
        <v>9.6199999999999992</v>
      </c>
      <c r="AC143">
        <v>0</v>
      </c>
      <c r="AD143">
        <v>1</v>
      </c>
      <c r="AE143">
        <v>1</v>
      </c>
      <c r="AF143" t="s">
        <v>60</v>
      </c>
      <c r="AG143">
        <v>11.231999999999999</v>
      </c>
      <c r="AH143">
        <v>2</v>
      </c>
      <c r="AI143">
        <v>64967443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ROW(Source!A59)</f>
        <v>59</v>
      </c>
      <c r="B144">
        <v>64967452</v>
      </c>
      <c r="C144">
        <v>64967442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38</v>
      </c>
      <c r="J144" t="s">
        <v>3</v>
      </c>
      <c r="K144" t="s">
        <v>785</v>
      </c>
      <c r="L144">
        <v>608254</v>
      </c>
      <c r="N144">
        <v>1013</v>
      </c>
      <c r="O144" t="s">
        <v>786</v>
      </c>
      <c r="P144" t="s">
        <v>786</v>
      </c>
      <c r="Q144">
        <v>1</v>
      </c>
      <c r="X144">
        <v>0.17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60</v>
      </c>
      <c r="AG144">
        <v>0.20400000000000001</v>
      </c>
      <c r="AH144">
        <v>2</v>
      </c>
      <c r="AI144">
        <v>64967444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ROW(Source!A59)</f>
        <v>59</v>
      </c>
      <c r="B145">
        <v>64967453</v>
      </c>
      <c r="C145">
        <v>64967442</v>
      </c>
      <c r="D145">
        <v>29172362</v>
      </c>
      <c r="E145">
        <v>1</v>
      </c>
      <c r="F145">
        <v>1</v>
      </c>
      <c r="G145">
        <v>1</v>
      </c>
      <c r="H145">
        <v>2</v>
      </c>
      <c r="I145" t="s">
        <v>847</v>
      </c>
      <c r="J145" t="s">
        <v>848</v>
      </c>
      <c r="K145" t="s">
        <v>849</v>
      </c>
      <c r="L145">
        <v>1368</v>
      </c>
      <c r="N145">
        <v>1011</v>
      </c>
      <c r="O145" t="s">
        <v>790</v>
      </c>
      <c r="P145" t="s">
        <v>790</v>
      </c>
      <c r="Q145">
        <v>1</v>
      </c>
      <c r="X145">
        <v>0.17</v>
      </c>
      <c r="Y145">
        <v>0</v>
      </c>
      <c r="Z145">
        <v>134.65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60</v>
      </c>
      <c r="AG145">
        <v>0.20400000000000001</v>
      </c>
      <c r="AH145">
        <v>2</v>
      </c>
      <c r="AI145">
        <v>64967445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ROW(Source!A59)</f>
        <v>59</v>
      </c>
      <c r="B146">
        <v>64967454</v>
      </c>
      <c r="C146">
        <v>64967442</v>
      </c>
      <c r="D146">
        <v>29174913</v>
      </c>
      <c r="E146">
        <v>1</v>
      </c>
      <c r="F146">
        <v>1</v>
      </c>
      <c r="G146">
        <v>1</v>
      </c>
      <c r="H146">
        <v>2</v>
      </c>
      <c r="I146" t="s">
        <v>839</v>
      </c>
      <c r="J146" t="s">
        <v>840</v>
      </c>
      <c r="K146" t="s">
        <v>841</v>
      </c>
      <c r="L146">
        <v>1368</v>
      </c>
      <c r="N146">
        <v>1011</v>
      </c>
      <c r="O146" t="s">
        <v>790</v>
      </c>
      <c r="P146" t="s">
        <v>790</v>
      </c>
      <c r="Q146">
        <v>1</v>
      </c>
      <c r="X146">
        <v>0.17</v>
      </c>
      <c r="Y146">
        <v>0</v>
      </c>
      <c r="Z146">
        <v>87.17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60</v>
      </c>
      <c r="AG146">
        <v>0.20400000000000001</v>
      </c>
      <c r="AH146">
        <v>2</v>
      </c>
      <c r="AI146">
        <v>64967446</v>
      </c>
      <c r="AJ146">
        <v>142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ROW(Source!A59)</f>
        <v>59</v>
      </c>
      <c r="B147">
        <v>64967455</v>
      </c>
      <c r="C147">
        <v>64967442</v>
      </c>
      <c r="D147">
        <v>29113980</v>
      </c>
      <c r="E147">
        <v>1</v>
      </c>
      <c r="F147">
        <v>1</v>
      </c>
      <c r="G147">
        <v>1</v>
      </c>
      <c r="H147">
        <v>3</v>
      </c>
      <c r="I147" t="s">
        <v>921</v>
      </c>
      <c r="J147" t="s">
        <v>922</v>
      </c>
      <c r="K147" t="s">
        <v>923</v>
      </c>
      <c r="L147">
        <v>1346</v>
      </c>
      <c r="N147">
        <v>1009</v>
      </c>
      <c r="O147" t="s">
        <v>355</v>
      </c>
      <c r="P147" t="s">
        <v>355</v>
      </c>
      <c r="Q147">
        <v>1</v>
      </c>
      <c r="X147">
        <v>2.75</v>
      </c>
      <c r="Y147">
        <v>14.31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2.75</v>
      </c>
      <c r="AH147">
        <v>2</v>
      </c>
      <c r="AI147">
        <v>64967447</v>
      </c>
      <c r="AJ147">
        <v>143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ROW(Source!A59)</f>
        <v>59</v>
      </c>
      <c r="B148">
        <v>64967456</v>
      </c>
      <c r="C148">
        <v>64967442</v>
      </c>
      <c r="D148">
        <v>29122929</v>
      </c>
      <c r="E148">
        <v>1</v>
      </c>
      <c r="F148">
        <v>1</v>
      </c>
      <c r="G148">
        <v>1</v>
      </c>
      <c r="H148">
        <v>3</v>
      </c>
      <c r="I148" t="s">
        <v>924</v>
      </c>
      <c r="J148" t="s">
        <v>925</v>
      </c>
      <c r="K148" t="s">
        <v>926</v>
      </c>
      <c r="L148">
        <v>1348</v>
      </c>
      <c r="N148">
        <v>1009</v>
      </c>
      <c r="O148" t="s">
        <v>380</v>
      </c>
      <c r="P148" t="s">
        <v>380</v>
      </c>
      <c r="Q148">
        <v>1000</v>
      </c>
      <c r="X148">
        <v>2.3999999999999998E-3</v>
      </c>
      <c r="Y148">
        <v>36646.5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2.3999999999999998E-3</v>
      </c>
      <c r="AH148">
        <v>2</v>
      </c>
      <c r="AI148">
        <v>64967448</v>
      </c>
      <c r="AJ148">
        <v>144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ROW(Source!A59)</f>
        <v>59</v>
      </c>
      <c r="B149">
        <v>64967457</v>
      </c>
      <c r="C149">
        <v>64967442</v>
      </c>
      <c r="D149">
        <v>29149620</v>
      </c>
      <c r="E149">
        <v>1</v>
      </c>
      <c r="F149">
        <v>1</v>
      </c>
      <c r="G149">
        <v>1</v>
      </c>
      <c r="H149">
        <v>3</v>
      </c>
      <c r="I149" t="s">
        <v>927</v>
      </c>
      <c r="J149" t="s">
        <v>928</v>
      </c>
      <c r="K149" t="s">
        <v>929</v>
      </c>
      <c r="L149">
        <v>1339</v>
      </c>
      <c r="N149">
        <v>1007</v>
      </c>
      <c r="O149" t="s">
        <v>189</v>
      </c>
      <c r="P149" t="s">
        <v>189</v>
      </c>
      <c r="Q149">
        <v>1</v>
      </c>
      <c r="X149">
        <v>0.12</v>
      </c>
      <c r="Y149">
        <v>70.010000000000005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0.12</v>
      </c>
      <c r="AH149">
        <v>2</v>
      </c>
      <c r="AI149">
        <v>64967449</v>
      </c>
      <c r="AJ149">
        <v>145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ROW(Source!A59)</f>
        <v>59</v>
      </c>
      <c r="B150">
        <v>64967458</v>
      </c>
      <c r="C150">
        <v>64967442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821</v>
      </c>
      <c r="J150" t="s">
        <v>822</v>
      </c>
      <c r="K150" t="s">
        <v>823</v>
      </c>
      <c r="L150">
        <v>1374</v>
      </c>
      <c r="N150">
        <v>1013</v>
      </c>
      <c r="O150" t="s">
        <v>824</v>
      </c>
      <c r="P150" t="s">
        <v>824</v>
      </c>
      <c r="Q150">
        <v>1</v>
      </c>
      <c r="X150">
        <v>1.8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1.8</v>
      </c>
      <c r="AH150">
        <v>2</v>
      </c>
      <c r="AI150">
        <v>64967450</v>
      </c>
      <c r="AJ150">
        <v>146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ROW(Source!A66)</f>
        <v>66</v>
      </c>
      <c r="B151">
        <v>64967485</v>
      </c>
      <c r="C151">
        <v>64967479</v>
      </c>
      <c r="D151">
        <v>29362762</v>
      </c>
      <c r="E151">
        <v>1</v>
      </c>
      <c r="F151">
        <v>1</v>
      </c>
      <c r="G151">
        <v>1</v>
      </c>
      <c r="H151">
        <v>1</v>
      </c>
      <c r="I151" t="s">
        <v>782</v>
      </c>
      <c r="J151" t="s">
        <v>3</v>
      </c>
      <c r="K151" t="s">
        <v>783</v>
      </c>
      <c r="L151">
        <v>1369</v>
      </c>
      <c r="N151">
        <v>1013</v>
      </c>
      <c r="O151" t="s">
        <v>784</v>
      </c>
      <c r="P151" t="s">
        <v>784</v>
      </c>
      <c r="Q151">
        <v>1</v>
      </c>
      <c r="X151">
        <v>1.6</v>
      </c>
      <c r="Y151">
        <v>0</v>
      </c>
      <c r="Z151">
        <v>0</v>
      </c>
      <c r="AA151">
        <v>0</v>
      </c>
      <c r="AB151">
        <v>9.6199999999999992</v>
      </c>
      <c r="AC151">
        <v>0</v>
      </c>
      <c r="AD151">
        <v>1</v>
      </c>
      <c r="AE151">
        <v>1</v>
      </c>
      <c r="AF151" t="s">
        <v>60</v>
      </c>
      <c r="AG151">
        <v>1.92</v>
      </c>
      <c r="AH151">
        <v>2</v>
      </c>
      <c r="AI151">
        <v>64967480</v>
      </c>
      <c r="AJ151">
        <v>147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ROW(Source!A66)</f>
        <v>66</v>
      </c>
      <c r="B152">
        <v>64967486</v>
      </c>
      <c r="C152">
        <v>64967479</v>
      </c>
      <c r="D152">
        <v>29107402</v>
      </c>
      <c r="E152">
        <v>1</v>
      </c>
      <c r="F152">
        <v>1</v>
      </c>
      <c r="G152">
        <v>1</v>
      </c>
      <c r="H152">
        <v>3</v>
      </c>
      <c r="I152" t="s">
        <v>930</v>
      </c>
      <c r="J152" t="s">
        <v>931</v>
      </c>
      <c r="K152" t="s">
        <v>932</v>
      </c>
      <c r="L152">
        <v>1348</v>
      </c>
      <c r="N152">
        <v>1009</v>
      </c>
      <c r="O152" t="s">
        <v>380</v>
      </c>
      <c r="P152" t="s">
        <v>380</v>
      </c>
      <c r="Q152">
        <v>1000</v>
      </c>
      <c r="X152">
        <v>8.0000000000000004E-4</v>
      </c>
      <c r="Y152">
        <v>4488.3999999999996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8.0000000000000004E-4</v>
      </c>
      <c r="AH152">
        <v>2</v>
      </c>
      <c r="AI152">
        <v>64967481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64967487</v>
      </c>
      <c r="C153">
        <v>64967479</v>
      </c>
      <c r="D153">
        <v>29110793</v>
      </c>
      <c r="E153">
        <v>1</v>
      </c>
      <c r="F153">
        <v>1</v>
      </c>
      <c r="G153">
        <v>1</v>
      </c>
      <c r="H153">
        <v>3</v>
      </c>
      <c r="I153" t="s">
        <v>933</v>
      </c>
      <c r="J153" t="s">
        <v>934</v>
      </c>
      <c r="K153" t="s">
        <v>935</v>
      </c>
      <c r="L153">
        <v>1308</v>
      </c>
      <c r="N153">
        <v>1003</v>
      </c>
      <c r="O153" t="s">
        <v>58</v>
      </c>
      <c r="P153" t="s">
        <v>58</v>
      </c>
      <c r="Q153">
        <v>100</v>
      </c>
      <c r="X153">
        <v>2.3999999999999998E-3</v>
      </c>
      <c r="Y153">
        <v>120.36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2.3999999999999998E-3</v>
      </c>
      <c r="AH153">
        <v>2</v>
      </c>
      <c r="AI153">
        <v>64967482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64967488</v>
      </c>
      <c r="C154">
        <v>64967479</v>
      </c>
      <c r="D154">
        <v>29171692</v>
      </c>
      <c r="E154">
        <v>1</v>
      </c>
      <c r="F154">
        <v>1</v>
      </c>
      <c r="G154">
        <v>1</v>
      </c>
      <c r="H154">
        <v>3</v>
      </c>
      <c r="I154" t="s">
        <v>936</v>
      </c>
      <c r="J154" t="s">
        <v>937</v>
      </c>
      <c r="K154" t="s">
        <v>938</v>
      </c>
      <c r="L154">
        <v>1348</v>
      </c>
      <c r="N154">
        <v>1009</v>
      </c>
      <c r="O154" t="s">
        <v>380</v>
      </c>
      <c r="P154" t="s">
        <v>380</v>
      </c>
      <c r="Q154">
        <v>1000</v>
      </c>
      <c r="X154">
        <v>1.0000000000000001E-5</v>
      </c>
      <c r="Y154">
        <v>7679.6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1.0000000000000001E-5</v>
      </c>
      <c r="AH154">
        <v>2</v>
      </c>
      <c r="AI154">
        <v>64967483</v>
      </c>
      <c r="AJ154">
        <v>150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64967489</v>
      </c>
      <c r="C155">
        <v>64967479</v>
      </c>
      <c r="D155">
        <v>29171808</v>
      </c>
      <c r="E155">
        <v>1</v>
      </c>
      <c r="F155">
        <v>1</v>
      </c>
      <c r="G155">
        <v>1</v>
      </c>
      <c r="H155">
        <v>3</v>
      </c>
      <c r="I155" t="s">
        <v>821</v>
      </c>
      <c r="J155" t="s">
        <v>822</v>
      </c>
      <c r="K155" t="s">
        <v>823</v>
      </c>
      <c r="L155">
        <v>1374</v>
      </c>
      <c r="N155">
        <v>1013</v>
      </c>
      <c r="O155" t="s">
        <v>824</v>
      </c>
      <c r="P155" t="s">
        <v>824</v>
      </c>
      <c r="Q155">
        <v>1</v>
      </c>
      <c r="X155">
        <v>0.31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0.31</v>
      </c>
      <c r="AH155">
        <v>2</v>
      </c>
      <c r="AI155">
        <v>64967484</v>
      </c>
      <c r="AJ155">
        <v>151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64967485</v>
      </c>
      <c r="C156">
        <v>64967479</v>
      </c>
      <c r="D156">
        <v>29362762</v>
      </c>
      <c r="E156">
        <v>1</v>
      </c>
      <c r="F156">
        <v>1</v>
      </c>
      <c r="G156">
        <v>1</v>
      </c>
      <c r="H156">
        <v>1</v>
      </c>
      <c r="I156" t="s">
        <v>782</v>
      </c>
      <c r="J156" t="s">
        <v>3</v>
      </c>
      <c r="K156" t="s">
        <v>783</v>
      </c>
      <c r="L156">
        <v>1369</v>
      </c>
      <c r="N156">
        <v>1013</v>
      </c>
      <c r="O156" t="s">
        <v>784</v>
      </c>
      <c r="P156" t="s">
        <v>784</v>
      </c>
      <c r="Q156">
        <v>1</v>
      </c>
      <c r="X156">
        <v>1.6</v>
      </c>
      <c r="Y156">
        <v>0</v>
      </c>
      <c r="Z156">
        <v>0</v>
      </c>
      <c r="AA156">
        <v>0</v>
      </c>
      <c r="AB156">
        <v>9.6199999999999992</v>
      </c>
      <c r="AC156">
        <v>0</v>
      </c>
      <c r="AD156">
        <v>1</v>
      </c>
      <c r="AE156">
        <v>1</v>
      </c>
      <c r="AF156" t="s">
        <v>60</v>
      </c>
      <c r="AG156">
        <v>1.92</v>
      </c>
      <c r="AH156">
        <v>2</v>
      </c>
      <c r="AI156">
        <v>64967480</v>
      </c>
      <c r="AJ156">
        <v>152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64967486</v>
      </c>
      <c r="C157">
        <v>64967479</v>
      </c>
      <c r="D157">
        <v>29107402</v>
      </c>
      <c r="E157">
        <v>1</v>
      </c>
      <c r="F157">
        <v>1</v>
      </c>
      <c r="G157">
        <v>1</v>
      </c>
      <c r="H157">
        <v>3</v>
      </c>
      <c r="I157" t="s">
        <v>930</v>
      </c>
      <c r="J157" t="s">
        <v>931</v>
      </c>
      <c r="K157" t="s">
        <v>932</v>
      </c>
      <c r="L157">
        <v>1348</v>
      </c>
      <c r="N157">
        <v>1009</v>
      </c>
      <c r="O157" t="s">
        <v>380</v>
      </c>
      <c r="P157" t="s">
        <v>380</v>
      </c>
      <c r="Q157">
        <v>1000</v>
      </c>
      <c r="X157">
        <v>8.0000000000000004E-4</v>
      </c>
      <c r="Y157">
        <v>4488.3999999999996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8.0000000000000004E-4</v>
      </c>
      <c r="AH157">
        <v>2</v>
      </c>
      <c r="AI157">
        <v>64967481</v>
      </c>
      <c r="AJ157">
        <v>153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64967487</v>
      </c>
      <c r="C158">
        <v>64967479</v>
      </c>
      <c r="D158">
        <v>29110793</v>
      </c>
      <c r="E158">
        <v>1</v>
      </c>
      <c r="F158">
        <v>1</v>
      </c>
      <c r="G158">
        <v>1</v>
      </c>
      <c r="H158">
        <v>3</v>
      </c>
      <c r="I158" t="s">
        <v>933</v>
      </c>
      <c r="J158" t="s">
        <v>934</v>
      </c>
      <c r="K158" t="s">
        <v>935</v>
      </c>
      <c r="L158">
        <v>1308</v>
      </c>
      <c r="N158">
        <v>1003</v>
      </c>
      <c r="O158" t="s">
        <v>58</v>
      </c>
      <c r="P158" t="s">
        <v>58</v>
      </c>
      <c r="Q158">
        <v>100</v>
      </c>
      <c r="X158">
        <v>2.3999999999999998E-3</v>
      </c>
      <c r="Y158">
        <v>120.36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2.3999999999999998E-3</v>
      </c>
      <c r="AH158">
        <v>2</v>
      </c>
      <c r="AI158">
        <v>64967482</v>
      </c>
      <c r="AJ158">
        <v>154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ROW(Source!A67)</f>
        <v>67</v>
      </c>
      <c r="B159">
        <v>64967488</v>
      </c>
      <c r="C159">
        <v>64967479</v>
      </c>
      <c r="D159">
        <v>29171692</v>
      </c>
      <c r="E159">
        <v>1</v>
      </c>
      <c r="F159">
        <v>1</v>
      </c>
      <c r="G159">
        <v>1</v>
      </c>
      <c r="H159">
        <v>3</v>
      </c>
      <c r="I159" t="s">
        <v>936</v>
      </c>
      <c r="J159" t="s">
        <v>937</v>
      </c>
      <c r="K159" t="s">
        <v>938</v>
      </c>
      <c r="L159">
        <v>1348</v>
      </c>
      <c r="N159">
        <v>1009</v>
      </c>
      <c r="O159" t="s">
        <v>380</v>
      </c>
      <c r="P159" t="s">
        <v>380</v>
      </c>
      <c r="Q159">
        <v>1000</v>
      </c>
      <c r="X159">
        <v>1.0000000000000001E-5</v>
      </c>
      <c r="Y159">
        <v>7679.6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1.0000000000000001E-5</v>
      </c>
      <c r="AH159">
        <v>2</v>
      </c>
      <c r="AI159">
        <v>64967483</v>
      </c>
      <c r="AJ159">
        <v>155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ROW(Source!A67)</f>
        <v>67</v>
      </c>
      <c r="B160">
        <v>64967489</v>
      </c>
      <c r="C160">
        <v>64967479</v>
      </c>
      <c r="D160">
        <v>29171808</v>
      </c>
      <c r="E160">
        <v>1</v>
      </c>
      <c r="F160">
        <v>1</v>
      </c>
      <c r="G160">
        <v>1</v>
      </c>
      <c r="H160">
        <v>3</v>
      </c>
      <c r="I160" t="s">
        <v>821</v>
      </c>
      <c r="J160" t="s">
        <v>822</v>
      </c>
      <c r="K160" t="s">
        <v>823</v>
      </c>
      <c r="L160">
        <v>1374</v>
      </c>
      <c r="N160">
        <v>1013</v>
      </c>
      <c r="O160" t="s">
        <v>824</v>
      </c>
      <c r="P160" t="s">
        <v>824</v>
      </c>
      <c r="Q160">
        <v>1</v>
      </c>
      <c r="X160">
        <v>0.31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0.31</v>
      </c>
      <c r="AH160">
        <v>2</v>
      </c>
      <c r="AI160">
        <v>64967484</v>
      </c>
      <c r="AJ160">
        <v>156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ROW(Source!A74)</f>
        <v>74</v>
      </c>
      <c r="B161">
        <v>64967505</v>
      </c>
      <c r="C161">
        <v>64967498</v>
      </c>
      <c r="D161">
        <v>18407150</v>
      </c>
      <c r="E161">
        <v>1</v>
      </c>
      <c r="F161">
        <v>1</v>
      </c>
      <c r="G161">
        <v>1</v>
      </c>
      <c r="H161">
        <v>1</v>
      </c>
      <c r="I161" t="s">
        <v>939</v>
      </c>
      <c r="J161" t="s">
        <v>3</v>
      </c>
      <c r="K161" t="s">
        <v>940</v>
      </c>
      <c r="L161">
        <v>1369</v>
      </c>
      <c r="N161">
        <v>1013</v>
      </c>
      <c r="O161" t="s">
        <v>784</v>
      </c>
      <c r="P161" t="s">
        <v>784</v>
      </c>
      <c r="Q161">
        <v>1</v>
      </c>
      <c r="X161">
        <v>20.2</v>
      </c>
      <c r="Y161">
        <v>0</v>
      </c>
      <c r="Z161">
        <v>0</v>
      </c>
      <c r="AA161">
        <v>0</v>
      </c>
      <c r="AB161">
        <v>8.5299999999999994</v>
      </c>
      <c r="AC161">
        <v>0</v>
      </c>
      <c r="AD161">
        <v>1</v>
      </c>
      <c r="AE161">
        <v>1</v>
      </c>
      <c r="AF161" t="s">
        <v>60</v>
      </c>
      <c r="AG161">
        <v>24.24</v>
      </c>
      <c r="AH161">
        <v>2</v>
      </c>
      <c r="AI161">
        <v>64967499</v>
      </c>
      <c r="AJ161">
        <v>157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ROW(Source!A74)</f>
        <v>74</v>
      </c>
      <c r="B162">
        <v>64967506</v>
      </c>
      <c r="C162">
        <v>64967498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38</v>
      </c>
      <c r="J162" t="s">
        <v>3</v>
      </c>
      <c r="K162" t="s">
        <v>785</v>
      </c>
      <c r="L162">
        <v>608254</v>
      </c>
      <c r="N162">
        <v>1013</v>
      </c>
      <c r="O162" t="s">
        <v>786</v>
      </c>
      <c r="P162" t="s">
        <v>786</v>
      </c>
      <c r="Q162">
        <v>1</v>
      </c>
      <c r="X162">
        <v>0.28999999999999998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60</v>
      </c>
      <c r="AG162">
        <v>0.34799999999999998</v>
      </c>
      <c r="AH162">
        <v>2</v>
      </c>
      <c r="AI162">
        <v>64967500</v>
      </c>
      <c r="AJ162">
        <v>158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ROW(Source!A74)</f>
        <v>74</v>
      </c>
      <c r="B163">
        <v>64967507</v>
      </c>
      <c r="C163">
        <v>64967498</v>
      </c>
      <c r="D163">
        <v>29172379</v>
      </c>
      <c r="E163">
        <v>1</v>
      </c>
      <c r="F163">
        <v>1</v>
      </c>
      <c r="G163">
        <v>1</v>
      </c>
      <c r="H163">
        <v>2</v>
      </c>
      <c r="I163" t="s">
        <v>830</v>
      </c>
      <c r="J163" t="s">
        <v>831</v>
      </c>
      <c r="K163" t="s">
        <v>832</v>
      </c>
      <c r="L163">
        <v>1368</v>
      </c>
      <c r="N163">
        <v>1011</v>
      </c>
      <c r="O163" t="s">
        <v>790</v>
      </c>
      <c r="P163" t="s">
        <v>790</v>
      </c>
      <c r="Q163">
        <v>1</v>
      </c>
      <c r="X163">
        <v>0.28999999999999998</v>
      </c>
      <c r="Y163">
        <v>0</v>
      </c>
      <c r="Z163">
        <v>112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60</v>
      </c>
      <c r="AG163">
        <v>0.34799999999999998</v>
      </c>
      <c r="AH163">
        <v>2</v>
      </c>
      <c r="AI163">
        <v>64967501</v>
      </c>
      <c r="AJ163">
        <v>159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ROW(Source!A74)</f>
        <v>74</v>
      </c>
      <c r="B164">
        <v>64967508</v>
      </c>
      <c r="C164">
        <v>64967498</v>
      </c>
      <c r="D164">
        <v>29174913</v>
      </c>
      <c r="E164">
        <v>1</v>
      </c>
      <c r="F164">
        <v>1</v>
      </c>
      <c r="G164">
        <v>1</v>
      </c>
      <c r="H164">
        <v>2</v>
      </c>
      <c r="I164" t="s">
        <v>839</v>
      </c>
      <c r="J164" t="s">
        <v>840</v>
      </c>
      <c r="K164" t="s">
        <v>841</v>
      </c>
      <c r="L164">
        <v>1368</v>
      </c>
      <c r="N164">
        <v>1011</v>
      </c>
      <c r="O164" t="s">
        <v>790</v>
      </c>
      <c r="P164" t="s">
        <v>790</v>
      </c>
      <c r="Q164">
        <v>1</v>
      </c>
      <c r="X164">
        <v>0.43</v>
      </c>
      <c r="Y164">
        <v>0</v>
      </c>
      <c r="Z164">
        <v>87.17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60</v>
      </c>
      <c r="AG164">
        <v>0.51600000000000001</v>
      </c>
      <c r="AH164">
        <v>2</v>
      </c>
      <c r="AI164">
        <v>64967502</v>
      </c>
      <c r="AJ164">
        <v>160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ROW(Source!A74)</f>
        <v>74</v>
      </c>
      <c r="B165">
        <v>64967509</v>
      </c>
      <c r="C165">
        <v>64967498</v>
      </c>
      <c r="D165">
        <v>29129277</v>
      </c>
      <c r="E165">
        <v>1</v>
      </c>
      <c r="F165">
        <v>1</v>
      </c>
      <c r="G165">
        <v>1</v>
      </c>
      <c r="H165">
        <v>3</v>
      </c>
      <c r="I165" t="s">
        <v>941</v>
      </c>
      <c r="J165" t="s">
        <v>942</v>
      </c>
      <c r="K165" t="s">
        <v>943</v>
      </c>
      <c r="L165">
        <v>1348</v>
      </c>
      <c r="N165">
        <v>1009</v>
      </c>
      <c r="O165" t="s">
        <v>380</v>
      </c>
      <c r="P165" t="s">
        <v>380</v>
      </c>
      <c r="Q165">
        <v>1000</v>
      </c>
      <c r="X165">
        <v>1.0999999999999999E-2</v>
      </c>
      <c r="Y165">
        <v>7008.5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1.0999999999999999E-2</v>
      </c>
      <c r="AH165">
        <v>2</v>
      </c>
      <c r="AI165">
        <v>64967503</v>
      </c>
      <c r="AJ165">
        <v>161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ROW(Source!A74)</f>
        <v>74</v>
      </c>
      <c r="B166">
        <v>64967510</v>
      </c>
      <c r="C166">
        <v>64967498</v>
      </c>
      <c r="D166">
        <v>29131309</v>
      </c>
      <c r="E166">
        <v>1</v>
      </c>
      <c r="F166">
        <v>1</v>
      </c>
      <c r="G166">
        <v>1</v>
      </c>
      <c r="H166">
        <v>3</v>
      </c>
      <c r="I166" t="s">
        <v>944</v>
      </c>
      <c r="J166" t="s">
        <v>945</v>
      </c>
      <c r="K166" t="s">
        <v>946</v>
      </c>
      <c r="L166">
        <v>1327</v>
      </c>
      <c r="N166">
        <v>1005</v>
      </c>
      <c r="O166" t="s">
        <v>205</v>
      </c>
      <c r="P166" t="s">
        <v>205</v>
      </c>
      <c r="Q166">
        <v>1</v>
      </c>
      <c r="X166">
        <v>22</v>
      </c>
      <c r="Y166">
        <v>57.63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22</v>
      </c>
      <c r="AH166">
        <v>2</v>
      </c>
      <c r="AI166">
        <v>64967504</v>
      </c>
      <c r="AJ166">
        <v>162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ROW(Source!A75)</f>
        <v>75</v>
      </c>
      <c r="B167">
        <v>64967505</v>
      </c>
      <c r="C167">
        <v>64967498</v>
      </c>
      <c r="D167">
        <v>18407150</v>
      </c>
      <c r="E167">
        <v>1</v>
      </c>
      <c r="F167">
        <v>1</v>
      </c>
      <c r="G167">
        <v>1</v>
      </c>
      <c r="H167">
        <v>1</v>
      </c>
      <c r="I167" t="s">
        <v>939</v>
      </c>
      <c r="J167" t="s">
        <v>3</v>
      </c>
      <c r="K167" t="s">
        <v>940</v>
      </c>
      <c r="L167">
        <v>1369</v>
      </c>
      <c r="N167">
        <v>1013</v>
      </c>
      <c r="O167" t="s">
        <v>784</v>
      </c>
      <c r="P167" t="s">
        <v>784</v>
      </c>
      <c r="Q167">
        <v>1</v>
      </c>
      <c r="X167">
        <v>20.2</v>
      </c>
      <c r="Y167">
        <v>0</v>
      </c>
      <c r="Z167">
        <v>0</v>
      </c>
      <c r="AA167">
        <v>0</v>
      </c>
      <c r="AB167">
        <v>8.5299999999999994</v>
      </c>
      <c r="AC167">
        <v>0</v>
      </c>
      <c r="AD167">
        <v>1</v>
      </c>
      <c r="AE167">
        <v>1</v>
      </c>
      <c r="AF167" t="s">
        <v>60</v>
      </c>
      <c r="AG167">
        <v>24.24</v>
      </c>
      <c r="AH167">
        <v>2</v>
      </c>
      <c r="AI167">
        <v>64967499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ROW(Source!A75)</f>
        <v>75</v>
      </c>
      <c r="B168">
        <v>64967506</v>
      </c>
      <c r="C168">
        <v>64967498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38</v>
      </c>
      <c r="J168" t="s">
        <v>3</v>
      </c>
      <c r="K168" t="s">
        <v>785</v>
      </c>
      <c r="L168">
        <v>608254</v>
      </c>
      <c r="N168">
        <v>1013</v>
      </c>
      <c r="O168" t="s">
        <v>786</v>
      </c>
      <c r="P168" t="s">
        <v>786</v>
      </c>
      <c r="Q168">
        <v>1</v>
      </c>
      <c r="X168">
        <v>0.28999999999999998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60</v>
      </c>
      <c r="AG168">
        <v>0.34799999999999998</v>
      </c>
      <c r="AH168">
        <v>2</v>
      </c>
      <c r="AI168">
        <v>64967500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ROW(Source!A75)</f>
        <v>75</v>
      </c>
      <c r="B169">
        <v>64967507</v>
      </c>
      <c r="C169">
        <v>64967498</v>
      </c>
      <c r="D169">
        <v>29172379</v>
      </c>
      <c r="E169">
        <v>1</v>
      </c>
      <c r="F169">
        <v>1</v>
      </c>
      <c r="G169">
        <v>1</v>
      </c>
      <c r="H169">
        <v>2</v>
      </c>
      <c r="I169" t="s">
        <v>830</v>
      </c>
      <c r="J169" t="s">
        <v>831</v>
      </c>
      <c r="K169" t="s">
        <v>832</v>
      </c>
      <c r="L169">
        <v>1368</v>
      </c>
      <c r="N169">
        <v>1011</v>
      </c>
      <c r="O169" t="s">
        <v>790</v>
      </c>
      <c r="P169" t="s">
        <v>790</v>
      </c>
      <c r="Q169">
        <v>1</v>
      </c>
      <c r="X169">
        <v>0.28999999999999998</v>
      </c>
      <c r="Y169">
        <v>0</v>
      </c>
      <c r="Z169">
        <v>112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60</v>
      </c>
      <c r="AG169">
        <v>0.34799999999999998</v>
      </c>
      <c r="AH169">
        <v>2</v>
      </c>
      <c r="AI169">
        <v>64967501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ROW(Source!A75)</f>
        <v>75</v>
      </c>
      <c r="B170">
        <v>64967508</v>
      </c>
      <c r="C170">
        <v>64967498</v>
      </c>
      <c r="D170">
        <v>29174913</v>
      </c>
      <c r="E170">
        <v>1</v>
      </c>
      <c r="F170">
        <v>1</v>
      </c>
      <c r="G170">
        <v>1</v>
      </c>
      <c r="H170">
        <v>2</v>
      </c>
      <c r="I170" t="s">
        <v>839</v>
      </c>
      <c r="J170" t="s">
        <v>840</v>
      </c>
      <c r="K170" t="s">
        <v>841</v>
      </c>
      <c r="L170">
        <v>1368</v>
      </c>
      <c r="N170">
        <v>1011</v>
      </c>
      <c r="O170" t="s">
        <v>790</v>
      </c>
      <c r="P170" t="s">
        <v>790</v>
      </c>
      <c r="Q170">
        <v>1</v>
      </c>
      <c r="X170">
        <v>0.43</v>
      </c>
      <c r="Y170">
        <v>0</v>
      </c>
      <c r="Z170">
        <v>87.17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60</v>
      </c>
      <c r="AG170">
        <v>0.51600000000000001</v>
      </c>
      <c r="AH170">
        <v>2</v>
      </c>
      <c r="AI170">
        <v>64967502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ROW(Source!A75)</f>
        <v>75</v>
      </c>
      <c r="B171">
        <v>64967509</v>
      </c>
      <c r="C171">
        <v>64967498</v>
      </c>
      <c r="D171">
        <v>29129277</v>
      </c>
      <c r="E171">
        <v>1</v>
      </c>
      <c r="F171">
        <v>1</v>
      </c>
      <c r="G171">
        <v>1</v>
      </c>
      <c r="H171">
        <v>3</v>
      </c>
      <c r="I171" t="s">
        <v>941</v>
      </c>
      <c r="J171" t="s">
        <v>942</v>
      </c>
      <c r="K171" t="s">
        <v>943</v>
      </c>
      <c r="L171">
        <v>1348</v>
      </c>
      <c r="N171">
        <v>1009</v>
      </c>
      <c r="O171" t="s">
        <v>380</v>
      </c>
      <c r="P171" t="s">
        <v>380</v>
      </c>
      <c r="Q171">
        <v>1000</v>
      </c>
      <c r="X171">
        <v>1.0999999999999999E-2</v>
      </c>
      <c r="Y171">
        <v>7008.5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1.0999999999999999E-2</v>
      </c>
      <c r="AH171">
        <v>2</v>
      </c>
      <c r="AI171">
        <v>64967503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ROW(Source!A75)</f>
        <v>75</v>
      </c>
      <c r="B172">
        <v>64967510</v>
      </c>
      <c r="C172">
        <v>64967498</v>
      </c>
      <c r="D172">
        <v>29131309</v>
      </c>
      <c r="E172">
        <v>1</v>
      </c>
      <c r="F172">
        <v>1</v>
      </c>
      <c r="G172">
        <v>1</v>
      </c>
      <c r="H172">
        <v>3</v>
      </c>
      <c r="I172" t="s">
        <v>944</v>
      </c>
      <c r="J172" t="s">
        <v>945</v>
      </c>
      <c r="K172" t="s">
        <v>946</v>
      </c>
      <c r="L172">
        <v>1327</v>
      </c>
      <c r="N172">
        <v>1005</v>
      </c>
      <c r="O172" t="s">
        <v>205</v>
      </c>
      <c r="P172" t="s">
        <v>205</v>
      </c>
      <c r="Q172">
        <v>1</v>
      </c>
      <c r="X172">
        <v>22</v>
      </c>
      <c r="Y172">
        <v>57.63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22</v>
      </c>
      <c r="AH172">
        <v>2</v>
      </c>
      <c r="AI172">
        <v>64967504</v>
      </c>
      <c r="AJ172">
        <v>168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ROW(Source!A76)</f>
        <v>76</v>
      </c>
      <c r="B173">
        <v>64967520</v>
      </c>
      <c r="C173">
        <v>64967511</v>
      </c>
      <c r="D173">
        <v>18406804</v>
      </c>
      <c r="E173">
        <v>1</v>
      </c>
      <c r="F173">
        <v>1</v>
      </c>
      <c r="G173">
        <v>1</v>
      </c>
      <c r="H173">
        <v>1</v>
      </c>
      <c r="I173" t="s">
        <v>947</v>
      </c>
      <c r="J173" t="s">
        <v>3</v>
      </c>
      <c r="K173" t="s">
        <v>948</v>
      </c>
      <c r="L173">
        <v>1369</v>
      </c>
      <c r="N173">
        <v>1013</v>
      </c>
      <c r="O173" t="s">
        <v>784</v>
      </c>
      <c r="P173" t="s">
        <v>784</v>
      </c>
      <c r="Q173">
        <v>1</v>
      </c>
      <c r="X173">
        <v>180</v>
      </c>
      <c r="Y173">
        <v>0</v>
      </c>
      <c r="Z173">
        <v>0</v>
      </c>
      <c r="AA173">
        <v>0</v>
      </c>
      <c r="AB173">
        <v>7.8</v>
      </c>
      <c r="AC173">
        <v>0</v>
      </c>
      <c r="AD173">
        <v>1</v>
      </c>
      <c r="AE173">
        <v>1</v>
      </c>
      <c r="AF173" t="s">
        <v>60</v>
      </c>
      <c r="AG173">
        <v>216</v>
      </c>
      <c r="AH173">
        <v>2</v>
      </c>
      <c r="AI173">
        <v>64967512</v>
      </c>
      <c r="AJ173">
        <v>169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ROW(Source!A76)</f>
        <v>76</v>
      </c>
      <c r="B174">
        <v>64967521</v>
      </c>
      <c r="C174">
        <v>64967511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38</v>
      </c>
      <c r="J174" t="s">
        <v>3</v>
      </c>
      <c r="K174" t="s">
        <v>785</v>
      </c>
      <c r="L174">
        <v>608254</v>
      </c>
      <c r="N174">
        <v>1013</v>
      </c>
      <c r="O174" t="s">
        <v>786</v>
      </c>
      <c r="P174" t="s">
        <v>786</v>
      </c>
      <c r="Q174">
        <v>1</v>
      </c>
      <c r="X174">
        <v>18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60</v>
      </c>
      <c r="AG174">
        <v>21.599999999999998</v>
      </c>
      <c r="AH174">
        <v>2</v>
      </c>
      <c r="AI174">
        <v>64967513</v>
      </c>
      <c r="AJ174">
        <v>170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ROW(Source!A76)</f>
        <v>76</v>
      </c>
      <c r="B175">
        <v>64967522</v>
      </c>
      <c r="C175">
        <v>64967511</v>
      </c>
      <c r="D175">
        <v>29172268</v>
      </c>
      <c r="E175">
        <v>1</v>
      </c>
      <c r="F175">
        <v>1</v>
      </c>
      <c r="G175">
        <v>1</v>
      </c>
      <c r="H175">
        <v>2</v>
      </c>
      <c r="I175" t="s">
        <v>949</v>
      </c>
      <c r="J175" t="s">
        <v>950</v>
      </c>
      <c r="K175" t="s">
        <v>951</v>
      </c>
      <c r="L175">
        <v>1368</v>
      </c>
      <c r="N175">
        <v>1011</v>
      </c>
      <c r="O175" t="s">
        <v>790</v>
      </c>
      <c r="P175" t="s">
        <v>790</v>
      </c>
      <c r="Q175">
        <v>1</v>
      </c>
      <c r="X175">
        <v>18</v>
      </c>
      <c r="Y175">
        <v>0</v>
      </c>
      <c r="Z175">
        <v>86.4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60</v>
      </c>
      <c r="AG175">
        <v>21.599999999999998</v>
      </c>
      <c r="AH175">
        <v>2</v>
      </c>
      <c r="AI175">
        <v>64967514</v>
      </c>
      <c r="AJ175">
        <v>171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ROW(Source!A76)</f>
        <v>76</v>
      </c>
      <c r="B176">
        <v>64967523</v>
      </c>
      <c r="C176">
        <v>64967511</v>
      </c>
      <c r="D176">
        <v>29173152</v>
      </c>
      <c r="E176">
        <v>1</v>
      </c>
      <c r="F176">
        <v>1</v>
      </c>
      <c r="G176">
        <v>1</v>
      </c>
      <c r="H176">
        <v>2</v>
      </c>
      <c r="I176" t="s">
        <v>952</v>
      </c>
      <c r="J176" t="s">
        <v>953</v>
      </c>
      <c r="K176" t="s">
        <v>954</v>
      </c>
      <c r="L176">
        <v>1368</v>
      </c>
      <c r="N176">
        <v>1011</v>
      </c>
      <c r="O176" t="s">
        <v>790</v>
      </c>
      <c r="P176" t="s">
        <v>790</v>
      </c>
      <c r="Q176">
        <v>1</v>
      </c>
      <c r="X176">
        <v>48</v>
      </c>
      <c r="Y176">
        <v>0</v>
      </c>
      <c r="Z176">
        <v>0.5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60</v>
      </c>
      <c r="AG176">
        <v>57.599999999999994</v>
      </c>
      <c r="AH176">
        <v>2</v>
      </c>
      <c r="AI176">
        <v>64967515</v>
      </c>
      <c r="AJ176">
        <v>172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ROW(Source!A76)</f>
        <v>76</v>
      </c>
      <c r="B177">
        <v>64967524</v>
      </c>
      <c r="C177">
        <v>64967511</v>
      </c>
      <c r="D177">
        <v>29174913</v>
      </c>
      <c r="E177">
        <v>1</v>
      </c>
      <c r="F177">
        <v>1</v>
      </c>
      <c r="G177">
        <v>1</v>
      </c>
      <c r="H177">
        <v>2</v>
      </c>
      <c r="I177" t="s">
        <v>839</v>
      </c>
      <c r="J177" t="s">
        <v>840</v>
      </c>
      <c r="K177" t="s">
        <v>841</v>
      </c>
      <c r="L177">
        <v>1368</v>
      </c>
      <c r="N177">
        <v>1011</v>
      </c>
      <c r="O177" t="s">
        <v>790</v>
      </c>
      <c r="P177" t="s">
        <v>790</v>
      </c>
      <c r="Q177">
        <v>1</v>
      </c>
      <c r="X177">
        <v>0.13</v>
      </c>
      <c r="Y177">
        <v>0</v>
      </c>
      <c r="Z177">
        <v>87.17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60</v>
      </c>
      <c r="AG177">
        <v>0.156</v>
      </c>
      <c r="AH177">
        <v>2</v>
      </c>
      <c r="AI177">
        <v>64967516</v>
      </c>
      <c r="AJ177">
        <v>173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ROW(Source!A76)</f>
        <v>76</v>
      </c>
      <c r="B178">
        <v>64967525</v>
      </c>
      <c r="C178">
        <v>64967511</v>
      </c>
      <c r="D178">
        <v>29108248</v>
      </c>
      <c r="E178">
        <v>1</v>
      </c>
      <c r="F178">
        <v>1</v>
      </c>
      <c r="G178">
        <v>1</v>
      </c>
      <c r="H178">
        <v>3</v>
      </c>
      <c r="I178" t="s">
        <v>955</v>
      </c>
      <c r="J178" t="s">
        <v>956</v>
      </c>
      <c r="K178" t="s">
        <v>957</v>
      </c>
      <c r="L178">
        <v>1327</v>
      </c>
      <c r="N178">
        <v>1005</v>
      </c>
      <c r="O178" t="s">
        <v>205</v>
      </c>
      <c r="P178" t="s">
        <v>205</v>
      </c>
      <c r="Q178">
        <v>1</v>
      </c>
      <c r="X178">
        <v>250</v>
      </c>
      <c r="Y178">
        <v>10.199999999999999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250</v>
      </c>
      <c r="AH178">
        <v>2</v>
      </c>
      <c r="AI178">
        <v>64967517</v>
      </c>
      <c r="AJ178">
        <v>174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ROW(Source!A76)</f>
        <v>76</v>
      </c>
      <c r="B179">
        <v>64967526</v>
      </c>
      <c r="C179">
        <v>64967511</v>
      </c>
      <c r="D179">
        <v>29145038</v>
      </c>
      <c r="E179">
        <v>1</v>
      </c>
      <c r="F179">
        <v>1</v>
      </c>
      <c r="G179">
        <v>1</v>
      </c>
      <c r="H179">
        <v>3</v>
      </c>
      <c r="I179" t="s">
        <v>958</v>
      </c>
      <c r="J179" t="s">
        <v>959</v>
      </c>
      <c r="K179" t="s">
        <v>960</v>
      </c>
      <c r="L179">
        <v>1339</v>
      </c>
      <c r="N179">
        <v>1007</v>
      </c>
      <c r="O179" t="s">
        <v>189</v>
      </c>
      <c r="P179" t="s">
        <v>189</v>
      </c>
      <c r="Q179">
        <v>1</v>
      </c>
      <c r="X179">
        <v>102</v>
      </c>
      <c r="Y179">
        <v>520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102</v>
      </c>
      <c r="AH179">
        <v>2</v>
      </c>
      <c r="AI179">
        <v>64967518</v>
      </c>
      <c r="AJ179">
        <v>175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ROW(Source!A76)</f>
        <v>76</v>
      </c>
      <c r="B180">
        <v>64967527</v>
      </c>
      <c r="C180">
        <v>64967511</v>
      </c>
      <c r="D180">
        <v>29150040</v>
      </c>
      <c r="E180">
        <v>1</v>
      </c>
      <c r="F180">
        <v>1</v>
      </c>
      <c r="G180">
        <v>1</v>
      </c>
      <c r="H180">
        <v>3</v>
      </c>
      <c r="I180" t="s">
        <v>876</v>
      </c>
      <c r="J180" t="s">
        <v>877</v>
      </c>
      <c r="K180" t="s">
        <v>878</v>
      </c>
      <c r="L180">
        <v>1339</v>
      </c>
      <c r="N180">
        <v>1007</v>
      </c>
      <c r="O180" t="s">
        <v>189</v>
      </c>
      <c r="P180" t="s">
        <v>189</v>
      </c>
      <c r="Q180">
        <v>1</v>
      </c>
      <c r="X180">
        <v>0.2</v>
      </c>
      <c r="Y180">
        <v>2.44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0.2</v>
      </c>
      <c r="AH180">
        <v>2</v>
      </c>
      <c r="AI180">
        <v>64967519</v>
      </c>
      <c r="AJ180">
        <v>176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ROW(Source!A77)</f>
        <v>77</v>
      </c>
      <c r="B181">
        <v>64967520</v>
      </c>
      <c r="C181">
        <v>64967511</v>
      </c>
      <c r="D181">
        <v>18406804</v>
      </c>
      <c r="E181">
        <v>1</v>
      </c>
      <c r="F181">
        <v>1</v>
      </c>
      <c r="G181">
        <v>1</v>
      </c>
      <c r="H181">
        <v>1</v>
      </c>
      <c r="I181" t="s">
        <v>947</v>
      </c>
      <c r="J181" t="s">
        <v>3</v>
      </c>
      <c r="K181" t="s">
        <v>948</v>
      </c>
      <c r="L181">
        <v>1369</v>
      </c>
      <c r="N181">
        <v>1013</v>
      </c>
      <c r="O181" t="s">
        <v>784</v>
      </c>
      <c r="P181" t="s">
        <v>784</v>
      </c>
      <c r="Q181">
        <v>1</v>
      </c>
      <c r="X181">
        <v>180</v>
      </c>
      <c r="Y181">
        <v>0</v>
      </c>
      <c r="Z181">
        <v>0</v>
      </c>
      <c r="AA181">
        <v>0</v>
      </c>
      <c r="AB181">
        <v>7.8</v>
      </c>
      <c r="AC181">
        <v>0</v>
      </c>
      <c r="AD181">
        <v>1</v>
      </c>
      <c r="AE181">
        <v>1</v>
      </c>
      <c r="AF181" t="s">
        <v>60</v>
      </c>
      <c r="AG181">
        <v>216</v>
      </c>
      <c r="AH181">
        <v>2</v>
      </c>
      <c r="AI181">
        <v>64967512</v>
      </c>
      <c r="AJ181">
        <v>177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ROW(Source!A77)</f>
        <v>77</v>
      </c>
      <c r="B182">
        <v>64967521</v>
      </c>
      <c r="C182">
        <v>64967511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38</v>
      </c>
      <c r="J182" t="s">
        <v>3</v>
      </c>
      <c r="K182" t="s">
        <v>785</v>
      </c>
      <c r="L182">
        <v>608254</v>
      </c>
      <c r="N182">
        <v>1013</v>
      </c>
      <c r="O182" t="s">
        <v>786</v>
      </c>
      <c r="P182" t="s">
        <v>786</v>
      </c>
      <c r="Q182">
        <v>1</v>
      </c>
      <c r="X182">
        <v>18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60</v>
      </c>
      <c r="AG182">
        <v>21.599999999999998</v>
      </c>
      <c r="AH182">
        <v>2</v>
      </c>
      <c r="AI182">
        <v>64967513</v>
      </c>
      <c r="AJ182">
        <v>178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ROW(Source!A77)</f>
        <v>77</v>
      </c>
      <c r="B183">
        <v>64967522</v>
      </c>
      <c r="C183">
        <v>64967511</v>
      </c>
      <c r="D183">
        <v>29172268</v>
      </c>
      <c r="E183">
        <v>1</v>
      </c>
      <c r="F183">
        <v>1</v>
      </c>
      <c r="G183">
        <v>1</v>
      </c>
      <c r="H183">
        <v>2</v>
      </c>
      <c r="I183" t="s">
        <v>949</v>
      </c>
      <c r="J183" t="s">
        <v>950</v>
      </c>
      <c r="K183" t="s">
        <v>951</v>
      </c>
      <c r="L183">
        <v>1368</v>
      </c>
      <c r="N183">
        <v>1011</v>
      </c>
      <c r="O183" t="s">
        <v>790</v>
      </c>
      <c r="P183" t="s">
        <v>790</v>
      </c>
      <c r="Q183">
        <v>1</v>
      </c>
      <c r="X183">
        <v>18</v>
      </c>
      <c r="Y183">
        <v>0</v>
      </c>
      <c r="Z183">
        <v>86.4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60</v>
      </c>
      <c r="AG183">
        <v>21.599999999999998</v>
      </c>
      <c r="AH183">
        <v>2</v>
      </c>
      <c r="AI183">
        <v>64967514</v>
      </c>
      <c r="AJ183">
        <v>179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ROW(Source!A77)</f>
        <v>77</v>
      </c>
      <c r="B184">
        <v>64967523</v>
      </c>
      <c r="C184">
        <v>64967511</v>
      </c>
      <c r="D184">
        <v>29173152</v>
      </c>
      <c r="E184">
        <v>1</v>
      </c>
      <c r="F184">
        <v>1</v>
      </c>
      <c r="G184">
        <v>1</v>
      </c>
      <c r="H184">
        <v>2</v>
      </c>
      <c r="I184" t="s">
        <v>952</v>
      </c>
      <c r="J184" t="s">
        <v>953</v>
      </c>
      <c r="K184" t="s">
        <v>954</v>
      </c>
      <c r="L184">
        <v>1368</v>
      </c>
      <c r="N184">
        <v>1011</v>
      </c>
      <c r="O184" t="s">
        <v>790</v>
      </c>
      <c r="P184" t="s">
        <v>790</v>
      </c>
      <c r="Q184">
        <v>1</v>
      </c>
      <c r="X184">
        <v>48</v>
      </c>
      <c r="Y184">
        <v>0</v>
      </c>
      <c r="Z184">
        <v>0.5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60</v>
      </c>
      <c r="AG184">
        <v>57.599999999999994</v>
      </c>
      <c r="AH184">
        <v>2</v>
      </c>
      <c r="AI184">
        <v>64967515</v>
      </c>
      <c r="AJ184">
        <v>180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ROW(Source!A77)</f>
        <v>77</v>
      </c>
      <c r="B185">
        <v>64967524</v>
      </c>
      <c r="C185">
        <v>64967511</v>
      </c>
      <c r="D185">
        <v>29174913</v>
      </c>
      <c r="E185">
        <v>1</v>
      </c>
      <c r="F185">
        <v>1</v>
      </c>
      <c r="G185">
        <v>1</v>
      </c>
      <c r="H185">
        <v>2</v>
      </c>
      <c r="I185" t="s">
        <v>839</v>
      </c>
      <c r="J185" t="s">
        <v>840</v>
      </c>
      <c r="K185" t="s">
        <v>841</v>
      </c>
      <c r="L185">
        <v>1368</v>
      </c>
      <c r="N185">
        <v>1011</v>
      </c>
      <c r="O185" t="s">
        <v>790</v>
      </c>
      <c r="P185" t="s">
        <v>790</v>
      </c>
      <c r="Q185">
        <v>1</v>
      </c>
      <c r="X185">
        <v>0.13</v>
      </c>
      <c r="Y185">
        <v>0</v>
      </c>
      <c r="Z185">
        <v>87.17</v>
      </c>
      <c r="AA185">
        <v>11.6</v>
      </c>
      <c r="AB185">
        <v>0</v>
      </c>
      <c r="AC185">
        <v>0</v>
      </c>
      <c r="AD185">
        <v>1</v>
      </c>
      <c r="AE185">
        <v>0</v>
      </c>
      <c r="AF185" t="s">
        <v>60</v>
      </c>
      <c r="AG185">
        <v>0.156</v>
      </c>
      <c r="AH185">
        <v>2</v>
      </c>
      <c r="AI185">
        <v>64967516</v>
      </c>
      <c r="AJ185">
        <v>181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ROW(Source!A77)</f>
        <v>77</v>
      </c>
      <c r="B186">
        <v>64967525</v>
      </c>
      <c r="C186">
        <v>64967511</v>
      </c>
      <c r="D186">
        <v>29108248</v>
      </c>
      <c r="E186">
        <v>1</v>
      </c>
      <c r="F186">
        <v>1</v>
      </c>
      <c r="G186">
        <v>1</v>
      </c>
      <c r="H186">
        <v>3</v>
      </c>
      <c r="I186" t="s">
        <v>955</v>
      </c>
      <c r="J186" t="s">
        <v>956</v>
      </c>
      <c r="K186" t="s">
        <v>957</v>
      </c>
      <c r="L186">
        <v>1327</v>
      </c>
      <c r="N186">
        <v>1005</v>
      </c>
      <c r="O186" t="s">
        <v>205</v>
      </c>
      <c r="P186" t="s">
        <v>205</v>
      </c>
      <c r="Q186">
        <v>1</v>
      </c>
      <c r="X186">
        <v>250</v>
      </c>
      <c r="Y186">
        <v>10.199999999999999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250</v>
      </c>
      <c r="AH186">
        <v>2</v>
      </c>
      <c r="AI186">
        <v>64967517</v>
      </c>
      <c r="AJ186">
        <v>182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ROW(Source!A77)</f>
        <v>77</v>
      </c>
      <c r="B187">
        <v>64967526</v>
      </c>
      <c r="C187">
        <v>64967511</v>
      </c>
      <c r="D187">
        <v>29145038</v>
      </c>
      <c r="E187">
        <v>1</v>
      </c>
      <c r="F187">
        <v>1</v>
      </c>
      <c r="G187">
        <v>1</v>
      </c>
      <c r="H187">
        <v>3</v>
      </c>
      <c r="I187" t="s">
        <v>958</v>
      </c>
      <c r="J187" t="s">
        <v>959</v>
      </c>
      <c r="K187" t="s">
        <v>960</v>
      </c>
      <c r="L187">
        <v>1339</v>
      </c>
      <c r="N187">
        <v>1007</v>
      </c>
      <c r="O187" t="s">
        <v>189</v>
      </c>
      <c r="P187" t="s">
        <v>189</v>
      </c>
      <c r="Q187">
        <v>1</v>
      </c>
      <c r="X187">
        <v>102</v>
      </c>
      <c r="Y187">
        <v>520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102</v>
      </c>
      <c r="AH187">
        <v>2</v>
      </c>
      <c r="AI187">
        <v>64967518</v>
      </c>
      <c r="AJ187">
        <v>183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ROW(Source!A77)</f>
        <v>77</v>
      </c>
      <c r="B188">
        <v>64967527</v>
      </c>
      <c r="C188">
        <v>64967511</v>
      </c>
      <c r="D188">
        <v>29150040</v>
      </c>
      <c r="E188">
        <v>1</v>
      </c>
      <c r="F188">
        <v>1</v>
      </c>
      <c r="G188">
        <v>1</v>
      </c>
      <c r="H188">
        <v>3</v>
      </c>
      <c r="I188" t="s">
        <v>876</v>
      </c>
      <c r="J188" t="s">
        <v>877</v>
      </c>
      <c r="K188" t="s">
        <v>878</v>
      </c>
      <c r="L188">
        <v>1339</v>
      </c>
      <c r="N188">
        <v>1007</v>
      </c>
      <c r="O188" t="s">
        <v>189</v>
      </c>
      <c r="P188" t="s">
        <v>189</v>
      </c>
      <c r="Q188">
        <v>1</v>
      </c>
      <c r="X188">
        <v>0.2</v>
      </c>
      <c r="Y188">
        <v>2.44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0.2</v>
      </c>
      <c r="AH188">
        <v>2</v>
      </c>
      <c r="AI188">
        <v>64967519</v>
      </c>
      <c r="AJ188">
        <v>184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ROW(Source!A78)</f>
        <v>78</v>
      </c>
      <c r="B189">
        <v>64967532</v>
      </c>
      <c r="C189">
        <v>64967528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782</v>
      </c>
      <c r="J189" t="s">
        <v>3</v>
      </c>
      <c r="K189" t="s">
        <v>783</v>
      </c>
      <c r="L189">
        <v>1369</v>
      </c>
      <c r="N189">
        <v>1013</v>
      </c>
      <c r="O189" t="s">
        <v>784</v>
      </c>
      <c r="P189" t="s">
        <v>784</v>
      </c>
      <c r="Q189">
        <v>1</v>
      </c>
      <c r="X189">
        <v>5.3</v>
      </c>
      <c r="Y189">
        <v>0</v>
      </c>
      <c r="Z189">
        <v>0</v>
      </c>
      <c r="AA189">
        <v>0</v>
      </c>
      <c r="AB189">
        <v>9.6199999999999992</v>
      </c>
      <c r="AC189">
        <v>0</v>
      </c>
      <c r="AD189">
        <v>1</v>
      </c>
      <c r="AE189">
        <v>1</v>
      </c>
      <c r="AF189" t="s">
        <v>60</v>
      </c>
      <c r="AG189">
        <v>6.3599999999999994</v>
      </c>
      <c r="AH189">
        <v>2</v>
      </c>
      <c r="AI189">
        <v>64967529</v>
      </c>
      <c r="AJ189">
        <v>185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ROW(Source!A78)</f>
        <v>78</v>
      </c>
      <c r="B190">
        <v>64967533</v>
      </c>
      <c r="C190">
        <v>64967528</v>
      </c>
      <c r="D190">
        <v>29174913</v>
      </c>
      <c r="E190">
        <v>1</v>
      </c>
      <c r="F190">
        <v>1</v>
      </c>
      <c r="G190">
        <v>1</v>
      </c>
      <c r="H190">
        <v>2</v>
      </c>
      <c r="I190" t="s">
        <v>839</v>
      </c>
      <c r="J190" t="s">
        <v>840</v>
      </c>
      <c r="K190" t="s">
        <v>841</v>
      </c>
      <c r="L190">
        <v>1368</v>
      </c>
      <c r="N190">
        <v>1011</v>
      </c>
      <c r="O190" t="s">
        <v>790</v>
      </c>
      <c r="P190" t="s">
        <v>790</v>
      </c>
      <c r="Q190">
        <v>1</v>
      </c>
      <c r="X190">
        <v>3.9</v>
      </c>
      <c r="Y190">
        <v>0</v>
      </c>
      <c r="Z190">
        <v>87.17</v>
      </c>
      <c r="AA190">
        <v>11.6</v>
      </c>
      <c r="AB190">
        <v>0</v>
      </c>
      <c r="AC190">
        <v>0</v>
      </c>
      <c r="AD190">
        <v>1</v>
      </c>
      <c r="AE190">
        <v>0</v>
      </c>
      <c r="AF190" t="s">
        <v>60</v>
      </c>
      <c r="AG190">
        <v>4.68</v>
      </c>
      <c r="AH190">
        <v>2</v>
      </c>
      <c r="AI190">
        <v>64967530</v>
      </c>
      <c r="AJ190">
        <v>186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ROW(Source!A78)</f>
        <v>78</v>
      </c>
      <c r="B191">
        <v>64967534</v>
      </c>
      <c r="C191">
        <v>64967528</v>
      </c>
      <c r="D191">
        <v>29171808</v>
      </c>
      <c r="E191">
        <v>1</v>
      </c>
      <c r="F191">
        <v>1</v>
      </c>
      <c r="G191">
        <v>1</v>
      </c>
      <c r="H191">
        <v>3</v>
      </c>
      <c r="I191" t="s">
        <v>821</v>
      </c>
      <c r="J191" t="s">
        <v>822</v>
      </c>
      <c r="K191" t="s">
        <v>823</v>
      </c>
      <c r="L191">
        <v>1374</v>
      </c>
      <c r="N191">
        <v>1013</v>
      </c>
      <c r="O191" t="s">
        <v>824</v>
      </c>
      <c r="P191" t="s">
        <v>824</v>
      </c>
      <c r="Q191">
        <v>1</v>
      </c>
      <c r="X191">
        <v>1.02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1.02</v>
      </c>
      <c r="AH191">
        <v>2</v>
      </c>
      <c r="AI191">
        <v>64967531</v>
      </c>
      <c r="AJ191">
        <v>187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ROW(Source!A79)</f>
        <v>79</v>
      </c>
      <c r="B192">
        <v>64967532</v>
      </c>
      <c r="C192">
        <v>64967528</v>
      </c>
      <c r="D192">
        <v>29362762</v>
      </c>
      <c r="E192">
        <v>1</v>
      </c>
      <c r="F192">
        <v>1</v>
      </c>
      <c r="G192">
        <v>1</v>
      </c>
      <c r="H192">
        <v>1</v>
      </c>
      <c r="I192" t="s">
        <v>782</v>
      </c>
      <c r="J192" t="s">
        <v>3</v>
      </c>
      <c r="K192" t="s">
        <v>783</v>
      </c>
      <c r="L192">
        <v>1369</v>
      </c>
      <c r="N192">
        <v>1013</v>
      </c>
      <c r="O192" t="s">
        <v>784</v>
      </c>
      <c r="P192" t="s">
        <v>784</v>
      </c>
      <c r="Q192">
        <v>1</v>
      </c>
      <c r="X192">
        <v>5.3</v>
      </c>
      <c r="Y192">
        <v>0</v>
      </c>
      <c r="Z192">
        <v>0</v>
      </c>
      <c r="AA192">
        <v>0</v>
      </c>
      <c r="AB192">
        <v>9.6199999999999992</v>
      </c>
      <c r="AC192">
        <v>0</v>
      </c>
      <c r="AD192">
        <v>1</v>
      </c>
      <c r="AE192">
        <v>1</v>
      </c>
      <c r="AF192" t="s">
        <v>60</v>
      </c>
      <c r="AG192">
        <v>6.3599999999999994</v>
      </c>
      <c r="AH192">
        <v>2</v>
      </c>
      <c r="AI192">
        <v>64967529</v>
      </c>
      <c r="AJ192">
        <v>188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ROW(Source!A79)</f>
        <v>79</v>
      </c>
      <c r="B193">
        <v>64967533</v>
      </c>
      <c r="C193">
        <v>64967528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839</v>
      </c>
      <c r="J193" t="s">
        <v>840</v>
      </c>
      <c r="K193" t="s">
        <v>841</v>
      </c>
      <c r="L193">
        <v>1368</v>
      </c>
      <c r="N193">
        <v>1011</v>
      </c>
      <c r="O193" t="s">
        <v>790</v>
      </c>
      <c r="P193" t="s">
        <v>790</v>
      </c>
      <c r="Q193">
        <v>1</v>
      </c>
      <c r="X193">
        <v>3.9</v>
      </c>
      <c r="Y193">
        <v>0</v>
      </c>
      <c r="Z193">
        <v>87.17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60</v>
      </c>
      <c r="AG193">
        <v>4.68</v>
      </c>
      <c r="AH193">
        <v>2</v>
      </c>
      <c r="AI193">
        <v>64967530</v>
      </c>
      <c r="AJ193">
        <v>189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ROW(Source!A79)</f>
        <v>79</v>
      </c>
      <c r="B194">
        <v>64967534</v>
      </c>
      <c r="C194">
        <v>64967528</v>
      </c>
      <c r="D194">
        <v>29171808</v>
      </c>
      <c r="E194">
        <v>1</v>
      </c>
      <c r="F194">
        <v>1</v>
      </c>
      <c r="G194">
        <v>1</v>
      </c>
      <c r="H194">
        <v>3</v>
      </c>
      <c r="I194" t="s">
        <v>821</v>
      </c>
      <c r="J194" t="s">
        <v>822</v>
      </c>
      <c r="K194" t="s">
        <v>823</v>
      </c>
      <c r="L194">
        <v>1374</v>
      </c>
      <c r="N194">
        <v>1013</v>
      </c>
      <c r="O194" t="s">
        <v>824</v>
      </c>
      <c r="P194" t="s">
        <v>824</v>
      </c>
      <c r="Q194">
        <v>1</v>
      </c>
      <c r="X194">
        <v>1.02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1.02</v>
      </c>
      <c r="AH194">
        <v>2</v>
      </c>
      <c r="AI194">
        <v>64967531</v>
      </c>
      <c r="AJ194">
        <v>190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ROW(Source!A80)</f>
        <v>80</v>
      </c>
      <c r="B195">
        <v>64967539</v>
      </c>
      <c r="C195">
        <v>64967535</v>
      </c>
      <c r="D195">
        <v>29362762</v>
      </c>
      <c r="E195">
        <v>1</v>
      </c>
      <c r="F195">
        <v>1</v>
      </c>
      <c r="G195">
        <v>1</v>
      </c>
      <c r="H195">
        <v>1</v>
      </c>
      <c r="I195" t="s">
        <v>782</v>
      </c>
      <c r="J195" t="s">
        <v>3</v>
      </c>
      <c r="K195" t="s">
        <v>783</v>
      </c>
      <c r="L195">
        <v>1369</v>
      </c>
      <c r="N195">
        <v>1013</v>
      </c>
      <c r="O195" t="s">
        <v>784</v>
      </c>
      <c r="P195" t="s">
        <v>784</v>
      </c>
      <c r="Q195">
        <v>1</v>
      </c>
      <c r="X195">
        <v>5.3</v>
      </c>
      <c r="Y195">
        <v>0</v>
      </c>
      <c r="Z195">
        <v>0</v>
      </c>
      <c r="AA195">
        <v>0</v>
      </c>
      <c r="AB195">
        <v>9.6199999999999992</v>
      </c>
      <c r="AC195">
        <v>0</v>
      </c>
      <c r="AD195">
        <v>1</v>
      </c>
      <c r="AE195">
        <v>1</v>
      </c>
      <c r="AF195" t="s">
        <v>60</v>
      </c>
      <c r="AG195">
        <v>6.3599999999999994</v>
      </c>
      <c r="AH195">
        <v>2</v>
      </c>
      <c r="AI195">
        <v>64967536</v>
      </c>
      <c r="AJ195">
        <v>191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ROW(Source!A80)</f>
        <v>80</v>
      </c>
      <c r="B196">
        <v>64967540</v>
      </c>
      <c r="C196">
        <v>64967535</v>
      </c>
      <c r="D196">
        <v>29174913</v>
      </c>
      <c r="E196">
        <v>1</v>
      </c>
      <c r="F196">
        <v>1</v>
      </c>
      <c r="G196">
        <v>1</v>
      </c>
      <c r="H196">
        <v>2</v>
      </c>
      <c r="I196" t="s">
        <v>839</v>
      </c>
      <c r="J196" t="s">
        <v>840</v>
      </c>
      <c r="K196" t="s">
        <v>841</v>
      </c>
      <c r="L196">
        <v>1368</v>
      </c>
      <c r="N196">
        <v>1011</v>
      </c>
      <c r="O196" t="s">
        <v>790</v>
      </c>
      <c r="P196" t="s">
        <v>790</v>
      </c>
      <c r="Q196">
        <v>1</v>
      </c>
      <c r="X196">
        <v>3.9</v>
      </c>
      <c r="Y196">
        <v>0</v>
      </c>
      <c r="Z196">
        <v>87.17</v>
      </c>
      <c r="AA196">
        <v>11.6</v>
      </c>
      <c r="AB196">
        <v>0</v>
      </c>
      <c r="AC196">
        <v>0</v>
      </c>
      <c r="AD196">
        <v>1</v>
      </c>
      <c r="AE196">
        <v>0</v>
      </c>
      <c r="AF196" t="s">
        <v>60</v>
      </c>
      <c r="AG196">
        <v>4.68</v>
      </c>
      <c r="AH196">
        <v>2</v>
      </c>
      <c r="AI196">
        <v>64967537</v>
      </c>
      <c r="AJ196">
        <v>192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ROW(Source!A80)</f>
        <v>80</v>
      </c>
      <c r="B197">
        <v>64967541</v>
      </c>
      <c r="C197">
        <v>64967535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821</v>
      </c>
      <c r="J197" t="s">
        <v>822</v>
      </c>
      <c r="K197" t="s">
        <v>823</v>
      </c>
      <c r="L197">
        <v>1374</v>
      </c>
      <c r="N197">
        <v>1013</v>
      </c>
      <c r="O197" t="s">
        <v>824</v>
      </c>
      <c r="P197" t="s">
        <v>824</v>
      </c>
      <c r="Q197">
        <v>1</v>
      </c>
      <c r="X197">
        <v>1.02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1.02</v>
      </c>
      <c r="AH197">
        <v>2</v>
      </c>
      <c r="AI197">
        <v>64967538</v>
      </c>
      <c r="AJ197">
        <v>193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ROW(Source!A81)</f>
        <v>81</v>
      </c>
      <c r="B198">
        <v>64967539</v>
      </c>
      <c r="C198">
        <v>64967535</v>
      </c>
      <c r="D198">
        <v>29362762</v>
      </c>
      <c r="E198">
        <v>1</v>
      </c>
      <c r="F198">
        <v>1</v>
      </c>
      <c r="G198">
        <v>1</v>
      </c>
      <c r="H198">
        <v>1</v>
      </c>
      <c r="I198" t="s">
        <v>782</v>
      </c>
      <c r="J198" t="s">
        <v>3</v>
      </c>
      <c r="K198" t="s">
        <v>783</v>
      </c>
      <c r="L198">
        <v>1369</v>
      </c>
      <c r="N198">
        <v>1013</v>
      </c>
      <c r="O198" t="s">
        <v>784</v>
      </c>
      <c r="P198" t="s">
        <v>784</v>
      </c>
      <c r="Q198">
        <v>1</v>
      </c>
      <c r="X198">
        <v>5.3</v>
      </c>
      <c r="Y198">
        <v>0</v>
      </c>
      <c r="Z198">
        <v>0</v>
      </c>
      <c r="AA198">
        <v>0</v>
      </c>
      <c r="AB198">
        <v>9.6199999999999992</v>
      </c>
      <c r="AC198">
        <v>0</v>
      </c>
      <c r="AD198">
        <v>1</v>
      </c>
      <c r="AE198">
        <v>1</v>
      </c>
      <c r="AF198" t="s">
        <v>60</v>
      </c>
      <c r="AG198">
        <v>6.3599999999999994</v>
      </c>
      <c r="AH198">
        <v>2</v>
      </c>
      <c r="AI198">
        <v>64967536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ROW(Source!A81)</f>
        <v>81</v>
      </c>
      <c r="B199">
        <v>64967540</v>
      </c>
      <c r="C199">
        <v>64967535</v>
      </c>
      <c r="D199">
        <v>29174913</v>
      </c>
      <c r="E199">
        <v>1</v>
      </c>
      <c r="F199">
        <v>1</v>
      </c>
      <c r="G199">
        <v>1</v>
      </c>
      <c r="H199">
        <v>2</v>
      </c>
      <c r="I199" t="s">
        <v>839</v>
      </c>
      <c r="J199" t="s">
        <v>840</v>
      </c>
      <c r="K199" t="s">
        <v>841</v>
      </c>
      <c r="L199">
        <v>1368</v>
      </c>
      <c r="N199">
        <v>1011</v>
      </c>
      <c r="O199" t="s">
        <v>790</v>
      </c>
      <c r="P199" t="s">
        <v>790</v>
      </c>
      <c r="Q199">
        <v>1</v>
      </c>
      <c r="X199">
        <v>3.9</v>
      </c>
      <c r="Y199">
        <v>0</v>
      </c>
      <c r="Z199">
        <v>87.17</v>
      </c>
      <c r="AA199">
        <v>11.6</v>
      </c>
      <c r="AB199">
        <v>0</v>
      </c>
      <c r="AC199">
        <v>0</v>
      </c>
      <c r="AD199">
        <v>1</v>
      </c>
      <c r="AE199">
        <v>0</v>
      </c>
      <c r="AF199" t="s">
        <v>60</v>
      </c>
      <c r="AG199">
        <v>4.68</v>
      </c>
      <c r="AH199">
        <v>2</v>
      </c>
      <c r="AI199">
        <v>64967537</v>
      </c>
      <c r="AJ199">
        <v>195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ROW(Source!A81)</f>
        <v>81</v>
      </c>
      <c r="B200">
        <v>64967541</v>
      </c>
      <c r="C200">
        <v>64967535</v>
      </c>
      <c r="D200">
        <v>29171808</v>
      </c>
      <c r="E200">
        <v>1</v>
      </c>
      <c r="F200">
        <v>1</v>
      </c>
      <c r="G200">
        <v>1</v>
      </c>
      <c r="H200">
        <v>3</v>
      </c>
      <c r="I200" t="s">
        <v>821</v>
      </c>
      <c r="J200" t="s">
        <v>822</v>
      </c>
      <c r="K200" t="s">
        <v>823</v>
      </c>
      <c r="L200">
        <v>1374</v>
      </c>
      <c r="N200">
        <v>1013</v>
      </c>
      <c r="O200" t="s">
        <v>824</v>
      </c>
      <c r="P200" t="s">
        <v>824</v>
      </c>
      <c r="Q200">
        <v>1</v>
      </c>
      <c r="X200">
        <v>1.02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1.02</v>
      </c>
      <c r="AH200">
        <v>2</v>
      </c>
      <c r="AI200">
        <v>64967538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ROW(Source!A82)</f>
        <v>82</v>
      </c>
      <c r="B201">
        <v>64967551</v>
      </c>
      <c r="C201">
        <v>64967542</v>
      </c>
      <c r="D201">
        <v>29362762</v>
      </c>
      <c r="E201">
        <v>1</v>
      </c>
      <c r="F201">
        <v>1</v>
      </c>
      <c r="G201">
        <v>1</v>
      </c>
      <c r="H201">
        <v>1</v>
      </c>
      <c r="I201" t="s">
        <v>782</v>
      </c>
      <c r="J201" t="s">
        <v>3</v>
      </c>
      <c r="K201" t="s">
        <v>783</v>
      </c>
      <c r="L201">
        <v>1369</v>
      </c>
      <c r="N201">
        <v>1013</v>
      </c>
      <c r="O201" t="s">
        <v>784</v>
      </c>
      <c r="P201" t="s">
        <v>784</v>
      </c>
      <c r="Q201">
        <v>1</v>
      </c>
      <c r="X201">
        <v>1.99</v>
      </c>
      <c r="Y201">
        <v>0</v>
      </c>
      <c r="Z201">
        <v>0</v>
      </c>
      <c r="AA201">
        <v>0</v>
      </c>
      <c r="AB201">
        <v>9.6199999999999992</v>
      </c>
      <c r="AC201">
        <v>0</v>
      </c>
      <c r="AD201">
        <v>1</v>
      </c>
      <c r="AE201">
        <v>1</v>
      </c>
      <c r="AF201" t="s">
        <v>60</v>
      </c>
      <c r="AG201">
        <v>2.3879999999999999</v>
      </c>
      <c r="AH201">
        <v>2</v>
      </c>
      <c r="AI201">
        <v>64967545</v>
      </c>
      <c r="AJ201">
        <v>197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ROW(Source!A82)</f>
        <v>82</v>
      </c>
      <c r="B202">
        <v>64967552</v>
      </c>
      <c r="C202">
        <v>64967542</v>
      </c>
      <c r="D202">
        <v>29174913</v>
      </c>
      <c r="E202">
        <v>1</v>
      </c>
      <c r="F202">
        <v>1</v>
      </c>
      <c r="G202">
        <v>1</v>
      </c>
      <c r="H202">
        <v>2</v>
      </c>
      <c r="I202" t="s">
        <v>839</v>
      </c>
      <c r="J202" t="s">
        <v>840</v>
      </c>
      <c r="K202" t="s">
        <v>841</v>
      </c>
      <c r="L202">
        <v>1368</v>
      </c>
      <c r="N202">
        <v>1011</v>
      </c>
      <c r="O202" t="s">
        <v>790</v>
      </c>
      <c r="P202" t="s">
        <v>790</v>
      </c>
      <c r="Q202">
        <v>1</v>
      </c>
      <c r="X202">
        <v>0.08</v>
      </c>
      <c r="Y202">
        <v>0</v>
      </c>
      <c r="Z202">
        <v>87.17</v>
      </c>
      <c r="AA202">
        <v>11.6</v>
      </c>
      <c r="AB202">
        <v>0</v>
      </c>
      <c r="AC202">
        <v>0</v>
      </c>
      <c r="AD202">
        <v>1</v>
      </c>
      <c r="AE202">
        <v>0</v>
      </c>
      <c r="AF202" t="s">
        <v>60</v>
      </c>
      <c r="AG202">
        <v>9.6000000000000002E-2</v>
      </c>
      <c r="AH202">
        <v>2</v>
      </c>
      <c r="AI202">
        <v>64967546</v>
      </c>
      <c r="AJ202">
        <v>198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ROW(Source!A82)</f>
        <v>82</v>
      </c>
      <c r="B203">
        <v>64967553</v>
      </c>
      <c r="C203">
        <v>64967542</v>
      </c>
      <c r="D203">
        <v>29171808</v>
      </c>
      <c r="E203">
        <v>1</v>
      </c>
      <c r="F203">
        <v>1</v>
      </c>
      <c r="G203">
        <v>1</v>
      </c>
      <c r="H203">
        <v>3</v>
      </c>
      <c r="I203" t="s">
        <v>821</v>
      </c>
      <c r="J203" t="s">
        <v>822</v>
      </c>
      <c r="K203" t="s">
        <v>823</v>
      </c>
      <c r="L203">
        <v>1374</v>
      </c>
      <c r="N203">
        <v>1013</v>
      </c>
      <c r="O203" t="s">
        <v>824</v>
      </c>
      <c r="P203" t="s">
        <v>824</v>
      </c>
      <c r="Q203">
        <v>1</v>
      </c>
      <c r="X203">
        <v>0.38</v>
      </c>
      <c r="Y203">
        <v>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0.38</v>
      </c>
      <c r="AH203">
        <v>2</v>
      </c>
      <c r="AI203">
        <v>64967547</v>
      </c>
      <c r="AJ203">
        <v>199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ROW(Source!A83)</f>
        <v>83</v>
      </c>
      <c r="B204">
        <v>64967551</v>
      </c>
      <c r="C204">
        <v>64967542</v>
      </c>
      <c r="D204">
        <v>29362762</v>
      </c>
      <c r="E204">
        <v>1</v>
      </c>
      <c r="F204">
        <v>1</v>
      </c>
      <c r="G204">
        <v>1</v>
      </c>
      <c r="H204">
        <v>1</v>
      </c>
      <c r="I204" t="s">
        <v>782</v>
      </c>
      <c r="J204" t="s">
        <v>3</v>
      </c>
      <c r="K204" t="s">
        <v>783</v>
      </c>
      <c r="L204">
        <v>1369</v>
      </c>
      <c r="N204">
        <v>1013</v>
      </c>
      <c r="O204" t="s">
        <v>784</v>
      </c>
      <c r="P204" t="s">
        <v>784</v>
      </c>
      <c r="Q204">
        <v>1</v>
      </c>
      <c r="X204">
        <v>1.99</v>
      </c>
      <c r="Y204">
        <v>0</v>
      </c>
      <c r="Z204">
        <v>0</v>
      </c>
      <c r="AA204">
        <v>0</v>
      </c>
      <c r="AB204">
        <v>9.6199999999999992</v>
      </c>
      <c r="AC204">
        <v>0</v>
      </c>
      <c r="AD204">
        <v>1</v>
      </c>
      <c r="AE204">
        <v>1</v>
      </c>
      <c r="AF204" t="s">
        <v>60</v>
      </c>
      <c r="AG204">
        <v>2.3879999999999999</v>
      </c>
      <c r="AH204">
        <v>2</v>
      </c>
      <c r="AI204">
        <v>64967545</v>
      </c>
      <c r="AJ204">
        <v>200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ROW(Source!A83)</f>
        <v>83</v>
      </c>
      <c r="B205">
        <v>64967552</v>
      </c>
      <c r="C205">
        <v>64967542</v>
      </c>
      <c r="D205">
        <v>29174913</v>
      </c>
      <c r="E205">
        <v>1</v>
      </c>
      <c r="F205">
        <v>1</v>
      </c>
      <c r="G205">
        <v>1</v>
      </c>
      <c r="H205">
        <v>2</v>
      </c>
      <c r="I205" t="s">
        <v>839</v>
      </c>
      <c r="J205" t="s">
        <v>840</v>
      </c>
      <c r="K205" t="s">
        <v>841</v>
      </c>
      <c r="L205">
        <v>1368</v>
      </c>
      <c r="N205">
        <v>1011</v>
      </c>
      <c r="O205" t="s">
        <v>790</v>
      </c>
      <c r="P205" t="s">
        <v>790</v>
      </c>
      <c r="Q205">
        <v>1</v>
      </c>
      <c r="X205">
        <v>0.08</v>
      </c>
      <c r="Y205">
        <v>0</v>
      </c>
      <c r="Z205">
        <v>87.17</v>
      </c>
      <c r="AA205">
        <v>11.6</v>
      </c>
      <c r="AB205">
        <v>0</v>
      </c>
      <c r="AC205">
        <v>0</v>
      </c>
      <c r="AD205">
        <v>1</v>
      </c>
      <c r="AE205">
        <v>0</v>
      </c>
      <c r="AF205" t="s">
        <v>60</v>
      </c>
      <c r="AG205">
        <v>9.6000000000000002E-2</v>
      </c>
      <c r="AH205">
        <v>2</v>
      </c>
      <c r="AI205">
        <v>64967546</v>
      </c>
      <c r="AJ205">
        <v>201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ROW(Source!A83)</f>
        <v>83</v>
      </c>
      <c r="B206">
        <v>64967553</v>
      </c>
      <c r="C206">
        <v>64967542</v>
      </c>
      <c r="D206">
        <v>29171808</v>
      </c>
      <c r="E206">
        <v>1</v>
      </c>
      <c r="F206">
        <v>1</v>
      </c>
      <c r="G206">
        <v>1</v>
      </c>
      <c r="H206">
        <v>3</v>
      </c>
      <c r="I206" t="s">
        <v>821</v>
      </c>
      <c r="J206" t="s">
        <v>822</v>
      </c>
      <c r="K206" t="s">
        <v>823</v>
      </c>
      <c r="L206">
        <v>1374</v>
      </c>
      <c r="N206">
        <v>1013</v>
      </c>
      <c r="O206" t="s">
        <v>824</v>
      </c>
      <c r="P206" t="s">
        <v>824</v>
      </c>
      <c r="Q206">
        <v>1</v>
      </c>
      <c r="X206">
        <v>0.38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0.38</v>
      </c>
      <c r="AH206">
        <v>2</v>
      </c>
      <c r="AI206">
        <v>64967547</v>
      </c>
      <c r="AJ206">
        <v>202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ROW(Source!A84)</f>
        <v>84</v>
      </c>
      <c r="B207">
        <v>64967558</v>
      </c>
      <c r="C207">
        <v>64967554</v>
      </c>
      <c r="D207">
        <v>18406804</v>
      </c>
      <c r="E207">
        <v>1</v>
      </c>
      <c r="F207">
        <v>1</v>
      </c>
      <c r="G207">
        <v>1</v>
      </c>
      <c r="H207">
        <v>1</v>
      </c>
      <c r="I207" t="s">
        <v>947</v>
      </c>
      <c r="J207" t="s">
        <v>3</v>
      </c>
      <c r="K207" t="s">
        <v>948</v>
      </c>
      <c r="L207">
        <v>1369</v>
      </c>
      <c r="N207">
        <v>1013</v>
      </c>
      <c r="O207" t="s">
        <v>784</v>
      </c>
      <c r="P207" t="s">
        <v>784</v>
      </c>
      <c r="Q207">
        <v>1</v>
      </c>
      <c r="X207">
        <v>11.78</v>
      </c>
      <c r="Y207">
        <v>0</v>
      </c>
      <c r="Z207">
        <v>0</v>
      </c>
      <c r="AA207">
        <v>0</v>
      </c>
      <c r="AB207">
        <v>7.8</v>
      </c>
      <c r="AC207">
        <v>0</v>
      </c>
      <c r="AD207">
        <v>1</v>
      </c>
      <c r="AE207">
        <v>1</v>
      </c>
      <c r="AF207" t="s">
        <v>36</v>
      </c>
      <c r="AG207">
        <v>14.135999999999999</v>
      </c>
      <c r="AH207">
        <v>2</v>
      </c>
      <c r="AI207">
        <v>64967555</v>
      </c>
      <c r="AJ207">
        <v>203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ROW(Source!A84)</f>
        <v>84</v>
      </c>
      <c r="B208">
        <v>64967559</v>
      </c>
      <c r="C208">
        <v>64967554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38</v>
      </c>
      <c r="J208" t="s">
        <v>3</v>
      </c>
      <c r="K208" t="s">
        <v>785</v>
      </c>
      <c r="L208">
        <v>608254</v>
      </c>
      <c r="N208">
        <v>1013</v>
      </c>
      <c r="O208" t="s">
        <v>786</v>
      </c>
      <c r="P208" t="s">
        <v>786</v>
      </c>
      <c r="Q208">
        <v>1</v>
      </c>
      <c r="X208">
        <v>25.61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36</v>
      </c>
      <c r="AG208">
        <v>30.731999999999999</v>
      </c>
      <c r="AH208">
        <v>2</v>
      </c>
      <c r="AI208">
        <v>64967556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ROW(Source!A84)</f>
        <v>84</v>
      </c>
      <c r="B209">
        <v>64967560</v>
      </c>
      <c r="C209">
        <v>64967554</v>
      </c>
      <c r="D209">
        <v>29172767</v>
      </c>
      <c r="E209">
        <v>1</v>
      </c>
      <c r="F209">
        <v>1</v>
      </c>
      <c r="G209">
        <v>1</v>
      </c>
      <c r="H209">
        <v>2</v>
      </c>
      <c r="I209" t="s">
        <v>961</v>
      </c>
      <c r="J209" t="s">
        <v>962</v>
      </c>
      <c r="K209" t="s">
        <v>963</v>
      </c>
      <c r="L209">
        <v>1368</v>
      </c>
      <c r="N209">
        <v>1011</v>
      </c>
      <c r="O209" t="s">
        <v>790</v>
      </c>
      <c r="P209" t="s">
        <v>790</v>
      </c>
      <c r="Q209">
        <v>1</v>
      </c>
      <c r="X209">
        <v>25.61</v>
      </c>
      <c r="Y209">
        <v>0</v>
      </c>
      <c r="Z209">
        <v>136.4</v>
      </c>
      <c r="AA209">
        <v>13.5</v>
      </c>
      <c r="AB209">
        <v>0</v>
      </c>
      <c r="AC209">
        <v>0</v>
      </c>
      <c r="AD209">
        <v>1</v>
      </c>
      <c r="AE209">
        <v>0</v>
      </c>
      <c r="AF209" t="s">
        <v>36</v>
      </c>
      <c r="AG209">
        <v>30.731999999999999</v>
      </c>
      <c r="AH209">
        <v>2</v>
      </c>
      <c r="AI209">
        <v>64967557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ROW(Source!A85)</f>
        <v>85</v>
      </c>
      <c r="B210">
        <v>64967558</v>
      </c>
      <c r="C210">
        <v>64967554</v>
      </c>
      <c r="D210">
        <v>18406804</v>
      </c>
      <c r="E210">
        <v>1</v>
      </c>
      <c r="F210">
        <v>1</v>
      </c>
      <c r="G210">
        <v>1</v>
      </c>
      <c r="H210">
        <v>1</v>
      </c>
      <c r="I210" t="s">
        <v>947</v>
      </c>
      <c r="J210" t="s">
        <v>3</v>
      </c>
      <c r="K210" t="s">
        <v>948</v>
      </c>
      <c r="L210">
        <v>1369</v>
      </c>
      <c r="N210">
        <v>1013</v>
      </c>
      <c r="O210" t="s">
        <v>784</v>
      </c>
      <c r="P210" t="s">
        <v>784</v>
      </c>
      <c r="Q210">
        <v>1</v>
      </c>
      <c r="X210">
        <v>11.78</v>
      </c>
      <c r="Y210">
        <v>0</v>
      </c>
      <c r="Z210">
        <v>0</v>
      </c>
      <c r="AA210">
        <v>0</v>
      </c>
      <c r="AB210">
        <v>7.8</v>
      </c>
      <c r="AC210">
        <v>0</v>
      </c>
      <c r="AD210">
        <v>1</v>
      </c>
      <c r="AE210">
        <v>1</v>
      </c>
      <c r="AF210" t="s">
        <v>36</v>
      </c>
      <c r="AG210">
        <v>14.135999999999999</v>
      </c>
      <c r="AH210">
        <v>2</v>
      </c>
      <c r="AI210">
        <v>64967555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ROW(Source!A85)</f>
        <v>85</v>
      </c>
      <c r="B211">
        <v>64967559</v>
      </c>
      <c r="C211">
        <v>64967554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38</v>
      </c>
      <c r="J211" t="s">
        <v>3</v>
      </c>
      <c r="K211" t="s">
        <v>785</v>
      </c>
      <c r="L211">
        <v>608254</v>
      </c>
      <c r="N211">
        <v>1013</v>
      </c>
      <c r="O211" t="s">
        <v>786</v>
      </c>
      <c r="P211" t="s">
        <v>786</v>
      </c>
      <c r="Q211">
        <v>1</v>
      </c>
      <c r="X211">
        <v>25.61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36</v>
      </c>
      <c r="AG211">
        <v>30.731999999999999</v>
      </c>
      <c r="AH211">
        <v>2</v>
      </c>
      <c r="AI211">
        <v>64967556</v>
      </c>
      <c r="AJ211">
        <v>207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ROW(Source!A85)</f>
        <v>85</v>
      </c>
      <c r="B212">
        <v>64967560</v>
      </c>
      <c r="C212">
        <v>64967554</v>
      </c>
      <c r="D212">
        <v>29172767</v>
      </c>
      <c r="E212">
        <v>1</v>
      </c>
      <c r="F212">
        <v>1</v>
      </c>
      <c r="G212">
        <v>1</v>
      </c>
      <c r="H212">
        <v>2</v>
      </c>
      <c r="I212" t="s">
        <v>961</v>
      </c>
      <c r="J212" t="s">
        <v>962</v>
      </c>
      <c r="K212" t="s">
        <v>963</v>
      </c>
      <c r="L212">
        <v>1368</v>
      </c>
      <c r="N212">
        <v>1011</v>
      </c>
      <c r="O212" t="s">
        <v>790</v>
      </c>
      <c r="P212" t="s">
        <v>790</v>
      </c>
      <c r="Q212">
        <v>1</v>
      </c>
      <c r="X212">
        <v>25.61</v>
      </c>
      <c r="Y212">
        <v>0</v>
      </c>
      <c r="Z212">
        <v>136.4</v>
      </c>
      <c r="AA212">
        <v>13.5</v>
      </c>
      <c r="AB212">
        <v>0</v>
      </c>
      <c r="AC212">
        <v>0</v>
      </c>
      <c r="AD212">
        <v>1</v>
      </c>
      <c r="AE212">
        <v>0</v>
      </c>
      <c r="AF212" t="s">
        <v>36</v>
      </c>
      <c r="AG212">
        <v>30.731999999999999</v>
      </c>
      <c r="AH212">
        <v>2</v>
      </c>
      <c r="AI212">
        <v>64967557</v>
      </c>
      <c r="AJ212">
        <v>208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ROW(Source!A86)</f>
        <v>86</v>
      </c>
      <c r="B213">
        <v>64967565</v>
      </c>
      <c r="C213">
        <v>64967561</v>
      </c>
      <c r="D213">
        <v>18411579</v>
      </c>
      <c r="E213">
        <v>1</v>
      </c>
      <c r="F213">
        <v>1</v>
      </c>
      <c r="G213">
        <v>1</v>
      </c>
      <c r="H213">
        <v>1</v>
      </c>
      <c r="I213" t="s">
        <v>964</v>
      </c>
      <c r="J213" t="s">
        <v>3</v>
      </c>
      <c r="K213" t="s">
        <v>965</v>
      </c>
      <c r="L213">
        <v>1369</v>
      </c>
      <c r="N213">
        <v>1013</v>
      </c>
      <c r="O213" t="s">
        <v>784</v>
      </c>
      <c r="P213" t="s">
        <v>784</v>
      </c>
      <c r="Q213">
        <v>1</v>
      </c>
      <c r="X213">
        <v>88.5</v>
      </c>
      <c r="Y213">
        <v>0</v>
      </c>
      <c r="Z213">
        <v>0</v>
      </c>
      <c r="AA213">
        <v>0</v>
      </c>
      <c r="AB213">
        <v>7.5</v>
      </c>
      <c r="AC213">
        <v>0</v>
      </c>
      <c r="AD213">
        <v>1</v>
      </c>
      <c r="AE213">
        <v>1</v>
      </c>
      <c r="AF213" t="s">
        <v>60</v>
      </c>
      <c r="AG213">
        <v>106.2</v>
      </c>
      <c r="AH213">
        <v>2</v>
      </c>
      <c r="AI213">
        <v>64967563</v>
      </c>
      <c r="AJ213">
        <v>209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ROW(Source!A87)</f>
        <v>87</v>
      </c>
      <c r="B214">
        <v>64967565</v>
      </c>
      <c r="C214">
        <v>64967561</v>
      </c>
      <c r="D214">
        <v>18411579</v>
      </c>
      <c r="E214">
        <v>1</v>
      </c>
      <c r="F214">
        <v>1</v>
      </c>
      <c r="G214">
        <v>1</v>
      </c>
      <c r="H214">
        <v>1</v>
      </c>
      <c r="I214" t="s">
        <v>964</v>
      </c>
      <c r="J214" t="s">
        <v>3</v>
      </c>
      <c r="K214" t="s">
        <v>965</v>
      </c>
      <c r="L214">
        <v>1369</v>
      </c>
      <c r="N214">
        <v>1013</v>
      </c>
      <c r="O214" t="s">
        <v>784</v>
      </c>
      <c r="P214" t="s">
        <v>784</v>
      </c>
      <c r="Q214">
        <v>1</v>
      </c>
      <c r="X214">
        <v>88.5</v>
      </c>
      <c r="Y214">
        <v>0</v>
      </c>
      <c r="Z214">
        <v>0</v>
      </c>
      <c r="AA214">
        <v>0</v>
      </c>
      <c r="AB214">
        <v>7.5</v>
      </c>
      <c r="AC214">
        <v>0</v>
      </c>
      <c r="AD214">
        <v>1</v>
      </c>
      <c r="AE214">
        <v>1</v>
      </c>
      <c r="AF214" t="s">
        <v>60</v>
      </c>
      <c r="AG214">
        <v>106.2</v>
      </c>
      <c r="AH214">
        <v>2</v>
      </c>
      <c r="AI214">
        <v>64967563</v>
      </c>
      <c r="AJ214">
        <v>210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ROW(Source!A90)</f>
        <v>90</v>
      </c>
      <c r="B215">
        <v>64967571</v>
      </c>
      <c r="C215">
        <v>64967567</v>
      </c>
      <c r="D215">
        <v>18411579</v>
      </c>
      <c r="E215">
        <v>1</v>
      </c>
      <c r="F215">
        <v>1</v>
      </c>
      <c r="G215">
        <v>1</v>
      </c>
      <c r="H215">
        <v>1</v>
      </c>
      <c r="I215" t="s">
        <v>964</v>
      </c>
      <c r="J215" t="s">
        <v>3</v>
      </c>
      <c r="K215" t="s">
        <v>965</v>
      </c>
      <c r="L215">
        <v>1369</v>
      </c>
      <c r="N215">
        <v>1013</v>
      </c>
      <c r="O215" t="s">
        <v>784</v>
      </c>
      <c r="P215" t="s">
        <v>784</v>
      </c>
      <c r="Q215">
        <v>1</v>
      </c>
      <c r="X215">
        <v>88.5</v>
      </c>
      <c r="Y215">
        <v>0</v>
      </c>
      <c r="Z215">
        <v>0</v>
      </c>
      <c r="AA215">
        <v>0</v>
      </c>
      <c r="AB215">
        <v>7.5</v>
      </c>
      <c r="AC215">
        <v>0</v>
      </c>
      <c r="AD215">
        <v>1</v>
      </c>
      <c r="AE215">
        <v>1</v>
      </c>
      <c r="AF215" t="s">
        <v>60</v>
      </c>
      <c r="AG215">
        <v>106.2</v>
      </c>
      <c r="AH215">
        <v>2</v>
      </c>
      <c r="AI215">
        <v>64967569</v>
      </c>
      <c r="AJ215">
        <v>211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ROW(Source!A91)</f>
        <v>91</v>
      </c>
      <c r="B216">
        <v>64967571</v>
      </c>
      <c r="C216">
        <v>64967567</v>
      </c>
      <c r="D216">
        <v>18411579</v>
      </c>
      <c r="E216">
        <v>1</v>
      </c>
      <c r="F216">
        <v>1</v>
      </c>
      <c r="G216">
        <v>1</v>
      </c>
      <c r="H216">
        <v>1</v>
      </c>
      <c r="I216" t="s">
        <v>964</v>
      </c>
      <c r="J216" t="s">
        <v>3</v>
      </c>
      <c r="K216" t="s">
        <v>965</v>
      </c>
      <c r="L216">
        <v>1369</v>
      </c>
      <c r="N216">
        <v>1013</v>
      </c>
      <c r="O216" t="s">
        <v>784</v>
      </c>
      <c r="P216" t="s">
        <v>784</v>
      </c>
      <c r="Q216">
        <v>1</v>
      </c>
      <c r="X216">
        <v>88.5</v>
      </c>
      <c r="Y216">
        <v>0</v>
      </c>
      <c r="Z216">
        <v>0</v>
      </c>
      <c r="AA216">
        <v>0</v>
      </c>
      <c r="AB216">
        <v>7.5</v>
      </c>
      <c r="AC216">
        <v>0</v>
      </c>
      <c r="AD216">
        <v>1</v>
      </c>
      <c r="AE216">
        <v>1</v>
      </c>
      <c r="AF216" t="s">
        <v>60</v>
      </c>
      <c r="AG216">
        <v>106.2</v>
      </c>
      <c r="AH216">
        <v>2</v>
      </c>
      <c r="AI216">
        <v>64967569</v>
      </c>
      <c r="AJ216">
        <v>212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ROW(Source!A94)</f>
        <v>94</v>
      </c>
      <c r="B217">
        <v>64967584</v>
      </c>
      <c r="C217">
        <v>64967573</v>
      </c>
      <c r="D217">
        <v>29362762</v>
      </c>
      <c r="E217">
        <v>1</v>
      </c>
      <c r="F217">
        <v>1</v>
      </c>
      <c r="G217">
        <v>1</v>
      </c>
      <c r="H217">
        <v>1</v>
      </c>
      <c r="I217" t="s">
        <v>782</v>
      </c>
      <c r="J217" t="s">
        <v>3</v>
      </c>
      <c r="K217" t="s">
        <v>783</v>
      </c>
      <c r="L217">
        <v>1369</v>
      </c>
      <c r="N217">
        <v>1013</v>
      </c>
      <c r="O217" t="s">
        <v>784</v>
      </c>
      <c r="P217" t="s">
        <v>784</v>
      </c>
      <c r="Q217">
        <v>1</v>
      </c>
      <c r="X217">
        <v>5.74</v>
      </c>
      <c r="Y217">
        <v>0</v>
      </c>
      <c r="Z217">
        <v>0</v>
      </c>
      <c r="AA217">
        <v>0</v>
      </c>
      <c r="AB217">
        <v>9.6199999999999992</v>
      </c>
      <c r="AC217">
        <v>0</v>
      </c>
      <c r="AD217">
        <v>1</v>
      </c>
      <c r="AE217">
        <v>1</v>
      </c>
      <c r="AF217" t="s">
        <v>60</v>
      </c>
      <c r="AG217">
        <v>6.8879999999999999</v>
      </c>
      <c r="AH217">
        <v>2</v>
      </c>
      <c r="AI217">
        <v>64967576</v>
      </c>
      <c r="AJ217">
        <v>213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ROW(Source!A94)</f>
        <v>94</v>
      </c>
      <c r="B218">
        <v>64967585</v>
      </c>
      <c r="C218">
        <v>64967573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38</v>
      </c>
      <c r="J218" t="s">
        <v>3</v>
      </c>
      <c r="K218" t="s">
        <v>785</v>
      </c>
      <c r="L218">
        <v>608254</v>
      </c>
      <c r="N218">
        <v>1013</v>
      </c>
      <c r="O218" t="s">
        <v>786</v>
      </c>
      <c r="P218" t="s">
        <v>786</v>
      </c>
      <c r="Q218">
        <v>1</v>
      </c>
      <c r="X218">
        <v>1.92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60</v>
      </c>
      <c r="AG218">
        <v>2.3039999999999998</v>
      </c>
      <c r="AH218">
        <v>2</v>
      </c>
      <c r="AI218">
        <v>64967577</v>
      </c>
      <c r="AJ218">
        <v>214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ROW(Source!A94)</f>
        <v>94</v>
      </c>
      <c r="B219">
        <v>64967586</v>
      </c>
      <c r="C219">
        <v>64967573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847</v>
      </c>
      <c r="J219" t="s">
        <v>848</v>
      </c>
      <c r="K219" t="s">
        <v>849</v>
      </c>
      <c r="L219">
        <v>1368</v>
      </c>
      <c r="N219">
        <v>1011</v>
      </c>
      <c r="O219" t="s">
        <v>790</v>
      </c>
      <c r="P219" t="s">
        <v>790</v>
      </c>
      <c r="Q219">
        <v>1</v>
      </c>
      <c r="X219">
        <v>1.92</v>
      </c>
      <c r="Y219">
        <v>0</v>
      </c>
      <c r="Z219">
        <v>134.65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60</v>
      </c>
      <c r="AG219">
        <v>2.3039999999999998</v>
      </c>
      <c r="AH219">
        <v>2</v>
      </c>
      <c r="AI219">
        <v>64967578</v>
      </c>
      <c r="AJ219">
        <v>215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ROW(Source!A94)</f>
        <v>94</v>
      </c>
      <c r="B220">
        <v>64967587</v>
      </c>
      <c r="C220">
        <v>64967573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839</v>
      </c>
      <c r="J220" t="s">
        <v>840</v>
      </c>
      <c r="K220" t="s">
        <v>841</v>
      </c>
      <c r="L220">
        <v>1368</v>
      </c>
      <c r="N220">
        <v>1011</v>
      </c>
      <c r="O220" t="s">
        <v>790</v>
      </c>
      <c r="P220" t="s">
        <v>790</v>
      </c>
      <c r="Q220">
        <v>1</v>
      </c>
      <c r="X220">
        <v>1.92</v>
      </c>
      <c r="Y220">
        <v>0</v>
      </c>
      <c r="Z220">
        <v>87.17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60</v>
      </c>
      <c r="AG220">
        <v>2.3039999999999998</v>
      </c>
      <c r="AH220">
        <v>2</v>
      </c>
      <c r="AI220">
        <v>64967579</v>
      </c>
      <c r="AJ220">
        <v>216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ROW(Source!A94)</f>
        <v>94</v>
      </c>
      <c r="B221">
        <v>64967588</v>
      </c>
      <c r="C221">
        <v>64967573</v>
      </c>
      <c r="D221">
        <v>29171808</v>
      </c>
      <c r="E221">
        <v>1</v>
      </c>
      <c r="F221">
        <v>1</v>
      </c>
      <c r="G221">
        <v>1</v>
      </c>
      <c r="H221">
        <v>3</v>
      </c>
      <c r="I221" t="s">
        <v>821</v>
      </c>
      <c r="J221" t="s">
        <v>822</v>
      </c>
      <c r="K221" t="s">
        <v>823</v>
      </c>
      <c r="L221">
        <v>1374</v>
      </c>
      <c r="N221">
        <v>1013</v>
      </c>
      <c r="O221" t="s">
        <v>824</v>
      </c>
      <c r="P221" t="s">
        <v>824</v>
      </c>
      <c r="Q221">
        <v>1</v>
      </c>
      <c r="X221">
        <v>1.1000000000000001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1.1000000000000001</v>
      </c>
      <c r="AH221">
        <v>2</v>
      </c>
      <c r="AI221">
        <v>64967580</v>
      </c>
      <c r="AJ221">
        <v>217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ROW(Source!A95)</f>
        <v>95</v>
      </c>
      <c r="B222">
        <v>64967584</v>
      </c>
      <c r="C222">
        <v>64967573</v>
      </c>
      <c r="D222">
        <v>29362762</v>
      </c>
      <c r="E222">
        <v>1</v>
      </c>
      <c r="F222">
        <v>1</v>
      </c>
      <c r="G222">
        <v>1</v>
      </c>
      <c r="H222">
        <v>1</v>
      </c>
      <c r="I222" t="s">
        <v>782</v>
      </c>
      <c r="J222" t="s">
        <v>3</v>
      </c>
      <c r="K222" t="s">
        <v>783</v>
      </c>
      <c r="L222">
        <v>1369</v>
      </c>
      <c r="N222">
        <v>1013</v>
      </c>
      <c r="O222" t="s">
        <v>784</v>
      </c>
      <c r="P222" t="s">
        <v>784</v>
      </c>
      <c r="Q222">
        <v>1</v>
      </c>
      <c r="X222">
        <v>5.74</v>
      </c>
      <c r="Y222">
        <v>0</v>
      </c>
      <c r="Z222">
        <v>0</v>
      </c>
      <c r="AA222">
        <v>0</v>
      </c>
      <c r="AB222">
        <v>9.6199999999999992</v>
      </c>
      <c r="AC222">
        <v>0</v>
      </c>
      <c r="AD222">
        <v>1</v>
      </c>
      <c r="AE222">
        <v>1</v>
      </c>
      <c r="AF222" t="s">
        <v>60</v>
      </c>
      <c r="AG222">
        <v>6.8879999999999999</v>
      </c>
      <c r="AH222">
        <v>2</v>
      </c>
      <c r="AI222">
        <v>64967576</v>
      </c>
      <c r="AJ222">
        <v>218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ROW(Source!A95)</f>
        <v>95</v>
      </c>
      <c r="B223">
        <v>64967585</v>
      </c>
      <c r="C223">
        <v>64967573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38</v>
      </c>
      <c r="J223" t="s">
        <v>3</v>
      </c>
      <c r="K223" t="s">
        <v>785</v>
      </c>
      <c r="L223">
        <v>608254</v>
      </c>
      <c r="N223">
        <v>1013</v>
      </c>
      <c r="O223" t="s">
        <v>786</v>
      </c>
      <c r="P223" t="s">
        <v>786</v>
      </c>
      <c r="Q223">
        <v>1</v>
      </c>
      <c r="X223">
        <v>1.92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60</v>
      </c>
      <c r="AG223">
        <v>2.3039999999999998</v>
      </c>
      <c r="AH223">
        <v>2</v>
      </c>
      <c r="AI223">
        <v>64967577</v>
      </c>
      <c r="AJ223">
        <v>219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ROW(Source!A95)</f>
        <v>95</v>
      </c>
      <c r="B224">
        <v>64967586</v>
      </c>
      <c r="C224">
        <v>64967573</v>
      </c>
      <c r="D224">
        <v>29172362</v>
      </c>
      <c r="E224">
        <v>1</v>
      </c>
      <c r="F224">
        <v>1</v>
      </c>
      <c r="G224">
        <v>1</v>
      </c>
      <c r="H224">
        <v>2</v>
      </c>
      <c r="I224" t="s">
        <v>847</v>
      </c>
      <c r="J224" t="s">
        <v>848</v>
      </c>
      <c r="K224" t="s">
        <v>849</v>
      </c>
      <c r="L224">
        <v>1368</v>
      </c>
      <c r="N224">
        <v>1011</v>
      </c>
      <c r="O224" t="s">
        <v>790</v>
      </c>
      <c r="P224" t="s">
        <v>790</v>
      </c>
      <c r="Q224">
        <v>1</v>
      </c>
      <c r="X224">
        <v>1.92</v>
      </c>
      <c r="Y224">
        <v>0</v>
      </c>
      <c r="Z224">
        <v>134.65</v>
      </c>
      <c r="AA224">
        <v>13.5</v>
      </c>
      <c r="AB224">
        <v>0</v>
      </c>
      <c r="AC224">
        <v>0</v>
      </c>
      <c r="AD224">
        <v>1</v>
      </c>
      <c r="AE224">
        <v>0</v>
      </c>
      <c r="AF224" t="s">
        <v>60</v>
      </c>
      <c r="AG224">
        <v>2.3039999999999998</v>
      </c>
      <c r="AH224">
        <v>2</v>
      </c>
      <c r="AI224">
        <v>64967578</v>
      </c>
      <c r="AJ224">
        <v>220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ROW(Source!A95)</f>
        <v>95</v>
      </c>
      <c r="B225">
        <v>64967587</v>
      </c>
      <c r="C225">
        <v>64967573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839</v>
      </c>
      <c r="J225" t="s">
        <v>840</v>
      </c>
      <c r="K225" t="s">
        <v>841</v>
      </c>
      <c r="L225">
        <v>1368</v>
      </c>
      <c r="N225">
        <v>1011</v>
      </c>
      <c r="O225" t="s">
        <v>790</v>
      </c>
      <c r="P225" t="s">
        <v>790</v>
      </c>
      <c r="Q225">
        <v>1</v>
      </c>
      <c r="X225">
        <v>1.92</v>
      </c>
      <c r="Y225">
        <v>0</v>
      </c>
      <c r="Z225">
        <v>87.17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60</v>
      </c>
      <c r="AG225">
        <v>2.3039999999999998</v>
      </c>
      <c r="AH225">
        <v>2</v>
      </c>
      <c r="AI225">
        <v>64967579</v>
      </c>
      <c r="AJ225">
        <v>221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ROW(Source!A95)</f>
        <v>95</v>
      </c>
      <c r="B226">
        <v>64967588</v>
      </c>
      <c r="C226">
        <v>64967573</v>
      </c>
      <c r="D226">
        <v>29171808</v>
      </c>
      <c r="E226">
        <v>1</v>
      </c>
      <c r="F226">
        <v>1</v>
      </c>
      <c r="G226">
        <v>1</v>
      </c>
      <c r="H226">
        <v>3</v>
      </c>
      <c r="I226" t="s">
        <v>821</v>
      </c>
      <c r="J226" t="s">
        <v>822</v>
      </c>
      <c r="K226" t="s">
        <v>823</v>
      </c>
      <c r="L226">
        <v>1374</v>
      </c>
      <c r="N226">
        <v>1013</v>
      </c>
      <c r="O226" t="s">
        <v>824</v>
      </c>
      <c r="P226" t="s">
        <v>824</v>
      </c>
      <c r="Q226">
        <v>1</v>
      </c>
      <c r="X226">
        <v>1.1000000000000001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1.1000000000000001</v>
      </c>
      <c r="AH226">
        <v>2</v>
      </c>
      <c r="AI226">
        <v>64967580</v>
      </c>
      <c r="AJ226">
        <v>222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ROW(Source!A96)</f>
        <v>96</v>
      </c>
      <c r="B227">
        <v>64967600</v>
      </c>
      <c r="C227">
        <v>64967589</v>
      </c>
      <c r="D227">
        <v>29362762</v>
      </c>
      <c r="E227">
        <v>1</v>
      </c>
      <c r="F227">
        <v>1</v>
      </c>
      <c r="G227">
        <v>1</v>
      </c>
      <c r="H227">
        <v>1</v>
      </c>
      <c r="I227" t="s">
        <v>782</v>
      </c>
      <c r="J227" t="s">
        <v>3</v>
      </c>
      <c r="K227" t="s">
        <v>783</v>
      </c>
      <c r="L227">
        <v>1369</v>
      </c>
      <c r="N227">
        <v>1013</v>
      </c>
      <c r="O227" t="s">
        <v>784</v>
      </c>
      <c r="P227" t="s">
        <v>784</v>
      </c>
      <c r="Q227">
        <v>1</v>
      </c>
      <c r="X227">
        <v>2.78</v>
      </c>
      <c r="Y227">
        <v>0</v>
      </c>
      <c r="Z227">
        <v>0</v>
      </c>
      <c r="AA227">
        <v>0</v>
      </c>
      <c r="AB227">
        <v>9.6199999999999992</v>
      </c>
      <c r="AC227">
        <v>0</v>
      </c>
      <c r="AD227">
        <v>1</v>
      </c>
      <c r="AE227">
        <v>1</v>
      </c>
      <c r="AF227" t="s">
        <v>60</v>
      </c>
      <c r="AG227">
        <v>3.3359999999999999</v>
      </c>
      <c r="AH227">
        <v>2</v>
      </c>
      <c r="AI227">
        <v>64967592</v>
      </c>
      <c r="AJ227">
        <v>223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ROW(Source!A96)</f>
        <v>96</v>
      </c>
      <c r="B228">
        <v>64967601</v>
      </c>
      <c r="C228">
        <v>64967589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38</v>
      </c>
      <c r="J228" t="s">
        <v>3</v>
      </c>
      <c r="K228" t="s">
        <v>785</v>
      </c>
      <c r="L228">
        <v>608254</v>
      </c>
      <c r="N228">
        <v>1013</v>
      </c>
      <c r="O228" t="s">
        <v>786</v>
      </c>
      <c r="P228" t="s">
        <v>786</v>
      </c>
      <c r="Q228">
        <v>1</v>
      </c>
      <c r="X228">
        <v>0.92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60</v>
      </c>
      <c r="AG228">
        <v>1.1040000000000001</v>
      </c>
      <c r="AH228">
        <v>2</v>
      </c>
      <c r="AI228">
        <v>64967593</v>
      </c>
      <c r="AJ228">
        <v>224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ROW(Source!A96)</f>
        <v>96</v>
      </c>
      <c r="B229">
        <v>64967602</v>
      </c>
      <c r="C229">
        <v>64967589</v>
      </c>
      <c r="D229">
        <v>29172362</v>
      </c>
      <c r="E229">
        <v>1</v>
      </c>
      <c r="F229">
        <v>1</v>
      </c>
      <c r="G229">
        <v>1</v>
      </c>
      <c r="H229">
        <v>2</v>
      </c>
      <c r="I229" t="s">
        <v>847</v>
      </c>
      <c r="J229" t="s">
        <v>848</v>
      </c>
      <c r="K229" t="s">
        <v>849</v>
      </c>
      <c r="L229">
        <v>1368</v>
      </c>
      <c r="N229">
        <v>1011</v>
      </c>
      <c r="O229" t="s">
        <v>790</v>
      </c>
      <c r="P229" t="s">
        <v>790</v>
      </c>
      <c r="Q229">
        <v>1</v>
      </c>
      <c r="X229">
        <v>0.92</v>
      </c>
      <c r="Y229">
        <v>0</v>
      </c>
      <c r="Z229">
        <v>134.65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60</v>
      </c>
      <c r="AG229">
        <v>1.1040000000000001</v>
      </c>
      <c r="AH229">
        <v>2</v>
      </c>
      <c r="AI229">
        <v>64967594</v>
      </c>
      <c r="AJ229">
        <v>225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ROW(Source!A96)</f>
        <v>96</v>
      </c>
      <c r="B230">
        <v>64967603</v>
      </c>
      <c r="C230">
        <v>64967589</v>
      </c>
      <c r="D230">
        <v>29174913</v>
      </c>
      <c r="E230">
        <v>1</v>
      </c>
      <c r="F230">
        <v>1</v>
      </c>
      <c r="G230">
        <v>1</v>
      </c>
      <c r="H230">
        <v>2</v>
      </c>
      <c r="I230" t="s">
        <v>839</v>
      </c>
      <c r="J230" t="s">
        <v>840</v>
      </c>
      <c r="K230" t="s">
        <v>841</v>
      </c>
      <c r="L230">
        <v>1368</v>
      </c>
      <c r="N230">
        <v>1011</v>
      </c>
      <c r="O230" t="s">
        <v>790</v>
      </c>
      <c r="P230" t="s">
        <v>790</v>
      </c>
      <c r="Q230">
        <v>1</v>
      </c>
      <c r="X230">
        <v>0.92</v>
      </c>
      <c r="Y230">
        <v>0</v>
      </c>
      <c r="Z230">
        <v>87.17</v>
      </c>
      <c r="AA230">
        <v>11.6</v>
      </c>
      <c r="AB230">
        <v>0</v>
      </c>
      <c r="AC230">
        <v>0</v>
      </c>
      <c r="AD230">
        <v>1</v>
      </c>
      <c r="AE230">
        <v>0</v>
      </c>
      <c r="AF230" t="s">
        <v>60</v>
      </c>
      <c r="AG230">
        <v>1.1040000000000001</v>
      </c>
      <c r="AH230">
        <v>2</v>
      </c>
      <c r="AI230">
        <v>64967595</v>
      </c>
      <c r="AJ230">
        <v>226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ROW(Source!A96)</f>
        <v>96</v>
      </c>
      <c r="B231">
        <v>64967604</v>
      </c>
      <c r="C231">
        <v>64967589</v>
      </c>
      <c r="D231">
        <v>29171808</v>
      </c>
      <c r="E231">
        <v>1</v>
      </c>
      <c r="F231">
        <v>1</v>
      </c>
      <c r="G231">
        <v>1</v>
      </c>
      <c r="H231">
        <v>3</v>
      </c>
      <c r="I231" t="s">
        <v>821</v>
      </c>
      <c r="J231" t="s">
        <v>822</v>
      </c>
      <c r="K231" t="s">
        <v>823</v>
      </c>
      <c r="L231">
        <v>1374</v>
      </c>
      <c r="N231">
        <v>1013</v>
      </c>
      <c r="O231" t="s">
        <v>824</v>
      </c>
      <c r="P231" t="s">
        <v>824</v>
      </c>
      <c r="Q231">
        <v>1</v>
      </c>
      <c r="X231">
        <v>0.53</v>
      </c>
      <c r="Y231">
        <v>1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0.53</v>
      </c>
      <c r="AH231">
        <v>2</v>
      </c>
      <c r="AI231">
        <v>64967596</v>
      </c>
      <c r="AJ231">
        <v>227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ROW(Source!A97)</f>
        <v>97</v>
      </c>
      <c r="B232">
        <v>64967600</v>
      </c>
      <c r="C232">
        <v>64967589</v>
      </c>
      <c r="D232">
        <v>29362762</v>
      </c>
      <c r="E232">
        <v>1</v>
      </c>
      <c r="F232">
        <v>1</v>
      </c>
      <c r="G232">
        <v>1</v>
      </c>
      <c r="H232">
        <v>1</v>
      </c>
      <c r="I232" t="s">
        <v>782</v>
      </c>
      <c r="J232" t="s">
        <v>3</v>
      </c>
      <c r="K232" t="s">
        <v>783</v>
      </c>
      <c r="L232">
        <v>1369</v>
      </c>
      <c r="N232">
        <v>1013</v>
      </c>
      <c r="O232" t="s">
        <v>784</v>
      </c>
      <c r="P232" t="s">
        <v>784</v>
      </c>
      <c r="Q232">
        <v>1</v>
      </c>
      <c r="X232">
        <v>2.78</v>
      </c>
      <c r="Y232">
        <v>0</v>
      </c>
      <c r="Z232">
        <v>0</v>
      </c>
      <c r="AA232">
        <v>0</v>
      </c>
      <c r="AB232">
        <v>9.6199999999999992</v>
      </c>
      <c r="AC232">
        <v>0</v>
      </c>
      <c r="AD232">
        <v>1</v>
      </c>
      <c r="AE232">
        <v>1</v>
      </c>
      <c r="AF232" t="s">
        <v>60</v>
      </c>
      <c r="AG232">
        <v>3.3359999999999999</v>
      </c>
      <c r="AH232">
        <v>2</v>
      </c>
      <c r="AI232">
        <v>64967592</v>
      </c>
      <c r="AJ232">
        <v>228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ROW(Source!A97)</f>
        <v>97</v>
      </c>
      <c r="B233">
        <v>64967601</v>
      </c>
      <c r="C233">
        <v>64967589</v>
      </c>
      <c r="D233">
        <v>121548</v>
      </c>
      <c r="E233">
        <v>1</v>
      </c>
      <c r="F233">
        <v>1</v>
      </c>
      <c r="G233">
        <v>1</v>
      </c>
      <c r="H233">
        <v>1</v>
      </c>
      <c r="I233" t="s">
        <v>38</v>
      </c>
      <c r="J233" t="s">
        <v>3</v>
      </c>
      <c r="K233" t="s">
        <v>785</v>
      </c>
      <c r="L233">
        <v>608254</v>
      </c>
      <c r="N233">
        <v>1013</v>
      </c>
      <c r="O233" t="s">
        <v>786</v>
      </c>
      <c r="P233" t="s">
        <v>786</v>
      </c>
      <c r="Q233">
        <v>1</v>
      </c>
      <c r="X233">
        <v>0.92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60</v>
      </c>
      <c r="AG233">
        <v>1.1040000000000001</v>
      </c>
      <c r="AH233">
        <v>2</v>
      </c>
      <c r="AI233">
        <v>64967593</v>
      </c>
      <c r="AJ233">
        <v>229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ROW(Source!A97)</f>
        <v>97</v>
      </c>
      <c r="B234">
        <v>64967602</v>
      </c>
      <c r="C234">
        <v>64967589</v>
      </c>
      <c r="D234">
        <v>29172362</v>
      </c>
      <c r="E234">
        <v>1</v>
      </c>
      <c r="F234">
        <v>1</v>
      </c>
      <c r="G234">
        <v>1</v>
      </c>
      <c r="H234">
        <v>2</v>
      </c>
      <c r="I234" t="s">
        <v>847</v>
      </c>
      <c r="J234" t="s">
        <v>848</v>
      </c>
      <c r="K234" t="s">
        <v>849</v>
      </c>
      <c r="L234">
        <v>1368</v>
      </c>
      <c r="N234">
        <v>1011</v>
      </c>
      <c r="O234" t="s">
        <v>790</v>
      </c>
      <c r="P234" t="s">
        <v>790</v>
      </c>
      <c r="Q234">
        <v>1</v>
      </c>
      <c r="X234">
        <v>0.92</v>
      </c>
      <c r="Y234">
        <v>0</v>
      </c>
      <c r="Z234">
        <v>134.65</v>
      </c>
      <c r="AA234">
        <v>13.5</v>
      </c>
      <c r="AB234">
        <v>0</v>
      </c>
      <c r="AC234">
        <v>0</v>
      </c>
      <c r="AD234">
        <v>1</v>
      </c>
      <c r="AE234">
        <v>0</v>
      </c>
      <c r="AF234" t="s">
        <v>60</v>
      </c>
      <c r="AG234">
        <v>1.1040000000000001</v>
      </c>
      <c r="AH234">
        <v>2</v>
      </c>
      <c r="AI234">
        <v>64967594</v>
      </c>
      <c r="AJ234">
        <v>230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ROW(Source!A97)</f>
        <v>97</v>
      </c>
      <c r="B235">
        <v>64967603</v>
      </c>
      <c r="C235">
        <v>64967589</v>
      </c>
      <c r="D235">
        <v>29174913</v>
      </c>
      <c r="E235">
        <v>1</v>
      </c>
      <c r="F235">
        <v>1</v>
      </c>
      <c r="G235">
        <v>1</v>
      </c>
      <c r="H235">
        <v>2</v>
      </c>
      <c r="I235" t="s">
        <v>839</v>
      </c>
      <c r="J235" t="s">
        <v>840</v>
      </c>
      <c r="K235" t="s">
        <v>841</v>
      </c>
      <c r="L235">
        <v>1368</v>
      </c>
      <c r="N235">
        <v>1011</v>
      </c>
      <c r="O235" t="s">
        <v>790</v>
      </c>
      <c r="P235" t="s">
        <v>790</v>
      </c>
      <c r="Q235">
        <v>1</v>
      </c>
      <c r="X235">
        <v>0.92</v>
      </c>
      <c r="Y235">
        <v>0</v>
      </c>
      <c r="Z235">
        <v>87.17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60</v>
      </c>
      <c r="AG235">
        <v>1.1040000000000001</v>
      </c>
      <c r="AH235">
        <v>2</v>
      </c>
      <c r="AI235">
        <v>64967595</v>
      </c>
      <c r="AJ235">
        <v>231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ROW(Source!A97)</f>
        <v>97</v>
      </c>
      <c r="B236">
        <v>64967604</v>
      </c>
      <c r="C236">
        <v>64967589</v>
      </c>
      <c r="D236">
        <v>29171808</v>
      </c>
      <c r="E236">
        <v>1</v>
      </c>
      <c r="F236">
        <v>1</v>
      </c>
      <c r="G236">
        <v>1</v>
      </c>
      <c r="H236">
        <v>3</v>
      </c>
      <c r="I236" t="s">
        <v>821</v>
      </c>
      <c r="J236" t="s">
        <v>822</v>
      </c>
      <c r="K236" t="s">
        <v>823</v>
      </c>
      <c r="L236">
        <v>1374</v>
      </c>
      <c r="N236">
        <v>1013</v>
      </c>
      <c r="O236" t="s">
        <v>824</v>
      </c>
      <c r="P236" t="s">
        <v>824</v>
      </c>
      <c r="Q236">
        <v>1</v>
      </c>
      <c r="X236">
        <v>0.53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0.53</v>
      </c>
      <c r="AH236">
        <v>2</v>
      </c>
      <c r="AI236">
        <v>64967596</v>
      </c>
      <c r="AJ236">
        <v>232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ROW(Source!A102)</f>
        <v>102</v>
      </c>
      <c r="B237">
        <v>64967614</v>
      </c>
      <c r="C237">
        <v>64967607</v>
      </c>
      <c r="D237">
        <v>29365208</v>
      </c>
      <c r="E237">
        <v>1</v>
      </c>
      <c r="F237">
        <v>1</v>
      </c>
      <c r="G237">
        <v>1</v>
      </c>
      <c r="H237">
        <v>1</v>
      </c>
      <c r="I237" t="s">
        <v>966</v>
      </c>
      <c r="J237" t="s">
        <v>3</v>
      </c>
      <c r="K237" t="s">
        <v>967</v>
      </c>
      <c r="L237">
        <v>1369</v>
      </c>
      <c r="N237">
        <v>1013</v>
      </c>
      <c r="O237" t="s">
        <v>784</v>
      </c>
      <c r="P237" t="s">
        <v>784</v>
      </c>
      <c r="Q237">
        <v>1</v>
      </c>
      <c r="X237">
        <v>23</v>
      </c>
      <c r="Y237">
        <v>0</v>
      </c>
      <c r="Z237">
        <v>0</v>
      </c>
      <c r="AA237">
        <v>0</v>
      </c>
      <c r="AB237">
        <v>10.06</v>
      </c>
      <c r="AC237">
        <v>0</v>
      </c>
      <c r="AD237">
        <v>1</v>
      </c>
      <c r="AE237">
        <v>1</v>
      </c>
      <c r="AF237" t="s">
        <v>60</v>
      </c>
      <c r="AG237">
        <v>27.599999999999998</v>
      </c>
      <c r="AH237">
        <v>2</v>
      </c>
      <c r="AI237">
        <v>64967608</v>
      </c>
      <c r="AJ237">
        <v>233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ROW(Source!A102)</f>
        <v>102</v>
      </c>
      <c r="B238">
        <v>64967615</v>
      </c>
      <c r="C238">
        <v>64967607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38</v>
      </c>
      <c r="J238" t="s">
        <v>3</v>
      </c>
      <c r="K238" t="s">
        <v>785</v>
      </c>
      <c r="L238">
        <v>608254</v>
      </c>
      <c r="N238">
        <v>1013</v>
      </c>
      <c r="O238" t="s">
        <v>786</v>
      </c>
      <c r="P238" t="s">
        <v>786</v>
      </c>
      <c r="Q238">
        <v>1</v>
      </c>
      <c r="X238">
        <v>9.0399999999999991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60</v>
      </c>
      <c r="AG238">
        <v>10.847999999999999</v>
      </c>
      <c r="AH238">
        <v>2</v>
      </c>
      <c r="AI238">
        <v>64967609</v>
      </c>
      <c r="AJ238">
        <v>234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ROW(Source!A102)</f>
        <v>102</v>
      </c>
      <c r="B239">
        <v>64967616</v>
      </c>
      <c r="C239">
        <v>64967607</v>
      </c>
      <c r="D239">
        <v>29173740</v>
      </c>
      <c r="E239">
        <v>1</v>
      </c>
      <c r="F239">
        <v>1</v>
      </c>
      <c r="G239">
        <v>1</v>
      </c>
      <c r="H239">
        <v>2</v>
      </c>
      <c r="I239" t="s">
        <v>968</v>
      </c>
      <c r="J239" t="s">
        <v>969</v>
      </c>
      <c r="K239" t="s">
        <v>970</v>
      </c>
      <c r="L239">
        <v>1368</v>
      </c>
      <c r="N239">
        <v>1011</v>
      </c>
      <c r="O239" t="s">
        <v>790</v>
      </c>
      <c r="P239" t="s">
        <v>790</v>
      </c>
      <c r="Q239">
        <v>1</v>
      </c>
      <c r="X239">
        <v>4.6399999999999997</v>
      </c>
      <c r="Y239">
        <v>0</v>
      </c>
      <c r="Z239">
        <v>110.86</v>
      </c>
      <c r="AA239">
        <v>11.6</v>
      </c>
      <c r="AB239">
        <v>0</v>
      </c>
      <c r="AC239">
        <v>0</v>
      </c>
      <c r="AD239">
        <v>1</v>
      </c>
      <c r="AE239">
        <v>0</v>
      </c>
      <c r="AF239" t="s">
        <v>60</v>
      </c>
      <c r="AG239">
        <v>5.5679999999999996</v>
      </c>
      <c r="AH239">
        <v>2</v>
      </c>
      <c r="AI239">
        <v>64967610</v>
      </c>
      <c r="AJ239">
        <v>235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ROW(Source!A102)</f>
        <v>102</v>
      </c>
      <c r="B240">
        <v>64967617</v>
      </c>
      <c r="C240">
        <v>64967607</v>
      </c>
      <c r="D240">
        <v>29173747</v>
      </c>
      <c r="E240">
        <v>1</v>
      </c>
      <c r="F240">
        <v>1</v>
      </c>
      <c r="G240">
        <v>1</v>
      </c>
      <c r="H240">
        <v>2</v>
      </c>
      <c r="I240" t="s">
        <v>971</v>
      </c>
      <c r="J240" t="s">
        <v>972</v>
      </c>
      <c r="K240" t="s">
        <v>973</v>
      </c>
      <c r="L240">
        <v>1368</v>
      </c>
      <c r="N240">
        <v>1011</v>
      </c>
      <c r="O240" t="s">
        <v>790</v>
      </c>
      <c r="P240" t="s">
        <v>790</v>
      </c>
      <c r="Q240">
        <v>1</v>
      </c>
      <c r="X240">
        <v>4.6399999999999997</v>
      </c>
      <c r="Y240">
        <v>0</v>
      </c>
      <c r="Z240">
        <v>58.03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60</v>
      </c>
      <c r="AG240">
        <v>5.5679999999999996</v>
      </c>
      <c r="AH240">
        <v>2</v>
      </c>
      <c r="AI240">
        <v>64967611</v>
      </c>
      <c r="AJ240">
        <v>236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ROW(Source!A102)</f>
        <v>102</v>
      </c>
      <c r="B241">
        <v>64967618</v>
      </c>
      <c r="C241">
        <v>64967607</v>
      </c>
      <c r="D241">
        <v>29173751</v>
      </c>
      <c r="E241">
        <v>1</v>
      </c>
      <c r="F241">
        <v>1</v>
      </c>
      <c r="G241">
        <v>1</v>
      </c>
      <c r="H241">
        <v>2</v>
      </c>
      <c r="I241" t="s">
        <v>974</v>
      </c>
      <c r="J241" t="s">
        <v>975</v>
      </c>
      <c r="K241" t="s">
        <v>976</v>
      </c>
      <c r="L241">
        <v>1368</v>
      </c>
      <c r="N241">
        <v>1011</v>
      </c>
      <c r="O241" t="s">
        <v>790</v>
      </c>
      <c r="P241" t="s">
        <v>790</v>
      </c>
      <c r="Q241">
        <v>1</v>
      </c>
      <c r="X241">
        <v>4.4000000000000004</v>
      </c>
      <c r="Y241">
        <v>0</v>
      </c>
      <c r="Z241">
        <v>332.31</v>
      </c>
      <c r="AA241">
        <v>13.5</v>
      </c>
      <c r="AB241">
        <v>0</v>
      </c>
      <c r="AC241">
        <v>0</v>
      </c>
      <c r="AD241">
        <v>1</v>
      </c>
      <c r="AE241">
        <v>0</v>
      </c>
      <c r="AF241" t="s">
        <v>60</v>
      </c>
      <c r="AG241">
        <v>5.28</v>
      </c>
      <c r="AH241">
        <v>2</v>
      </c>
      <c r="AI241">
        <v>64967612</v>
      </c>
      <c r="AJ241">
        <v>237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ROW(Source!A102)</f>
        <v>102</v>
      </c>
      <c r="B242">
        <v>64967619</v>
      </c>
      <c r="C242">
        <v>64967607</v>
      </c>
      <c r="D242">
        <v>29171808</v>
      </c>
      <c r="E242">
        <v>1</v>
      </c>
      <c r="F242">
        <v>1</v>
      </c>
      <c r="G242">
        <v>1</v>
      </c>
      <c r="H242">
        <v>3</v>
      </c>
      <c r="I242" t="s">
        <v>821</v>
      </c>
      <c r="J242" t="s">
        <v>822</v>
      </c>
      <c r="K242" t="s">
        <v>823</v>
      </c>
      <c r="L242">
        <v>1374</v>
      </c>
      <c r="N242">
        <v>1013</v>
      </c>
      <c r="O242" t="s">
        <v>824</v>
      </c>
      <c r="P242" t="s">
        <v>824</v>
      </c>
      <c r="Q242">
        <v>1</v>
      </c>
      <c r="X242">
        <v>4.63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4.63</v>
      </c>
      <c r="AH242">
        <v>2</v>
      </c>
      <c r="AI242">
        <v>64967613</v>
      </c>
      <c r="AJ242">
        <v>238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ROW(Source!A103)</f>
        <v>103</v>
      </c>
      <c r="B243">
        <v>64967614</v>
      </c>
      <c r="C243">
        <v>64967607</v>
      </c>
      <c r="D243">
        <v>29365208</v>
      </c>
      <c r="E243">
        <v>1</v>
      </c>
      <c r="F243">
        <v>1</v>
      </c>
      <c r="G243">
        <v>1</v>
      </c>
      <c r="H243">
        <v>1</v>
      </c>
      <c r="I243" t="s">
        <v>966</v>
      </c>
      <c r="J243" t="s">
        <v>3</v>
      </c>
      <c r="K243" t="s">
        <v>967</v>
      </c>
      <c r="L243">
        <v>1369</v>
      </c>
      <c r="N243">
        <v>1013</v>
      </c>
      <c r="O243" t="s">
        <v>784</v>
      </c>
      <c r="P243" t="s">
        <v>784</v>
      </c>
      <c r="Q243">
        <v>1</v>
      </c>
      <c r="X243">
        <v>23</v>
      </c>
      <c r="Y243">
        <v>0</v>
      </c>
      <c r="Z243">
        <v>0</v>
      </c>
      <c r="AA243">
        <v>0</v>
      </c>
      <c r="AB243">
        <v>10.06</v>
      </c>
      <c r="AC243">
        <v>0</v>
      </c>
      <c r="AD243">
        <v>1</v>
      </c>
      <c r="AE243">
        <v>1</v>
      </c>
      <c r="AF243" t="s">
        <v>60</v>
      </c>
      <c r="AG243">
        <v>27.599999999999998</v>
      </c>
      <c r="AH243">
        <v>2</v>
      </c>
      <c r="AI243">
        <v>64967608</v>
      </c>
      <c r="AJ243">
        <v>239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ROW(Source!A103)</f>
        <v>103</v>
      </c>
      <c r="B244">
        <v>64967615</v>
      </c>
      <c r="C244">
        <v>64967607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38</v>
      </c>
      <c r="J244" t="s">
        <v>3</v>
      </c>
      <c r="K244" t="s">
        <v>785</v>
      </c>
      <c r="L244">
        <v>608254</v>
      </c>
      <c r="N244">
        <v>1013</v>
      </c>
      <c r="O244" t="s">
        <v>786</v>
      </c>
      <c r="P244" t="s">
        <v>786</v>
      </c>
      <c r="Q244">
        <v>1</v>
      </c>
      <c r="X244">
        <v>9.0399999999999991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60</v>
      </c>
      <c r="AG244">
        <v>10.847999999999999</v>
      </c>
      <c r="AH244">
        <v>2</v>
      </c>
      <c r="AI244">
        <v>64967609</v>
      </c>
      <c r="AJ244">
        <v>240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ROW(Source!A103)</f>
        <v>103</v>
      </c>
      <c r="B245">
        <v>64967616</v>
      </c>
      <c r="C245">
        <v>64967607</v>
      </c>
      <c r="D245">
        <v>29173740</v>
      </c>
      <c r="E245">
        <v>1</v>
      </c>
      <c r="F245">
        <v>1</v>
      </c>
      <c r="G245">
        <v>1</v>
      </c>
      <c r="H245">
        <v>2</v>
      </c>
      <c r="I245" t="s">
        <v>968</v>
      </c>
      <c r="J245" t="s">
        <v>969</v>
      </c>
      <c r="K245" t="s">
        <v>970</v>
      </c>
      <c r="L245">
        <v>1368</v>
      </c>
      <c r="N245">
        <v>1011</v>
      </c>
      <c r="O245" t="s">
        <v>790</v>
      </c>
      <c r="P245" t="s">
        <v>790</v>
      </c>
      <c r="Q245">
        <v>1</v>
      </c>
      <c r="X245">
        <v>4.6399999999999997</v>
      </c>
      <c r="Y245">
        <v>0</v>
      </c>
      <c r="Z245">
        <v>110.86</v>
      </c>
      <c r="AA245">
        <v>11.6</v>
      </c>
      <c r="AB245">
        <v>0</v>
      </c>
      <c r="AC245">
        <v>0</v>
      </c>
      <c r="AD245">
        <v>1</v>
      </c>
      <c r="AE245">
        <v>0</v>
      </c>
      <c r="AF245" t="s">
        <v>60</v>
      </c>
      <c r="AG245">
        <v>5.5679999999999996</v>
      </c>
      <c r="AH245">
        <v>2</v>
      </c>
      <c r="AI245">
        <v>64967610</v>
      </c>
      <c r="AJ245">
        <v>241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ROW(Source!A103)</f>
        <v>103</v>
      </c>
      <c r="B246">
        <v>64967617</v>
      </c>
      <c r="C246">
        <v>64967607</v>
      </c>
      <c r="D246">
        <v>29173747</v>
      </c>
      <c r="E246">
        <v>1</v>
      </c>
      <c r="F246">
        <v>1</v>
      </c>
      <c r="G246">
        <v>1</v>
      </c>
      <c r="H246">
        <v>2</v>
      </c>
      <c r="I246" t="s">
        <v>971</v>
      </c>
      <c r="J246" t="s">
        <v>972</v>
      </c>
      <c r="K246" t="s">
        <v>973</v>
      </c>
      <c r="L246">
        <v>1368</v>
      </c>
      <c r="N246">
        <v>1011</v>
      </c>
      <c r="O246" t="s">
        <v>790</v>
      </c>
      <c r="P246" t="s">
        <v>790</v>
      </c>
      <c r="Q246">
        <v>1</v>
      </c>
      <c r="X246">
        <v>4.6399999999999997</v>
      </c>
      <c r="Y246">
        <v>0</v>
      </c>
      <c r="Z246">
        <v>58.03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60</v>
      </c>
      <c r="AG246">
        <v>5.5679999999999996</v>
      </c>
      <c r="AH246">
        <v>2</v>
      </c>
      <c r="AI246">
        <v>64967611</v>
      </c>
      <c r="AJ246">
        <v>242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ROW(Source!A103)</f>
        <v>103</v>
      </c>
      <c r="B247">
        <v>64967618</v>
      </c>
      <c r="C247">
        <v>64967607</v>
      </c>
      <c r="D247">
        <v>29173751</v>
      </c>
      <c r="E247">
        <v>1</v>
      </c>
      <c r="F247">
        <v>1</v>
      </c>
      <c r="G247">
        <v>1</v>
      </c>
      <c r="H247">
        <v>2</v>
      </c>
      <c r="I247" t="s">
        <v>974</v>
      </c>
      <c r="J247" t="s">
        <v>975</v>
      </c>
      <c r="K247" t="s">
        <v>976</v>
      </c>
      <c r="L247">
        <v>1368</v>
      </c>
      <c r="N247">
        <v>1011</v>
      </c>
      <c r="O247" t="s">
        <v>790</v>
      </c>
      <c r="P247" t="s">
        <v>790</v>
      </c>
      <c r="Q247">
        <v>1</v>
      </c>
      <c r="X247">
        <v>4.4000000000000004</v>
      </c>
      <c r="Y247">
        <v>0</v>
      </c>
      <c r="Z247">
        <v>332.31</v>
      </c>
      <c r="AA247">
        <v>13.5</v>
      </c>
      <c r="AB247">
        <v>0</v>
      </c>
      <c r="AC247">
        <v>0</v>
      </c>
      <c r="AD247">
        <v>1</v>
      </c>
      <c r="AE247">
        <v>0</v>
      </c>
      <c r="AF247" t="s">
        <v>60</v>
      </c>
      <c r="AG247">
        <v>5.28</v>
      </c>
      <c r="AH247">
        <v>2</v>
      </c>
      <c r="AI247">
        <v>64967612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ROW(Source!A103)</f>
        <v>103</v>
      </c>
      <c r="B248">
        <v>64967619</v>
      </c>
      <c r="C248">
        <v>64967607</v>
      </c>
      <c r="D248">
        <v>29171808</v>
      </c>
      <c r="E248">
        <v>1</v>
      </c>
      <c r="F248">
        <v>1</v>
      </c>
      <c r="G248">
        <v>1</v>
      </c>
      <c r="H248">
        <v>3</v>
      </c>
      <c r="I248" t="s">
        <v>821</v>
      </c>
      <c r="J248" t="s">
        <v>822</v>
      </c>
      <c r="K248" t="s">
        <v>823</v>
      </c>
      <c r="L248">
        <v>1374</v>
      </c>
      <c r="N248">
        <v>1013</v>
      </c>
      <c r="O248" t="s">
        <v>824</v>
      </c>
      <c r="P248" t="s">
        <v>824</v>
      </c>
      <c r="Q248">
        <v>1</v>
      </c>
      <c r="X248">
        <v>4.63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4.63</v>
      </c>
      <c r="AH248">
        <v>2</v>
      </c>
      <c r="AI248">
        <v>64967613</v>
      </c>
      <c r="AJ248">
        <v>244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ROW(Source!A180)</f>
        <v>180</v>
      </c>
      <c r="B249">
        <v>64967678</v>
      </c>
      <c r="C249">
        <v>64967623</v>
      </c>
      <c r="D249">
        <v>29372988</v>
      </c>
      <c r="E249">
        <v>1</v>
      </c>
      <c r="F249">
        <v>1</v>
      </c>
      <c r="G249">
        <v>1</v>
      </c>
      <c r="H249">
        <v>1</v>
      </c>
      <c r="I249" t="s">
        <v>977</v>
      </c>
      <c r="J249" t="s">
        <v>3</v>
      </c>
      <c r="K249" t="s">
        <v>978</v>
      </c>
      <c r="L249">
        <v>1369</v>
      </c>
      <c r="N249">
        <v>1013</v>
      </c>
      <c r="O249" t="s">
        <v>784</v>
      </c>
      <c r="P249" t="s">
        <v>784</v>
      </c>
      <c r="Q249">
        <v>1</v>
      </c>
      <c r="X249">
        <v>134.6</v>
      </c>
      <c r="Y249">
        <v>0</v>
      </c>
      <c r="Z249">
        <v>0</v>
      </c>
      <c r="AA249">
        <v>0</v>
      </c>
      <c r="AB249">
        <v>11.09</v>
      </c>
      <c r="AC249">
        <v>0</v>
      </c>
      <c r="AD249">
        <v>1</v>
      </c>
      <c r="AE249">
        <v>1</v>
      </c>
      <c r="AF249" t="s">
        <v>60</v>
      </c>
      <c r="AG249">
        <v>161.51999999999998</v>
      </c>
      <c r="AH249">
        <v>2</v>
      </c>
      <c r="AI249">
        <v>64967625</v>
      </c>
      <c r="AJ249">
        <v>245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ROW(Source!A180)</f>
        <v>180</v>
      </c>
      <c r="B250">
        <v>64967679</v>
      </c>
      <c r="C250">
        <v>64967623</v>
      </c>
      <c r="D250">
        <v>29173572</v>
      </c>
      <c r="E250">
        <v>1</v>
      </c>
      <c r="F250">
        <v>1</v>
      </c>
      <c r="G250">
        <v>1</v>
      </c>
      <c r="H250">
        <v>2</v>
      </c>
      <c r="I250" t="s">
        <v>979</v>
      </c>
      <c r="J250" t="s">
        <v>980</v>
      </c>
      <c r="K250" t="s">
        <v>981</v>
      </c>
      <c r="L250">
        <v>1368</v>
      </c>
      <c r="N250">
        <v>1011</v>
      </c>
      <c r="O250" t="s">
        <v>790</v>
      </c>
      <c r="P250" t="s">
        <v>790</v>
      </c>
      <c r="Q250">
        <v>1</v>
      </c>
      <c r="X250">
        <v>0.51</v>
      </c>
      <c r="Y250">
        <v>0</v>
      </c>
      <c r="Z250">
        <v>3.5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60</v>
      </c>
      <c r="AG250">
        <v>0.61199999999999999</v>
      </c>
      <c r="AH250">
        <v>2</v>
      </c>
      <c r="AI250">
        <v>64967626</v>
      </c>
      <c r="AJ250">
        <v>246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ROW(Source!A180)</f>
        <v>180</v>
      </c>
      <c r="B251">
        <v>64967680</v>
      </c>
      <c r="C251">
        <v>64967623</v>
      </c>
      <c r="D251">
        <v>29174496</v>
      </c>
      <c r="E251">
        <v>1</v>
      </c>
      <c r="F251">
        <v>1</v>
      </c>
      <c r="G251">
        <v>1</v>
      </c>
      <c r="H251">
        <v>2</v>
      </c>
      <c r="I251" t="s">
        <v>982</v>
      </c>
      <c r="J251" t="s">
        <v>983</v>
      </c>
      <c r="K251" t="s">
        <v>984</v>
      </c>
      <c r="L251">
        <v>1368</v>
      </c>
      <c r="N251">
        <v>1011</v>
      </c>
      <c r="O251" t="s">
        <v>790</v>
      </c>
      <c r="P251" t="s">
        <v>790</v>
      </c>
      <c r="Q251">
        <v>1</v>
      </c>
      <c r="X251">
        <v>1.36</v>
      </c>
      <c r="Y251">
        <v>0</v>
      </c>
      <c r="Z251">
        <v>27.16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60</v>
      </c>
      <c r="AG251">
        <v>1.6320000000000001</v>
      </c>
      <c r="AH251">
        <v>2</v>
      </c>
      <c r="AI251">
        <v>64967627</v>
      </c>
      <c r="AJ251">
        <v>247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ROW(Source!A180)</f>
        <v>180</v>
      </c>
      <c r="B252">
        <v>64967681</v>
      </c>
      <c r="C252">
        <v>64967623</v>
      </c>
      <c r="D252">
        <v>29174507</v>
      </c>
      <c r="E252">
        <v>1</v>
      </c>
      <c r="F252">
        <v>1</v>
      </c>
      <c r="G252">
        <v>1</v>
      </c>
      <c r="H252">
        <v>2</v>
      </c>
      <c r="I252" t="s">
        <v>985</v>
      </c>
      <c r="J252" t="s">
        <v>986</v>
      </c>
      <c r="K252" t="s">
        <v>987</v>
      </c>
      <c r="L252">
        <v>1368</v>
      </c>
      <c r="N252">
        <v>1011</v>
      </c>
      <c r="O252" t="s">
        <v>790</v>
      </c>
      <c r="P252" t="s">
        <v>790</v>
      </c>
      <c r="Q252">
        <v>1</v>
      </c>
      <c r="X252">
        <v>4.79</v>
      </c>
      <c r="Y252">
        <v>0</v>
      </c>
      <c r="Z252">
        <v>5.13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60</v>
      </c>
      <c r="AG252">
        <v>5.7480000000000002</v>
      </c>
      <c r="AH252">
        <v>2</v>
      </c>
      <c r="AI252">
        <v>64967628</v>
      </c>
      <c r="AJ252">
        <v>248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ROW(Source!A180)</f>
        <v>180</v>
      </c>
      <c r="B253">
        <v>64967682</v>
      </c>
      <c r="C253">
        <v>64967623</v>
      </c>
      <c r="D253">
        <v>29174594</v>
      </c>
      <c r="E253">
        <v>1</v>
      </c>
      <c r="F253">
        <v>1</v>
      </c>
      <c r="G253">
        <v>1</v>
      </c>
      <c r="H253">
        <v>2</v>
      </c>
      <c r="I253" t="s">
        <v>803</v>
      </c>
      <c r="J253" t="s">
        <v>804</v>
      </c>
      <c r="K253" t="s">
        <v>805</v>
      </c>
      <c r="L253">
        <v>1368</v>
      </c>
      <c r="N253">
        <v>1011</v>
      </c>
      <c r="O253" t="s">
        <v>790</v>
      </c>
      <c r="P253" t="s">
        <v>790</v>
      </c>
      <c r="Q253">
        <v>1</v>
      </c>
      <c r="X253">
        <v>0.37</v>
      </c>
      <c r="Y253">
        <v>0</v>
      </c>
      <c r="Z253">
        <v>3.31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60</v>
      </c>
      <c r="AG253">
        <v>0.44400000000000001</v>
      </c>
      <c r="AH253">
        <v>2</v>
      </c>
      <c r="AI253">
        <v>64967629</v>
      </c>
      <c r="AJ253">
        <v>249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ROW(Source!A180)</f>
        <v>180</v>
      </c>
      <c r="B254">
        <v>64967683</v>
      </c>
      <c r="C254">
        <v>64967623</v>
      </c>
      <c r="D254">
        <v>29174689</v>
      </c>
      <c r="E254">
        <v>1</v>
      </c>
      <c r="F254">
        <v>1</v>
      </c>
      <c r="G254">
        <v>1</v>
      </c>
      <c r="H254">
        <v>2</v>
      </c>
      <c r="I254" t="s">
        <v>988</v>
      </c>
      <c r="J254" t="s">
        <v>989</v>
      </c>
      <c r="K254" t="s">
        <v>990</v>
      </c>
      <c r="L254">
        <v>1368</v>
      </c>
      <c r="N254">
        <v>1011</v>
      </c>
      <c r="O254" t="s">
        <v>790</v>
      </c>
      <c r="P254" t="s">
        <v>790</v>
      </c>
      <c r="Q254">
        <v>1</v>
      </c>
      <c r="X254">
        <v>0.79</v>
      </c>
      <c r="Y254">
        <v>0</v>
      </c>
      <c r="Z254">
        <v>1.1100000000000001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60</v>
      </c>
      <c r="AG254">
        <v>0.94799999999999995</v>
      </c>
      <c r="AH254">
        <v>2</v>
      </c>
      <c r="AI254">
        <v>64967630</v>
      </c>
      <c r="AJ254">
        <v>250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ROW(Source!A180)</f>
        <v>180</v>
      </c>
      <c r="B255">
        <v>64967684</v>
      </c>
      <c r="C255">
        <v>64967623</v>
      </c>
      <c r="D255">
        <v>29174920</v>
      </c>
      <c r="E255">
        <v>1</v>
      </c>
      <c r="F255">
        <v>1</v>
      </c>
      <c r="G255">
        <v>1</v>
      </c>
      <c r="H255">
        <v>2</v>
      </c>
      <c r="I255" t="s">
        <v>809</v>
      </c>
      <c r="J255" t="s">
        <v>810</v>
      </c>
      <c r="K255" t="s">
        <v>811</v>
      </c>
      <c r="L255">
        <v>1368</v>
      </c>
      <c r="N255">
        <v>1011</v>
      </c>
      <c r="O255" t="s">
        <v>790</v>
      </c>
      <c r="P255" t="s">
        <v>790</v>
      </c>
      <c r="Q255">
        <v>1</v>
      </c>
      <c r="X255">
        <v>1.61</v>
      </c>
      <c r="Y255">
        <v>0</v>
      </c>
      <c r="Z255">
        <v>109.47</v>
      </c>
      <c r="AA255">
        <v>11.6</v>
      </c>
      <c r="AB255">
        <v>0</v>
      </c>
      <c r="AC255">
        <v>0</v>
      </c>
      <c r="AD255">
        <v>1</v>
      </c>
      <c r="AE255">
        <v>0</v>
      </c>
      <c r="AF255" t="s">
        <v>60</v>
      </c>
      <c r="AG255">
        <v>1.9319999999999999</v>
      </c>
      <c r="AH255">
        <v>2</v>
      </c>
      <c r="AI255">
        <v>64967631</v>
      </c>
      <c r="AJ255">
        <v>251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ROW(Source!A180)</f>
        <v>180</v>
      </c>
      <c r="B256">
        <v>64967685</v>
      </c>
      <c r="C256">
        <v>64967623</v>
      </c>
      <c r="D256">
        <v>29107800</v>
      </c>
      <c r="E256">
        <v>1</v>
      </c>
      <c r="F256">
        <v>1</v>
      </c>
      <c r="G256">
        <v>1</v>
      </c>
      <c r="H256">
        <v>3</v>
      </c>
      <c r="I256" t="s">
        <v>991</v>
      </c>
      <c r="J256" t="s">
        <v>992</v>
      </c>
      <c r="K256" t="s">
        <v>993</v>
      </c>
      <c r="L256">
        <v>1346</v>
      </c>
      <c r="N256">
        <v>1009</v>
      </c>
      <c r="O256" t="s">
        <v>355</v>
      </c>
      <c r="P256" t="s">
        <v>355</v>
      </c>
      <c r="Q256">
        <v>1</v>
      </c>
      <c r="X256">
        <v>0.6</v>
      </c>
      <c r="Y256">
        <v>1.81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0.6</v>
      </c>
      <c r="AH256">
        <v>2</v>
      </c>
      <c r="AI256">
        <v>64967632</v>
      </c>
      <c r="AJ256">
        <v>252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ROW(Source!A180)</f>
        <v>180</v>
      </c>
      <c r="B257">
        <v>64967686</v>
      </c>
      <c r="C257">
        <v>64967623</v>
      </c>
      <c r="D257">
        <v>29107444</v>
      </c>
      <c r="E257">
        <v>1</v>
      </c>
      <c r="F257">
        <v>1</v>
      </c>
      <c r="G257">
        <v>1</v>
      </c>
      <c r="H257">
        <v>3</v>
      </c>
      <c r="I257" t="s">
        <v>818</v>
      </c>
      <c r="J257" t="s">
        <v>819</v>
      </c>
      <c r="K257" t="s">
        <v>820</v>
      </c>
      <c r="L257">
        <v>1346</v>
      </c>
      <c r="N257">
        <v>1009</v>
      </c>
      <c r="O257" t="s">
        <v>355</v>
      </c>
      <c r="P257" t="s">
        <v>355</v>
      </c>
      <c r="Q257">
        <v>1</v>
      </c>
      <c r="X257">
        <v>4</v>
      </c>
      <c r="Y257">
        <v>6.09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</v>
      </c>
      <c r="AH257">
        <v>2</v>
      </c>
      <c r="AI257">
        <v>64967633</v>
      </c>
      <c r="AJ257">
        <v>253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ROW(Source!A180)</f>
        <v>180</v>
      </c>
      <c r="B258">
        <v>64967687</v>
      </c>
      <c r="C258">
        <v>64967623</v>
      </c>
      <c r="D258">
        <v>29107681</v>
      </c>
      <c r="E258">
        <v>1</v>
      </c>
      <c r="F258">
        <v>1</v>
      </c>
      <c r="G258">
        <v>1</v>
      </c>
      <c r="H258">
        <v>3</v>
      </c>
      <c r="I258" t="s">
        <v>994</v>
      </c>
      <c r="J258" t="s">
        <v>995</v>
      </c>
      <c r="K258" t="s">
        <v>996</v>
      </c>
      <c r="L258">
        <v>1348</v>
      </c>
      <c r="N258">
        <v>1009</v>
      </c>
      <c r="O258" t="s">
        <v>380</v>
      </c>
      <c r="P258" t="s">
        <v>380</v>
      </c>
      <c r="Q258">
        <v>1000</v>
      </c>
      <c r="X258">
        <v>6.1999999999999998E-3</v>
      </c>
      <c r="Y258">
        <v>40500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6.1999999999999998E-3</v>
      </c>
      <c r="AH258">
        <v>2</v>
      </c>
      <c r="AI258">
        <v>64967634</v>
      </c>
      <c r="AJ258">
        <v>254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ROW(Source!A180)</f>
        <v>180</v>
      </c>
      <c r="B259">
        <v>64967688</v>
      </c>
      <c r="C259">
        <v>64967623</v>
      </c>
      <c r="D259">
        <v>29157436</v>
      </c>
      <c r="E259">
        <v>1</v>
      </c>
      <c r="F259">
        <v>1</v>
      </c>
      <c r="G259">
        <v>1</v>
      </c>
      <c r="H259">
        <v>3</v>
      </c>
      <c r="I259" t="s">
        <v>997</v>
      </c>
      <c r="J259" t="s">
        <v>998</v>
      </c>
      <c r="K259" t="s">
        <v>999</v>
      </c>
      <c r="L259">
        <v>1348</v>
      </c>
      <c r="N259">
        <v>1009</v>
      </c>
      <c r="O259" t="s">
        <v>380</v>
      </c>
      <c r="P259" t="s">
        <v>380</v>
      </c>
      <c r="Q259">
        <v>1000</v>
      </c>
      <c r="X259">
        <v>4.0000000000000002E-4</v>
      </c>
      <c r="Y259">
        <v>37517.01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4.0000000000000002E-4</v>
      </c>
      <c r="AH259">
        <v>2</v>
      </c>
      <c r="AI259">
        <v>64967635</v>
      </c>
      <c r="AJ259">
        <v>255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ROW(Source!A180)</f>
        <v>180</v>
      </c>
      <c r="B260">
        <v>64967689</v>
      </c>
      <c r="C260">
        <v>64967623</v>
      </c>
      <c r="D260">
        <v>29158011</v>
      </c>
      <c r="E260">
        <v>1</v>
      </c>
      <c r="F260">
        <v>1</v>
      </c>
      <c r="G260">
        <v>1</v>
      </c>
      <c r="H260">
        <v>3</v>
      </c>
      <c r="I260" t="s">
        <v>1000</v>
      </c>
      <c r="J260" t="s">
        <v>1001</v>
      </c>
      <c r="K260" t="s">
        <v>1002</v>
      </c>
      <c r="L260">
        <v>1346</v>
      </c>
      <c r="N260">
        <v>1009</v>
      </c>
      <c r="O260" t="s">
        <v>355</v>
      </c>
      <c r="P260" t="s">
        <v>355</v>
      </c>
      <c r="Q260">
        <v>1</v>
      </c>
      <c r="X260">
        <v>0.65</v>
      </c>
      <c r="Y260">
        <v>68.27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0.65</v>
      </c>
      <c r="AH260">
        <v>2</v>
      </c>
      <c r="AI260">
        <v>64967636</v>
      </c>
      <c r="AJ260">
        <v>256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ROW(Source!A180)</f>
        <v>180</v>
      </c>
      <c r="B261">
        <v>64967690</v>
      </c>
      <c r="C261">
        <v>64967623</v>
      </c>
      <c r="D261">
        <v>29171808</v>
      </c>
      <c r="E261">
        <v>1</v>
      </c>
      <c r="F261">
        <v>1</v>
      </c>
      <c r="G261">
        <v>1</v>
      </c>
      <c r="H261">
        <v>3</v>
      </c>
      <c r="I261" t="s">
        <v>821</v>
      </c>
      <c r="J261" t="s">
        <v>822</v>
      </c>
      <c r="K261" t="s">
        <v>823</v>
      </c>
      <c r="L261">
        <v>1374</v>
      </c>
      <c r="N261">
        <v>1013</v>
      </c>
      <c r="O261" t="s">
        <v>824</v>
      </c>
      <c r="P261" t="s">
        <v>824</v>
      </c>
      <c r="Q261">
        <v>1</v>
      </c>
      <c r="X261">
        <v>29.85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29.85</v>
      </c>
      <c r="AH261">
        <v>2</v>
      </c>
      <c r="AI261">
        <v>64967637</v>
      </c>
      <c r="AJ261">
        <v>257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ROW(Source!A181)</f>
        <v>181</v>
      </c>
      <c r="B262">
        <v>64967678</v>
      </c>
      <c r="C262">
        <v>64967623</v>
      </c>
      <c r="D262">
        <v>29372988</v>
      </c>
      <c r="E262">
        <v>1</v>
      </c>
      <c r="F262">
        <v>1</v>
      </c>
      <c r="G262">
        <v>1</v>
      </c>
      <c r="H262">
        <v>1</v>
      </c>
      <c r="I262" t="s">
        <v>977</v>
      </c>
      <c r="J262" t="s">
        <v>3</v>
      </c>
      <c r="K262" t="s">
        <v>978</v>
      </c>
      <c r="L262">
        <v>1369</v>
      </c>
      <c r="N262">
        <v>1013</v>
      </c>
      <c r="O262" t="s">
        <v>784</v>
      </c>
      <c r="P262" t="s">
        <v>784</v>
      </c>
      <c r="Q262">
        <v>1</v>
      </c>
      <c r="X262">
        <v>134.6</v>
      </c>
      <c r="Y262">
        <v>0</v>
      </c>
      <c r="Z262">
        <v>0</v>
      </c>
      <c r="AA262">
        <v>0</v>
      </c>
      <c r="AB262">
        <v>11.09</v>
      </c>
      <c r="AC262">
        <v>0</v>
      </c>
      <c r="AD262">
        <v>1</v>
      </c>
      <c r="AE262">
        <v>1</v>
      </c>
      <c r="AF262" t="s">
        <v>60</v>
      </c>
      <c r="AG262">
        <v>161.51999999999998</v>
      </c>
      <c r="AH262">
        <v>2</v>
      </c>
      <c r="AI262">
        <v>64967625</v>
      </c>
      <c r="AJ262">
        <v>258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ROW(Source!A181)</f>
        <v>181</v>
      </c>
      <c r="B263">
        <v>64967679</v>
      </c>
      <c r="C263">
        <v>64967623</v>
      </c>
      <c r="D263">
        <v>29173572</v>
      </c>
      <c r="E263">
        <v>1</v>
      </c>
      <c r="F263">
        <v>1</v>
      </c>
      <c r="G263">
        <v>1</v>
      </c>
      <c r="H263">
        <v>2</v>
      </c>
      <c r="I263" t="s">
        <v>979</v>
      </c>
      <c r="J263" t="s">
        <v>980</v>
      </c>
      <c r="K263" t="s">
        <v>981</v>
      </c>
      <c r="L263">
        <v>1368</v>
      </c>
      <c r="N263">
        <v>1011</v>
      </c>
      <c r="O263" t="s">
        <v>790</v>
      </c>
      <c r="P263" t="s">
        <v>790</v>
      </c>
      <c r="Q263">
        <v>1</v>
      </c>
      <c r="X263">
        <v>0.51</v>
      </c>
      <c r="Y263">
        <v>0</v>
      </c>
      <c r="Z263">
        <v>3.5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60</v>
      </c>
      <c r="AG263">
        <v>0.61199999999999999</v>
      </c>
      <c r="AH263">
        <v>2</v>
      </c>
      <c r="AI263">
        <v>64967626</v>
      </c>
      <c r="AJ263">
        <v>259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ROW(Source!A181)</f>
        <v>181</v>
      </c>
      <c r="B264">
        <v>64967680</v>
      </c>
      <c r="C264">
        <v>64967623</v>
      </c>
      <c r="D264">
        <v>29174496</v>
      </c>
      <c r="E264">
        <v>1</v>
      </c>
      <c r="F264">
        <v>1</v>
      </c>
      <c r="G264">
        <v>1</v>
      </c>
      <c r="H264">
        <v>2</v>
      </c>
      <c r="I264" t="s">
        <v>982</v>
      </c>
      <c r="J264" t="s">
        <v>983</v>
      </c>
      <c r="K264" t="s">
        <v>984</v>
      </c>
      <c r="L264">
        <v>1368</v>
      </c>
      <c r="N264">
        <v>1011</v>
      </c>
      <c r="O264" t="s">
        <v>790</v>
      </c>
      <c r="P264" t="s">
        <v>790</v>
      </c>
      <c r="Q264">
        <v>1</v>
      </c>
      <c r="X264">
        <v>1.36</v>
      </c>
      <c r="Y264">
        <v>0</v>
      </c>
      <c r="Z264">
        <v>27.16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60</v>
      </c>
      <c r="AG264">
        <v>1.6320000000000001</v>
      </c>
      <c r="AH264">
        <v>2</v>
      </c>
      <c r="AI264">
        <v>64967627</v>
      </c>
      <c r="AJ264">
        <v>260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ROW(Source!A181)</f>
        <v>181</v>
      </c>
      <c r="B265">
        <v>64967681</v>
      </c>
      <c r="C265">
        <v>64967623</v>
      </c>
      <c r="D265">
        <v>29174507</v>
      </c>
      <c r="E265">
        <v>1</v>
      </c>
      <c r="F265">
        <v>1</v>
      </c>
      <c r="G265">
        <v>1</v>
      </c>
      <c r="H265">
        <v>2</v>
      </c>
      <c r="I265" t="s">
        <v>985</v>
      </c>
      <c r="J265" t="s">
        <v>986</v>
      </c>
      <c r="K265" t="s">
        <v>987</v>
      </c>
      <c r="L265">
        <v>1368</v>
      </c>
      <c r="N265">
        <v>1011</v>
      </c>
      <c r="O265" t="s">
        <v>790</v>
      </c>
      <c r="P265" t="s">
        <v>790</v>
      </c>
      <c r="Q265">
        <v>1</v>
      </c>
      <c r="X265">
        <v>4.79</v>
      </c>
      <c r="Y265">
        <v>0</v>
      </c>
      <c r="Z265">
        <v>5.13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60</v>
      </c>
      <c r="AG265">
        <v>5.7480000000000002</v>
      </c>
      <c r="AH265">
        <v>2</v>
      </c>
      <c r="AI265">
        <v>64967628</v>
      </c>
      <c r="AJ265">
        <v>261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ROW(Source!A181)</f>
        <v>181</v>
      </c>
      <c r="B266">
        <v>64967682</v>
      </c>
      <c r="C266">
        <v>64967623</v>
      </c>
      <c r="D266">
        <v>29174594</v>
      </c>
      <c r="E266">
        <v>1</v>
      </c>
      <c r="F266">
        <v>1</v>
      </c>
      <c r="G266">
        <v>1</v>
      </c>
      <c r="H266">
        <v>2</v>
      </c>
      <c r="I266" t="s">
        <v>803</v>
      </c>
      <c r="J266" t="s">
        <v>804</v>
      </c>
      <c r="K266" t="s">
        <v>805</v>
      </c>
      <c r="L266">
        <v>1368</v>
      </c>
      <c r="N266">
        <v>1011</v>
      </c>
      <c r="O266" t="s">
        <v>790</v>
      </c>
      <c r="P266" t="s">
        <v>790</v>
      </c>
      <c r="Q266">
        <v>1</v>
      </c>
      <c r="X266">
        <v>0.37</v>
      </c>
      <c r="Y266">
        <v>0</v>
      </c>
      <c r="Z266">
        <v>3.31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60</v>
      </c>
      <c r="AG266">
        <v>0.44400000000000001</v>
      </c>
      <c r="AH266">
        <v>2</v>
      </c>
      <c r="AI266">
        <v>64967629</v>
      </c>
      <c r="AJ266">
        <v>262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ROW(Source!A181)</f>
        <v>181</v>
      </c>
      <c r="B267">
        <v>64967683</v>
      </c>
      <c r="C267">
        <v>64967623</v>
      </c>
      <c r="D267">
        <v>29174689</v>
      </c>
      <c r="E267">
        <v>1</v>
      </c>
      <c r="F267">
        <v>1</v>
      </c>
      <c r="G267">
        <v>1</v>
      </c>
      <c r="H267">
        <v>2</v>
      </c>
      <c r="I267" t="s">
        <v>988</v>
      </c>
      <c r="J267" t="s">
        <v>989</v>
      </c>
      <c r="K267" t="s">
        <v>990</v>
      </c>
      <c r="L267">
        <v>1368</v>
      </c>
      <c r="N267">
        <v>1011</v>
      </c>
      <c r="O267" t="s">
        <v>790</v>
      </c>
      <c r="P267" t="s">
        <v>790</v>
      </c>
      <c r="Q267">
        <v>1</v>
      </c>
      <c r="X267">
        <v>0.79</v>
      </c>
      <c r="Y267">
        <v>0</v>
      </c>
      <c r="Z267">
        <v>1.1100000000000001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60</v>
      </c>
      <c r="AG267">
        <v>0.94799999999999995</v>
      </c>
      <c r="AH267">
        <v>2</v>
      </c>
      <c r="AI267">
        <v>64967630</v>
      </c>
      <c r="AJ267">
        <v>263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ROW(Source!A181)</f>
        <v>181</v>
      </c>
      <c r="B268">
        <v>64967684</v>
      </c>
      <c r="C268">
        <v>64967623</v>
      </c>
      <c r="D268">
        <v>29174920</v>
      </c>
      <c r="E268">
        <v>1</v>
      </c>
      <c r="F268">
        <v>1</v>
      </c>
      <c r="G268">
        <v>1</v>
      </c>
      <c r="H268">
        <v>2</v>
      </c>
      <c r="I268" t="s">
        <v>809</v>
      </c>
      <c r="J268" t="s">
        <v>810</v>
      </c>
      <c r="K268" t="s">
        <v>811</v>
      </c>
      <c r="L268">
        <v>1368</v>
      </c>
      <c r="N268">
        <v>1011</v>
      </c>
      <c r="O268" t="s">
        <v>790</v>
      </c>
      <c r="P268" t="s">
        <v>790</v>
      </c>
      <c r="Q268">
        <v>1</v>
      </c>
      <c r="X268">
        <v>1.61</v>
      </c>
      <c r="Y268">
        <v>0</v>
      </c>
      <c r="Z268">
        <v>109.47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60</v>
      </c>
      <c r="AG268">
        <v>1.9319999999999999</v>
      </c>
      <c r="AH268">
        <v>2</v>
      </c>
      <c r="AI268">
        <v>64967631</v>
      </c>
      <c r="AJ268">
        <v>264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ROW(Source!A181)</f>
        <v>181</v>
      </c>
      <c r="B269">
        <v>64967685</v>
      </c>
      <c r="C269">
        <v>64967623</v>
      </c>
      <c r="D269">
        <v>29107800</v>
      </c>
      <c r="E269">
        <v>1</v>
      </c>
      <c r="F269">
        <v>1</v>
      </c>
      <c r="G269">
        <v>1</v>
      </c>
      <c r="H269">
        <v>3</v>
      </c>
      <c r="I269" t="s">
        <v>991</v>
      </c>
      <c r="J269" t="s">
        <v>992</v>
      </c>
      <c r="K269" t="s">
        <v>993</v>
      </c>
      <c r="L269">
        <v>1346</v>
      </c>
      <c r="N269">
        <v>1009</v>
      </c>
      <c r="O269" t="s">
        <v>355</v>
      </c>
      <c r="P269" t="s">
        <v>355</v>
      </c>
      <c r="Q269">
        <v>1</v>
      </c>
      <c r="X269">
        <v>0.6</v>
      </c>
      <c r="Y269">
        <v>1.81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0.6</v>
      </c>
      <c r="AH269">
        <v>2</v>
      </c>
      <c r="AI269">
        <v>64967632</v>
      </c>
      <c r="AJ269">
        <v>265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ROW(Source!A181)</f>
        <v>181</v>
      </c>
      <c r="B270">
        <v>64967686</v>
      </c>
      <c r="C270">
        <v>64967623</v>
      </c>
      <c r="D270">
        <v>29107444</v>
      </c>
      <c r="E270">
        <v>1</v>
      </c>
      <c r="F270">
        <v>1</v>
      </c>
      <c r="G270">
        <v>1</v>
      </c>
      <c r="H270">
        <v>3</v>
      </c>
      <c r="I270" t="s">
        <v>818</v>
      </c>
      <c r="J270" t="s">
        <v>819</v>
      </c>
      <c r="K270" t="s">
        <v>820</v>
      </c>
      <c r="L270">
        <v>1346</v>
      </c>
      <c r="N270">
        <v>1009</v>
      </c>
      <c r="O270" t="s">
        <v>355</v>
      </c>
      <c r="P270" t="s">
        <v>355</v>
      </c>
      <c r="Q270">
        <v>1</v>
      </c>
      <c r="X270">
        <v>4</v>
      </c>
      <c r="Y270">
        <v>6.09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4</v>
      </c>
      <c r="AH270">
        <v>2</v>
      </c>
      <c r="AI270">
        <v>64967633</v>
      </c>
      <c r="AJ270">
        <v>266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ROW(Source!A181)</f>
        <v>181</v>
      </c>
      <c r="B271">
        <v>64967687</v>
      </c>
      <c r="C271">
        <v>64967623</v>
      </c>
      <c r="D271">
        <v>29107681</v>
      </c>
      <c r="E271">
        <v>1</v>
      </c>
      <c r="F271">
        <v>1</v>
      </c>
      <c r="G271">
        <v>1</v>
      </c>
      <c r="H271">
        <v>3</v>
      </c>
      <c r="I271" t="s">
        <v>994</v>
      </c>
      <c r="J271" t="s">
        <v>995</v>
      </c>
      <c r="K271" t="s">
        <v>996</v>
      </c>
      <c r="L271">
        <v>1348</v>
      </c>
      <c r="N271">
        <v>1009</v>
      </c>
      <c r="O271" t="s">
        <v>380</v>
      </c>
      <c r="P271" t="s">
        <v>380</v>
      </c>
      <c r="Q271">
        <v>1000</v>
      </c>
      <c r="X271">
        <v>6.1999999999999998E-3</v>
      </c>
      <c r="Y271">
        <v>40500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6.1999999999999998E-3</v>
      </c>
      <c r="AH271">
        <v>2</v>
      </c>
      <c r="AI271">
        <v>64967634</v>
      </c>
      <c r="AJ271">
        <v>267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ROW(Source!A181)</f>
        <v>181</v>
      </c>
      <c r="B272">
        <v>64967688</v>
      </c>
      <c r="C272">
        <v>64967623</v>
      </c>
      <c r="D272">
        <v>29157436</v>
      </c>
      <c r="E272">
        <v>1</v>
      </c>
      <c r="F272">
        <v>1</v>
      </c>
      <c r="G272">
        <v>1</v>
      </c>
      <c r="H272">
        <v>3</v>
      </c>
      <c r="I272" t="s">
        <v>997</v>
      </c>
      <c r="J272" t="s">
        <v>998</v>
      </c>
      <c r="K272" t="s">
        <v>999</v>
      </c>
      <c r="L272">
        <v>1348</v>
      </c>
      <c r="N272">
        <v>1009</v>
      </c>
      <c r="O272" t="s">
        <v>380</v>
      </c>
      <c r="P272" t="s">
        <v>380</v>
      </c>
      <c r="Q272">
        <v>1000</v>
      </c>
      <c r="X272">
        <v>4.0000000000000002E-4</v>
      </c>
      <c r="Y272">
        <v>37517.01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4.0000000000000002E-4</v>
      </c>
      <c r="AH272">
        <v>2</v>
      </c>
      <c r="AI272">
        <v>64967635</v>
      </c>
      <c r="AJ272">
        <v>268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ROW(Source!A181)</f>
        <v>181</v>
      </c>
      <c r="B273">
        <v>64967689</v>
      </c>
      <c r="C273">
        <v>64967623</v>
      </c>
      <c r="D273">
        <v>29158011</v>
      </c>
      <c r="E273">
        <v>1</v>
      </c>
      <c r="F273">
        <v>1</v>
      </c>
      <c r="G273">
        <v>1</v>
      </c>
      <c r="H273">
        <v>3</v>
      </c>
      <c r="I273" t="s">
        <v>1000</v>
      </c>
      <c r="J273" t="s">
        <v>1001</v>
      </c>
      <c r="K273" t="s">
        <v>1002</v>
      </c>
      <c r="L273">
        <v>1346</v>
      </c>
      <c r="N273">
        <v>1009</v>
      </c>
      <c r="O273" t="s">
        <v>355</v>
      </c>
      <c r="P273" t="s">
        <v>355</v>
      </c>
      <c r="Q273">
        <v>1</v>
      </c>
      <c r="X273">
        <v>0.65</v>
      </c>
      <c r="Y273">
        <v>68.27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0.65</v>
      </c>
      <c r="AH273">
        <v>2</v>
      </c>
      <c r="AI273">
        <v>64967636</v>
      </c>
      <c r="AJ273">
        <v>269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ROW(Source!A181)</f>
        <v>181</v>
      </c>
      <c r="B274">
        <v>64967690</v>
      </c>
      <c r="C274">
        <v>64967623</v>
      </c>
      <c r="D274">
        <v>29171808</v>
      </c>
      <c r="E274">
        <v>1</v>
      </c>
      <c r="F274">
        <v>1</v>
      </c>
      <c r="G274">
        <v>1</v>
      </c>
      <c r="H274">
        <v>3</v>
      </c>
      <c r="I274" t="s">
        <v>821</v>
      </c>
      <c r="J274" t="s">
        <v>822</v>
      </c>
      <c r="K274" t="s">
        <v>823</v>
      </c>
      <c r="L274">
        <v>1374</v>
      </c>
      <c r="N274">
        <v>1013</v>
      </c>
      <c r="O274" t="s">
        <v>824</v>
      </c>
      <c r="P274" t="s">
        <v>824</v>
      </c>
      <c r="Q274">
        <v>1</v>
      </c>
      <c r="X274">
        <v>29.85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29.85</v>
      </c>
      <c r="AH274">
        <v>2</v>
      </c>
      <c r="AI274">
        <v>64967637</v>
      </c>
      <c r="AJ274">
        <v>270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ROW(Source!A184)</f>
        <v>184</v>
      </c>
      <c r="B275">
        <v>64967706</v>
      </c>
      <c r="C275">
        <v>64967692</v>
      </c>
      <c r="D275">
        <v>29372988</v>
      </c>
      <c r="E275">
        <v>1</v>
      </c>
      <c r="F275">
        <v>1</v>
      </c>
      <c r="G275">
        <v>1</v>
      </c>
      <c r="H275">
        <v>1</v>
      </c>
      <c r="I275" t="s">
        <v>977</v>
      </c>
      <c r="J275" t="s">
        <v>3</v>
      </c>
      <c r="K275" t="s">
        <v>978</v>
      </c>
      <c r="L275">
        <v>1369</v>
      </c>
      <c r="N275">
        <v>1013</v>
      </c>
      <c r="O275" t="s">
        <v>784</v>
      </c>
      <c r="P275" t="s">
        <v>784</v>
      </c>
      <c r="Q275">
        <v>1</v>
      </c>
      <c r="X275">
        <v>134.6</v>
      </c>
      <c r="Y275">
        <v>0</v>
      </c>
      <c r="Z275">
        <v>0</v>
      </c>
      <c r="AA275">
        <v>0</v>
      </c>
      <c r="AB275">
        <v>11.09</v>
      </c>
      <c r="AC275">
        <v>0</v>
      </c>
      <c r="AD275">
        <v>1</v>
      </c>
      <c r="AE275">
        <v>1</v>
      </c>
      <c r="AF275" t="s">
        <v>60</v>
      </c>
      <c r="AG275">
        <v>161.51999999999998</v>
      </c>
      <c r="AH275">
        <v>2</v>
      </c>
      <c r="AI275">
        <v>64967693</v>
      </c>
      <c r="AJ275">
        <v>271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ROW(Source!A184)</f>
        <v>184</v>
      </c>
      <c r="B276">
        <v>64967707</v>
      </c>
      <c r="C276">
        <v>64967692</v>
      </c>
      <c r="D276">
        <v>29173572</v>
      </c>
      <c r="E276">
        <v>1</v>
      </c>
      <c r="F276">
        <v>1</v>
      </c>
      <c r="G276">
        <v>1</v>
      </c>
      <c r="H276">
        <v>2</v>
      </c>
      <c r="I276" t="s">
        <v>979</v>
      </c>
      <c r="J276" t="s">
        <v>980</v>
      </c>
      <c r="K276" t="s">
        <v>981</v>
      </c>
      <c r="L276">
        <v>1368</v>
      </c>
      <c r="N276">
        <v>1011</v>
      </c>
      <c r="O276" t="s">
        <v>790</v>
      </c>
      <c r="P276" t="s">
        <v>790</v>
      </c>
      <c r="Q276">
        <v>1</v>
      </c>
      <c r="X276">
        <v>0.51</v>
      </c>
      <c r="Y276">
        <v>0</v>
      </c>
      <c r="Z276">
        <v>3.5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60</v>
      </c>
      <c r="AG276">
        <v>0.61199999999999999</v>
      </c>
      <c r="AH276">
        <v>2</v>
      </c>
      <c r="AI276">
        <v>64967694</v>
      </c>
      <c r="AJ276">
        <v>272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ROW(Source!A184)</f>
        <v>184</v>
      </c>
      <c r="B277">
        <v>64967708</v>
      </c>
      <c r="C277">
        <v>64967692</v>
      </c>
      <c r="D277">
        <v>29174496</v>
      </c>
      <c r="E277">
        <v>1</v>
      </c>
      <c r="F277">
        <v>1</v>
      </c>
      <c r="G277">
        <v>1</v>
      </c>
      <c r="H277">
        <v>2</v>
      </c>
      <c r="I277" t="s">
        <v>982</v>
      </c>
      <c r="J277" t="s">
        <v>983</v>
      </c>
      <c r="K277" t="s">
        <v>984</v>
      </c>
      <c r="L277">
        <v>1368</v>
      </c>
      <c r="N277">
        <v>1011</v>
      </c>
      <c r="O277" t="s">
        <v>790</v>
      </c>
      <c r="P277" t="s">
        <v>790</v>
      </c>
      <c r="Q277">
        <v>1</v>
      </c>
      <c r="X277">
        <v>1.36</v>
      </c>
      <c r="Y277">
        <v>0</v>
      </c>
      <c r="Z277">
        <v>27.16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60</v>
      </c>
      <c r="AG277">
        <v>1.6320000000000001</v>
      </c>
      <c r="AH277">
        <v>2</v>
      </c>
      <c r="AI277">
        <v>64967695</v>
      </c>
      <c r="AJ277">
        <v>273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ROW(Source!A184)</f>
        <v>184</v>
      </c>
      <c r="B278">
        <v>64967709</v>
      </c>
      <c r="C278">
        <v>64967692</v>
      </c>
      <c r="D278">
        <v>29174507</v>
      </c>
      <c r="E278">
        <v>1</v>
      </c>
      <c r="F278">
        <v>1</v>
      </c>
      <c r="G278">
        <v>1</v>
      </c>
      <c r="H278">
        <v>2</v>
      </c>
      <c r="I278" t="s">
        <v>985</v>
      </c>
      <c r="J278" t="s">
        <v>986</v>
      </c>
      <c r="K278" t="s">
        <v>987</v>
      </c>
      <c r="L278">
        <v>1368</v>
      </c>
      <c r="N278">
        <v>1011</v>
      </c>
      <c r="O278" t="s">
        <v>790</v>
      </c>
      <c r="P278" t="s">
        <v>790</v>
      </c>
      <c r="Q278">
        <v>1</v>
      </c>
      <c r="X278">
        <v>4.79</v>
      </c>
      <c r="Y278">
        <v>0</v>
      </c>
      <c r="Z278">
        <v>5.13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60</v>
      </c>
      <c r="AG278">
        <v>5.7480000000000002</v>
      </c>
      <c r="AH278">
        <v>2</v>
      </c>
      <c r="AI278">
        <v>64967696</v>
      </c>
      <c r="AJ278">
        <v>274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ROW(Source!A184)</f>
        <v>184</v>
      </c>
      <c r="B279">
        <v>64967710</v>
      </c>
      <c r="C279">
        <v>64967692</v>
      </c>
      <c r="D279">
        <v>29174594</v>
      </c>
      <c r="E279">
        <v>1</v>
      </c>
      <c r="F279">
        <v>1</v>
      </c>
      <c r="G279">
        <v>1</v>
      </c>
      <c r="H279">
        <v>2</v>
      </c>
      <c r="I279" t="s">
        <v>803</v>
      </c>
      <c r="J279" t="s">
        <v>804</v>
      </c>
      <c r="K279" t="s">
        <v>805</v>
      </c>
      <c r="L279">
        <v>1368</v>
      </c>
      <c r="N279">
        <v>1011</v>
      </c>
      <c r="O279" t="s">
        <v>790</v>
      </c>
      <c r="P279" t="s">
        <v>790</v>
      </c>
      <c r="Q279">
        <v>1</v>
      </c>
      <c r="X279">
        <v>0.37</v>
      </c>
      <c r="Y279">
        <v>0</v>
      </c>
      <c r="Z279">
        <v>3.31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60</v>
      </c>
      <c r="AG279">
        <v>0.44400000000000001</v>
      </c>
      <c r="AH279">
        <v>2</v>
      </c>
      <c r="AI279">
        <v>64967697</v>
      </c>
      <c r="AJ279">
        <v>275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ROW(Source!A184)</f>
        <v>184</v>
      </c>
      <c r="B280">
        <v>64967711</v>
      </c>
      <c r="C280">
        <v>64967692</v>
      </c>
      <c r="D280">
        <v>29174689</v>
      </c>
      <c r="E280">
        <v>1</v>
      </c>
      <c r="F280">
        <v>1</v>
      </c>
      <c r="G280">
        <v>1</v>
      </c>
      <c r="H280">
        <v>2</v>
      </c>
      <c r="I280" t="s">
        <v>988</v>
      </c>
      <c r="J280" t="s">
        <v>989</v>
      </c>
      <c r="K280" t="s">
        <v>990</v>
      </c>
      <c r="L280">
        <v>1368</v>
      </c>
      <c r="N280">
        <v>1011</v>
      </c>
      <c r="O280" t="s">
        <v>790</v>
      </c>
      <c r="P280" t="s">
        <v>790</v>
      </c>
      <c r="Q280">
        <v>1</v>
      </c>
      <c r="X280">
        <v>0.79</v>
      </c>
      <c r="Y280">
        <v>0</v>
      </c>
      <c r="Z280">
        <v>1.1100000000000001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60</v>
      </c>
      <c r="AG280">
        <v>0.94799999999999995</v>
      </c>
      <c r="AH280">
        <v>2</v>
      </c>
      <c r="AI280">
        <v>64967698</v>
      </c>
      <c r="AJ280">
        <v>276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ROW(Source!A184)</f>
        <v>184</v>
      </c>
      <c r="B281">
        <v>64967712</v>
      </c>
      <c r="C281">
        <v>64967692</v>
      </c>
      <c r="D281">
        <v>29174920</v>
      </c>
      <c r="E281">
        <v>1</v>
      </c>
      <c r="F281">
        <v>1</v>
      </c>
      <c r="G281">
        <v>1</v>
      </c>
      <c r="H281">
        <v>2</v>
      </c>
      <c r="I281" t="s">
        <v>809</v>
      </c>
      <c r="J281" t="s">
        <v>810</v>
      </c>
      <c r="K281" t="s">
        <v>811</v>
      </c>
      <c r="L281">
        <v>1368</v>
      </c>
      <c r="N281">
        <v>1011</v>
      </c>
      <c r="O281" t="s">
        <v>790</v>
      </c>
      <c r="P281" t="s">
        <v>790</v>
      </c>
      <c r="Q281">
        <v>1</v>
      </c>
      <c r="X281">
        <v>1.61</v>
      </c>
      <c r="Y281">
        <v>0</v>
      </c>
      <c r="Z281">
        <v>109.47</v>
      </c>
      <c r="AA281">
        <v>11.6</v>
      </c>
      <c r="AB281">
        <v>0</v>
      </c>
      <c r="AC281">
        <v>0</v>
      </c>
      <c r="AD281">
        <v>1</v>
      </c>
      <c r="AE281">
        <v>0</v>
      </c>
      <c r="AF281" t="s">
        <v>60</v>
      </c>
      <c r="AG281">
        <v>1.9319999999999999</v>
      </c>
      <c r="AH281">
        <v>2</v>
      </c>
      <c r="AI281">
        <v>64967699</v>
      </c>
      <c r="AJ281">
        <v>277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ROW(Source!A184)</f>
        <v>184</v>
      </c>
      <c r="B282">
        <v>64967713</v>
      </c>
      <c r="C282">
        <v>64967692</v>
      </c>
      <c r="D282">
        <v>29107800</v>
      </c>
      <c r="E282">
        <v>1</v>
      </c>
      <c r="F282">
        <v>1</v>
      </c>
      <c r="G282">
        <v>1</v>
      </c>
      <c r="H282">
        <v>3</v>
      </c>
      <c r="I282" t="s">
        <v>991</v>
      </c>
      <c r="J282" t="s">
        <v>992</v>
      </c>
      <c r="K282" t="s">
        <v>993</v>
      </c>
      <c r="L282">
        <v>1346</v>
      </c>
      <c r="N282">
        <v>1009</v>
      </c>
      <c r="O282" t="s">
        <v>355</v>
      </c>
      <c r="P282" t="s">
        <v>355</v>
      </c>
      <c r="Q282">
        <v>1</v>
      </c>
      <c r="X282">
        <v>0.6</v>
      </c>
      <c r="Y282">
        <v>1.81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0.6</v>
      </c>
      <c r="AH282">
        <v>2</v>
      </c>
      <c r="AI282">
        <v>64967700</v>
      </c>
      <c r="AJ282">
        <v>278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ROW(Source!A184)</f>
        <v>184</v>
      </c>
      <c r="B283">
        <v>64967714</v>
      </c>
      <c r="C283">
        <v>64967692</v>
      </c>
      <c r="D283">
        <v>29107444</v>
      </c>
      <c r="E283">
        <v>1</v>
      </c>
      <c r="F283">
        <v>1</v>
      </c>
      <c r="G283">
        <v>1</v>
      </c>
      <c r="H283">
        <v>3</v>
      </c>
      <c r="I283" t="s">
        <v>818</v>
      </c>
      <c r="J283" t="s">
        <v>819</v>
      </c>
      <c r="K283" t="s">
        <v>820</v>
      </c>
      <c r="L283">
        <v>1346</v>
      </c>
      <c r="N283">
        <v>1009</v>
      </c>
      <c r="O283" t="s">
        <v>355</v>
      </c>
      <c r="P283" t="s">
        <v>355</v>
      </c>
      <c r="Q283">
        <v>1</v>
      </c>
      <c r="X283">
        <v>4</v>
      </c>
      <c r="Y283">
        <v>6.09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4</v>
      </c>
      <c r="AH283">
        <v>2</v>
      </c>
      <c r="AI283">
        <v>64967701</v>
      </c>
      <c r="AJ283">
        <v>279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ROW(Source!A184)</f>
        <v>184</v>
      </c>
      <c r="B284">
        <v>64967715</v>
      </c>
      <c r="C284">
        <v>64967692</v>
      </c>
      <c r="D284">
        <v>29107681</v>
      </c>
      <c r="E284">
        <v>1</v>
      </c>
      <c r="F284">
        <v>1</v>
      </c>
      <c r="G284">
        <v>1</v>
      </c>
      <c r="H284">
        <v>3</v>
      </c>
      <c r="I284" t="s">
        <v>994</v>
      </c>
      <c r="J284" t="s">
        <v>995</v>
      </c>
      <c r="K284" t="s">
        <v>996</v>
      </c>
      <c r="L284">
        <v>1348</v>
      </c>
      <c r="N284">
        <v>1009</v>
      </c>
      <c r="O284" t="s">
        <v>380</v>
      </c>
      <c r="P284" t="s">
        <v>380</v>
      </c>
      <c r="Q284">
        <v>1000</v>
      </c>
      <c r="X284">
        <v>6.1999999999999998E-3</v>
      </c>
      <c r="Y284">
        <v>40500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6.1999999999999998E-3</v>
      </c>
      <c r="AH284">
        <v>2</v>
      </c>
      <c r="AI284">
        <v>64967702</v>
      </c>
      <c r="AJ284">
        <v>280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ROW(Source!A184)</f>
        <v>184</v>
      </c>
      <c r="B285">
        <v>64967716</v>
      </c>
      <c r="C285">
        <v>64967692</v>
      </c>
      <c r="D285">
        <v>29157436</v>
      </c>
      <c r="E285">
        <v>1</v>
      </c>
      <c r="F285">
        <v>1</v>
      </c>
      <c r="G285">
        <v>1</v>
      </c>
      <c r="H285">
        <v>3</v>
      </c>
      <c r="I285" t="s">
        <v>997</v>
      </c>
      <c r="J285" t="s">
        <v>998</v>
      </c>
      <c r="K285" t="s">
        <v>999</v>
      </c>
      <c r="L285">
        <v>1348</v>
      </c>
      <c r="N285">
        <v>1009</v>
      </c>
      <c r="O285" t="s">
        <v>380</v>
      </c>
      <c r="P285" t="s">
        <v>380</v>
      </c>
      <c r="Q285">
        <v>1000</v>
      </c>
      <c r="X285">
        <v>4.0000000000000002E-4</v>
      </c>
      <c r="Y285">
        <v>37517.01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4.0000000000000002E-4</v>
      </c>
      <c r="AH285">
        <v>2</v>
      </c>
      <c r="AI285">
        <v>64967703</v>
      </c>
      <c r="AJ285">
        <v>281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ROW(Source!A184)</f>
        <v>184</v>
      </c>
      <c r="B286">
        <v>64967717</v>
      </c>
      <c r="C286">
        <v>64967692</v>
      </c>
      <c r="D286">
        <v>29158011</v>
      </c>
      <c r="E286">
        <v>1</v>
      </c>
      <c r="F286">
        <v>1</v>
      </c>
      <c r="G286">
        <v>1</v>
      </c>
      <c r="H286">
        <v>3</v>
      </c>
      <c r="I286" t="s">
        <v>1000</v>
      </c>
      <c r="J286" t="s">
        <v>1001</v>
      </c>
      <c r="K286" t="s">
        <v>1002</v>
      </c>
      <c r="L286">
        <v>1346</v>
      </c>
      <c r="N286">
        <v>1009</v>
      </c>
      <c r="O286" t="s">
        <v>355</v>
      </c>
      <c r="P286" t="s">
        <v>355</v>
      </c>
      <c r="Q286">
        <v>1</v>
      </c>
      <c r="X286">
        <v>0.65</v>
      </c>
      <c r="Y286">
        <v>68.27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0.65</v>
      </c>
      <c r="AH286">
        <v>2</v>
      </c>
      <c r="AI286">
        <v>64967704</v>
      </c>
      <c r="AJ286">
        <v>282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ROW(Source!A184)</f>
        <v>184</v>
      </c>
      <c r="B287">
        <v>64967718</v>
      </c>
      <c r="C287">
        <v>64967692</v>
      </c>
      <c r="D287">
        <v>29171808</v>
      </c>
      <c r="E287">
        <v>1</v>
      </c>
      <c r="F287">
        <v>1</v>
      </c>
      <c r="G287">
        <v>1</v>
      </c>
      <c r="H287">
        <v>3</v>
      </c>
      <c r="I287" t="s">
        <v>821</v>
      </c>
      <c r="J287" t="s">
        <v>822</v>
      </c>
      <c r="K287" t="s">
        <v>823</v>
      </c>
      <c r="L287">
        <v>1374</v>
      </c>
      <c r="N287">
        <v>1013</v>
      </c>
      <c r="O287" t="s">
        <v>824</v>
      </c>
      <c r="P287" t="s">
        <v>824</v>
      </c>
      <c r="Q287">
        <v>1</v>
      </c>
      <c r="X287">
        <v>29.85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29.85</v>
      </c>
      <c r="AH287">
        <v>2</v>
      </c>
      <c r="AI287">
        <v>64967705</v>
      </c>
      <c r="AJ287">
        <v>283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ROW(Source!A185)</f>
        <v>185</v>
      </c>
      <c r="B288">
        <v>64967706</v>
      </c>
      <c r="C288">
        <v>64967692</v>
      </c>
      <c r="D288">
        <v>29372988</v>
      </c>
      <c r="E288">
        <v>1</v>
      </c>
      <c r="F288">
        <v>1</v>
      </c>
      <c r="G288">
        <v>1</v>
      </c>
      <c r="H288">
        <v>1</v>
      </c>
      <c r="I288" t="s">
        <v>977</v>
      </c>
      <c r="J288" t="s">
        <v>3</v>
      </c>
      <c r="K288" t="s">
        <v>978</v>
      </c>
      <c r="L288">
        <v>1369</v>
      </c>
      <c r="N288">
        <v>1013</v>
      </c>
      <c r="O288" t="s">
        <v>784</v>
      </c>
      <c r="P288" t="s">
        <v>784</v>
      </c>
      <c r="Q288">
        <v>1</v>
      </c>
      <c r="X288">
        <v>134.6</v>
      </c>
      <c r="Y288">
        <v>0</v>
      </c>
      <c r="Z288">
        <v>0</v>
      </c>
      <c r="AA288">
        <v>0</v>
      </c>
      <c r="AB288">
        <v>11.09</v>
      </c>
      <c r="AC288">
        <v>0</v>
      </c>
      <c r="AD288">
        <v>1</v>
      </c>
      <c r="AE288">
        <v>1</v>
      </c>
      <c r="AF288" t="s">
        <v>60</v>
      </c>
      <c r="AG288">
        <v>161.51999999999998</v>
      </c>
      <c r="AH288">
        <v>2</v>
      </c>
      <c r="AI288">
        <v>64967693</v>
      </c>
      <c r="AJ288">
        <v>284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ROW(Source!A185)</f>
        <v>185</v>
      </c>
      <c r="B289">
        <v>64967707</v>
      </c>
      <c r="C289">
        <v>64967692</v>
      </c>
      <c r="D289">
        <v>29173572</v>
      </c>
      <c r="E289">
        <v>1</v>
      </c>
      <c r="F289">
        <v>1</v>
      </c>
      <c r="G289">
        <v>1</v>
      </c>
      <c r="H289">
        <v>2</v>
      </c>
      <c r="I289" t="s">
        <v>979</v>
      </c>
      <c r="J289" t="s">
        <v>980</v>
      </c>
      <c r="K289" t="s">
        <v>981</v>
      </c>
      <c r="L289">
        <v>1368</v>
      </c>
      <c r="N289">
        <v>1011</v>
      </c>
      <c r="O289" t="s">
        <v>790</v>
      </c>
      <c r="P289" t="s">
        <v>790</v>
      </c>
      <c r="Q289">
        <v>1</v>
      </c>
      <c r="X289">
        <v>0.51</v>
      </c>
      <c r="Y289">
        <v>0</v>
      </c>
      <c r="Z289">
        <v>3.5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60</v>
      </c>
      <c r="AG289">
        <v>0.61199999999999999</v>
      </c>
      <c r="AH289">
        <v>2</v>
      </c>
      <c r="AI289">
        <v>64967694</v>
      </c>
      <c r="AJ289">
        <v>285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ROW(Source!A185)</f>
        <v>185</v>
      </c>
      <c r="B290">
        <v>64967708</v>
      </c>
      <c r="C290">
        <v>64967692</v>
      </c>
      <c r="D290">
        <v>29174496</v>
      </c>
      <c r="E290">
        <v>1</v>
      </c>
      <c r="F290">
        <v>1</v>
      </c>
      <c r="G290">
        <v>1</v>
      </c>
      <c r="H290">
        <v>2</v>
      </c>
      <c r="I290" t="s">
        <v>982</v>
      </c>
      <c r="J290" t="s">
        <v>983</v>
      </c>
      <c r="K290" t="s">
        <v>984</v>
      </c>
      <c r="L290">
        <v>1368</v>
      </c>
      <c r="N290">
        <v>1011</v>
      </c>
      <c r="O290" t="s">
        <v>790</v>
      </c>
      <c r="P290" t="s">
        <v>790</v>
      </c>
      <c r="Q290">
        <v>1</v>
      </c>
      <c r="X290">
        <v>1.36</v>
      </c>
      <c r="Y290">
        <v>0</v>
      </c>
      <c r="Z290">
        <v>27.16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60</v>
      </c>
      <c r="AG290">
        <v>1.6320000000000001</v>
      </c>
      <c r="AH290">
        <v>2</v>
      </c>
      <c r="AI290">
        <v>64967695</v>
      </c>
      <c r="AJ290">
        <v>286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ROW(Source!A185)</f>
        <v>185</v>
      </c>
      <c r="B291">
        <v>64967709</v>
      </c>
      <c r="C291">
        <v>64967692</v>
      </c>
      <c r="D291">
        <v>29174507</v>
      </c>
      <c r="E291">
        <v>1</v>
      </c>
      <c r="F291">
        <v>1</v>
      </c>
      <c r="G291">
        <v>1</v>
      </c>
      <c r="H291">
        <v>2</v>
      </c>
      <c r="I291" t="s">
        <v>985</v>
      </c>
      <c r="J291" t="s">
        <v>986</v>
      </c>
      <c r="K291" t="s">
        <v>987</v>
      </c>
      <c r="L291">
        <v>1368</v>
      </c>
      <c r="N291">
        <v>1011</v>
      </c>
      <c r="O291" t="s">
        <v>790</v>
      </c>
      <c r="P291" t="s">
        <v>790</v>
      </c>
      <c r="Q291">
        <v>1</v>
      </c>
      <c r="X291">
        <v>4.79</v>
      </c>
      <c r="Y291">
        <v>0</v>
      </c>
      <c r="Z291">
        <v>5.13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60</v>
      </c>
      <c r="AG291">
        <v>5.7480000000000002</v>
      </c>
      <c r="AH291">
        <v>2</v>
      </c>
      <c r="AI291">
        <v>64967696</v>
      </c>
      <c r="AJ291">
        <v>287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ROW(Source!A185)</f>
        <v>185</v>
      </c>
      <c r="B292">
        <v>64967710</v>
      </c>
      <c r="C292">
        <v>64967692</v>
      </c>
      <c r="D292">
        <v>29174594</v>
      </c>
      <c r="E292">
        <v>1</v>
      </c>
      <c r="F292">
        <v>1</v>
      </c>
      <c r="G292">
        <v>1</v>
      </c>
      <c r="H292">
        <v>2</v>
      </c>
      <c r="I292" t="s">
        <v>803</v>
      </c>
      <c r="J292" t="s">
        <v>804</v>
      </c>
      <c r="K292" t="s">
        <v>805</v>
      </c>
      <c r="L292">
        <v>1368</v>
      </c>
      <c r="N292">
        <v>1011</v>
      </c>
      <c r="O292" t="s">
        <v>790</v>
      </c>
      <c r="P292" t="s">
        <v>790</v>
      </c>
      <c r="Q292">
        <v>1</v>
      </c>
      <c r="X292">
        <v>0.37</v>
      </c>
      <c r="Y292">
        <v>0</v>
      </c>
      <c r="Z292">
        <v>3.31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60</v>
      </c>
      <c r="AG292">
        <v>0.44400000000000001</v>
      </c>
      <c r="AH292">
        <v>2</v>
      </c>
      <c r="AI292">
        <v>64967697</v>
      </c>
      <c r="AJ292">
        <v>288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ROW(Source!A185)</f>
        <v>185</v>
      </c>
      <c r="B293">
        <v>64967711</v>
      </c>
      <c r="C293">
        <v>64967692</v>
      </c>
      <c r="D293">
        <v>29174689</v>
      </c>
      <c r="E293">
        <v>1</v>
      </c>
      <c r="F293">
        <v>1</v>
      </c>
      <c r="G293">
        <v>1</v>
      </c>
      <c r="H293">
        <v>2</v>
      </c>
      <c r="I293" t="s">
        <v>988</v>
      </c>
      <c r="J293" t="s">
        <v>989</v>
      </c>
      <c r="K293" t="s">
        <v>990</v>
      </c>
      <c r="L293">
        <v>1368</v>
      </c>
      <c r="N293">
        <v>1011</v>
      </c>
      <c r="O293" t="s">
        <v>790</v>
      </c>
      <c r="P293" t="s">
        <v>790</v>
      </c>
      <c r="Q293">
        <v>1</v>
      </c>
      <c r="X293">
        <v>0.79</v>
      </c>
      <c r="Y293">
        <v>0</v>
      </c>
      <c r="Z293">
        <v>1.1100000000000001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60</v>
      </c>
      <c r="AG293">
        <v>0.94799999999999995</v>
      </c>
      <c r="AH293">
        <v>2</v>
      </c>
      <c r="AI293">
        <v>64967698</v>
      </c>
      <c r="AJ293">
        <v>289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ROW(Source!A185)</f>
        <v>185</v>
      </c>
      <c r="B294">
        <v>64967712</v>
      </c>
      <c r="C294">
        <v>64967692</v>
      </c>
      <c r="D294">
        <v>29174920</v>
      </c>
      <c r="E294">
        <v>1</v>
      </c>
      <c r="F294">
        <v>1</v>
      </c>
      <c r="G294">
        <v>1</v>
      </c>
      <c r="H294">
        <v>2</v>
      </c>
      <c r="I294" t="s">
        <v>809</v>
      </c>
      <c r="J294" t="s">
        <v>810</v>
      </c>
      <c r="K294" t="s">
        <v>811</v>
      </c>
      <c r="L294">
        <v>1368</v>
      </c>
      <c r="N294">
        <v>1011</v>
      </c>
      <c r="O294" t="s">
        <v>790</v>
      </c>
      <c r="P294" t="s">
        <v>790</v>
      </c>
      <c r="Q294">
        <v>1</v>
      </c>
      <c r="X294">
        <v>1.61</v>
      </c>
      <c r="Y294">
        <v>0</v>
      </c>
      <c r="Z294">
        <v>109.47</v>
      </c>
      <c r="AA294">
        <v>11.6</v>
      </c>
      <c r="AB294">
        <v>0</v>
      </c>
      <c r="AC294">
        <v>0</v>
      </c>
      <c r="AD294">
        <v>1</v>
      </c>
      <c r="AE294">
        <v>0</v>
      </c>
      <c r="AF294" t="s">
        <v>60</v>
      </c>
      <c r="AG294">
        <v>1.9319999999999999</v>
      </c>
      <c r="AH294">
        <v>2</v>
      </c>
      <c r="AI294">
        <v>64967699</v>
      </c>
      <c r="AJ294">
        <v>290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ROW(Source!A185)</f>
        <v>185</v>
      </c>
      <c r="B295">
        <v>64967713</v>
      </c>
      <c r="C295">
        <v>64967692</v>
      </c>
      <c r="D295">
        <v>29107800</v>
      </c>
      <c r="E295">
        <v>1</v>
      </c>
      <c r="F295">
        <v>1</v>
      </c>
      <c r="G295">
        <v>1</v>
      </c>
      <c r="H295">
        <v>3</v>
      </c>
      <c r="I295" t="s">
        <v>991</v>
      </c>
      <c r="J295" t="s">
        <v>992</v>
      </c>
      <c r="K295" t="s">
        <v>993</v>
      </c>
      <c r="L295">
        <v>1346</v>
      </c>
      <c r="N295">
        <v>1009</v>
      </c>
      <c r="O295" t="s">
        <v>355</v>
      </c>
      <c r="P295" t="s">
        <v>355</v>
      </c>
      <c r="Q295">
        <v>1</v>
      </c>
      <c r="X295">
        <v>0.6</v>
      </c>
      <c r="Y295">
        <v>1.81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0.6</v>
      </c>
      <c r="AH295">
        <v>2</v>
      </c>
      <c r="AI295">
        <v>64967700</v>
      </c>
      <c r="AJ295">
        <v>291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ROW(Source!A185)</f>
        <v>185</v>
      </c>
      <c r="B296">
        <v>64967714</v>
      </c>
      <c r="C296">
        <v>64967692</v>
      </c>
      <c r="D296">
        <v>29107444</v>
      </c>
      <c r="E296">
        <v>1</v>
      </c>
      <c r="F296">
        <v>1</v>
      </c>
      <c r="G296">
        <v>1</v>
      </c>
      <c r="H296">
        <v>3</v>
      </c>
      <c r="I296" t="s">
        <v>818</v>
      </c>
      <c r="J296" t="s">
        <v>819</v>
      </c>
      <c r="K296" t="s">
        <v>820</v>
      </c>
      <c r="L296">
        <v>1346</v>
      </c>
      <c r="N296">
        <v>1009</v>
      </c>
      <c r="O296" t="s">
        <v>355</v>
      </c>
      <c r="P296" t="s">
        <v>355</v>
      </c>
      <c r="Q296">
        <v>1</v>
      </c>
      <c r="X296">
        <v>4</v>
      </c>
      <c r="Y296">
        <v>6.09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4</v>
      </c>
      <c r="AH296">
        <v>2</v>
      </c>
      <c r="AI296">
        <v>64967701</v>
      </c>
      <c r="AJ296">
        <v>292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ROW(Source!A185)</f>
        <v>185</v>
      </c>
      <c r="B297">
        <v>64967715</v>
      </c>
      <c r="C297">
        <v>64967692</v>
      </c>
      <c r="D297">
        <v>29107681</v>
      </c>
      <c r="E297">
        <v>1</v>
      </c>
      <c r="F297">
        <v>1</v>
      </c>
      <c r="G297">
        <v>1</v>
      </c>
      <c r="H297">
        <v>3</v>
      </c>
      <c r="I297" t="s">
        <v>994</v>
      </c>
      <c r="J297" t="s">
        <v>995</v>
      </c>
      <c r="K297" t="s">
        <v>996</v>
      </c>
      <c r="L297">
        <v>1348</v>
      </c>
      <c r="N297">
        <v>1009</v>
      </c>
      <c r="O297" t="s">
        <v>380</v>
      </c>
      <c r="P297" t="s">
        <v>380</v>
      </c>
      <c r="Q297">
        <v>1000</v>
      </c>
      <c r="X297">
        <v>6.1999999999999998E-3</v>
      </c>
      <c r="Y297">
        <v>40500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6.1999999999999998E-3</v>
      </c>
      <c r="AH297">
        <v>2</v>
      </c>
      <c r="AI297">
        <v>64967702</v>
      </c>
      <c r="AJ297">
        <v>293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ROW(Source!A185)</f>
        <v>185</v>
      </c>
      <c r="B298">
        <v>64967716</v>
      </c>
      <c r="C298">
        <v>64967692</v>
      </c>
      <c r="D298">
        <v>29157436</v>
      </c>
      <c r="E298">
        <v>1</v>
      </c>
      <c r="F298">
        <v>1</v>
      </c>
      <c r="G298">
        <v>1</v>
      </c>
      <c r="H298">
        <v>3</v>
      </c>
      <c r="I298" t="s">
        <v>997</v>
      </c>
      <c r="J298" t="s">
        <v>998</v>
      </c>
      <c r="K298" t="s">
        <v>999</v>
      </c>
      <c r="L298">
        <v>1348</v>
      </c>
      <c r="N298">
        <v>1009</v>
      </c>
      <c r="O298" t="s">
        <v>380</v>
      </c>
      <c r="P298" t="s">
        <v>380</v>
      </c>
      <c r="Q298">
        <v>1000</v>
      </c>
      <c r="X298">
        <v>4.0000000000000002E-4</v>
      </c>
      <c r="Y298">
        <v>37517.01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4.0000000000000002E-4</v>
      </c>
      <c r="AH298">
        <v>2</v>
      </c>
      <c r="AI298">
        <v>64967703</v>
      </c>
      <c r="AJ298">
        <v>294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ROW(Source!A185)</f>
        <v>185</v>
      </c>
      <c r="B299">
        <v>64967717</v>
      </c>
      <c r="C299">
        <v>64967692</v>
      </c>
      <c r="D299">
        <v>29158011</v>
      </c>
      <c r="E299">
        <v>1</v>
      </c>
      <c r="F299">
        <v>1</v>
      </c>
      <c r="G299">
        <v>1</v>
      </c>
      <c r="H299">
        <v>3</v>
      </c>
      <c r="I299" t="s">
        <v>1000</v>
      </c>
      <c r="J299" t="s">
        <v>1001</v>
      </c>
      <c r="K299" t="s">
        <v>1002</v>
      </c>
      <c r="L299">
        <v>1346</v>
      </c>
      <c r="N299">
        <v>1009</v>
      </c>
      <c r="O299" t="s">
        <v>355</v>
      </c>
      <c r="P299" t="s">
        <v>355</v>
      </c>
      <c r="Q299">
        <v>1</v>
      </c>
      <c r="X299">
        <v>0.65</v>
      </c>
      <c r="Y299">
        <v>68.27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0.65</v>
      </c>
      <c r="AH299">
        <v>2</v>
      </c>
      <c r="AI299">
        <v>64967704</v>
      </c>
      <c r="AJ299">
        <v>295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ROW(Source!A185)</f>
        <v>185</v>
      </c>
      <c r="B300">
        <v>64967718</v>
      </c>
      <c r="C300">
        <v>64967692</v>
      </c>
      <c r="D300">
        <v>29171808</v>
      </c>
      <c r="E300">
        <v>1</v>
      </c>
      <c r="F300">
        <v>1</v>
      </c>
      <c r="G300">
        <v>1</v>
      </c>
      <c r="H300">
        <v>3</v>
      </c>
      <c r="I300" t="s">
        <v>821</v>
      </c>
      <c r="J300" t="s">
        <v>822</v>
      </c>
      <c r="K300" t="s">
        <v>823</v>
      </c>
      <c r="L300">
        <v>1374</v>
      </c>
      <c r="N300">
        <v>1013</v>
      </c>
      <c r="O300" t="s">
        <v>824</v>
      </c>
      <c r="P300" t="s">
        <v>824</v>
      </c>
      <c r="Q300">
        <v>1</v>
      </c>
      <c r="X300">
        <v>29.85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29.85</v>
      </c>
      <c r="AH300">
        <v>2</v>
      </c>
      <c r="AI300">
        <v>64967705</v>
      </c>
      <c r="AJ300">
        <v>296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ROW(Source!A188)</f>
        <v>188</v>
      </c>
      <c r="B301">
        <v>64967750</v>
      </c>
      <c r="C301">
        <v>64967720</v>
      </c>
      <c r="D301">
        <v>29361034</v>
      </c>
      <c r="E301">
        <v>1</v>
      </c>
      <c r="F301">
        <v>1</v>
      </c>
      <c r="G301">
        <v>1</v>
      </c>
      <c r="H301">
        <v>1</v>
      </c>
      <c r="I301" t="s">
        <v>845</v>
      </c>
      <c r="J301" t="s">
        <v>3</v>
      </c>
      <c r="K301" t="s">
        <v>846</v>
      </c>
      <c r="L301">
        <v>1369</v>
      </c>
      <c r="N301">
        <v>1013</v>
      </c>
      <c r="O301" t="s">
        <v>784</v>
      </c>
      <c r="P301" t="s">
        <v>784</v>
      </c>
      <c r="Q301">
        <v>1</v>
      </c>
      <c r="X301">
        <v>61.12</v>
      </c>
      <c r="Y301">
        <v>0</v>
      </c>
      <c r="Z301">
        <v>0</v>
      </c>
      <c r="AA301">
        <v>0</v>
      </c>
      <c r="AB301">
        <v>9.4</v>
      </c>
      <c r="AC301">
        <v>0</v>
      </c>
      <c r="AD301">
        <v>1</v>
      </c>
      <c r="AE301">
        <v>1</v>
      </c>
      <c r="AF301" t="s">
        <v>60</v>
      </c>
      <c r="AG301">
        <v>73.343999999999994</v>
      </c>
      <c r="AH301">
        <v>2</v>
      </c>
      <c r="AI301">
        <v>64967729</v>
      </c>
      <c r="AJ301">
        <v>297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ROW(Source!A188)</f>
        <v>188</v>
      </c>
      <c r="B302">
        <v>64967751</v>
      </c>
      <c r="C302">
        <v>64967720</v>
      </c>
      <c r="D302">
        <v>121548</v>
      </c>
      <c r="E302">
        <v>1</v>
      </c>
      <c r="F302">
        <v>1</v>
      </c>
      <c r="G302">
        <v>1</v>
      </c>
      <c r="H302">
        <v>1</v>
      </c>
      <c r="I302" t="s">
        <v>38</v>
      </c>
      <c r="J302" t="s">
        <v>3</v>
      </c>
      <c r="K302" t="s">
        <v>785</v>
      </c>
      <c r="L302">
        <v>608254</v>
      </c>
      <c r="N302">
        <v>1013</v>
      </c>
      <c r="O302" t="s">
        <v>786</v>
      </c>
      <c r="P302" t="s">
        <v>786</v>
      </c>
      <c r="Q302">
        <v>1</v>
      </c>
      <c r="X302">
        <v>1.98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60</v>
      </c>
      <c r="AG302">
        <v>2.3759999999999999</v>
      </c>
      <c r="AH302">
        <v>2</v>
      </c>
      <c r="AI302">
        <v>64967730</v>
      </c>
      <c r="AJ302">
        <v>298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ROW(Source!A188)</f>
        <v>188</v>
      </c>
      <c r="B303">
        <v>64967752</v>
      </c>
      <c r="C303">
        <v>64967720</v>
      </c>
      <c r="D303">
        <v>29172362</v>
      </c>
      <c r="E303">
        <v>1</v>
      </c>
      <c r="F303">
        <v>1</v>
      </c>
      <c r="G303">
        <v>1</v>
      </c>
      <c r="H303">
        <v>2</v>
      </c>
      <c r="I303" t="s">
        <v>847</v>
      </c>
      <c r="J303" t="s">
        <v>848</v>
      </c>
      <c r="K303" t="s">
        <v>849</v>
      </c>
      <c r="L303">
        <v>1368</v>
      </c>
      <c r="N303">
        <v>1011</v>
      </c>
      <c r="O303" t="s">
        <v>790</v>
      </c>
      <c r="P303" t="s">
        <v>790</v>
      </c>
      <c r="Q303">
        <v>1</v>
      </c>
      <c r="X303">
        <v>1.98</v>
      </c>
      <c r="Y303">
        <v>0</v>
      </c>
      <c r="Z303">
        <v>134.65</v>
      </c>
      <c r="AA303">
        <v>13.5</v>
      </c>
      <c r="AB303">
        <v>0</v>
      </c>
      <c r="AC303">
        <v>0</v>
      </c>
      <c r="AD303">
        <v>1</v>
      </c>
      <c r="AE303">
        <v>0</v>
      </c>
      <c r="AF303" t="s">
        <v>60</v>
      </c>
      <c r="AG303">
        <v>2.3759999999999999</v>
      </c>
      <c r="AH303">
        <v>2</v>
      </c>
      <c r="AI303">
        <v>64967731</v>
      </c>
      <c r="AJ303">
        <v>299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ROW(Source!A188)</f>
        <v>188</v>
      </c>
      <c r="B304">
        <v>64967753</v>
      </c>
      <c r="C304">
        <v>64967720</v>
      </c>
      <c r="D304">
        <v>29172657</v>
      </c>
      <c r="E304">
        <v>1</v>
      </c>
      <c r="F304">
        <v>1</v>
      </c>
      <c r="G304">
        <v>1</v>
      </c>
      <c r="H304">
        <v>2</v>
      </c>
      <c r="I304" t="s">
        <v>1003</v>
      </c>
      <c r="J304" t="s">
        <v>1004</v>
      </c>
      <c r="K304" t="s">
        <v>1005</v>
      </c>
      <c r="L304">
        <v>1368</v>
      </c>
      <c r="N304">
        <v>1011</v>
      </c>
      <c r="O304" t="s">
        <v>790</v>
      </c>
      <c r="P304" t="s">
        <v>790</v>
      </c>
      <c r="Q304">
        <v>1</v>
      </c>
      <c r="X304">
        <v>4.9400000000000004</v>
      </c>
      <c r="Y304">
        <v>0</v>
      </c>
      <c r="Z304">
        <v>8.1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60</v>
      </c>
      <c r="AG304">
        <v>5.9279999999999999</v>
      </c>
      <c r="AH304">
        <v>2</v>
      </c>
      <c r="AI304">
        <v>64967732</v>
      </c>
      <c r="AJ304">
        <v>300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ROW(Source!A188)</f>
        <v>188</v>
      </c>
      <c r="B305">
        <v>64967754</v>
      </c>
      <c r="C305">
        <v>64967720</v>
      </c>
      <c r="D305">
        <v>29174500</v>
      </c>
      <c r="E305">
        <v>1</v>
      </c>
      <c r="F305">
        <v>1</v>
      </c>
      <c r="G305">
        <v>1</v>
      </c>
      <c r="H305">
        <v>2</v>
      </c>
      <c r="I305" t="s">
        <v>1006</v>
      </c>
      <c r="J305" t="s">
        <v>1007</v>
      </c>
      <c r="K305" t="s">
        <v>1008</v>
      </c>
      <c r="L305">
        <v>1368</v>
      </c>
      <c r="N305">
        <v>1011</v>
      </c>
      <c r="O305" t="s">
        <v>790</v>
      </c>
      <c r="P305" t="s">
        <v>790</v>
      </c>
      <c r="Q305">
        <v>1</v>
      </c>
      <c r="X305">
        <v>4.8899999999999997</v>
      </c>
      <c r="Y305">
        <v>0</v>
      </c>
      <c r="Z305">
        <v>1.95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60</v>
      </c>
      <c r="AG305">
        <v>5.8679999999999994</v>
      </c>
      <c r="AH305">
        <v>2</v>
      </c>
      <c r="AI305">
        <v>64967733</v>
      </c>
      <c r="AJ305">
        <v>301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ROW(Source!A188)</f>
        <v>188</v>
      </c>
      <c r="B306">
        <v>64967755</v>
      </c>
      <c r="C306">
        <v>64967720</v>
      </c>
      <c r="D306">
        <v>29174913</v>
      </c>
      <c r="E306">
        <v>1</v>
      </c>
      <c r="F306">
        <v>1</v>
      </c>
      <c r="G306">
        <v>1</v>
      </c>
      <c r="H306">
        <v>2</v>
      </c>
      <c r="I306" t="s">
        <v>839</v>
      </c>
      <c r="J306" t="s">
        <v>840</v>
      </c>
      <c r="K306" t="s">
        <v>841</v>
      </c>
      <c r="L306">
        <v>1368</v>
      </c>
      <c r="N306">
        <v>1011</v>
      </c>
      <c r="O306" t="s">
        <v>790</v>
      </c>
      <c r="P306" t="s">
        <v>790</v>
      </c>
      <c r="Q306">
        <v>1</v>
      </c>
      <c r="X306">
        <v>1.98</v>
      </c>
      <c r="Y306">
        <v>0</v>
      </c>
      <c r="Z306">
        <v>87.17</v>
      </c>
      <c r="AA306">
        <v>11.6</v>
      </c>
      <c r="AB306">
        <v>0</v>
      </c>
      <c r="AC306">
        <v>0</v>
      </c>
      <c r="AD306">
        <v>1</v>
      </c>
      <c r="AE306">
        <v>0</v>
      </c>
      <c r="AF306" t="s">
        <v>60</v>
      </c>
      <c r="AG306">
        <v>2.3759999999999999</v>
      </c>
      <c r="AH306">
        <v>2</v>
      </c>
      <c r="AI306">
        <v>64967734</v>
      </c>
      <c r="AJ306">
        <v>302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ROW(Source!A188)</f>
        <v>188</v>
      </c>
      <c r="B307">
        <v>64967756</v>
      </c>
      <c r="C307">
        <v>64967720</v>
      </c>
      <c r="D307">
        <v>29114269</v>
      </c>
      <c r="E307">
        <v>1</v>
      </c>
      <c r="F307">
        <v>1</v>
      </c>
      <c r="G307">
        <v>1</v>
      </c>
      <c r="H307">
        <v>3</v>
      </c>
      <c r="I307" t="s">
        <v>1009</v>
      </c>
      <c r="J307" t="s">
        <v>1010</v>
      </c>
      <c r="K307" t="s">
        <v>1011</v>
      </c>
      <c r="L307">
        <v>1348</v>
      </c>
      <c r="N307">
        <v>1009</v>
      </c>
      <c r="O307" t="s">
        <v>380</v>
      </c>
      <c r="P307" t="s">
        <v>380</v>
      </c>
      <c r="Q307">
        <v>1000</v>
      </c>
      <c r="X307">
        <v>1.6999999999999999E-3</v>
      </c>
      <c r="Y307">
        <v>12429.99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1.6999999999999999E-3</v>
      </c>
      <c r="AH307">
        <v>2</v>
      </c>
      <c r="AI307">
        <v>64967735</v>
      </c>
      <c r="AJ307">
        <v>303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ROW(Source!A188)</f>
        <v>188</v>
      </c>
      <c r="B308">
        <v>64967757</v>
      </c>
      <c r="C308">
        <v>64967720</v>
      </c>
      <c r="D308">
        <v>29113980</v>
      </c>
      <c r="E308">
        <v>1</v>
      </c>
      <c r="F308">
        <v>1</v>
      </c>
      <c r="G308">
        <v>1</v>
      </c>
      <c r="H308">
        <v>3</v>
      </c>
      <c r="I308" t="s">
        <v>921</v>
      </c>
      <c r="J308" t="s">
        <v>922</v>
      </c>
      <c r="K308" t="s">
        <v>923</v>
      </c>
      <c r="L308">
        <v>1346</v>
      </c>
      <c r="N308">
        <v>1009</v>
      </c>
      <c r="O308" t="s">
        <v>355</v>
      </c>
      <c r="P308" t="s">
        <v>355</v>
      </c>
      <c r="Q308">
        <v>1</v>
      </c>
      <c r="X308">
        <v>3</v>
      </c>
      <c r="Y308">
        <v>14.31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3</v>
      </c>
      <c r="AH308">
        <v>2</v>
      </c>
      <c r="AI308">
        <v>64967736</v>
      </c>
      <c r="AJ308">
        <v>304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ROW(Source!A188)</f>
        <v>188</v>
      </c>
      <c r="B309">
        <v>64967758</v>
      </c>
      <c r="C309">
        <v>64967720</v>
      </c>
      <c r="D309">
        <v>29110426</v>
      </c>
      <c r="E309">
        <v>1</v>
      </c>
      <c r="F309">
        <v>1</v>
      </c>
      <c r="G309">
        <v>1</v>
      </c>
      <c r="H309">
        <v>3</v>
      </c>
      <c r="I309" t="s">
        <v>853</v>
      </c>
      <c r="J309" t="s">
        <v>854</v>
      </c>
      <c r="K309" t="s">
        <v>855</v>
      </c>
      <c r="L309">
        <v>1346</v>
      </c>
      <c r="N309">
        <v>1009</v>
      </c>
      <c r="O309" t="s">
        <v>355</v>
      </c>
      <c r="P309" t="s">
        <v>355</v>
      </c>
      <c r="Q309">
        <v>1</v>
      </c>
      <c r="X309">
        <v>0.1</v>
      </c>
      <c r="Y309">
        <v>28.67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</v>
      </c>
      <c r="AH309">
        <v>2</v>
      </c>
      <c r="AI309">
        <v>64967737</v>
      </c>
      <c r="AJ309">
        <v>305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64967759</v>
      </c>
      <c r="C310">
        <v>64967720</v>
      </c>
      <c r="D310">
        <v>29171488</v>
      </c>
      <c r="E310">
        <v>1</v>
      </c>
      <c r="F310">
        <v>1</v>
      </c>
      <c r="G310">
        <v>1</v>
      </c>
      <c r="H310">
        <v>3</v>
      </c>
      <c r="I310" t="s">
        <v>1012</v>
      </c>
      <c r="J310" t="s">
        <v>1013</v>
      </c>
      <c r="K310" t="s">
        <v>1014</v>
      </c>
      <c r="L310">
        <v>1346</v>
      </c>
      <c r="N310">
        <v>1009</v>
      </c>
      <c r="O310" t="s">
        <v>355</v>
      </c>
      <c r="P310" t="s">
        <v>355</v>
      </c>
      <c r="Q310">
        <v>1</v>
      </c>
      <c r="X310">
        <v>1.27</v>
      </c>
      <c r="Y310">
        <v>47.57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1.27</v>
      </c>
      <c r="AH310">
        <v>2</v>
      </c>
      <c r="AI310">
        <v>64967738</v>
      </c>
      <c r="AJ310">
        <v>306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64967760</v>
      </c>
      <c r="C311">
        <v>64967720</v>
      </c>
      <c r="D311">
        <v>29171808</v>
      </c>
      <c r="E311">
        <v>1</v>
      </c>
      <c r="F311">
        <v>1</v>
      </c>
      <c r="G311">
        <v>1</v>
      </c>
      <c r="H311">
        <v>3</v>
      </c>
      <c r="I311" t="s">
        <v>821</v>
      </c>
      <c r="J311" t="s">
        <v>822</v>
      </c>
      <c r="K311" t="s">
        <v>823</v>
      </c>
      <c r="L311">
        <v>1374</v>
      </c>
      <c r="N311">
        <v>1013</v>
      </c>
      <c r="O311" t="s">
        <v>824</v>
      </c>
      <c r="P311" t="s">
        <v>824</v>
      </c>
      <c r="Q311">
        <v>1</v>
      </c>
      <c r="X311">
        <v>11.49</v>
      </c>
      <c r="Y311">
        <v>1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11.49</v>
      </c>
      <c r="AH311">
        <v>2</v>
      </c>
      <c r="AI311">
        <v>64967739</v>
      </c>
      <c r="AJ311">
        <v>307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ROW(Source!A189)</f>
        <v>189</v>
      </c>
      <c r="B312">
        <v>64967750</v>
      </c>
      <c r="C312">
        <v>64967720</v>
      </c>
      <c r="D312">
        <v>29361034</v>
      </c>
      <c r="E312">
        <v>1</v>
      </c>
      <c r="F312">
        <v>1</v>
      </c>
      <c r="G312">
        <v>1</v>
      </c>
      <c r="H312">
        <v>1</v>
      </c>
      <c r="I312" t="s">
        <v>845</v>
      </c>
      <c r="J312" t="s">
        <v>3</v>
      </c>
      <c r="K312" t="s">
        <v>846</v>
      </c>
      <c r="L312">
        <v>1369</v>
      </c>
      <c r="N312">
        <v>1013</v>
      </c>
      <c r="O312" t="s">
        <v>784</v>
      </c>
      <c r="P312" t="s">
        <v>784</v>
      </c>
      <c r="Q312">
        <v>1</v>
      </c>
      <c r="X312">
        <v>61.12</v>
      </c>
      <c r="Y312">
        <v>0</v>
      </c>
      <c r="Z312">
        <v>0</v>
      </c>
      <c r="AA312">
        <v>0</v>
      </c>
      <c r="AB312">
        <v>9.4</v>
      </c>
      <c r="AC312">
        <v>0</v>
      </c>
      <c r="AD312">
        <v>1</v>
      </c>
      <c r="AE312">
        <v>1</v>
      </c>
      <c r="AF312" t="s">
        <v>60</v>
      </c>
      <c r="AG312">
        <v>73.343999999999994</v>
      </c>
      <c r="AH312">
        <v>2</v>
      </c>
      <c r="AI312">
        <v>64967729</v>
      </c>
      <c r="AJ312">
        <v>308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ROW(Source!A189)</f>
        <v>189</v>
      </c>
      <c r="B313">
        <v>64967751</v>
      </c>
      <c r="C313">
        <v>64967720</v>
      </c>
      <c r="D313">
        <v>121548</v>
      </c>
      <c r="E313">
        <v>1</v>
      </c>
      <c r="F313">
        <v>1</v>
      </c>
      <c r="G313">
        <v>1</v>
      </c>
      <c r="H313">
        <v>1</v>
      </c>
      <c r="I313" t="s">
        <v>38</v>
      </c>
      <c r="J313" t="s">
        <v>3</v>
      </c>
      <c r="K313" t="s">
        <v>785</v>
      </c>
      <c r="L313">
        <v>608254</v>
      </c>
      <c r="N313">
        <v>1013</v>
      </c>
      <c r="O313" t="s">
        <v>786</v>
      </c>
      <c r="P313" t="s">
        <v>786</v>
      </c>
      <c r="Q313">
        <v>1</v>
      </c>
      <c r="X313">
        <v>1.98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60</v>
      </c>
      <c r="AG313">
        <v>2.3759999999999999</v>
      </c>
      <c r="AH313">
        <v>2</v>
      </c>
      <c r="AI313">
        <v>64967730</v>
      </c>
      <c r="AJ313">
        <v>309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ROW(Source!A189)</f>
        <v>189</v>
      </c>
      <c r="B314">
        <v>64967752</v>
      </c>
      <c r="C314">
        <v>64967720</v>
      </c>
      <c r="D314">
        <v>29172362</v>
      </c>
      <c r="E314">
        <v>1</v>
      </c>
      <c r="F314">
        <v>1</v>
      </c>
      <c r="G314">
        <v>1</v>
      </c>
      <c r="H314">
        <v>2</v>
      </c>
      <c r="I314" t="s">
        <v>847</v>
      </c>
      <c r="J314" t="s">
        <v>848</v>
      </c>
      <c r="K314" t="s">
        <v>849</v>
      </c>
      <c r="L314">
        <v>1368</v>
      </c>
      <c r="N314">
        <v>1011</v>
      </c>
      <c r="O314" t="s">
        <v>790</v>
      </c>
      <c r="P314" t="s">
        <v>790</v>
      </c>
      <c r="Q314">
        <v>1</v>
      </c>
      <c r="X314">
        <v>1.98</v>
      </c>
      <c r="Y314">
        <v>0</v>
      </c>
      <c r="Z314">
        <v>134.65</v>
      </c>
      <c r="AA314">
        <v>13.5</v>
      </c>
      <c r="AB314">
        <v>0</v>
      </c>
      <c r="AC314">
        <v>0</v>
      </c>
      <c r="AD314">
        <v>1</v>
      </c>
      <c r="AE314">
        <v>0</v>
      </c>
      <c r="AF314" t="s">
        <v>60</v>
      </c>
      <c r="AG314">
        <v>2.3759999999999999</v>
      </c>
      <c r="AH314">
        <v>2</v>
      </c>
      <c r="AI314">
        <v>64967731</v>
      </c>
      <c r="AJ314">
        <v>310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ROW(Source!A189)</f>
        <v>189</v>
      </c>
      <c r="B315">
        <v>64967753</v>
      </c>
      <c r="C315">
        <v>64967720</v>
      </c>
      <c r="D315">
        <v>29172657</v>
      </c>
      <c r="E315">
        <v>1</v>
      </c>
      <c r="F315">
        <v>1</v>
      </c>
      <c r="G315">
        <v>1</v>
      </c>
      <c r="H315">
        <v>2</v>
      </c>
      <c r="I315" t="s">
        <v>1003</v>
      </c>
      <c r="J315" t="s">
        <v>1004</v>
      </c>
      <c r="K315" t="s">
        <v>1005</v>
      </c>
      <c r="L315">
        <v>1368</v>
      </c>
      <c r="N315">
        <v>1011</v>
      </c>
      <c r="O315" t="s">
        <v>790</v>
      </c>
      <c r="P315" t="s">
        <v>790</v>
      </c>
      <c r="Q315">
        <v>1</v>
      </c>
      <c r="X315">
        <v>4.9400000000000004</v>
      </c>
      <c r="Y315">
        <v>0</v>
      </c>
      <c r="Z315">
        <v>8.1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60</v>
      </c>
      <c r="AG315">
        <v>5.9279999999999999</v>
      </c>
      <c r="AH315">
        <v>2</v>
      </c>
      <c r="AI315">
        <v>64967732</v>
      </c>
      <c r="AJ315">
        <v>311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ROW(Source!A189)</f>
        <v>189</v>
      </c>
      <c r="B316">
        <v>64967754</v>
      </c>
      <c r="C316">
        <v>64967720</v>
      </c>
      <c r="D316">
        <v>29174500</v>
      </c>
      <c r="E316">
        <v>1</v>
      </c>
      <c r="F316">
        <v>1</v>
      </c>
      <c r="G316">
        <v>1</v>
      </c>
      <c r="H316">
        <v>2</v>
      </c>
      <c r="I316" t="s">
        <v>1006</v>
      </c>
      <c r="J316" t="s">
        <v>1007</v>
      </c>
      <c r="K316" t="s">
        <v>1008</v>
      </c>
      <c r="L316">
        <v>1368</v>
      </c>
      <c r="N316">
        <v>1011</v>
      </c>
      <c r="O316" t="s">
        <v>790</v>
      </c>
      <c r="P316" t="s">
        <v>790</v>
      </c>
      <c r="Q316">
        <v>1</v>
      </c>
      <c r="X316">
        <v>4.8899999999999997</v>
      </c>
      <c r="Y316">
        <v>0</v>
      </c>
      <c r="Z316">
        <v>1.95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60</v>
      </c>
      <c r="AG316">
        <v>5.8679999999999994</v>
      </c>
      <c r="AH316">
        <v>2</v>
      </c>
      <c r="AI316">
        <v>64967733</v>
      </c>
      <c r="AJ316">
        <v>312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ROW(Source!A189)</f>
        <v>189</v>
      </c>
      <c r="B317">
        <v>64967755</v>
      </c>
      <c r="C317">
        <v>64967720</v>
      </c>
      <c r="D317">
        <v>29174913</v>
      </c>
      <c r="E317">
        <v>1</v>
      </c>
      <c r="F317">
        <v>1</v>
      </c>
      <c r="G317">
        <v>1</v>
      </c>
      <c r="H317">
        <v>2</v>
      </c>
      <c r="I317" t="s">
        <v>839</v>
      </c>
      <c r="J317" t="s">
        <v>840</v>
      </c>
      <c r="K317" t="s">
        <v>841</v>
      </c>
      <c r="L317">
        <v>1368</v>
      </c>
      <c r="N317">
        <v>1011</v>
      </c>
      <c r="O317" t="s">
        <v>790</v>
      </c>
      <c r="P317" t="s">
        <v>790</v>
      </c>
      <c r="Q317">
        <v>1</v>
      </c>
      <c r="X317">
        <v>1.98</v>
      </c>
      <c r="Y317">
        <v>0</v>
      </c>
      <c r="Z317">
        <v>87.17</v>
      </c>
      <c r="AA317">
        <v>11.6</v>
      </c>
      <c r="AB317">
        <v>0</v>
      </c>
      <c r="AC317">
        <v>0</v>
      </c>
      <c r="AD317">
        <v>1</v>
      </c>
      <c r="AE317">
        <v>0</v>
      </c>
      <c r="AF317" t="s">
        <v>60</v>
      </c>
      <c r="AG317">
        <v>2.3759999999999999</v>
      </c>
      <c r="AH317">
        <v>2</v>
      </c>
      <c r="AI317">
        <v>64967734</v>
      </c>
      <c r="AJ317">
        <v>313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ROW(Source!A189)</f>
        <v>189</v>
      </c>
      <c r="B318">
        <v>64967756</v>
      </c>
      <c r="C318">
        <v>64967720</v>
      </c>
      <c r="D318">
        <v>29114269</v>
      </c>
      <c r="E318">
        <v>1</v>
      </c>
      <c r="F318">
        <v>1</v>
      </c>
      <c r="G318">
        <v>1</v>
      </c>
      <c r="H318">
        <v>3</v>
      </c>
      <c r="I318" t="s">
        <v>1009</v>
      </c>
      <c r="J318" t="s">
        <v>1010</v>
      </c>
      <c r="K318" t="s">
        <v>1011</v>
      </c>
      <c r="L318">
        <v>1348</v>
      </c>
      <c r="N318">
        <v>1009</v>
      </c>
      <c r="O318" t="s">
        <v>380</v>
      </c>
      <c r="P318" t="s">
        <v>380</v>
      </c>
      <c r="Q318">
        <v>1000</v>
      </c>
      <c r="X318">
        <v>1.6999999999999999E-3</v>
      </c>
      <c r="Y318">
        <v>12429.99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1.6999999999999999E-3</v>
      </c>
      <c r="AH318">
        <v>2</v>
      </c>
      <c r="AI318">
        <v>64967735</v>
      </c>
      <c r="AJ318">
        <v>314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ROW(Source!A189)</f>
        <v>189</v>
      </c>
      <c r="B319">
        <v>64967757</v>
      </c>
      <c r="C319">
        <v>64967720</v>
      </c>
      <c r="D319">
        <v>29113980</v>
      </c>
      <c r="E319">
        <v>1</v>
      </c>
      <c r="F319">
        <v>1</v>
      </c>
      <c r="G319">
        <v>1</v>
      </c>
      <c r="H319">
        <v>3</v>
      </c>
      <c r="I319" t="s">
        <v>921</v>
      </c>
      <c r="J319" t="s">
        <v>922</v>
      </c>
      <c r="K319" t="s">
        <v>923</v>
      </c>
      <c r="L319">
        <v>1346</v>
      </c>
      <c r="N319">
        <v>1009</v>
      </c>
      <c r="O319" t="s">
        <v>355</v>
      </c>
      <c r="P319" t="s">
        <v>355</v>
      </c>
      <c r="Q319">
        <v>1</v>
      </c>
      <c r="X319">
        <v>3</v>
      </c>
      <c r="Y319">
        <v>14.31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3</v>
      </c>
      <c r="AH319">
        <v>2</v>
      </c>
      <c r="AI319">
        <v>64967736</v>
      </c>
      <c r="AJ319">
        <v>315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ROW(Source!A189)</f>
        <v>189</v>
      </c>
      <c r="B320">
        <v>64967758</v>
      </c>
      <c r="C320">
        <v>64967720</v>
      </c>
      <c r="D320">
        <v>29110426</v>
      </c>
      <c r="E320">
        <v>1</v>
      </c>
      <c r="F320">
        <v>1</v>
      </c>
      <c r="G320">
        <v>1</v>
      </c>
      <c r="H320">
        <v>3</v>
      </c>
      <c r="I320" t="s">
        <v>853</v>
      </c>
      <c r="J320" t="s">
        <v>854</v>
      </c>
      <c r="K320" t="s">
        <v>855</v>
      </c>
      <c r="L320">
        <v>1346</v>
      </c>
      <c r="N320">
        <v>1009</v>
      </c>
      <c r="O320" t="s">
        <v>355</v>
      </c>
      <c r="P320" t="s">
        <v>355</v>
      </c>
      <c r="Q320">
        <v>1</v>
      </c>
      <c r="X320">
        <v>0.1</v>
      </c>
      <c r="Y320">
        <v>28.67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64967737</v>
      </c>
      <c r="AJ320">
        <v>316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ROW(Source!A189)</f>
        <v>189</v>
      </c>
      <c r="B321">
        <v>64967759</v>
      </c>
      <c r="C321">
        <v>64967720</v>
      </c>
      <c r="D321">
        <v>29171488</v>
      </c>
      <c r="E321">
        <v>1</v>
      </c>
      <c r="F321">
        <v>1</v>
      </c>
      <c r="G321">
        <v>1</v>
      </c>
      <c r="H321">
        <v>3</v>
      </c>
      <c r="I321" t="s">
        <v>1012</v>
      </c>
      <c r="J321" t="s">
        <v>1013</v>
      </c>
      <c r="K321" t="s">
        <v>1014</v>
      </c>
      <c r="L321">
        <v>1346</v>
      </c>
      <c r="N321">
        <v>1009</v>
      </c>
      <c r="O321" t="s">
        <v>355</v>
      </c>
      <c r="P321" t="s">
        <v>355</v>
      </c>
      <c r="Q321">
        <v>1</v>
      </c>
      <c r="X321">
        <v>1.27</v>
      </c>
      <c r="Y321">
        <v>47.57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1.27</v>
      </c>
      <c r="AH321">
        <v>2</v>
      </c>
      <c r="AI321">
        <v>64967738</v>
      </c>
      <c r="AJ321">
        <v>317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ROW(Source!A189)</f>
        <v>189</v>
      </c>
      <c r="B322">
        <v>64967760</v>
      </c>
      <c r="C322">
        <v>64967720</v>
      </c>
      <c r="D322">
        <v>29171808</v>
      </c>
      <c r="E322">
        <v>1</v>
      </c>
      <c r="F322">
        <v>1</v>
      </c>
      <c r="G322">
        <v>1</v>
      </c>
      <c r="H322">
        <v>3</v>
      </c>
      <c r="I322" t="s">
        <v>821</v>
      </c>
      <c r="J322" t="s">
        <v>822</v>
      </c>
      <c r="K322" t="s">
        <v>823</v>
      </c>
      <c r="L322">
        <v>1374</v>
      </c>
      <c r="N322">
        <v>1013</v>
      </c>
      <c r="O322" t="s">
        <v>824</v>
      </c>
      <c r="P322" t="s">
        <v>824</v>
      </c>
      <c r="Q322">
        <v>1</v>
      </c>
      <c r="X322">
        <v>11.49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11.49</v>
      </c>
      <c r="AH322">
        <v>2</v>
      </c>
      <c r="AI322">
        <v>64967739</v>
      </c>
      <c r="AJ322">
        <v>318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ROW(Source!A192)</f>
        <v>192</v>
      </c>
      <c r="B323">
        <v>64967781</v>
      </c>
      <c r="C323">
        <v>64967762</v>
      </c>
      <c r="D323">
        <v>18408291</v>
      </c>
      <c r="E323">
        <v>1</v>
      </c>
      <c r="F323">
        <v>1</v>
      </c>
      <c r="G323">
        <v>1</v>
      </c>
      <c r="H323">
        <v>1</v>
      </c>
      <c r="I323" t="s">
        <v>1015</v>
      </c>
      <c r="J323" t="s">
        <v>3</v>
      </c>
      <c r="K323" t="s">
        <v>1016</v>
      </c>
      <c r="L323">
        <v>1369</v>
      </c>
      <c r="N323">
        <v>1013</v>
      </c>
      <c r="O323" t="s">
        <v>784</v>
      </c>
      <c r="P323" t="s">
        <v>784</v>
      </c>
      <c r="Q323">
        <v>1</v>
      </c>
      <c r="X323">
        <v>2.2999999999999998</v>
      </c>
      <c r="Y323">
        <v>0</v>
      </c>
      <c r="Z323">
        <v>0</v>
      </c>
      <c r="AA323">
        <v>0</v>
      </c>
      <c r="AB323">
        <v>8.17</v>
      </c>
      <c r="AC323">
        <v>0</v>
      </c>
      <c r="AD323">
        <v>1</v>
      </c>
      <c r="AE323">
        <v>1</v>
      </c>
      <c r="AF323" t="s">
        <v>60</v>
      </c>
      <c r="AG323">
        <v>2.76</v>
      </c>
      <c r="AH323">
        <v>2</v>
      </c>
      <c r="AI323">
        <v>64967768</v>
      </c>
      <c r="AJ323">
        <v>319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ROW(Source!A192)</f>
        <v>192</v>
      </c>
      <c r="B324">
        <v>64967782</v>
      </c>
      <c r="C324">
        <v>64967762</v>
      </c>
      <c r="D324">
        <v>121548</v>
      </c>
      <c r="E324">
        <v>1</v>
      </c>
      <c r="F324">
        <v>1</v>
      </c>
      <c r="G324">
        <v>1</v>
      </c>
      <c r="H324">
        <v>1</v>
      </c>
      <c r="I324" t="s">
        <v>38</v>
      </c>
      <c r="J324" t="s">
        <v>3</v>
      </c>
      <c r="K324" t="s">
        <v>785</v>
      </c>
      <c r="L324">
        <v>608254</v>
      </c>
      <c r="N324">
        <v>1013</v>
      </c>
      <c r="O324" t="s">
        <v>786</v>
      </c>
      <c r="P324" t="s">
        <v>786</v>
      </c>
      <c r="Q324">
        <v>1</v>
      </c>
      <c r="X324">
        <v>0.28999999999999998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60</v>
      </c>
      <c r="AG324">
        <v>0.34799999999999998</v>
      </c>
      <c r="AH324">
        <v>2</v>
      </c>
      <c r="AI324">
        <v>64967769</v>
      </c>
      <c r="AJ324">
        <v>320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ROW(Source!A192)</f>
        <v>192</v>
      </c>
      <c r="B325">
        <v>64967783</v>
      </c>
      <c r="C325">
        <v>64967762</v>
      </c>
      <c r="D325">
        <v>29172599</v>
      </c>
      <c r="E325">
        <v>1</v>
      </c>
      <c r="F325">
        <v>1</v>
      </c>
      <c r="G325">
        <v>1</v>
      </c>
      <c r="H325">
        <v>2</v>
      </c>
      <c r="I325" t="s">
        <v>1017</v>
      </c>
      <c r="J325" t="s">
        <v>1018</v>
      </c>
      <c r="K325" t="s">
        <v>1019</v>
      </c>
      <c r="L325">
        <v>1368</v>
      </c>
      <c r="N325">
        <v>1011</v>
      </c>
      <c r="O325" t="s">
        <v>790</v>
      </c>
      <c r="P325" t="s">
        <v>790</v>
      </c>
      <c r="Q325">
        <v>1</v>
      </c>
      <c r="X325">
        <v>0.08</v>
      </c>
      <c r="Y325">
        <v>0</v>
      </c>
      <c r="Z325">
        <v>133.13</v>
      </c>
      <c r="AA325">
        <v>11.6</v>
      </c>
      <c r="AB325">
        <v>0</v>
      </c>
      <c r="AC325">
        <v>0</v>
      </c>
      <c r="AD325">
        <v>1</v>
      </c>
      <c r="AE325">
        <v>0</v>
      </c>
      <c r="AF325" t="s">
        <v>60</v>
      </c>
      <c r="AG325">
        <v>9.6000000000000002E-2</v>
      </c>
      <c r="AH325">
        <v>2</v>
      </c>
      <c r="AI325">
        <v>64967770</v>
      </c>
      <c r="AJ325">
        <v>321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ROW(Source!A192)</f>
        <v>192</v>
      </c>
      <c r="B326">
        <v>64967784</v>
      </c>
      <c r="C326">
        <v>64967762</v>
      </c>
      <c r="D326">
        <v>29172710</v>
      </c>
      <c r="E326">
        <v>1</v>
      </c>
      <c r="F326">
        <v>1</v>
      </c>
      <c r="G326">
        <v>1</v>
      </c>
      <c r="H326">
        <v>2</v>
      </c>
      <c r="I326" t="s">
        <v>1020</v>
      </c>
      <c r="J326" t="s">
        <v>1021</v>
      </c>
      <c r="K326" t="s">
        <v>1022</v>
      </c>
      <c r="L326">
        <v>1368</v>
      </c>
      <c r="N326">
        <v>1011</v>
      </c>
      <c r="O326" t="s">
        <v>790</v>
      </c>
      <c r="P326" t="s">
        <v>790</v>
      </c>
      <c r="Q326">
        <v>1</v>
      </c>
      <c r="X326">
        <v>0.21</v>
      </c>
      <c r="Y326">
        <v>0</v>
      </c>
      <c r="Z326">
        <v>46.56</v>
      </c>
      <c r="AA326">
        <v>10.06</v>
      </c>
      <c r="AB326">
        <v>0</v>
      </c>
      <c r="AC326">
        <v>0</v>
      </c>
      <c r="AD326">
        <v>1</v>
      </c>
      <c r="AE326">
        <v>0</v>
      </c>
      <c r="AF326" t="s">
        <v>60</v>
      </c>
      <c r="AG326">
        <v>0.252</v>
      </c>
      <c r="AH326">
        <v>2</v>
      </c>
      <c r="AI326">
        <v>64967771</v>
      </c>
      <c r="AJ326">
        <v>322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ROW(Source!A192)</f>
        <v>192</v>
      </c>
      <c r="B327">
        <v>64967785</v>
      </c>
      <c r="C327">
        <v>64967762</v>
      </c>
      <c r="D327">
        <v>29174559</v>
      </c>
      <c r="E327">
        <v>1</v>
      </c>
      <c r="F327">
        <v>1</v>
      </c>
      <c r="G327">
        <v>1</v>
      </c>
      <c r="H327">
        <v>2</v>
      </c>
      <c r="I327" t="s">
        <v>1023</v>
      </c>
      <c r="J327" t="s">
        <v>1024</v>
      </c>
      <c r="K327" t="s">
        <v>1025</v>
      </c>
      <c r="L327">
        <v>1368</v>
      </c>
      <c r="N327">
        <v>1011</v>
      </c>
      <c r="O327" t="s">
        <v>790</v>
      </c>
      <c r="P327" t="s">
        <v>790</v>
      </c>
      <c r="Q327">
        <v>1</v>
      </c>
      <c r="X327">
        <v>0.42</v>
      </c>
      <c r="Y327">
        <v>0</v>
      </c>
      <c r="Z327">
        <v>0.55000000000000004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60</v>
      </c>
      <c r="AG327">
        <v>0.504</v>
      </c>
      <c r="AH327">
        <v>2</v>
      </c>
      <c r="AI327">
        <v>64967772</v>
      </c>
      <c r="AJ327">
        <v>323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ROW(Source!A192)</f>
        <v>192</v>
      </c>
      <c r="B328">
        <v>64967786</v>
      </c>
      <c r="C328">
        <v>64967762</v>
      </c>
      <c r="D328">
        <v>29149602</v>
      </c>
      <c r="E328">
        <v>1</v>
      </c>
      <c r="F328">
        <v>1</v>
      </c>
      <c r="G328">
        <v>1</v>
      </c>
      <c r="H328">
        <v>3</v>
      </c>
      <c r="I328" t="s">
        <v>1026</v>
      </c>
      <c r="J328" t="s">
        <v>1027</v>
      </c>
      <c r="K328" t="s">
        <v>1028</v>
      </c>
      <c r="L328">
        <v>1339</v>
      </c>
      <c r="N328">
        <v>1007</v>
      </c>
      <c r="O328" t="s">
        <v>189</v>
      </c>
      <c r="P328" t="s">
        <v>189</v>
      </c>
      <c r="Q328">
        <v>1</v>
      </c>
      <c r="X328">
        <v>1.2</v>
      </c>
      <c r="Y328">
        <v>60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1.2</v>
      </c>
      <c r="AH328">
        <v>2</v>
      </c>
      <c r="AI328">
        <v>64967773</v>
      </c>
      <c r="AJ328">
        <v>324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ROW(Source!A192)</f>
        <v>192</v>
      </c>
      <c r="B329">
        <v>64967787</v>
      </c>
      <c r="C329">
        <v>64967762</v>
      </c>
      <c r="D329">
        <v>29150040</v>
      </c>
      <c r="E329">
        <v>1</v>
      </c>
      <c r="F329">
        <v>1</v>
      </c>
      <c r="G329">
        <v>1</v>
      </c>
      <c r="H329">
        <v>3</v>
      </c>
      <c r="I329" t="s">
        <v>876</v>
      </c>
      <c r="J329" t="s">
        <v>877</v>
      </c>
      <c r="K329" t="s">
        <v>878</v>
      </c>
      <c r="L329">
        <v>1339</v>
      </c>
      <c r="N329">
        <v>1007</v>
      </c>
      <c r="O329" t="s">
        <v>189</v>
      </c>
      <c r="P329" t="s">
        <v>189</v>
      </c>
      <c r="Q329">
        <v>1</v>
      </c>
      <c r="X329">
        <v>0.15</v>
      </c>
      <c r="Y329">
        <v>2.44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0.15</v>
      </c>
      <c r="AH329">
        <v>2</v>
      </c>
      <c r="AI329">
        <v>64967774</v>
      </c>
      <c r="AJ329">
        <v>325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ROW(Source!A193)</f>
        <v>193</v>
      </c>
      <c r="B330">
        <v>64967781</v>
      </c>
      <c r="C330">
        <v>64967762</v>
      </c>
      <c r="D330">
        <v>18408291</v>
      </c>
      <c r="E330">
        <v>1</v>
      </c>
      <c r="F330">
        <v>1</v>
      </c>
      <c r="G330">
        <v>1</v>
      </c>
      <c r="H330">
        <v>1</v>
      </c>
      <c r="I330" t="s">
        <v>1015</v>
      </c>
      <c r="J330" t="s">
        <v>3</v>
      </c>
      <c r="K330" t="s">
        <v>1016</v>
      </c>
      <c r="L330">
        <v>1369</v>
      </c>
      <c r="N330">
        <v>1013</v>
      </c>
      <c r="O330" t="s">
        <v>784</v>
      </c>
      <c r="P330" t="s">
        <v>784</v>
      </c>
      <c r="Q330">
        <v>1</v>
      </c>
      <c r="X330">
        <v>2.2999999999999998</v>
      </c>
      <c r="Y330">
        <v>0</v>
      </c>
      <c r="Z330">
        <v>0</v>
      </c>
      <c r="AA330">
        <v>0</v>
      </c>
      <c r="AB330">
        <v>8.17</v>
      </c>
      <c r="AC330">
        <v>0</v>
      </c>
      <c r="AD330">
        <v>1</v>
      </c>
      <c r="AE330">
        <v>1</v>
      </c>
      <c r="AF330" t="s">
        <v>60</v>
      </c>
      <c r="AG330">
        <v>2.76</v>
      </c>
      <c r="AH330">
        <v>2</v>
      </c>
      <c r="AI330">
        <v>64967768</v>
      </c>
      <c r="AJ330">
        <v>326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ROW(Source!A193)</f>
        <v>193</v>
      </c>
      <c r="B331">
        <v>64967782</v>
      </c>
      <c r="C331">
        <v>64967762</v>
      </c>
      <c r="D331">
        <v>121548</v>
      </c>
      <c r="E331">
        <v>1</v>
      </c>
      <c r="F331">
        <v>1</v>
      </c>
      <c r="G331">
        <v>1</v>
      </c>
      <c r="H331">
        <v>1</v>
      </c>
      <c r="I331" t="s">
        <v>38</v>
      </c>
      <c r="J331" t="s">
        <v>3</v>
      </c>
      <c r="K331" t="s">
        <v>785</v>
      </c>
      <c r="L331">
        <v>608254</v>
      </c>
      <c r="N331">
        <v>1013</v>
      </c>
      <c r="O331" t="s">
        <v>786</v>
      </c>
      <c r="P331" t="s">
        <v>786</v>
      </c>
      <c r="Q331">
        <v>1</v>
      </c>
      <c r="X331">
        <v>0.28999999999999998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2</v>
      </c>
      <c r="AF331" t="s">
        <v>60</v>
      </c>
      <c r="AG331">
        <v>0.34799999999999998</v>
      </c>
      <c r="AH331">
        <v>2</v>
      </c>
      <c r="AI331">
        <v>64967769</v>
      </c>
      <c r="AJ331">
        <v>327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ROW(Source!A193)</f>
        <v>193</v>
      </c>
      <c r="B332">
        <v>64967783</v>
      </c>
      <c r="C332">
        <v>64967762</v>
      </c>
      <c r="D332">
        <v>29172599</v>
      </c>
      <c r="E332">
        <v>1</v>
      </c>
      <c r="F332">
        <v>1</v>
      </c>
      <c r="G332">
        <v>1</v>
      </c>
      <c r="H332">
        <v>2</v>
      </c>
      <c r="I332" t="s">
        <v>1017</v>
      </c>
      <c r="J332" t="s">
        <v>1018</v>
      </c>
      <c r="K332" t="s">
        <v>1019</v>
      </c>
      <c r="L332">
        <v>1368</v>
      </c>
      <c r="N332">
        <v>1011</v>
      </c>
      <c r="O332" t="s">
        <v>790</v>
      </c>
      <c r="P332" t="s">
        <v>790</v>
      </c>
      <c r="Q332">
        <v>1</v>
      </c>
      <c r="X332">
        <v>0.08</v>
      </c>
      <c r="Y332">
        <v>0</v>
      </c>
      <c r="Z332">
        <v>133.13</v>
      </c>
      <c r="AA332">
        <v>11.6</v>
      </c>
      <c r="AB332">
        <v>0</v>
      </c>
      <c r="AC332">
        <v>0</v>
      </c>
      <c r="AD332">
        <v>1</v>
      </c>
      <c r="AE332">
        <v>0</v>
      </c>
      <c r="AF332" t="s">
        <v>60</v>
      </c>
      <c r="AG332">
        <v>9.6000000000000002E-2</v>
      </c>
      <c r="AH332">
        <v>2</v>
      </c>
      <c r="AI332">
        <v>64967770</v>
      </c>
      <c r="AJ332">
        <v>328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ROW(Source!A193)</f>
        <v>193</v>
      </c>
      <c r="B333">
        <v>64967784</v>
      </c>
      <c r="C333">
        <v>64967762</v>
      </c>
      <c r="D333">
        <v>29172710</v>
      </c>
      <c r="E333">
        <v>1</v>
      </c>
      <c r="F333">
        <v>1</v>
      </c>
      <c r="G333">
        <v>1</v>
      </c>
      <c r="H333">
        <v>2</v>
      </c>
      <c r="I333" t="s">
        <v>1020</v>
      </c>
      <c r="J333" t="s">
        <v>1021</v>
      </c>
      <c r="K333" t="s">
        <v>1022</v>
      </c>
      <c r="L333">
        <v>1368</v>
      </c>
      <c r="N333">
        <v>1011</v>
      </c>
      <c r="O333" t="s">
        <v>790</v>
      </c>
      <c r="P333" t="s">
        <v>790</v>
      </c>
      <c r="Q333">
        <v>1</v>
      </c>
      <c r="X333">
        <v>0.21</v>
      </c>
      <c r="Y333">
        <v>0</v>
      </c>
      <c r="Z333">
        <v>46.56</v>
      </c>
      <c r="AA333">
        <v>10.06</v>
      </c>
      <c r="AB333">
        <v>0</v>
      </c>
      <c r="AC333">
        <v>0</v>
      </c>
      <c r="AD333">
        <v>1</v>
      </c>
      <c r="AE333">
        <v>0</v>
      </c>
      <c r="AF333" t="s">
        <v>60</v>
      </c>
      <c r="AG333">
        <v>0.252</v>
      </c>
      <c r="AH333">
        <v>2</v>
      </c>
      <c r="AI333">
        <v>64967771</v>
      </c>
      <c r="AJ333">
        <v>329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ROW(Source!A193)</f>
        <v>193</v>
      </c>
      <c r="B334">
        <v>64967785</v>
      </c>
      <c r="C334">
        <v>64967762</v>
      </c>
      <c r="D334">
        <v>29174559</v>
      </c>
      <c r="E334">
        <v>1</v>
      </c>
      <c r="F334">
        <v>1</v>
      </c>
      <c r="G334">
        <v>1</v>
      </c>
      <c r="H334">
        <v>2</v>
      </c>
      <c r="I334" t="s">
        <v>1023</v>
      </c>
      <c r="J334" t="s">
        <v>1024</v>
      </c>
      <c r="K334" t="s">
        <v>1025</v>
      </c>
      <c r="L334">
        <v>1368</v>
      </c>
      <c r="N334">
        <v>1011</v>
      </c>
      <c r="O334" t="s">
        <v>790</v>
      </c>
      <c r="P334" t="s">
        <v>790</v>
      </c>
      <c r="Q334">
        <v>1</v>
      </c>
      <c r="X334">
        <v>0.42</v>
      </c>
      <c r="Y334">
        <v>0</v>
      </c>
      <c r="Z334">
        <v>0.55000000000000004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60</v>
      </c>
      <c r="AG334">
        <v>0.504</v>
      </c>
      <c r="AH334">
        <v>2</v>
      </c>
      <c r="AI334">
        <v>64967772</v>
      </c>
      <c r="AJ334">
        <v>330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ROW(Source!A193)</f>
        <v>193</v>
      </c>
      <c r="B335">
        <v>64967786</v>
      </c>
      <c r="C335">
        <v>64967762</v>
      </c>
      <c r="D335">
        <v>29149602</v>
      </c>
      <c r="E335">
        <v>1</v>
      </c>
      <c r="F335">
        <v>1</v>
      </c>
      <c r="G335">
        <v>1</v>
      </c>
      <c r="H335">
        <v>3</v>
      </c>
      <c r="I335" t="s">
        <v>1026</v>
      </c>
      <c r="J335" t="s">
        <v>1027</v>
      </c>
      <c r="K335" t="s">
        <v>1028</v>
      </c>
      <c r="L335">
        <v>1339</v>
      </c>
      <c r="N335">
        <v>1007</v>
      </c>
      <c r="O335" t="s">
        <v>189</v>
      </c>
      <c r="P335" t="s">
        <v>189</v>
      </c>
      <c r="Q335">
        <v>1</v>
      </c>
      <c r="X335">
        <v>1.2</v>
      </c>
      <c r="Y335">
        <v>60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1.2</v>
      </c>
      <c r="AH335">
        <v>2</v>
      </c>
      <c r="AI335">
        <v>64967773</v>
      </c>
      <c r="AJ335">
        <v>331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ROW(Source!A193)</f>
        <v>193</v>
      </c>
      <c r="B336">
        <v>64967787</v>
      </c>
      <c r="C336">
        <v>64967762</v>
      </c>
      <c r="D336">
        <v>29150040</v>
      </c>
      <c r="E336">
        <v>1</v>
      </c>
      <c r="F336">
        <v>1</v>
      </c>
      <c r="G336">
        <v>1</v>
      </c>
      <c r="H336">
        <v>3</v>
      </c>
      <c r="I336" t="s">
        <v>876</v>
      </c>
      <c r="J336" t="s">
        <v>877</v>
      </c>
      <c r="K336" t="s">
        <v>878</v>
      </c>
      <c r="L336">
        <v>1339</v>
      </c>
      <c r="N336">
        <v>1007</v>
      </c>
      <c r="O336" t="s">
        <v>189</v>
      </c>
      <c r="P336" t="s">
        <v>189</v>
      </c>
      <c r="Q336">
        <v>1</v>
      </c>
      <c r="X336">
        <v>0.15</v>
      </c>
      <c r="Y336">
        <v>2.44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0.15</v>
      </c>
      <c r="AH336">
        <v>2</v>
      </c>
      <c r="AI336">
        <v>64967774</v>
      </c>
      <c r="AJ336">
        <v>332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ROW(Source!A196)</f>
        <v>196</v>
      </c>
      <c r="B337">
        <v>64967816</v>
      </c>
      <c r="C337">
        <v>64967789</v>
      </c>
      <c r="D337">
        <v>18407546</v>
      </c>
      <c r="E337">
        <v>1</v>
      </c>
      <c r="F337">
        <v>1</v>
      </c>
      <c r="G337">
        <v>1</v>
      </c>
      <c r="H337">
        <v>1</v>
      </c>
      <c r="I337" t="s">
        <v>865</v>
      </c>
      <c r="J337" t="s">
        <v>3</v>
      </c>
      <c r="K337" t="s">
        <v>866</v>
      </c>
      <c r="L337">
        <v>1369</v>
      </c>
      <c r="N337">
        <v>1013</v>
      </c>
      <c r="O337" t="s">
        <v>784</v>
      </c>
      <c r="P337" t="s">
        <v>784</v>
      </c>
      <c r="Q337">
        <v>1</v>
      </c>
      <c r="X337">
        <v>139.52000000000001</v>
      </c>
      <c r="Y337">
        <v>0</v>
      </c>
      <c r="Z337">
        <v>0</v>
      </c>
      <c r="AA337">
        <v>0</v>
      </c>
      <c r="AB337">
        <v>9.4</v>
      </c>
      <c r="AC337">
        <v>0</v>
      </c>
      <c r="AD337">
        <v>1</v>
      </c>
      <c r="AE337">
        <v>1</v>
      </c>
      <c r="AF337" t="s">
        <v>60</v>
      </c>
      <c r="AG337">
        <v>167.42400000000001</v>
      </c>
      <c r="AH337">
        <v>2</v>
      </c>
      <c r="AI337">
        <v>64967796</v>
      </c>
      <c r="AJ337">
        <v>333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ROW(Source!A196)</f>
        <v>196</v>
      </c>
      <c r="B338">
        <v>64967817</v>
      </c>
      <c r="C338">
        <v>64967789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38</v>
      </c>
      <c r="J338" t="s">
        <v>3</v>
      </c>
      <c r="K338" t="s">
        <v>785</v>
      </c>
      <c r="L338">
        <v>608254</v>
      </c>
      <c r="N338">
        <v>1013</v>
      </c>
      <c r="O338" t="s">
        <v>786</v>
      </c>
      <c r="P338" t="s">
        <v>786</v>
      </c>
      <c r="Q338">
        <v>1</v>
      </c>
      <c r="X338">
        <v>49.84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60</v>
      </c>
      <c r="AG338">
        <v>59.808</v>
      </c>
      <c r="AH338">
        <v>2</v>
      </c>
      <c r="AI338">
        <v>64967797</v>
      </c>
      <c r="AJ338">
        <v>334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ROW(Source!A196)</f>
        <v>196</v>
      </c>
      <c r="B339">
        <v>64967818</v>
      </c>
      <c r="C339">
        <v>64967789</v>
      </c>
      <c r="D339">
        <v>29172379</v>
      </c>
      <c r="E339">
        <v>1</v>
      </c>
      <c r="F339">
        <v>1</v>
      </c>
      <c r="G339">
        <v>1</v>
      </c>
      <c r="H339">
        <v>2</v>
      </c>
      <c r="I339" t="s">
        <v>830</v>
      </c>
      <c r="J339" t="s">
        <v>831</v>
      </c>
      <c r="K339" t="s">
        <v>832</v>
      </c>
      <c r="L339">
        <v>1368</v>
      </c>
      <c r="N339">
        <v>1011</v>
      </c>
      <c r="O339" t="s">
        <v>790</v>
      </c>
      <c r="P339" t="s">
        <v>790</v>
      </c>
      <c r="Q339">
        <v>1</v>
      </c>
      <c r="X339">
        <v>28.91</v>
      </c>
      <c r="Y339">
        <v>0</v>
      </c>
      <c r="Z339">
        <v>112</v>
      </c>
      <c r="AA339">
        <v>13.5</v>
      </c>
      <c r="AB339">
        <v>0</v>
      </c>
      <c r="AC339">
        <v>0</v>
      </c>
      <c r="AD339">
        <v>1</v>
      </c>
      <c r="AE339">
        <v>0</v>
      </c>
      <c r="AF339" t="s">
        <v>60</v>
      </c>
      <c r="AG339">
        <v>34.692</v>
      </c>
      <c r="AH339">
        <v>2</v>
      </c>
      <c r="AI339">
        <v>64967798</v>
      </c>
      <c r="AJ339">
        <v>335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ROW(Source!A196)</f>
        <v>196</v>
      </c>
      <c r="B340">
        <v>64967819</v>
      </c>
      <c r="C340">
        <v>64967789</v>
      </c>
      <c r="D340">
        <v>29172646</v>
      </c>
      <c r="E340">
        <v>1</v>
      </c>
      <c r="F340">
        <v>1</v>
      </c>
      <c r="G340">
        <v>1</v>
      </c>
      <c r="H340">
        <v>2</v>
      </c>
      <c r="I340" t="s">
        <v>1029</v>
      </c>
      <c r="J340" t="s">
        <v>1030</v>
      </c>
      <c r="K340" t="s">
        <v>1031</v>
      </c>
      <c r="L340">
        <v>1368</v>
      </c>
      <c r="N340">
        <v>1011</v>
      </c>
      <c r="O340" t="s">
        <v>790</v>
      </c>
      <c r="P340" t="s">
        <v>790</v>
      </c>
      <c r="Q340">
        <v>1</v>
      </c>
      <c r="X340">
        <v>19.29</v>
      </c>
      <c r="Y340">
        <v>0</v>
      </c>
      <c r="Z340">
        <v>14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60</v>
      </c>
      <c r="AG340">
        <v>23.148</v>
      </c>
      <c r="AH340">
        <v>2</v>
      </c>
      <c r="AI340">
        <v>64967799</v>
      </c>
      <c r="AJ340">
        <v>336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ROW(Source!A196)</f>
        <v>196</v>
      </c>
      <c r="B341">
        <v>64967820</v>
      </c>
      <c r="C341">
        <v>64967789</v>
      </c>
      <c r="D341">
        <v>29173192</v>
      </c>
      <c r="E341">
        <v>1</v>
      </c>
      <c r="F341">
        <v>1</v>
      </c>
      <c r="G341">
        <v>1</v>
      </c>
      <c r="H341">
        <v>2</v>
      </c>
      <c r="I341" t="s">
        <v>1032</v>
      </c>
      <c r="J341" t="s">
        <v>1033</v>
      </c>
      <c r="K341" t="s">
        <v>1034</v>
      </c>
      <c r="L341">
        <v>1368</v>
      </c>
      <c r="N341">
        <v>1011</v>
      </c>
      <c r="O341" t="s">
        <v>790</v>
      </c>
      <c r="P341" t="s">
        <v>790</v>
      </c>
      <c r="Q341">
        <v>1</v>
      </c>
      <c r="X341">
        <v>20.93</v>
      </c>
      <c r="Y341">
        <v>0</v>
      </c>
      <c r="Z341">
        <v>175.25</v>
      </c>
      <c r="AA341">
        <v>11.6</v>
      </c>
      <c r="AB341">
        <v>0</v>
      </c>
      <c r="AC341">
        <v>0</v>
      </c>
      <c r="AD341">
        <v>1</v>
      </c>
      <c r="AE341">
        <v>0</v>
      </c>
      <c r="AF341" t="s">
        <v>60</v>
      </c>
      <c r="AG341">
        <v>25.116</v>
      </c>
      <c r="AH341">
        <v>2</v>
      </c>
      <c r="AI341">
        <v>64967800</v>
      </c>
      <c r="AJ341">
        <v>337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ROW(Source!A196)</f>
        <v>196</v>
      </c>
      <c r="B342">
        <v>64967821</v>
      </c>
      <c r="C342">
        <v>64967789</v>
      </c>
      <c r="D342">
        <v>29173252</v>
      </c>
      <c r="E342">
        <v>1</v>
      </c>
      <c r="F342">
        <v>1</v>
      </c>
      <c r="G342">
        <v>1</v>
      </c>
      <c r="H342">
        <v>2</v>
      </c>
      <c r="I342" t="s">
        <v>1035</v>
      </c>
      <c r="J342" t="s">
        <v>1036</v>
      </c>
      <c r="K342" t="s">
        <v>1037</v>
      </c>
      <c r="L342">
        <v>1368</v>
      </c>
      <c r="N342">
        <v>1011</v>
      </c>
      <c r="O342" t="s">
        <v>790</v>
      </c>
      <c r="P342" t="s">
        <v>790</v>
      </c>
      <c r="Q342">
        <v>1</v>
      </c>
      <c r="X342">
        <v>1.57</v>
      </c>
      <c r="Y342">
        <v>0</v>
      </c>
      <c r="Z342">
        <v>30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60</v>
      </c>
      <c r="AG342">
        <v>1.8839999999999999</v>
      </c>
      <c r="AH342">
        <v>2</v>
      </c>
      <c r="AI342">
        <v>64967801</v>
      </c>
      <c r="AJ342">
        <v>338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ROW(Source!A196)</f>
        <v>196</v>
      </c>
      <c r="B343">
        <v>64967822</v>
      </c>
      <c r="C343">
        <v>64967789</v>
      </c>
      <c r="D343">
        <v>29174913</v>
      </c>
      <c r="E343">
        <v>1</v>
      </c>
      <c r="F343">
        <v>1</v>
      </c>
      <c r="G343">
        <v>1</v>
      </c>
      <c r="H343">
        <v>2</v>
      </c>
      <c r="I343" t="s">
        <v>839</v>
      </c>
      <c r="J343" t="s">
        <v>840</v>
      </c>
      <c r="K343" t="s">
        <v>841</v>
      </c>
      <c r="L343">
        <v>1368</v>
      </c>
      <c r="N343">
        <v>1011</v>
      </c>
      <c r="O343" t="s">
        <v>790</v>
      </c>
      <c r="P343" t="s">
        <v>790</v>
      </c>
      <c r="Q343">
        <v>1</v>
      </c>
      <c r="X343">
        <v>14.09</v>
      </c>
      <c r="Y343">
        <v>0</v>
      </c>
      <c r="Z343">
        <v>87.17</v>
      </c>
      <c r="AA343">
        <v>11.6</v>
      </c>
      <c r="AB343">
        <v>0</v>
      </c>
      <c r="AC343">
        <v>0</v>
      </c>
      <c r="AD343">
        <v>1</v>
      </c>
      <c r="AE343">
        <v>0</v>
      </c>
      <c r="AF343" t="s">
        <v>60</v>
      </c>
      <c r="AG343">
        <v>16.907999999999998</v>
      </c>
      <c r="AH343">
        <v>2</v>
      </c>
      <c r="AI343">
        <v>64967802</v>
      </c>
      <c r="AJ343">
        <v>339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ROW(Source!A196)</f>
        <v>196</v>
      </c>
      <c r="B344">
        <v>64967823</v>
      </c>
      <c r="C344">
        <v>64967789</v>
      </c>
      <c r="D344">
        <v>29113979</v>
      </c>
      <c r="E344">
        <v>1</v>
      </c>
      <c r="F344">
        <v>1</v>
      </c>
      <c r="G344">
        <v>1</v>
      </c>
      <c r="H344">
        <v>3</v>
      </c>
      <c r="I344" t="s">
        <v>1038</v>
      </c>
      <c r="J344" t="s">
        <v>1039</v>
      </c>
      <c r="K344" t="s">
        <v>1040</v>
      </c>
      <c r="L344">
        <v>1348</v>
      </c>
      <c r="N344">
        <v>1009</v>
      </c>
      <c r="O344" t="s">
        <v>380</v>
      </c>
      <c r="P344" t="s">
        <v>380</v>
      </c>
      <c r="Q344">
        <v>1000</v>
      </c>
      <c r="X344">
        <v>2.4E-2</v>
      </c>
      <c r="Y344">
        <v>9749.99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2.4E-2</v>
      </c>
      <c r="AH344">
        <v>2</v>
      </c>
      <c r="AI344">
        <v>64967803</v>
      </c>
      <c r="AJ344">
        <v>340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ROW(Source!A196)</f>
        <v>196</v>
      </c>
      <c r="B345">
        <v>64967824</v>
      </c>
      <c r="C345">
        <v>64967789</v>
      </c>
      <c r="D345">
        <v>29108455</v>
      </c>
      <c r="E345">
        <v>1</v>
      </c>
      <c r="F345">
        <v>1</v>
      </c>
      <c r="G345">
        <v>1</v>
      </c>
      <c r="H345">
        <v>3</v>
      </c>
      <c r="I345" t="s">
        <v>1041</v>
      </c>
      <c r="J345" t="s">
        <v>1042</v>
      </c>
      <c r="K345" t="s">
        <v>1043</v>
      </c>
      <c r="L345">
        <v>1348</v>
      </c>
      <c r="N345">
        <v>1009</v>
      </c>
      <c r="O345" t="s">
        <v>380</v>
      </c>
      <c r="P345" t="s">
        <v>380</v>
      </c>
      <c r="Q345">
        <v>1000</v>
      </c>
      <c r="X345">
        <v>0.45</v>
      </c>
      <c r="Y345">
        <v>1500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0.45</v>
      </c>
      <c r="AH345">
        <v>2</v>
      </c>
      <c r="AI345">
        <v>64967804</v>
      </c>
      <c r="AJ345">
        <v>341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ROW(Source!A196)</f>
        <v>196</v>
      </c>
      <c r="B346">
        <v>64967825</v>
      </c>
      <c r="C346">
        <v>64967789</v>
      </c>
      <c r="D346">
        <v>29131324</v>
      </c>
      <c r="E346">
        <v>1</v>
      </c>
      <c r="F346">
        <v>1</v>
      </c>
      <c r="G346">
        <v>1</v>
      </c>
      <c r="H346">
        <v>3</v>
      </c>
      <c r="I346" t="s">
        <v>1044</v>
      </c>
      <c r="J346" t="s">
        <v>1045</v>
      </c>
      <c r="K346" t="s">
        <v>1046</v>
      </c>
      <c r="L346">
        <v>1348</v>
      </c>
      <c r="N346">
        <v>1009</v>
      </c>
      <c r="O346" t="s">
        <v>380</v>
      </c>
      <c r="P346" t="s">
        <v>380</v>
      </c>
      <c r="Q346">
        <v>1000</v>
      </c>
      <c r="X346">
        <v>0.08</v>
      </c>
      <c r="Y346">
        <v>5649.99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0.08</v>
      </c>
      <c r="AH346">
        <v>2</v>
      </c>
      <c r="AI346">
        <v>64967805</v>
      </c>
      <c r="AJ346">
        <v>342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ROW(Source!A196)</f>
        <v>196</v>
      </c>
      <c r="B347">
        <v>64967826</v>
      </c>
      <c r="C347">
        <v>64967789</v>
      </c>
      <c r="D347">
        <v>29144996</v>
      </c>
      <c r="E347">
        <v>1</v>
      </c>
      <c r="F347">
        <v>1</v>
      </c>
      <c r="G347">
        <v>1</v>
      </c>
      <c r="H347">
        <v>3</v>
      </c>
      <c r="I347" t="s">
        <v>1047</v>
      </c>
      <c r="J347" t="s">
        <v>1048</v>
      </c>
      <c r="K347" t="s">
        <v>1049</v>
      </c>
      <c r="L347">
        <v>1339</v>
      </c>
      <c r="N347">
        <v>1007</v>
      </c>
      <c r="O347" t="s">
        <v>189</v>
      </c>
      <c r="P347" t="s">
        <v>189</v>
      </c>
      <c r="Q347">
        <v>1</v>
      </c>
      <c r="X347">
        <v>0.42</v>
      </c>
      <c r="Y347">
        <v>730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0.42</v>
      </c>
      <c r="AH347">
        <v>2</v>
      </c>
      <c r="AI347">
        <v>64967806</v>
      </c>
      <c r="AJ347">
        <v>343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ROW(Source!A196)</f>
        <v>196</v>
      </c>
      <c r="B348">
        <v>64967827</v>
      </c>
      <c r="C348">
        <v>64967789</v>
      </c>
      <c r="D348">
        <v>29145208</v>
      </c>
      <c r="E348">
        <v>1</v>
      </c>
      <c r="F348">
        <v>1</v>
      </c>
      <c r="G348">
        <v>1</v>
      </c>
      <c r="H348">
        <v>3</v>
      </c>
      <c r="I348" t="s">
        <v>1050</v>
      </c>
      <c r="J348" t="s">
        <v>1051</v>
      </c>
      <c r="K348" t="s">
        <v>1052</v>
      </c>
      <c r="L348">
        <v>1339</v>
      </c>
      <c r="N348">
        <v>1007</v>
      </c>
      <c r="O348" t="s">
        <v>189</v>
      </c>
      <c r="P348" t="s">
        <v>189</v>
      </c>
      <c r="Q348">
        <v>1</v>
      </c>
      <c r="X348">
        <v>0.72</v>
      </c>
      <c r="Y348">
        <v>497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0.72</v>
      </c>
      <c r="AH348">
        <v>2</v>
      </c>
      <c r="AI348">
        <v>64967807</v>
      </c>
      <c r="AJ348">
        <v>344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ROW(Source!A196)</f>
        <v>196</v>
      </c>
      <c r="B349">
        <v>64967828</v>
      </c>
      <c r="C349">
        <v>64967789</v>
      </c>
      <c r="D349">
        <v>29147661</v>
      </c>
      <c r="E349">
        <v>1</v>
      </c>
      <c r="F349">
        <v>1</v>
      </c>
      <c r="G349">
        <v>1</v>
      </c>
      <c r="H349">
        <v>3</v>
      </c>
      <c r="I349" t="s">
        <v>370</v>
      </c>
      <c r="J349" t="s">
        <v>371</v>
      </c>
      <c r="K349" t="s">
        <v>333</v>
      </c>
      <c r="L349">
        <v>1339</v>
      </c>
      <c r="N349">
        <v>1007</v>
      </c>
      <c r="O349" t="s">
        <v>189</v>
      </c>
      <c r="P349" t="s">
        <v>189</v>
      </c>
      <c r="Q349">
        <v>1</v>
      </c>
      <c r="X349">
        <v>100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100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ROW(Source!A197)</f>
        <v>197</v>
      </c>
      <c r="B350">
        <v>64967816</v>
      </c>
      <c r="C350">
        <v>64967789</v>
      </c>
      <c r="D350">
        <v>18407546</v>
      </c>
      <c r="E350">
        <v>1</v>
      </c>
      <c r="F350">
        <v>1</v>
      </c>
      <c r="G350">
        <v>1</v>
      </c>
      <c r="H350">
        <v>1</v>
      </c>
      <c r="I350" t="s">
        <v>865</v>
      </c>
      <c r="J350" t="s">
        <v>3</v>
      </c>
      <c r="K350" t="s">
        <v>866</v>
      </c>
      <c r="L350">
        <v>1369</v>
      </c>
      <c r="N350">
        <v>1013</v>
      </c>
      <c r="O350" t="s">
        <v>784</v>
      </c>
      <c r="P350" t="s">
        <v>784</v>
      </c>
      <c r="Q350">
        <v>1</v>
      </c>
      <c r="X350">
        <v>139.52000000000001</v>
      </c>
      <c r="Y350">
        <v>0</v>
      </c>
      <c r="Z350">
        <v>0</v>
      </c>
      <c r="AA350">
        <v>0</v>
      </c>
      <c r="AB350">
        <v>9.4</v>
      </c>
      <c r="AC350">
        <v>0</v>
      </c>
      <c r="AD350">
        <v>1</v>
      </c>
      <c r="AE350">
        <v>1</v>
      </c>
      <c r="AF350" t="s">
        <v>60</v>
      </c>
      <c r="AG350">
        <v>167.42400000000001</v>
      </c>
      <c r="AH350">
        <v>2</v>
      </c>
      <c r="AI350">
        <v>64967796</v>
      </c>
      <c r="AJ350">
        <v>346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ROW(Source!A197)</f>
        <v>197</v>
      </c>
      <c r="B351">
        <v>64967817</v>
      </c>
      <c r="C351">
        <v>64967789</v>
      </c>
      <c r="D351">
        <v>121548</v>
      </c>
      <c r="E351">
        <v>1</v>
      </c>
      <c r="F351">
        <v>1</v>
      </c>
      <c r="G351">
        <v>1</v>
      </c>
      <c r="H351">
        <v>1</v>
      </c>
      <c r="I351" t="s">
        <v>38</v>
      </c>
      <c r="J351" t="s">
        <v>3</v>
      </c>
      <c r="K351" t="s">
        <v>785</v>
      </c>
      <c r="L351">
        <v>608254</v>
      </c>
      <c r="N351">
        <v>1013</v>
      </c>
      <c r="O351" t="s">
        <v>786</v>
      </c>
      <c r="P351" t="s">
        <v>786</v>
      </c>
      <c r="Q351">
        <v>1</v>
      </c>
      <c r="X351">
        <v>49.84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60</v>
      </c>
      <c r="AG351">
        <v>59.808</v>
      </c>
      <c r="AH351">
        <v>2</v>
      </c>
      <c r="AI351">
        <v>64967797</v>
      </c>
      <c r="AJ351">
        <v>347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ROW(Source!A197)</f>
        <v>197</v>
      </c>
      <c r="B352">
        <v>64967818</v>
      </c>
      <c r="C352">
        <v>64967789</v>
      </c>
      <c r="D352">
        <v>29172379</v>
      </c>
      <c r="E352">
        <v>1</v>
      </c>
      <c r="F352">
        <v>1</v>
      </c>
      <c r="G352">
        <v>1</v>
      </c>
      <c r="H352">
        <v>2</v>
      </c>
      <c r="I352" t="s">
        <v>830</v>
      </c>
      <c r="J352" t="s">
        <v>831</v>
      </c>
      <c r="K352" t="s">
        <v>832</v>
      </c>
      <c r="L352">
        <v>1368</v>
      </c>
      <c r="N352">
        <v>1011</v>
      </c>
      <c r="O352" t="s">
        <v>790</v>
      </c>
      <c r="P352" t="s">
        <v>790</v>
      </c>
      <c r="Q352">
        <v>1</v>
      </c>
      <c r="X352">
        <v>28.91</v>
      </c>
      <c r="Y352">
        <v>0</v>
      </c>
      <c r="Z352">
        <v>112</v>
      </c>
      <c r="AA352">
        <v>13.5</v>
      </c>
      <c r="AB352">
        <v>0</v>
      </c>
      <c r="AC352">
        <v>0</v>
      </c>
      <c r="AD352">
        <v>1</v>
      </c>
      <c r="AE352">
        <v>0</v>
      </c>
      <c r="AF352" t="s">
        <v>60</v>
      </c>
      <c r="AG352">
        <v>34.692</v>
      </c>
      <c r="AH352">
        <v>2</v>
      </c>
      <c r="AI352">
        <v>64967798</v>
      </c>
      <c r="AJ352">
        <v>348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ROW(Source!A197)</f>
        <v>197</v>
      </c>
      <c r="B353">
        <v>64967819</v>
      </c>
      <c r="C353">
        <v>64967789</v>
      </c>
      <c r="D353">
        <v>29172646</v>
      </c>
      <c r="E353">
        <v>1</v>
      </c>
      <c r="F353">
        <v>1</v>
      </c>
      <c r="G353">
        <v>1</v>
      </c>
      <c r="H353">
        <v>2</v>
      </c>
      <c r="I353" t="s">
        <v>1029</v>
      </c>
      <c r="J353" t="s">
        <v>1030</v>
      </c>
      <c r="K353" t="s">
        <v>1031</v>
      </c>
      <c r="L353">
        <v>1368</v>
      </c>
      <c r="N353">
        <v>1011</v>
      </c>
      <c r="O353" t="s">
        <v>790</v>
      </c>
      <c r="P353" t="s">
        <v>790</v>
      </c>
      <c r="Q353">
        <v>1</v>
      </c>
      <c r="X353">
        <v>19.29</v>
      </c>
      <c r="Y353">
        <v>0</v>
      </c>
      <c r="Z353">
        <v>14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60</v>
      </c>
      <c r="AG353">
        <v>23.148</v>
      </c>
      <c r="AH353">
        <v>2</v>
      </c>
      <c r="AI353">
        <v>64967799</v>
      </c>
      <c r="AJ353">
        <v>349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ROW(Source!A197)</f>
        <v>197</v>
      </c>
      <c r="B354">
        <v>64967820</v>
      </c>
      <c r="C354">
        <v>64967789</v>
      </c>
      <c r="D354">
        <v>29173192</v>
      </c>
      <c r="E354">
        <v>1</v>
      </c>
      <c r="F354">
        <v>1</v>
      </c>
      <c r="G354">
        <v>1</v>
      </c>
      <c r="H354">
        <v>2</v>
      </c>
      <c r="I354" t="s">
        <v>1032</v>
      </c>
      <c r="J354" t="s">
        <v>1033</v>
      </c>
      <c r="K354" t="s">
        <v>1034</v>
      </c>
      <c r="L354">
        <v>1368</v>
      </c>
      <c r="N354">
        <v>1011</v>
      </c>
      <c r="O354" t="s">
        <v>790</v>
      </c>
      <c r="P354" t="s">
        <v>790</v>
      </c>
      <c r="Q354">
        <v>1</v>
      </c>
      <c r="X354">
        <v>20.93</v>
      </c>
      <c r="Y354">
        <v>0</v>
      </c>
      <c r="Z354">
        <v>175.25</v>
      </c>
      <c r="AA354">
        <v>11.6</v>
      </c>
      <c r="AB354">
        <v>0</v>
      </c>
      <c r="AC354">
        <v>0</v>
      </c>
      <c r="AD354">
        <v>1</v>
      </c>
      <c r="AE354">
        <v>0</v>
      </c>
      <c r="AF354" t="s">
        <v>60</v>
      </c>
      <c r="AG354">
        <v>25.116</v>
      </c>
      <c r="AH354">
        <v>2</v>
      </c>
      <c r="AI354">
        <v>64967800</v>
      </c>
      <c r="AJ354">
        <v>350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ROW(Source!A197)</f>
        <v>197</v>
      </c>
      <c r="B355">
        <v>64967821</v>
      </c>
      <c r="C355">
        <v>64967789</v>
      </c>
      <c r="D355">
        <v>29173252</v>
      </c>
      <c r="E355">
        <v>1</v>
      </c>
      <c r="F355">
        <v>1</v>
      </c>
      <c r="G355">
        <v>1</v>
      </c>
      <c r="H355">
        <v>2</v>
      </c>
      <c r="I355" t="s">
        <v>1035</v>
      </c>
      <c r="J355" t="s">
        <v>1036</v>
      </c>
      <c r="K355" t="s">
        <v>1037</v>
      </c>
      <c r="L355">
        <v>1368</v>
      </c>
      <c r="N355">
        <v>1011</v>
      </c>
      <c r="O355" t="s">
        <v>790</v>
      </c>
      <c r="P355" t="s">
        <v>790</v>
      </c>
      <c r="Q355">
        <v>1</v>
      </c>
      <c r="X355">
        <v>1.57</v>
      </c>
      <c r="Y355">
        <v>0</v>
      </c>
      <c r="Z355">
        <v>30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60</v>
      </c>
      <c r="AG355">
        <v>1.8839999999999999</v>
      </c>
      <c r="AH355">
        <v>2</v>
      </c>
      <c r="AI355">
        <v>64967801</v>
      </c>
      <c r="AJ355">
        <v>351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ROW(Source!A197)</f>
        <v>197</v>
      </c>
      <c r="B356">
        <v>64967822</v>
      </c>
      <c r="C356">
        <v>64967789</v>
      </c>
      <c r="D356">
        <v>29174913</v>
      </c>
      <c r="E356">
        <v>1</v>
      </c>
      <c r="F356">
        <v>1</v>
      </c>
      <c r="G356">
        <v>1</v>
      </c>
      <c r="H356">
        <v>2</v>
      </c>
      <c r="I356" t="s">
        <v>839</v>
      </c>
      <c r="J356" t="s">
        <v>840</v>
      </c>
      <c r="K356" t="s">
        <v>841</v>
      </c>
      <c r="L356">
        <v>1368</v>
      </c>
      <c r="N356">
        <v>1011</v>
      </c>
      <c r="O356" t="s">
        <v>790</v>
      </c>
      <c r="P356" t="s">
        <v>790</v>
      </c>
      <c r="Q356">
        <v>1</v>
      </c>
      <c r="X356">
        <v>14.09</v>
      </c>
      <c r="Y356">
        <v>0</v>
      </c>
      <c r="Z356">
        <v>87.17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60</v>
      </c>
      <c r="AG356">
        <v>16.907999999999998</v>
      </c>
      <c r="AH356">
        <v>2</v>
      </c>
      <c r="AI356">
        <v>64967802</v>
      </c>
      <c r="AJ356">
        <v>352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ROW(Source!A197)</f>
        <v>197</v>
      </c>
      <c r="B357">
        <v>64967823</v>
      </c>
      <c r="C357">
        <v>64967789</v>
      </c>
      <c r="D357">
        <v>29113979</v>
      </c>
      <c r="E357">
        <v>1</v>
      </c>
      <c r="F357">
        <v>1</v>
      </c>
      <c r="G357">
        <v>1</v>
      </c>
      <c r="H357">
        <v>3</v>
      </c>
      <c r="I357" t="s">
        <v>1038</v>
      </c>
      <c r="J357" t="s">
        <v>1039</v>
      </c>
      <c r="K357" t="s">
        <v>1040</v>
      </c>
      <c r="L357">
        <v>1348</v>
      </c>
      <c r="N357">
        <v>1009</v>
      </c>
      <c r="O357" t="s">
        <v>380</v>
      </c>
      <c r="P357" t="s">
        <v>380</v>
      </c>
      <c r="Q357">
        <v>1000</v>
      </c>
      <c r="X357">
        <v>2.4E-2</v>
      </c>
      <c r="Y357">
        <v>9749.99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2.4E-2</v>
      </c>
      <c r="AH357">
        <v>2</v>
      </c>
      <c r="AI357">
        <v>64967803</v>
      </c>
      <c r="AJ357">
        <v>353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ROW(Source!A197)</f>
        <v>197</v>
      </c>
      <c r="B358">
        <v>64967824</v>
      </c>
      <c r="C358">
        <v>64967789</v>
      </c>
      <c r="D358">
        <v>29108455</v>
      </c>
      <c r="E358">
        <v>1</v>
      </c>
      <c r="F358">
        <v>1</v>
      </c>
      <c r="G358">
        <v>1</v>
      </c>
      <c r="H358">
        <v>3</v>
      </c>
      <c r="I358" t="s">
        <v>1041</v>
      </c>
      <c r="J358" t="s">
        <v>1042</v>
      </c>
      <c r="K358" t="s">
        <v>1043</v>
      </c>
      <c r="L358">
        <v>1348</v>
      </c>
      <c r="N358">
        <v>1009</v>
      </c>
      <c r="O358" t="s">
        <v>380</v>
      </c>
      <c r="P358" t="s">
        <v>380</v>
      </c>
      <c r="Q358">
        <v>1000</v>
      </c>
      <c r="X358">
        <v>0.45</v>
      </c>
      <c r="Y358">
        <v>1500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0.45</v>
      </c>
      <c r="AH358">
        <v>2</v>
      </c>
      <c r="AI358">
        <v>64967804</v>
      </c>
      <c r="AJ358">
        <v>354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ROW(Source!A197)</f>
        <v>197</v>
      </c>
      <c r="B359">
        <v>64967825</v>
      </c>
      <c r="C359">
        <v>64967789</v>
      </c>
      <c r="D359">
        <v>29131324</v>
      </c>
      <c r="E359">
        <v>1</v>
      </c>
      <c r="F359">
        <v>1</v>
      </c>
      <c r="G359">
        <v>1</v>
      </c>
      <c r="H359">
        <v>3</v>
      </c>
      <c r="I359" t="s">
        <v>1044</v>
      </c>
      <c r="J359" t="s">
        <v>1045</v>
      </c>
      <c r="K359" t="s">
        <v>1046</v>
      </c>
      <c r="L359">
        <v>1348</v>
      </c>
      <c r="N359">
        <v>1009</v>
      </c>
      <c r="O359" t="s">
        <v>380</v>
      </c>
      <c r="P359" t="s">
        <v>380</v>
      </c>
      <c r="Q359">
        <v>1000</v>
      </c>
      <c r="X359">
        <v>0.08</v>
      </c>
      <c r="Y359">
        <v>5649.99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0.08</v>
      </c>
      <c r="AH359">
        <v>2</v>
      </c>
      <c r="AI359">
        <v>64967805</v>
      </c>
      <c r="AJ359">
        <v>355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ROW(Source!A197)</f>
        <v>197</v>
      </c>
      <c r="B360">
        <v>64967826</v>
      </c>
      <c r="C360">
        <v>64967789</v>
      </c>
      <c r="D360">
        <v>29144996</v>
      </c>
      <c r="E360">
        <v>1</v>
      </c>
      <c r="F360">
        <v>1</v>
      </c>
      <c r="G360">
        <v>1</v>
      </c>
      <c r="H360">
        <v>3</v>
      </c>
      <c r="I360" t="s">
        <v>1047</v>
      </c>
      <c r="J360" t="s">
        <v>1048</v>
      </c>
      <c r="K360" t="s">
        <v>1049</v>
      </c>
      <c r="L360">
        <v>1339</v>
      </c>
      <c r="N360">
        <v>1007</v>
      </c>
      <c r="O360" t="s">
        <v>189</v>
      </c>
      <c r="P360" t="s">
        <v>189</v>
      </c>
      <c r="Q360">
        <v>1</v>
      </c>
      <c r="X360">
        <v>0.42</v>
      </c>
      <c r="Y360">
        <v>730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0.42</v>
      </c>
      <c r="AH360">
        <v>2</v>
      </c>
      <c r="AI360">
        <v>64967806</v>
      </c>
      <c r="AJ360">
        <v>356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ROW(Source!A197)</f>
        <v>197</v>
      </c>
      <c r="B361">
        <v>64967827</v>
      </c>
      <c r="C361">
        <v>64967789</v>
      </c>
      <c r="D361">
        <v>29145208</v>
      </c>
      <c r="E361">
        <v>1</v>
      </c>
      <c r="F361">
        <v>1</v>
      </c>
      <c r="G361">
        <v>1</v>
      </c>
      <c r="H361">
        <v>3</v>
      </c>
      <c r="I361" t="s">
        <v>1050</v>
      </c>
      <c r="J361" t="s">
        <v>1051</v>
      </c>
      <c r="K361" t="s">
        <v>1052</v>
      </c>
      <c r="L361">
        <v>1339</v>
      </c>
      <c r="N361">
        <v>1007</v>
      </c>
      <c r="O361" t="s">
        <v>189</v>
      </c>
      <c r="P361" t="s">
        <v>189</v>
      </c>
      <c r="Q361">
        <v>1</v>
      </c>
      <c r="X361">
        <v>0.72</v>
      </c>
      <c r="Y361">
        <v>497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0.72</v>
      </c>
      <c r="AH361">
        <v>2</v>
      </c>
      <c r="AI361">
        <v>64967807</v>
      </c>
      <c r="AJ361">
        <v>357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ROW(Source!A197)</f>
        <v>197</v>
      </c>
      <c r="B362">
        <v>64967828</v>
      </c>
      <c r="C362">
        <v>64967789</v>
      </c>
      <c r="D362">
        <v>29147661</v>
      </c>
      <c r="E362">
        <v>1</v>
      </c>
      <c r="F362">
        <v>1</v>
      </c>
      <c r="G362">
        <v>1</v>
      </c>
      <c r="H362">
        <v>3</v>
      </c>
      <c r="I362" t="s">
        <v>370</v>
      </c>
      <c r="J362" t="s">
        <v>371</v>
      </c>
      <c r="K362" t="s">
        <v>333</v>
      </c>
      <c r="L362">
        <v>1339</v>
      </c>
      <c r="N362">
        <v>1007</v>
      </c>
      <c r="O362" t="s">
        <v>189</v>
      </c>
      <c r="P362" t="s">
        <v>189</v>
      </c>
      <c r="Q362">
        <v>1</v>
      </c>
      <c r="X362">
        <v>100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100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ROW(Source!A200)</f>
        <v>200</v>
      </c>
      <c r="B363">
        <v>64967834</v>
      </c>
      <c r="C363">
        <v>64967830</v>
      </c>
      <c r="D363">
        <v>18411579</v>
      </c>
      <c r="E363">
        <v>1</v>
      </c>
      <c r="F363">
        <v>1</v>
      </c>
      <c r="G363">
        <v>1</v>
      </c>
      <c r="H363">
        <v>1</v>
      </c>
      <c r="I363" t="s">
        <v>964</v>
      </c>
      <c r="J363" t="s">
        <v>3</v>
      </c>
      <c r="K363" t="s">
        <v>965</v>
      </c>
      <c r="L363">
        <v>1369</v>
      </c>
      <c r="N363">
        <v>1013</v>
      </c>
      <c r="O363" t="s">
        <v>784</v>
      </c>
      <c r="P363" t="s">
        <v>784</v>
      </c>
      <c r="Q363">
        <v>1</v>
      </c>
      <c r="X363">
        <v>88.5</v>
      </c>
      <c r="Y363">
        <v>0</v>
      </c>
      <c r="Z363">
        <v>0</v>
      </c>
      <c r="AA363">
        <v>0</v>
      </c>
      <c r="AB363">
        <v>7.5</v>
      </c>
      <c r="AC363">
        <v>0</v>
      </c>
      <c r="AD363">
        <v>1</v>
      </c>
      <c r="AE363">
        <v>1</v>
      </c>
      <c r="AF363" t="s">
        <v>60</v>
      </c>
      <c r="AG363">
        <v>106.2</v>
      </c>
      <c r="AH363">
        <v>2</v>
      </c>
      <c r="AI363">
        <v>64967832</v>
      </c>
      <c r="AJ363">
        <v>359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ROW(Source!A201)</f>
        <v>201</v>
      </c>
      <c r="B364">
        <v>64967834</v>
      </c>
      <c r="C364">
        <v>64967830</v>
      </c>
      <c r="D364">
        <v>18411579</v>
      </c>
      <c r="E364">
        <v>1</v>
      </c>
      <c r="F364">
        <v>1</v>
      </c>
      <c r="G364">
        <v>1</v>
      </c>
      <c r="H364">
        <v>1</v>
      </c>
      <c r="I364" t="s">
        <v>964</v>
      </c>
      <c r="J364" t="s">
        <v>3</v>
      </c>
      <c r="K364" t="s">
        <v>965</v>
      </c>
      <c r="L364">
        <v>1369</v>
      </c>
      <c r="N364">
        <v>1013</v>
      </c>
      <c r="O364" t="s">
        <v>784</v>
      </c>
      <c r="P364" t="s">
        <v>784</v>
      </c>
      <c r="Q364">
        <v>1</v>
      </c>
      <c r="X364">
        <v>88.5</v>
      </c>
      <c r="Y364">
        <v>0</v>
      </c>
      <c r="Z364">
        <v>0</v>
      </c>
      <c r="AA364">
        <v>0</v>
      </c>
      <c r="AB364">
        <v>7.5</v>
      </c>
      <c r="AC364">
        <v>0</v>
      </c>
      <c r="AD364">
        <v>1</v>
      </c>
      <c r="AE364">
        <v>1</v>
      </c>
      <c r="AF364" t="s">
        <v>60</v>
      </c>
      <c r="AG364">
        <v>106.2</v>
      </c>
      <c r="AH364">
        <v>2</v>
      </c>
      <c r="AI364">
        <v>64967832</v>
      </c>
      <c r="AJ364">
        <v>360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ROW(Source!A206)</f>
        <v>206</v>
      </c>
      <c r="B365">
        <v>64967841</v>
      </c>
      <c r="C365">
        <v>64967837</v>
      </c>
      <c r="D365">
        <v>18411579</v>
      </c>
      <c r="E365">
        <v>1</v>
      </c>
      <c r="F365">
        <v>1</v>
      </c>
      <c r="G365">
        <v>1</v>
      </c>
      <c r="H365">
        <v>1</v>
      </c>
      <c r="I365" t="s">
        <v>964</v>
      </c>
      <c r="J365" t="s">
        <v>3</v>
      </c>
      <c r="K365" t="s">
        <v>965</v>
      </c>
      <c r="L365">
        <v>1369</v>
      </c>
      <c r="N365">
        <v>1013</v>
      </c>
      <c r="O365" t="s">
        <v>784</v>
      </c>
      <c r="P365" t="s">
        <v>784</v>
      </c>
      <c r="Q365">
        <v>1</v>
      </c>
      <c r="X365">
        <v>88.5</v>
      </c>
      <c r="Y365">
        <v>0</v>
      </c>
      <c r="Z365">
        <v>0</v>
      </c>
      <c r="AA365">
        <v>0</v>
      </c>
      <c r="AB365">
        <v>7.5</v>
      </c>
      <c r="AC365">
        <v>0</v>
      </c>
      <c r="AD365">
        <v>1</v>
      </c>
      <c r="AE365">
        <v>1</v>
      </c>
      <c r="AF365" t="s">
        <v>60</v>
      </c>
      <c r="AG365">
        <v>106.2</v>
      </c>
      <c r="AH365">
        <v>2</v>
      </c>
      <c r="AI365">
        <v>64967839</v>
      </c>
      <c r="AJ365">
        <v>361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ROW(Source!A207)</f>
        <v>207</v>
      </c>
      <c r="B366">
        <v>64967841</v>
      </c>
      <c r="C366">
        <v>64967837</v>
      </c>
      <c r="D366">
        <v>18411579</v>
      </c>
      <c r="E366">
        <v>1</v>
      </c>
      <c r="F366">
        <v>1</v>
      </c>
      <c r="G366">
        <v>1</v>
      </c>
      <c r="H366">
        <v>1</v>
      </c>
      <c r="I366" t="s">
        <v>964</v>
      </c>
      <c r="J366" t="s">
        <v>3</v>
      </c>
      <c r="K366" t="s">
        <v>965</v>
      </c>
      <c r="L366">
        <v>1369</v>
      </c>
      <c r="N366">
        <v>1013</v>
      </c>
      <c r="O366" t="s">
        <v>784</v>
      </c>
      <c r="P366" t="s">
        <v>784</v>
      </c>
      <c r="Q366">
        <v>1</v>
      </c>
      <c r="X366">
        <v>88.5</v>
      </c>
      <c r="Y366">
        <v>0</v>
      </c>
      <c r="Z366">
        <v>0</v>
      </c>
      <c r="AA366">
        <v>0</v>
      </c>
      <c r="AB366">
        <v>7.5</v>
      </c>
      <c r="AC366">
        <v>0</v>
      </c>
      <c r="AD366">
        <v>1</v>
      </c>
      <c r="AE366">
        <v>1</v>
      </c>
      <c r="AF366" t="s">
        <v>60</v>
      </c>
      <c r="AG366">
        <v>106.2</v>
      </c>
      <c r="AH366">
        <v>2</v>
      </c>
      <c r="AI366">
        <v>64967839</v>
      </c>
      <c r="AJ366">
        <v>362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ROW(Source!A210)</f>
        <v>210</v>
      </c>
      <c r="B367">
        <v>64967854</v>
      </c>
      <c r="C367">
        <v>64967843</v>
      </c>
      <c r="D367">
        <v>18409850</v>
      </c>
      <c r="E367">
        <v>1</v>
      </c>
      <c r="F367">
        <v>1</v>
      </c>
      <c r="G367">
        <v>1</v>
      </c>
      <c r="H367">
        <v>1</v>
      </c>
      <c r="I367" t="s">
        <v>907</v>
      </c>
      <c r="J367" t="s">
        <v>3</v>
      </c>
      <c r="K367" t="s">
        <v>908</v>
      </c>
      <c r="L367">
        <v>1369</v>
      </c>
      <c r="N367">
        <v>1013</v>
      </c>
      <c r="O367" t="s">
        <v>784</v>
      </c>
      <c r="P367" t="s">
        <v>784</v>
      </c>
      <c r="Q367">
        <v>1</v>
      </c>
      <c r="X367">
        <v>62.41</v>
      </c>
      <c r="Y367">
        <v>0</v>
      </c>
      <c r="Z367">
        <v>0</v>
      </c>
      <c r="AA367">
        <v>0</v>
      </c>
      <c r="AB367">
        <v>9.07</v>
      </c>
      <c r="AC367">
        <v>0</v>
      </c>
      <c r="AD367">
        <v>1</v>
      </c>
      <c r="AE367">
        <v>1</v>
      </c>
      <c r="AF367" t="s">
        <v>60</v>
      </c>
      <c r="AG367">
        <v>74.891999999999996</v>
      </c>
      <c r="AH367">
        <v>2</v>
      </c>
      <c r="AI367">
        <v>64967845</v>
      </c>
      <c r="AJ367">
        <v>363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ROW(Source!A210)</f>
        <v>210</v>
      </c>
      <c r="B368">
        <v>64967855</v>
      </c>
      <c r="C368">
        <v>64967843</v>
      </c>
      <c r="D368">
        <v>29174653</v>
      </c>
      <c r="E368">
        <v>1</v>
      </c>
      <c r="F368">
        <v>1</v>
      </c>
      <c r="G368">
        <v>1</v>
      </c>
      <c r="H368">
        <v>2</v>
      </c>
      <c r="I368" t="s">
        <v>1053</v>
      </c>
      <c r="J368" t="s">
        <v>1054</v>
      </c>
      <c r="K368" t="s">
        <v>1055</v>
      </c>
      <c r="L368">
        <v>1368</v>
      </c>
      <c r="N368">
        <v>1011</v>
      </c>
      <c r="O368" t="s">
        <v>790</v>
      </c>
      <c r="P368" t="s">
        <v>790</v>
      </c>
      <c r="Q368">
        <v>1</v>
      </c>
      <c r="X368">
        <v>25.2</v>
      </c>
      <c r="Y368">
        <v>0</v>
      </c>
      <c r="Z368">
        <v>6.82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60</v>
      </c>
      <c r="AG368">
        <v>30.24</v>
      </c>
      <c r="AH368">
        <v>2</v>
      </c>
      <c r="AI368">
        <v>64967846</v>
      </c>
      <c r="AJ368">
        <v>364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ROW(Source!A210)</f>
        <v>210</v>
      </c>
      <c r="B369">
        <v>64967856</v>
      </c>
      <c r="C369">
        <v>64967843</v>
      </c>
      <c r="D369">
        <v>29174913</v>
      </c>
      <c r="E369">
        <v>1</v>
      </c>
      <c r="F369">
        <v>1</v>
      </c>
      <c r="G369">
        <v>1</v>
      </c>
      <c r="H369">
        <v>2</v>
      </c>
      <c r="I369" t="s">
        <v>839</v>
      </c>
      <c r="J369" t="s">
        <v>840</v>
      </c>
      <c r="K369" t="s">
        <v>841</v>
      </c>
      <c r="L369">
        <v>1368</v>
      </c>
      <c r="N369">
        <v>1011</v>
      </c>
      <c r="O369" t="s">
        <v>790</v>
      </c>
      <c r="P369" t="s">
        <v>790</v>
      </c>
      <c r="Q369">
        <v>1</v>
      </c>
      <c r="X369">
        <v>0.26</v>
      </c>
      <c r="Y369">
        <v>0</v>
      </c>
      <c r="Z369">
        <v>87.17</v>
      </c>
      <c r="AA369">
        <v>11.6</v>
      </c>
      <c r="AB369">
        <v>0</v>
      </c>
      <c r="AC369">
        <v>0</v>
      </c>
      <c r="AD369">
        <v>1</v>
      </c>
      <c r="AE369">
        <v>0</v>
      </c>
      <c r="AF369" t="s">
        <v>60</v>
      </c>
      <c r="AG369">
        <v>0.312</v>
      </c>
      <c r="AH369">
        <v>2</v>
      </c>
      <c r="AI369">
        <v>64967847</v>
      </c>
      <c r="AJ369">
        <v>365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ROW(Source!A210)</f>
        <v>210</v>
      </c>
      <c r="B370">
        <v>64967857</v>
      </c>
      <c r="C370">
        <v>64967843</v>
      </c>
      <c r="D370">
        <v>29107945</v>
      </c>
      <c r="E370">
        <v>1</v>
      </c>
      <c r="F370">
        <v>1</v>
      </c>
      <c r="G370">
        <v>1</v>
      </c>
      <c r="H370">
        <v>3</v>
      </c>
      <c r="I370" t="s">
        <v>1056</v>
      </c>
      <c r="J370" t="s">
        <v>1057</v>
      </c>
      <c r="K370" t="s">
        <v>1058</v>
      </c>
      <c r="L370">
        <v>1354</v>
      </c>
      <c r="N370">
        <v>1010</v>
      </c>
      <c r="O370" t="s">
        <v>51</v>
      </c>
      <c r="P370" t="s">
        <v>51</v>
      </c>
      <c r="Q370">
        <v>1</v>
      </c>
      <c r="X370">
        <v>10</v>
      </c>
      <c r="Y370">
        <v>4.51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10</v>
      </c>
      <c r="AH370">
        <v>2</v>
      </c>
      <c r="AI370">
        <v>64967848</v>
      </c>
      <c r="AJ370">
        <v>366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ROW(Source!A210)</f>
        <v>210</v>
      </c>
      <c r="B371">
        <v>64967858</v>
      </c>
      <c r="C371">
        <v>64967843</v>
      </c>
      <c r="D371">
        <v>29107800</v>
      </c>
      <c r="E371">
        <v>1</v>
      </c>
      <c r="F371">
        <v>1</v>
      </c>
      <c r="G371">
        <v>1</v>
      </c>
      <c r="H371">
        <v>3</v>
      </c>
      <c r="I371" t="s">
        <v>991</v>
      </c>
      <c r="J371" t="s">
        <v>992</v>
      </c>
      <c r="K371" t="s">
        <v>993</v>
      </c>
      <c r="L371">
        <v>1346</v>
      </c>
      <c r="N371">
        <v>1009</v>
      </c>
      <c r="O371" t="s">
        <v>355</v>
      </c>
      <c r="P371" t="s">
        <v>355</v>
      </c>
      <c r="Q371">
        <v>1</v>
      </c>
      <c r="X371">
        <v>10</v>
      </c>
      <c r="Y371">
        <v>1.81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10</v>
      </c>
      <c r="AH371">
        <v>2</v>
      </c>
      <c r="AI371">
        <v>64967849</v>
      </c>
      <c r="AJ371">
        <v>367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ROW(Source!A210)</f>
        <v>210</v>
      </c>
      <c r="B372">
        <v>64967859</v>
      </c>
      <c r="C372">
        <v>64967843</v>
      </c>
      <c r="D372">
        <v>29122608</v>
      </c>
      <c r="E372">
        <v>1</v>
      </c>
      <c r="F372">
        <v>1</v>
      </c>
      <c r="G372">
        <v>1</v>
      </c>
      <c r="H372">
        <v>3</v>
      </c>
      <c r="I372" t="s">
        <v>353</v>
      </c>
      <c r="J372" t="s">
        <v>356</v>
      </c>
      <c r="K372" t="s">
        <v>354</v>
      </c>
      <c r="L372">
        <v>1346</v>
      </c>
      <c r="N372">
        <v>1009</v>
      </c>
      <c r="O372" t="s">
        <v>355</v>
      </c>
      <c r="P372" t="s">
        <v>355</v>
      </c>
      <c r="Q372">
        <v>1</v>
      </c>
      <c r="X372">
        <v>150</v>
      </c>
      <c r="Y372">
        <v>75.16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150</v>
      </c>
      <c r="AH372">
        <v>2</v>
      </c>
      <c r="AI372">
        <v>64967850</v>
      </c>
      <c r="AJ372">
        <v>368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ROW(Source!A210)</f>
        <v>210</v>
      </c>
      <c r="B373">
        <v>64967860</v>
      </c>
      <c r="C373">
        <v>64967843</v>
      </c>
      <c r="D373">
        <v>29150040</v>
      </c>
      <c r="E373">
        <v>1</v>
      </c>
      <c r="F373">
        <v>1</v>
      </c>
      <c r="G373">
        <v>1</v>
      </c>
      <c r="H373">
        <v>3</v>
      </c>
      <c r="I373" t="s">
        <v>876</v>
      </c>
      <c r="J373" t="s">
        <v>877</v>
      </c>
      <c r="K373" t="s">
        <v>878</v>
      </c>
      <c r="L373">
        <v>1339</v>
      </c>
      <c r="N373">
        <v>1007</v>
      </c>
      <c r="O373" t="s">
        <v>189</v>
      </c>
      <c r="P373" t="s">
        <v>189</v>
      </c>
      <c r="Q373">
        <v>1</v>
      </c>
      <c r="X373">
        <v>0.21</v>
      </c>
      <c r="Y373">
        <v>2.44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0.21</v>
      </c>
      <c r="AH373">
        <v>2</v>
      </c>
      <c r="AI373">
        <v>64967851</v>
      </c>
      <c r="AJ373">
        <v>369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ROW(Source!A211)</f>
        <v>211</v>
      </c>
      <c r="B374">
        <v>64967854</v>
      </c>
      <c r="C374">
        <v>64967843</v>
      </c>
      <c r="D374">
        <v>18409850</v>
      </c>
      <c r="E374">
        <v>1</v>
      </c>
      <c r="F374">
        <v>1</v>
      </c>
      <c r="G374">
        <v>1</v>
      </c>
      <c r="H374">
        <v>1</v>
      </c>
      <c r="I374" t="s">
        <v>907</v>
      </c>
      <c r="J374" t="s">
        <v>3</v>
      </c>
      <c r="K374" t="s">
        <v>908</v>
      </c>
      <c r="L374">
        <v>1369</v>
      </c>
      <c r="N374">
        <v>1013</v>
      </c>
      <c r="O374" t="s">
        <v>784</v>
      </c>
      <c r="P374" t="s">
        <v>784</v>
      </c>
      <c r="Q374">
        <v>1</v>
      </c>
      <c r="X374">
        <v>62.41</v>
      </c>
      <c r="Y374">
        <v>0</v>
      </c>
      <c r="Z374">
        <v>0</v>
      </c>
      <c r="AA374">
        <v>0</v>
      </c>
      <c r="AB374">
        <v>9.07</v>
      </c>
      <c r="AC374">
        <v>0</v>
      </c>
      <c r="AD374">
        <v>1</v>
      </c>
      <c r="AE374">
        <v>1</v>
      </c>
      <c r="AF374" t="s">
        <v>60</v>
      </c>
      <c r="AG374">
        <v>74.891999999999996</v>
      </c>
      <c r="AH374">
        <v>2</v>
      </c>
      <c r="AI374">
        <v>64967845</v>
      </c>
      <c r="AJ374">
        <v>370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ROW(Source!A211)</f>
        <v>211</v>
      </c>
      <c r="B375">
        <v>64967855</v>
      </c>
      <c r="C375">
        <v>64967843</v>
      </c>
      <c r="D375">
        <v>29174653</v>
      </c>
      <c r="E375">
        <v>1</v>
      </c>
      <c r="F375">
        <v>1</v>
      </c>
      <c r="G375">
        <v>1</v>
      </c>
      <c r="H375">
        <v>2</v>
      </c>
      <c r="I375" t="s">
        <v>1053</v>
      </c>
      <c r="J375" t="s">
        <v>1054</v>
      </c>
      <c r="K375" t="s">
        <v>1055</v>
      </c>
      <c r="L375">
        <v>1368</v>
      </c>
      <c r="N375">
        <v>1011</v>
      </c>
      <c r="O375" t="s">
        <v>790</v>
      </c>
      <c r="P375" t="s">
        <v>790</v>
      </c>
      <c r="Q375">
        <v>1</v>
      </c>
      <c r="X375">
        <v>25.2</v>
      </c>
      <c r="Y375">
        <v>0</v>
      </c>
      <c r="Z375">
        <v>6.82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60</v>
      </c>
      <c r="AG375">
        <v>30.24</v>
      </c>
      <c r="AH375">
        <v>2</v>
      </c>
      <c r="AI375">
        <v>64967846</v>
      </c>
      <c r="AJ375">
        <v>371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ROW(Source!A211)</f>
        <v>211</v>
      </c>
      <c r="B376">
        <v>64967856</v>
      </c>
      <c r="C376">
        <v>64967843</v>
      </c>
      <c r="D376">
        <v>29174913</v>
      </c>
      <c r="E376">
        <v>1</v>
      </c>
      <c r="F376">
        <v>1</v>
      </c>
      <c r="G376">
        <v>1</v>
      </c>
      <c r="H376">
        <v>2</v>
      </c>
      <c r="I376" t="s">
        <v>839</v>
      </c>
      <c r="J376" t="s">
        <v>840</v>
      </c>
      <c r="K376" t="s">
        <v>841</v>
      </c>
      <c r="L376">
        <v>1368</v>
      </c>
      <c r="N376">
        <v>1011</v>
      </c>
      <c r="O376" t="s">
        <v>790</v>
      </c>
      <c r="P376" t="s">
        <v>790</v>
      </c>
      <c r="Q376">
        <v>1</v>
      </c>
      <c r="X376">
        <v>0.26</v>
      </c>
      <c r="Y376">
        <v>0</v>
      </c>
      <c r="Z376">
        <v>87.17</v>
      </c>
      <c r="AA376">
        <v>11.6</v>
      </c>
      <c r="AB376">
        <v>0</v>
      </c>
      <c r="AC376">
        <v>0</v>
      </c>
      <c r="AD376">
        <v>1</v>
      </c>
      <c r="AE376">
        <v>0</v>
      </c>
      <c r="AF376" t="s">
        <v>60</v>
      </c>
      <c r="AG376">
        <v>0.312</v>
      </c>
      <c r="AH376">
        <v>2</v>
      </c>
      <c r="AI376">
        <v>64967847</v>
      </c>
      <c r="AJ376">
        <v>372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ROW(Source!A211)</f>
        <v>211</v>
      </c>
      <c r="B377">
        <v>64967857</v>
      </c>
      <c r="C377">
        <v>64967843</v>
      </c>
      <c r="D377">
        <v>29107945</v>
      </c>
      <c r="E377">
        <v>1</v>
      </c>
      <c r="F377">
        <v>1</v>
      </c>
      <c r="G377">
        <v>1</v>
      </c>
      <c r="H377">
        <v>3</v>
      </c>
      <c r="I377" t="s">
        <v>1056</v>
      </c>
      <c r="J377" t="s">
        <v>1057</v>
      </c>
      <c r="K377" t="s">
        <v>1058</v>
      </c>
      <c r="L377">
        <v>1354</v>
      </c>
      <c r="N377">
        <v>1010</v>
      </c>
      <c r="O377" t="s">
        <v>51</v>
      </c>
      <c r="P377" t="s">
        <v>51</v>
      </c>
      <c r="Q377">
        <v>1</v>
      </c>
      <c r="X377">
        <v>10</v>
      </c>
      <c r="Y377">
        <v>4.51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10</v>
      </c>
      <c r="AH377">
        <v>2</v>
      </c>
      <c r="AI377">
        <v>64967848</v>
      </c>
      <c r="AJ377">
        <v>373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ROW(Source!A211)</f>
        <v>211</v>
      </c>
      <c r="B378">
        <v>64967858</v>
      </c>
      <c r="C378">
        <v>64967843</v>
      </c>
      <c r="D378">
        <v>29107800</v>
      </c>
      <c r="E378">
        <v>1</v>
      </c>
      <c r="F378">
        <v>1</v>
      </c>
      <c r="G378">
        <v>1</v>
      </c>
      <c r="H378">
        <v>3</v>
      </c>
      <c r="I378" t="s">
        <v>991</v>
      </c>
      <c r="J378" t="s">
        <v>992</v>
      </c>
      <c r="K378" t="s">
        <v>993</v>
      </c>
      <c r="L378">
        <v>1346</v>
      </c>
      <c r="N378">
        <v>1009</v>
      </c>
      <c r="O378" t="s">
        <v>355</v>
      </c>
      <c r="P378" t="s">
        <v>355</v>
      </c>
      <c r="Q378">
        <v>1</v>
      </c>
      <c r="X378">
        <v>10</v>
      </c>
      <c r="Y378">
        <v>1.81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10</v>
      </c>
      <c r="AH378">
        <v>2</v>
      </c>
      <c r="AI378">
        <v>64967849</v>
      </c>
      <c r="AJ378">
        <v>374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ROW(Source!A211)</f>
        <v>211</v>
      </c>
      <c r="B379">
        <v>64967859</v>
      </c>
      <c r="C379">
        <v>64967843</v>
      </c>
      <c r="D379">
        <v>29122608</v>
      </c>
      <c r="E379">
        <v>1</v>
      </c>
      <c r="F379">
        <v>1</v>
      </c>
      <c r="G379">
        <v>1</v>
      </c>
      <c r="H379">
        <v>3</v>
      </c>
      <c r="I379" t="s">
        <v>353</v>
      </c>
      <c r="J379" t="s">
        <v>356</v>
      </c>
      <c r="K379" t="s">
        <v>354</v>
      </c>
      <c r="L379">
        <v>1346</v>
      </c>
      <c r="N379">
        <v>1009</v>
      </c>
      <c r="O379" t="s">
        <v>355</v>
      </c>
      <c r="P379" t="s">
        <v>355</v>
      </c>
      <c r="Q379">
        <v>1</v>
      </c>
      <c r="X379">
        <v>150</v>
      </c>
      <c r="Y379">
        <v>75.16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150</v>
      </c>
      <c r="AH379">
        <v>2</v>
      </c>
      <c r="AI379">
        <v>64967850</v>
      </c>
      <c r="AJ379">
        <v>375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ROW(Source!A211)</f>
        <v>211</v>
      </c>
      <c r="B380">
        <v>64967860</v>
      </c>
      <c r="C380">
        <v>64967843</v>
      </c>
      <c r="D380">
        <v>29150040</v>
      </c>
      <c r="E380">
        <v>1</v>
      </c>
      <c r="F380">
        <v>1</v>
      </c>
      <c r="G380">
        <v>1</v>
      </c>
      <c r="H380">
        <v>3</v>
      </c>
      <c r="I380" t="s">
        <v>876</v>
      </c>
      <c r="J380" t="s">
        <v>877</v>
      </c>
      <c r="K380" t="s">
        <v>878</v>
      </c>
      <c r="L380">
        <v>1339</v>
      </c>
      <c r="N380">
        <v>1007</v>
      </c>
      <c r="O380" t="s">
        <v>189</v>
      </c>
      <c r="P380" t="s">
        <v>189</v>
      </c>
      <c r="Q380">
        <v>1</v>
      </c>
      <c r="X380">
        <v>0.21</v>
      </c>
      <c r="Y380">
        <v>2.44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0.21</v>
      </c>
      <c r="AH380">
        <v>2</v>
      </c>
      <c r="AI380">
        <v>64967851</v>
      </c>
      <c r="AJ380">
        <v>376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ROW(Source!A251)</f>
        <v>251</v>
      </c>
      <c r="B381">
        <v>64967877</v>
      </c>
      <c r="C381">
        <v>64967863</v>
      </c>
      <c r="D381">
        <v>29372988</v>
      </c>
      <c r="E381">
        <v>1</v>
      </c>
      <c r="F381">
        <v>1</v>
      </c>
      <c r="G381">
        <v>1</v>
      </c>
      <c r="H381">
        <v>1</v>
      </c>
      <c r="I381" t="s">
        <v>977</v>
      </c>
      <c r="J381" t="s">
        <v>3</v>
      </c>
      <c r="K381" t="s">
        <v>978</v>
      </c>
      <c r="L381">
        <v>1369</v>
      </c>
      <c r="N381">
        <v>1013</v>
      </c>
      <c r="O381" t="s">
        <v>784</v>
      </c>
      <c r="P381" t="s">
        <v>784</v>
      </c>
      <c r="Q381">
        <v>1</v>
      </c>
      <c r="X381">
        <v>134.6</v>
      </c>
      <c r="Y381">
        <v>0</v>
      </c>
      <c r="Z381">
        <v>0</v>
      </c>
      <c r="AA381">
        <v>0</v>
      </c>
      <c r="AB381">
        <v>11.09</v>
      </c>
      <c r="AC381">
        <v>0</v>
      </c>
      <c r="AD381">
        <v>1</v>
      </c>
      <c r="AE381">
        <v>1</v>
      </c>
      <c r="AF381" t="s">
        <v>60</v>
      </c>
      <c r="AG381">
        <v>161.51999999999998</v>
      </c>
      <c r="AH381">
        <v>2</v>
      </c>
      <c r="AI381">
        <v>64967864</v>
      </c>
      <c r="AJ381">
        <v>377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ROW(Source!A251)</f>
        <v>251</v>
      </c>
      <c r="B382">
        <v>64967878</v>
      </c>
      <c r="C382">
        <v>64967863</v>
      </c>
      <c r="D382">
        <v>29173572</v>
      </c>
      <c r="E382">
        <v>1</v>
      </c>
      <c r="F382">
        <v>1</v>
      </c>
      <c r="G382">
        <v>1</v>
      </c>
      <c r="H382">
        <v>2</v>
      </c>
      <c r="I382" t="s">
        <v>979</v>
      </c>
      <c r="J382" t="s">
        <v>980</v>
      </c>
      <c r="K382" t="s">
        <v>981</v>
      </c>
      <c r="L382">
        <v>1368</v>
      </c>
      <c r="N382">
        <v>1011</v>
      </c>
      <c r="O382" t="s">
        <v>790</v>
      </c>
      <c r="P382" t="s">
        <v>790</v>
      </c>
      <c r="Q382">
        <v>1</v>
      </c>
      <c r="X382">
        <v>0.51</v>
      </c>
      <c r="Y382">
        <v>0</v>
      </c>
      <c r="Z382">
        <v>3.5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60</v>
      </c>
      <c r="AG382">
        <v>0.61199999999999999</v>
      </c>
      <c r="AH382">
        <v>2</v>
      </c>
      <c r="AI382">
        <v>64967865</v>
      </c>
      <c r="AJ382">
        <v>378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ROW(Source!A251)</f>
        <v>251</v>
      </c>
      <c r="B383">
        <v>64967879</v>
      </c>
      <c r="C383">
        <v>64967863</v>
      </c>
      <c r="D383">
        <v>29174496</v>
      </c>
      <c r="E383">
        <v>1</v>
      </c>
      <c r="F383">
        <v>1</v>
      </c>
      <c r="G383">
        <v>1</v>
      </c>
      <c r="H383">
        <v>2</v>
      </c>
      <c r="I383" t="s">
        <v>982</v>
      </c>
      <c r="J383" t="s">
        <v>983</v>
      </c>
      <c r="K383" t="s">
        <v>984</v>
      </c>
      <c r="L383">
        <v>1368</v>
      </c>
      <c r="N383">
        <v>1011</v>
      </c>
      <c r="O383" t="s">
        <v>790</v>
      </c>
      <c r="P383" t="s">
        <v>790</v>
      </c>
      <c r="Q383">
        <v>1</v>
      </c>
      <c r="X383">
        <v>1.36</v>
      </c>
      <c r="Y383">
        <v>0</v>
      </c>
      <c r="Z383">
        <v>27.16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60</v>
      </c>
      <c r="AG383">
        <v>1.6320000000000001</v>
      </c>
      <c r="AH383">
        <v>2</v>
      </c>
      <c r="AI383">
        <v>64967866</v>
      </c>
      <c r="AJ383">
        <v>379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ROW(Source!A251)</f>
        <v>251</v>
      </c>
      <c r="B384">
        <v>64967880</v>
      </c>
      <c r="C384">
        <v>64967863</v>
      </c>
      <c r="D384">
        <v>29174507</v>
      </c>
      <c r="E384">
        <v>1</v>
      </c>
      <c r="F384">
        <v>1</v>
      </c>
      <c r="G384">
        <v>1</v>
      </c>
      <c r="H384">
        <v>2</v>
      </c>
      <c r="I384" t="s">
        <v>985</v>
      </c>
      <c r="J384" t="s">
        <v>986</v>
      </c>
      <c r="K384" t="s">
        <v>987</v>
      </c>
      <c r="L384">
        <v>1368</v>
      </c>
      <c r="N384">
        <v>1011</v>
      </c>
      <c r="O384" t="s">
        <v>790</v>
      </c>
      <c r="P384" t="s">
        <v>790</v>
      </c>
      <c r="Q384">
        <v>1</v>
      </c>
      <c r="X384">
        <v>4.79</v>
      </c>
      <c r="Y384">
        <v>0</v>
      </c>
      <c r="Z384">
        <v>5.13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60</v>
      </c>
      <c r="AG384">
        <v>5.7480000000000002</v>
      </c>
      <c r="AH384">
        <v>2</v>
      </c>
      <c r="AI384">
        <v>64967867</v>
      </c>
      <c r="AJ384">
        <v>380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ROW(Source!A251)</f>
        <v>251</v>
      </c>
      <c r="B385">
        <v>64967881</v>
      </c>
      <c r="C385">
        <v>64967863</v>
      </c>
      <c r="D385">
        <v>29174594</v>
      </c>
      <c r="E385">
        <v>1</v>
      </c>
      <c r="F385">
        <v>1</v>
      </c>
      <c r="G385">
        <v>1</v>
      </c>
      <c r="H385">
        <v>2</v>
      </c>
      <c r="I385" t="s">
        <v>803</v>
      </c>
      <c r="J385" t="s">
        <v>804</v>
      </c>
      <c r="K385" t="s">
        <v>805</v>
      </c>
      <c r="L385">
        <v>1368</v>
      </c>
      <c r="N385">
        <v>1011</v>
      </c>
      <c r="O385" t="s">
        <v>790</v>
      </c>
      <c r="P385" t="s">
        <v>790</v>
      </c>
      <c r="Q385">
        <v>1</v>
      </c>
      <c r="X385">
        <v>0.37</v>
      </c>
      <c r="Y385">
        <v>0</v>
      </c>
      <c r="Z385">
        <v>3.31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60</v>
      </c>
      <c r="AG385">
        <v>0.44400000000000001</v>
      </c>
      <c r="AH385">
        <v>2</v>
      </c>
      <c r="AI385">
        <v>64967868</v>
      </c>
      <c r="AJ385">
        <v>381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ROW(Source!A251)</f>
        <v>251</v>
      </c>
      <c r="B386">
        <v>64967882</v>
      </c>
      <c r="C386">
        <v>64967863</v>
      </c>
      <c r="D386">
        <v>29174689</v>
      </c>
      <c r="E386">
        <v>1</v>
      </c>
      <c r="F386">
        <v>1</v>
      </c>
      <c r="G386">
        <v>1</v>
      </c>
      <c r="H386">
        <v>2</v>
      </c>
      <c r="I386" t="s">
        <v>988</v>
      </c>
      <c r="J386" t="s">
        <v>989</v>
      </c>
      <c r="K386" t="s">
        <v>990</v>
      </c>
      <c r="L386">
        <v>1368</v>
      </c>
      <c r="N386">
        <v>1011</v>
      </c>
      <c r="O386" t="s">
        <v>790</v>
      </c>
      <c r="P386" t="s">
        <v>790</v>
      </c>
      <c r="Q386">
        <v>1</v>
      </c>
      <c r="X386">
        <v>0.79</v>
      </c>
      <c r="Y386">
        <v>0</v>
      </c>
      <c r="Z386">
        <v>1.1100000000000001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60</v>
      </c>
      <c r="AG386">
        <v>0.94799999999999995</v>
      </c>
      <c r="AH386">
        <v>2</v>
      </c>
      <c r="AI386">
        <v>64967869</v>
      </c>
      <c r="AJ386">
        <v>382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ROW(Source!A251)</f>
        <v>251</v>
      </c>
      <c r="B387">
        <v>64967883</v>
      </c>
      <c r="C387">
        <v>64967863</v>
      </c>
      <c r="D387">
        <v>29174920</v>
      </c>
      <c r="E387">
        <v>1</v>
      </c>
      <c r="F387">
        <v>1</v>
      </c>
      <c r="G387">
        <v>1</v>
      </c>
      <c r="H387">
        <v>2</v>
      </c>
      <c r="I387" t="s">
        <v>809</v>
      </c>
      <c r="J387" t="s">
        <v>810</v>
      </c>
      <c r="K387" t="s">
        <v>811</v>
      </c>
      <c r="L387">
        <v>1368</v>
      </c>
      <c r="N387">
        <v>1011</v>
      </c>
      <c r="O387" t="s">
        <v>790</v>
      </c>
      <c r="P387" t="s">
        <v>790</v>
      </c>
      <c r="Q387">
        <v>1</v>
      </c>
      <c r="X387">
        <v>1.61</v>
      </c>
      <c r="Y387">
        <v>0</v>
      </c>
      <c r="Z387">
        <v>109.47</v>
      </c>
      <c r="AA387">
        <v>11.6</v>
      </c>
      <c r="AB387">
        <v>0</v>
      </c>
      <c r="AC387">
        <v>0</v>
      </c>
      <c r="AD387">
        <v>1</v>
      </c>
      <c r="AE387">
        <v>0</v>
      </c>
      <c r="AF387" t="s">
        <v>60</v>
      </c>
      <c r="AG387">
        <v>1.9319999999999999</v>
      </c>
      <c r="AH387">
        <v>2</v>
      </c>
      <c r="AI387">
        <v>64967870</v>
      </c>
      <c r="AJ387">
        <v>383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ROW(Source!A251)</f>
        <v>251</v>
      </c>
      <c r="B388">
        <v>64967884</v>
      </c>
      <c r="C388">
        <v>64967863</v>
      </c>
      <c r="D388">
        <v>29107800</v>
      </c>
      <c r="E388">
        <v>1</v>
      </c>
      <c r="F388">
        <v>1</v>
      </c>
      <c r="G388">
        <v>1</v>
      </c>
      <c r="H388">
        <v>3</v>
      </c>
      <c r="I388" t="s">
        <v>991</v>
      </c>
      <c r="J388" t="s">
        <v>992</v>
      </c>
      <c r="K388" t="s">
        <v>993</v>
      </c>
      <c r="L388">
        <v>1346</v>
      </c>
      <c r="N388">
        <v>1009</v>
      </c>
      <c r="O388" t="s">
        <v>355</v>
      </c>
      <c r="P388" t="s">
        <v>355</v>
      </c>
      <c r="Q388">
        <v>1</v>
      </c>
      <c r="X388">
        <v>0.6</v>
      </c>
      <c r="Y388">
        <v>1.81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0.6</v>
      </c>
      <c r="AH388">
        <v>2</v>
      </c>
      <c r="AI388">
        <v>64967871</v>
      </c>
      <c r="AJ388">
        <v>384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ROW(Source!A251)</f>
        <v>251</v>
      </c>
      <c r="B389">
        <v>64967885</v>
      </c>
      <c r="C389">
        <v>64967863</v>
      </c>
      <c r="D389">
        <v>29107444</v>
      </c>
      <c r="E389">
        <v>1</v>
      </c>
      <c r="F389">
        <v>1</v>
      </c>
      <c r="G389">
        <v>1</v>
      </c>
      <c r="H389">
        <v>3</v>
      </c>
      <c r="I389" t="s">
        <v>818</v>
      </c>
      <c r="J389" t="s">
        <v>819</v>
      </c>
      <c r="K389" t="s">
        <v>820</v>
      </c>
      <c r="L389">
        <v>1346</v>
      </c>
      <c r="N389">
        <v>1009</v>
      </c>
      <c r="O389" t="s">
        <v>355</v>
      </c>
      <c r="P389" t="s">
        <v>355</v>
      </c>
      <c r="Q389">
        <v>1</v>
      </c>
      <c r="X389">
        <v>4</v>
      </c>
      <c r="Y389">
        <v>6.09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4</v>
      </c>
      <c r="AH389">
        <v>2</v>
      </c>
      <c r="AI389">
        <v>64967872</v>
      </c>
      <c r="AJ389">
        <v>385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ROW(Source!A251)</f>
        <v>251</v>
      </c>
      <c r="B390">
        <v>64967886</v>
      </c>
      <c r="C390">
        <v>64967863</v>
      </c>
      <c r="D390">
        <v>29107681</v>
      </c>
      <c r="E390">
        <v>1</v>
      </c>
      <c r="F390">
        <v>1</v>
      </c>
      <c r="G390">
        <v>1</v>
      </c>
      <c r="H390">
        <v>3</v>
      </c>
      <c r="I390" t="s">
        <v>994</v>
      </c>
      <c r="J390" t="s">
        <v>995</v>
      </c>
      <c r="K390" t="s">
        <v>996</v>
      </c>
      <c r="L390">
        <v>1348</v>
      </c>
      <c r="N390">
        <v>1009</v>
      </c>
      <c r="O390" t="s">
        <v>380</v>
      </c>
      <c r="P390" t="s">
        <v>380</v>
      </c>
      <c r="Q390">
        <v>1000</v>
      </c>
      <c r="X390">
        <v>6.1999999999999998E-3</v>
      </c>
      <c r="Y390">
        <v>40500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6.1999999999999998E-3</v>
      </c>
      <c r="AH390">
        <v>2</v>
      </c>
      <c r="AI390">
        <v>64967873</v>
      </c>
      <c r="AJ390">
        <v>386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ROW(Source!A251)</f>
        <v>251</v>
      </c>
      <c r="B391">
        <v>64967887</v>
      </c>
      <c r="C391">
        <v>64967863</v>
      </c>
      <c r="D391">
        <v>29157436</v>
      </c>
      <c r="E391">
        <v>1</v>
      </c>
      <c r="F391">
        <v>1</v>
      </c>
      <c r="G391">
        <v>1</v>
      </c>
      <c r="H391">
        <v>3</v>
      </c>
      <c r="I391" t="s">
        <v>997</v>
      </c>
      <c r="J391" t="s">
        <v>998</v>
      </c>
      <c r="K391" t="s">
        <v>999</v>
      </c>
      <c r="L391">
        <v>1348</v>
      </c>
      <c r="N391">
        <v>1009</v>
      </c>
      <c r="O391" t="s">
        <v>380</v>
      </c>
      <c r="P391" t="s">
        <v>380</v>
      </c>
      <c r="Q391">
        <v>1000</v>
      </c>
      <c r="X391">
        <v>4.0000000000000002E-4</v>
      </c>
      <c r="Y391">
        <v>37517.01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4.0000000000000002E-4</v>
      </c>
      <c r="AH391">
        <v>2</v>
      </c>
      <c r="AI391">
        <v>64967874</v>
      </c>
      <c r="AJ391">
        <v>387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ROW(Source!A251)</f>
        <v>251</v>
      </c>
      <c r="B392">
        <v>64967888</v>
      </c>
      <c r="C392">
        <v>64967863</v>
      </c>
      <c r="D392">
        <v>29158011</v>
      </c>
      <c r="E392">
        <v>1</v>
      </c>
      <c r="F392">
        <v>1</v>
      </c>
      <c r="G392">
        <v>1</v>
      </c>
      <c r="H392">
        <v>3</v>
      </c>
      <c r="I392" t="s">
        <v>1000</v>
      </c>
      <c r="J392" t="s">
        <v>1001</v>
      </c>
      <c r="K392" t="s">
        <v>1002</v>
      </c>
      <c r="L392">
        <v>1346</v>
      </c>
      <c r="N392">
        <v>1009</v>
      </c>
      <c r="O392" t="s">
        <v>355</v>
      </c>
      <c r="P392" t="s">
        <v>355</v>
      </c>
      <c r="Q392">
        <v>1</v>
      </c>
      <c r="X392">
        <v>0.65</v>
      </c>
      <c r="Y392">
        <v>68.27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0.65</v>
      </c>
      <c r="AH392">
        <v>2</v>
      </c>
      <c r="AI392">
        <v>64967875</v>
      </c>
      <c r="AJ392">
        <v>388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ROW(Source!A251)</f>
        <v>251</v>
      </c>
      <c r="B393">
        <v>64967889</v>
      </c>
      <c r="C393">
        <v>64967863</v>
      </c>
      <c r="D393">
        <v>29171808</v>
      </c>
      <c r="E393">
        <v>1</v>
      </c>
      <c r="F393">
        <v>1</v>
      </c>
      <c r="G393">
        <v>1</v>
      </c>
      <c r="H393">
        <v>3</v>
      </c>
      <c r="I393" t="s">
        <v>821</v>
      </c>
      <c r="J393" t="s">
        <v>822</v>
      </c>
      <c r="K393" t="s">
        <v>823</v>
      </c>
      <c r="L393">
        <v>1374</v>
      </c>
      <c r="N393">
        <v>1013</v>
      </c>
      <c r="O393" t="s">
        <v>824</v>
      </c>
      <c r="P393" t="s">
        <v>824</v>
      </c>
      <c r="Q393">
        <v>1</v>
      </c>
      <c r="X393">
        <v>29.85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29.85</v>
      </c>
      <c r="AH393">
        <v>2</v>
      </c>
      <c r="AI393">
        <v>64967876</v>
      </c>
      <c r="AJ393">
        <v>389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ROW(Source!A252)</f>
        <v>252</v>
      </c>
      <c r="B394">
        <v>64967877</v>
      </c>
      <c r="C394">
        <v>64967863</v>
      </c>
      <c r="D394">
        <v>29372988</v>
      </c>
      <c r="E394">
        <v>1</v>
      </c>
      <c r="F394">
        <v>1</v>
      </c>
      <c r="G394">
        <v>1</v>
      </c>
      <c r="H394">
        <v>1</v>
      </c>
      <c r="I394" t="s">
        <v>977</v>
      </c>
      <c r="J394" t="s">
        <v>3</v>
      </c>
      <c r="K394" t="s">
        <v>978</v>
      </c>
      <c r="L394">
        <v>1369</v>
      </c>
      <c r="N394">
        <v>1013</v>
      </c>
      <c r="O394" t="s">
        <v>784</v>
      </c>
      <c r="P394" t="s">
        <v>784</v>
      </c>
      <c r="Q394">
        <v>1</v>
      </c>
      <c r="X394">
        <v>134.6</v>
      </c>
      <c r="Y394">
        <v>0</v>
      </c>
      <c r="Z394">
        <v>0</v>
      </c>
      <c r="AA394">
        <v>0</v>
      </c>
      <c r="AB394">
        <v>11.09</v>
      </c>
      <c r="AC394">
        <v>0</v>
      </c>
      <c r="AD394">
        <v>1</v>
      </c>
      <c r="AE394">
        <v>1</v>
      </c>
      <c r="AF394" t="s">
        <v>60</v>
      </c>
      <c r="AG394">
        <v>161.51999999999998</v>
      </c>
      <c r="AH394">
        <v>2</v>
      </c>
      <c r="AI394">
        <v>64967864</v>
      </c>
      <c r="AJ394">
        <v>390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ROW(Source!A252)</f>
        <v>252</v>
      </c>
      <c r="B395">
        <v>64967878</v>
      </c>
      <c r="C395">
        <v>64967863</v>
      </c>
      <c r="D395">
        <v>29173572</v>
      </c>
      <c r="E395">
        <v>1</v>
      </c>
      <c r="F395">
        <v>1</v>
      </c>
      <c r="G395">
        <v>1</v>
      </c>
      <c r="H395">
        <v>2</v>
      </c>
      <c r="I395" t="s">
        <v>979</v>
      </c>
      <c r="J395" t="s">
        <v>980</v>
      </c>
      <c r="K395" t="s">
        <v>981</v>
      </c>
      <c r="L395">
        <v>1368</v>
      </c>
      <c r="N395">
        <v>1011</v>
      </c>
      <c r="O395" t="s">
        <v>790</v>
      </c>
      <c r="P395" t="s">
        <v>790</v>
      </c>
      <c r="Q395">
        <v>1</v>
      </c>
      <c r="X395">
        <v>0.51</v>
      </c>
      <c r="Y395">
        <v>0</v>
      </c>
      <c r="Z395">
        <v>3.5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60</v>
      </c>
      <c r="AG395">
        <v>0.61199999999999999</v>
      </c>
      <c r="AH395">
        <v>2</v>
      </c>
      <c r="AI395">
        <v>64967865</v>
      </c>
      <c r="AJ395">
        <v>391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ROW(Source!A252)</f>
        <v>252</v>
      </c>
      <c r="B396">
        <v>64967879</v>
      </c>
      <c r="C396">
        <v>64967863</v>
      </c>
      <c r="D396">
        <v>29174496</v>
      </c>
      <c r="E396">
        <v>1</v>
      </c>
      <c r="F396">
        <v>1</v>
      </c>
      <c r="G396">
        <v>1</v>
      </c>
      <c r="H396">
        <v>2</v>
      </c>
      <c r="I396" t="s">
        <v>982</v>
      </c>
      <c r="J396" t="s">
        <v>983</v>
      </c>
      <c r="K396" t="s">
        <v>984</v>
      </c>
      <c r="L396">
        <v>1368</v>
      </c>
      <c r="N396">
        <v>1011</v>
      </c>
      <c r="O396" t="s">
        <v>790</v>
      </c>
      <c r="P396" t="s">
        <v>790</v>
      </c>
      <c r="Q396">
        <v>1</v>
      </c>
      <c r="X396">
        <v>1.36</v>
      </c>
      <c r="Y396">
        <v>0</v>
      </c>
      <c r="Z396">
        <v>27.16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60</v>
      </c>
      <c r="AG396">
        <v>1.6320000000000001</v>
      </c>
      <c r="AH396">
        <v>2</v>
      </c>
      <c r="AI396">
        <v>64967866</v>
      </c>
      <c r="AJ396">
        <v>392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ROW(Source!A252)</f>
        <v>252</v>
      </c>
      <c r="B397">
        <v>64967880</v>
      </c>
      <c r="C397">
        <v>64967863</v>
      </c>
      <c r="D397">
        <v>29174507</v>
      </c>
      <c r="E397">
        <v>1</v>
      </c>
      <c r="F397">
        <v>1</v>
      </c>
      <c r="G397">
        <v>1</v>
      </c>
      <c r="H397">
        <v>2</v>
      </c>
      <c r="I397" t="s">
        <v>985</v>
      </c>
      <c r="J397" t="s">
        <v>986</v>
      </c>
      <c r="K397" t="s">
        <v>987</v>
      </c>
      <c r="L397">
        <v>1368</v>
      </c>
      <c r="N397">
        <v>1011</v>
      </c>
      <c r="O397" t="s">
        <v>790</v>
      </c>
      <c r="P397" t="s">
        <v>790</v>
      </c>
      <c r="Q397">
        <v>1</v>
      </c>
      <c r="X397">
        <v>4.79</v>
      </c>
      <c r="Y397">
        <v>0</v>
      </c>
      <c r="Z397">
        <v>5.13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60</v>
      </c>
      <c r="AG397">
        <v>5.7480000000000002</v>
      </c>
      <c r="AH397">
        <v>2</v>
      </c>
      <c r="AI397">
        <v>64967867</v>
      </c>
      <c r="AJ397">
        <v>393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ROW(Source!A252)</f>
        <v>252</v>
      </c>
      <c r="B398">
        <v>64967881</v>
      </c>
      <c r="C398">
        <v>64967863</v>
      </c>
      <c r="D398">
        <v>29174594</v>
      </c>
      <c r="E398">
        <v>1</v>
      </c>
      <c r="F398">
        <v>1</v>
      </c>
      <c r="G398">
        <v>1</v>
      </c>
      <c r="H398">
        <v>2</v>
      </c>
      <c r="I398" t="s">
        <v>803</v>
      </c>
      <c r="J398" t="s">
        <v>804</v>
      </c>
      <c r="K398" t="s">
        <v>805</v>
      </c>
      <c r="L398">
        <v>1368</v>
      </c>
      <c r="N398">
        <v>1011</v>
      </c>
      <c r="O398" t="s">
        <v>790</v>
      </c>
      <c r="P398" t="s">
        <v>790</v>
      </c>
      <c r="Q398">
        <v>1</v>
      </c>
      <c r="X398">
        <v>0.37</v>
      </c>
      <c r="Y398">
        <v>0</v>
      </c>
      <c r="Z398">
        <v>3.31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60</v>
      </c>
      <c r="AG398">
        <v>0.44400000000000001</v>
      </c>
      <c r="AH398">
        <v>2</v>
      </c>
      <c r="AI398">
        <v>64967868</v>
      </c>
      <c r="AJ398">
        <v>394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ROW(Source!A252)</f>
        <v>252</v>
      </c>
      <c r="B399">
        <v>64967882</v>
      </c>
      <c r="C399">
        <v>64967863</v>
      </c>
      <c r="D399">
        <v>29174689</v>
      </c>
      <c r="E399">
        <v>1</v>
      </c>
      <c r="F399">
        <v>1</v>
      </c>
      <c r="G399">
        <v>1</v>
      </c>
      <c r="H399">
        <v>2</v>
      </c>
      <c r="I399" t="s">
        <v>988</v>
      </c>
      <c r="J399" t="s">
        <v>989</v>
      </c>
      <c r="K399" t="s">
        <v>990</v>
      </c>
      <c r="L399">
        <v>1368</v>
      </c>
      <c r="N399">
        <v>1011</v>
      </c>
      <c r="O399" t="s">
        <v>790</v>
      </c>
      <c r="P399" t="s">
        <v>790</v>
      </c>
      <c r="Q399">
        <v>1</v>
      </c>
      <c r="X399">
        <v>0.79</v>
      </c>
      <c r="Y399">
        <v>0</v>
      </c>
      <c r="Z399">
        <v>1.1100000000000001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60</v>
      </c>
      <c r="AG399">
        <v>0.94799999999999995</v>
      </c>
      <c r="AH399">
        <v>2</v>
      </c>
      <c r="AI399">
        <v>64967869</v>
      </c>
      <c r="AJ399">
        <v>395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ROW(Source!A252)</f>
        <v>252</v>
      </c>
      <c r="B400">
        <v>64967883</v>
      </c>
      <c r="C400">
        <v>64967863</v>
      </c>
      <c r="D400">
        <v>29174920</v>
      </c>
      <c r="E400">
        <v>1</v>
      </c>
      <c r="F400">
        <v>1</v>
      </c>
      <c r="G400">
        <v>1</v>
      </c>
      <c r="H400">
        <v>2</v>
      </c>
      <c r="I400" t="s">
        <v>809</v>
      </c>
      <c r="J400" t="s">
        <v>810</v>
      </c>
      <c r="K400" t="s">
        <v>811</v>
      </c>
      <c r="L400">
        <v>1368</v>
      </c>
      <c r="N400">
        <v>1011</v>
      </c>
      <c r="O400" t="s">
        <v>790</v>
      </c>
      <c r="P400" t="s">
        <v>790</v>
      </c>
      <c r="Q400">
        <v>1</v>
      </c>
      <c r="X400">
        <v>1.61</v>
      </c>
      <c r="Y400">
        <v>0</v>
      </c>
      <c r="Z400">
        <v>109.47</v>
      </c>
      <c r="AA400">
        <v>11.6</v>
      </c>
      <c r="AB400">
        <v>0</v>
      </c>
      <c r="AC400">
        <v>0</v>
      </c>
      <c r="AD400">
        <v>1</v>
      </c>
      <c r="AE400">
        <v>0</v>
      </c>
      <c r="AF400" t="s">
        <v>60</v>
      </c>
      <c r="AG400">
        <v>1.9319999999999999</v>
      </c>
      <c r="AH400">
        <v>2</v>
      </c>
      <c r="AI400">
        <v>64967870</v>
      </c>
      <c r="AJ400">
        <v>396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ROW(Source!A252)</f>
        <v>252</v>
      </c>
      <c r="B401">
        <v>64967884</v>
      </c>
      <c r="C401">
        <v>64967863</v>
      </c>
      <c r="D401">
        <v>29107800</v>
      </c>
      <c r="E401">
        <v>1</v>
      </c>
      <c r="F401">
        <v>1</v>
      </c>
      <c r="G401">
        <v>1</v>
      </c>
      <c r="H401">
        <v>3</v>
      </c>
      <c r="I401" t="s">
        <v>991</v>
      </c>
      <c r="J401" t="s">
        <v>992</v>
      </c>
      <c r="K401" t="s">
        <v>993</v>
      </c>
      <c r="L401">
        <v>1346</v>
      </c>
      <c r="N401">
        <v>1009</v>
      </c>
      <c r="O401" t="s">
        <v>355</v>
      </c>
      <c r="P401" t="s">
        <v>355</v>
      </c>
      <c r="Q401">
        <v>1</v>
      </c>
      <c r="X401">
        <v>0.6</v>
      </c>
      <c r="Y401">
        <v>1.81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0.6</v>
      </c>
      <c r="AH401">
        <v>2</v>
      </c>
      <c r="AI401">
        <v>64967871</v>
      </c>
      <c r="AJ401">
        <v>397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ROW(Source!A252)</f>
        <v>252</v>
      </c>
      <c r="B402">
        <v>64967885</v>
      </c>
      <c r="C402">
        <v>64967863</v>
      </c>
      <c r="D402">
        <v>29107444</v>
      </c>
      <c r="E402">
        <v>1</v>
      </c>
      <c r="F402">
        <v>1</v>
      </c>
      <c r="G402">
        <v>1</v>
      </c>
      <c r="H402">
        <v>3</v>
      </c>
      <c r="I402" t="s">
        <v>818</v>
      </c>
      <c r="J402" t="s">
        <v>819</v>
      </c>
      <c r="K402" t="s">
        <v>820</v>
      </c>
      <c r="L402">
        <v>1346</v>
      </c>
      <c r="N402">
        <v>1009</v>
      </c>
      <c r="O402" t="s">
        <v>355</v>
      </c>
      <c r="P402" t="s">
        <v>355</v>
      </c>
      <c r="Q402">
        <v>1</v>
      </c>
      <c r="X402">
        <v>4</v>
      </c>
      <c r="Y402">
        <v>6.09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4</v>
      </c>
      <c r="AH402">
        <v>2</v>
      </c>
      <c r="AI402">
        <v>64967872</v>
      </c>
      <c r="AJ402">
        <v>398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ROW(Source!A252)</f>
        <v>252</v>
      </c>
      <c r="B403">
        <v>64967886</v>
      </c>
      <c r="C403">
        <v>64967863</v>
      </c>
      <c r="D403">
        <v>29107681</v>
      </c>
      <c r="E403">
        <v>1</v>
      </c>
      <c r="F403">
        <v>1</v>
      </c>
      <c r="G403">
        <v>1</v>
      </c>
      <c r="H403">
        <v>3</v>
      </c>
      <c r="I403" t="s">
        <v>994</v>
      </c>
      <c r="J403" t="s">
        <v>995</v>
      </c>
      <c r="K403" t="s">
        <v>996</v>
      </c>
      <c r="L403">
        <v>1348</v>
      </c>
      <c r="N403">
        <v>1009</v>
      </c>
      <c r="O403" t="s">
        <v>380</v>
      </c>
      <c r="P403" t="s">
        <v>380</v>
      </c>
      <c r="Q403">
        <v>1000</v>
      </c>
      <c r="X403">
        <v>6.1999999999999998E-3</v>
      </c>
      <c r="Y403">
        <v>40500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6.1999999999999998E-3</v>
      </c>
      <c r="AH403">
        <v>2</v>
      </c>
      <c r="AI403">
        <v>64967873</v>
      </c>
      <c r="AJ403">
        <v>399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ROW(Source!A252)</f>
        <v>252</v>
      </c>
      <c r="B404">
        <v>64967887</v>
      </c>
      <c r="C404">
        <v>64967863</v>
      </c>
      <c r="D404">
        <v>29157436</v>
      </c>
      <c r="E404">
        <v>1</v>
      </c>
      <c r="F404">
        <v>1</v>
      </c>
      <c r="G404">
        <v>1</v>
      </c>
      <c r="H404">
        <v>3</v>
      </c>
      <c r="I404" t="s">
        <v>997</v>
      </c>
      <c r="J404" t="s">
        <v>998</v>
      </c>
      <c r="K404" t="s">
        <v>999</v>
      </c>
      <c r="L404">
        <v>1348</v>
      </c>
      <c r="N404">
        <v>1009</v>
      </c>
      <c r="O404" t="s">
        <v>380</v>
      </c>
      <c r="P404" t="s">
        <v>380</v>
      </c>
      <c r="Q404">
        <v>1000</v>
      </c>
      <c r="X404">
        <v>4.0000000000000002E-4</v>
      </c>
      <c r="Y404">
        <v>37517.01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4.0000000000000002E-4</v>
      </c>
      <c r="AH404">
        <v>2</v>
      </c>
      <c r="AI404">
        <v>64967874</v>
      </c>
      <c r="AJ404">
        <v>400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ROW(Source!A252)</f>
        <v>252</v>
      </c>
      <c r="B405">
        <v>64967888</v>
      </c>
      <c r="C405">
        <v>64967863</v>
      </c>
      <c r="D405">
        <v>29158011</v>
      </c>
      <c r="E405">
        <v>1</v>
      </c>
      <c r="F405">
        <v>1</v>
      </c>
      <c r="G405">
        <v>1</v>
      </c>
      <c r="H405">
        <v>3</v>
      </c>
      <c r="I405" t="s">
        <v>1000</v>
      </c>
      <c r="J405" t="s">
        <v>1001</v>
      </c>
      <c r="K405" t="s">
        <v>1002</v>
      </c>
      <c r="L405">
        <v>1346</v>
      </c>
      <c r="N405">
        <v>1009</v>
      </c>
      <c r="O405" t="s">
        <v>355</v>
      </c>
      <c r="P405" t="s">
        <v>355</v>
      </c>
      <c r="Q405">
        <v>1</v>
      </c>
      <c r="X405">
        <v>0.65</v>
      </c>
      <c r="Y405">
        <v>68.27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0.65</v>
      </c>
      <c r="AH405">
        <v>2</v>
      </c>
      <c r="AI405">
        <v>64967875</v>
      </c>
      <c r="AJ405">
        <v>401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ROW(Source!A252)</f>
        <v>252</v>
      </c>
      <c r="B406">
        <v>64967889</v>
      </c>
      <c r="C406">
        <v>64967863</v>
      </c>
      <c r="D406">
        <v>29171808</v>
      </c>
      <c r="E406">
        <v>1</v>
      </c>
      <c r="F406">
        <v>1</v>
      </c>
      <c r="G406">
        <v>1</v>
      </c>
      <c r="H406">
        <v>3</v>
      </c>
      <c r="I406" t="s">
        <v>821</v>
      </c>
      <c r="J406" t="s">
        <v>822</v>
      </c>
      <c r="K406" t="s">
        <v>823</v>
      </c>
      <c r="L406">
        <v>1374</v>
      </c>
      <c r="N406">
        <v>1013</v>
      </c>
      <c r="O406" t="s">
        <v>824</v>
      </c>
      <c r="P406" t="s">
        <v>824</v>
      </c>
      <c r="Q406">
        <v>1</v>
      </c>
      <c r="X406">
        <v>29.85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29.85</v>
      </c>
      <c r="AH406">
        <v>2</v>
      </c>
      <c r="AI406">
        <v>64967876</v>
      </c>
      <c r="AJ406">
        <v>402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ROW(Source!A255)</f>
        <v>255</v>
      </c>
      <c r="B407">
        <v>64967935</v>
      </c>
      <c r="C407">
        <v>64967891</v>
      </c>
      <c r="D407">
        <v>29362762</v>
      </c>
      <c r="E407">
        <v>1</v>
      </c>
      <c r="F407">
        <v>1</v>
      </c>
      <c r="G407">
        <v>1</v>
      </c>
      <c r="H407">
        <v>1</v>
      </c>
      <c r="I407" t="s">
        <v>782</v>
      </c>
      <c r="J407" t="s">
        <v>3</v>
      </c>
      <c r="K407" t="s">
        <v>783</v>
      </c>
      <c r="L407">
        <v>1369</v>
      </c>
      <c r="N407">
        <v>1013</v>
      </c>
      <c r="O407" t="s">
        <v>784</v>
      </c>
      <c r="P407" t="s">
        <v>784</v>
      </c>
      <c r="Q407">
        <v>1</v>
      </c>
      <c r="X407">
        <v>419</v>
      </c>
      <c r="Y407">
        <v>0</v>
      </c>
      <c r="Z407">
        <v>0</v>
      </c>
      <c r="AA407">
        <v>0</v>
      </c>
      <c r="AB407">
        <v>9.6199999999999992</v>
      </c>
      <c r="AC407">
        <v>0</v>
      </c>
      <c r="AD407">
        <v>1</v>
      </c>
      <c r="AE407">
        <v>1</v>
      </c>
      <c r="AF407" t="s">
        <v>3</v>
      </c>
      <c r="AG407">
        <v>419</v>
      </c>
      <c r="AH407">
        <v>2</v>
      </c>
      <c r="AI407">
        <v>64967897</v>
      </c>
      <c r="AJ407">
        <v>403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ROW(Source!A255)</f>
        <v>255</v>
      </c>
      <c r="B408">
        <v>64967936</v>
      </c>
      <c r="C408">
        <v>64967891</v>
      </c>
      <c r="D408">
        <v>121548</v>
      </c>
      <c r="E408">
        <v>1</v>
      </c>
      <c r="F408">
        <v>1</v>
      </c>
      <c r="G408">
        <v>1</v>
      </c>
      <c r="H408">
        <v>1</v>
      </c>
      <c r="I408" t="s">
        <v>38</v>
      </c>
      <c r="J408" t="s">
        <v>3</v>
      </c>
      <c r="K408" t="s">
        <v>785</v>
      </c>
      <c r="L408">
        <v>608254</v>
      </c>
      <c r="N408">
        <v>1013</v>
      </c>
      <c r="O408" t="s">
        <v>786</v>
      </c>
      <c r="P408" t="s">
        <v>786</v>
      </c>
      <c r="Q408">
        <v>1</v>
      </c>
      <c r="X408">
        <v>43.23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3</v>
      </c>
      <c r="AG408">
        <v>43.23</v>
      </c>
      <c r="AH408">
        <v>2</v>
      </c>
      <c r="AI408">
        <v>64967898</v>
      </c>
      <c r="AJ408">
        <v>404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ROW(Source!A255)</f>
        <v>255</v>
      </c>
      <c r="B409">
        <v>64967937</v>
      </c>
      <c r="C409">
        <v>64967891</v>
      </c>
      <c r="D409">
        <v>29172248</v>
      </c>
      <c r="E409">
        <v>1</v>
      </c>
      <c r="F409">
        <v>1</v>
      </c>
      <c r="G409">
        <v>1</v>
      </c>
      <c r="H409">
        <v>2</v>
      </c>
      <c r="I409" t="s">
        <v>827</v>
      </c>
      <c r="J409" t="s">
        <v>828</v>
      </c>
      <c r="K409" t="s">
        <v>829</v>
      </c>
      <c r="L409">
        <v>1368</v>
      </c>
      <c r="N409">
        <v>1011</v>
      </c>
      <c r="O409" t="s">
        <v>790</v>
      </c>
      <c r="P409" t="s">
        <v>790</v>
      </c>
      <c r="Q409">
        <v>1</v>
      </c>
      <c r="X409">
        <v>0.99</v>
      </c>
      <c r="Y409">
        <v>0</v>
      </c>
      <c r="Z409">
        <v>74.61</v>
      </c>
      <c r="AA409">
        <v>13.5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0.99</v>
      </c>
      <c r="AH409">
        <v>2</v>
      </c>
      <c r="AI409">
        <v>64967899</v>
      </c>
      <c r="AJ409">
        <v>405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ROW(Source!A255)</f>
        <v>255</v>
      </c>
      <c r="B410">
        <v>64967938</v>
      </c>
      <c r="C410">
        <v>64967891</v>
      </c>
      <c r="D410">
        <v>29172362</v>
      </c>
      <c r="E410">
        <v>1</v>
      </c>
      <c r="F410">
        <v>1</v>
      </c>
      <c r="G410">
        <v>1</v>
      </c>
      <c r="H410">
        <v>2</v>
      </c>
      <c r="I410" t="s">
        <v>847</v>
      </c>
      <c r="J410" t="s">
        <v>848</v>
      </c>
      <c r="K410" t="s">
        <v>849</v>
      </c>
      <c r="L410">
        <v>1368</v>
      </c>
      <c r="N410">
        <v>1011</v>
      </c>
      <c r="O410" t="s">
        <v>790</v>
      </c>
      <c r="P410" t="s">
        <v>790</v>
      </c>
      <c r="Q410">
        <v>1</v>
      </c>
      <c r="X410">
        <v>38.799999999999997</v>
      </c>
      <c r="Y410">
        <v>0</v>
      </c>
      <c r="Z410">
        <v>134.65</v>
      </c>
      <c r="AA410">
        <v>13.5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38.799999999999997</v>
      </c>
      <c r="AH410">
        <v>2</v>
      </c>
      <c r="AI410">
        <v>64967900</v>
      </c>
      <c r="AJ410">
        <v>406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ROW(Source!A255)</f>
        <v>255</v>
      </c>
      <c r="B411">
        <v>64967939</v>
      </c>
      <c r="C411">
        <v>64967891</v>
      </c>
      <c r="D411">
        <v>29172498</v>
      </c>
      <c r="E411">
        <v>1</v>
      </c>
      <c r="F411">
        <v>1</v>
      </c>
      <c r="G411">
        <v>1</v>
      </c>
      <c r="H411">
        <v>2</v>
      </c>
      <c r="I411" t="s">
        <v>1059</v>
      </c>
      <c r="J411" t="s">
        <v>1060</v>
      </c>
      <c r="K411" t="s">
        <v>1061</v>
      </c>
      <c r="L411">
        <v>1368</v>
      </c>
      <c r="N411">
        <v>1011</v>
      </c>
      <c r="O411" t="s">
        <v>790</v>
      </c>
      <c r="P411" t="s">
        <v>790</v>
      </c>
      <c r="Q411">
        <v>1</v>
      </c>
      <c r="X411">
        <v>39.1</v>
      </c>
      <c r="Y411">
        <v>0</v>
      </c>
      <c r="Z411">
        <v>2.37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39.1</v>
      </c>
      <c r="AH411">
        <v>2</v>
      </c>
      <c r="AI411">
        <v>64967901</v>
      </c>
      <c r="AJ411">
        <v>407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ROW(Source!A255)</f>
        <v>255</v>
      </c>
      <c r="B412">
        <v>64967940</v>
      </c>
      <c r="C412">
        <v>64967891</v>
      </c>
      <c r="D412">
        <v>29172548</v>
      </c>
      <c r="E412">
        <v>1</v>
      </c>
      <c r="F412">
        <v>1</v>
      </c>
      <c r="G412">
        <v>1</v>
      </c>
      <c r="H412">
        <v>2</v>
      </c>
      <c r="I412" t="s">
        <v>1062</v>
      </c>
      <c r="J412" t="s">
        <v>1063</v>
      </c>
      <c r="K412" t="s">
        <v>1064</v>
      </c>
      <c r="L412">
        <v>1368</v>
      </c>
      <c r="N412">
        <v>1011</v>
      </c>
      <c r="O412" t="s">
        <v>790</v>
      </c>
      <c r="P412" t="s">
        <v>790</v>
      </c>
      <c r="Q412">
        <v>1</v>
      </c>
      <c r="X412">
        <v>3.44</v>
      </c>
      <c r="Y412">
        <v>0</v>
      </c>
      <c r="Z412">
        <v>31.14</v>
      </c>
      <c r="AA412">
        <v>10.06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3.44</v>
      </c>
      <c r="AH412">
        <v>2</v>
      </c>
      <c r="AI412">
        <v>64967902</v>
      </c>
      <c r="AJ412">
        <v>408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ROW(Source!A255)</f>
        <v>255</v>
      </c>
      <c r="B413">
        <v>64967941</v>
      </c>
      <c r="C413">
        <v>64967891</v>
      </c>
      <c r="D413">
        <v>29172657</v>
      </c>
      <c r="E413">
        <v>1</v>
      </c>
      <c r="F413">
        <v>1</v>
      </c>
      <c r="G413">
        <v>1</v>
      </c>
      <c r="H413">
        <v>2</v>
      </c>
      <c r="I413" t="s">
        <v>1003</v>
      </c>
      <c r="J413" t="s">
        <v>1004</v>
      </c>
      <c r="K413" t="s">
        <v>1005</v>
      </c>
      <c r="L413">
        <v>1368</v>
      </c>
      <c r="N413">
        <v>1011</v>
      </c>
      <c r="O413" t="s">
        <v>790</v>
      </c>
      <c r="P413" t="s">
        <v>790</v>
      </c>
      <c r="Q413">
        <v>1</v>
      </c>
      <c r="X413">
        <v>2.78</v>
      </c>
      <c r="Y413">
        <v>0</v>
      </c>
      <c r="Z413">
        <v>8.1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2.78</v>
      </c>
      <c r="AH413">
        <v>2</v>
      </c>
      <c r="AI413">
        <v>64967903</v>
      </c>
      <c r="AJ413">
        <v>409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ROW(Source!A255)</f>
        <v>255</v>
      </c>
      <c r="B414">
        <v>64967942</v>
      </c>
      <c r="C414">
        <v>64967891</v>
      </c>
      <c r="D414">
        <v>29174679</v>
      </c>
      <c r="E414">
        <v>1</v>
      </c>
      <c r="F414">
        <v>1</v>
      </c>
      <c r="G414">
        <v>1</v>
      </c>
      <c r="H414">
        <v>2</v>
      </c>
      <c r="I414" t="s">
        <v>1065</v>
      </c>
      <c r="J414" t="s">
        <v>1066</v>
      </c>
      <c r="K414" t="s">
        <v>1067</v>
      </c>
      <c r="L414">
        <v>1368</v>
      </c>
      <c r="N414">
        <v>1011</v>
      </c>
      <c r="O414" t="s">
        <v>790</v>
      </c>
      <c r="P414" t="s">
        <v>790</v>
      </c>
      <c r="Q414">
        <v>1</v>
      </c>
      <c r="X414">
        <v>8.4700000000000006</v>
      </c>
      <c r="Y414">
        <v>0</v>
      </c>
      <c r="Z414">
        <v>38.869999999999997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8.4700000000000006</v>
      </c>
      <c r="AH414">
        <v>2</v>
      </c>
      <c r="AI414">
        <v>64967904</v>
      </c>
      <c r="AJ414">
        <v>410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ROW(Source!A255)</f>
        <v>255</v>
      </c>
      <c r="B415">
        <v>64967943</v>
      </c>
      <c r="C415">
        <v>64967891</v>
      </c>
      <c r="D415">
        <v>29174697</v>
      </c>
      <c r="E415">
        <v>1</v>
      </c>
      <c r="F415">
        <v>1</v>
      </c>
      <c r="G415">
        <v>1</v>
      </c>
      <c r="H415">
        <v>2</v>
      </c>
      <c r="I415" t="s">
        <v>1068</v>
      </c>
      <c r="J415" t="s">
        <v>1069</v>
      </c>
      <c r="K415" t="s">
        <v>1070</v>
      </c>
      <c r="L415">
        <v>1368</v>
      </c>
      <c r="N415">
        <v>1011</v>
      </c>
      <c r="O415" t="s">
        <v>790</v>
      </c>
      <c r="P415" t="s">
        <v>790</v>
      </c>
      <c r="Q415">
        <v>1</v>
      </c>
      <c r="X415">
        <v>9.0500000000000007</v>
      </c>
      <c r="Y415">
        <v>0</v>
      </c>
      <c r="Z415">
        <v>1.82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9.0500000000000007</v>
      </c>
      <c r="AH415">
        <v>2</v>
      </c>
      <c r="AI415">
        <v>64967905</v>
      </c>
      <c r="AJ415">
        <v>411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ROW(Source!A255)</f>
        <v>255</v>
      </c>
      <c r="B416">
        <v>64967944</v>
      </c>
      <c r="C416">
        <v>64967891</v>
      </c>
      <c r="D416">
        <v>29174708</v>
      </c>
      <c r="E416">
        <v>1</v>
      </c>
      <c r="F416">
        <v>1</v>
      </c>
      <c r="G416">
        <v>1</v>
      </c>
      <c r="H416">
        <v>2</v>
      </c>
      <c r="I416" t="s">
        <v>1071</v>
      </c>
      <c r="J416" t="s">
        <v>1072</v>
      </c>
      <c r="K416" t="s">
        <v>1073</v>
      </c>
      <c r="L416">
        <v>1368</v>
      </c>
      <c r="N416">
        <v>1011</v>
      </c>
      <c r="O416" t="s">
        <v>790</v>
      </c>
      <c r="P416" t="s">
        <v>790</v>
      </c>
      <c r="Q416">
        <v>1</v>
      </c>
      <c r="X416">
        <v>2.5499999999999998</v>
      </c>
      <c r="Y416">
        <v>0</v>
      </c>
      <c r="Z416">
        <v>38.65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2.5499999999999998</v>
      </c>
      <c r="AH416">
        <v>2</v>
      </c>
      <c r="AI416">
        <v>64967906</v>
      </c>
      <c r="AJ416">
        <v>412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ROW(Source!A255)</f>
        <v>255</v>
      </c>
      <c r="B417">
        <v>64967945</v>
      </c>
      <c r="C417">
        <v>64967891</v>
      </c>
      <c r="D417">
        <v>29174714</v>
      </c>
      <c r="E417">
        <v>1</v>
      </c>
      <c r="F417">
        <v>1</v>
      </c>
      <c r="G417">
        <v>1</v>
      </c>
      <c r="H417">
        <v>2</v>
      </c>
      <c r="I417" t="s">
        <v>1074</v>
      </c>
      <c r="J417" t="s">
        <v>1075</v>
      </c>
      <c r="K417" t="s">
        <v>1076</v>
      </c>
      <c r="L417">
        <v>1368</v>
      </c>
      <c r="N417">
        <v>1011</v>
      </c>
      <c r="O417" t="s">
        <v>790</v>
      </c>
      <c r="P417" t="s">
        <v>790</v>
      </c>
      <c r="Q417">
        <v>1</v>
      </c>
      <c r="X417">
        <v>9.2799999999999994</v>
      </c>
      <c r="Y417">
        <v>0</v>
      </c>
      <c r="Z417">
        <v>2.67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9.2799999999999994</v>
      </c>
      <c r="AH417">
        <v>2</v>
      </c>
      <c r="AI417">
        <v>64967907</v>
      </c>
      <c r="AJ417">
        <v>413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ROW(Source!A255)</f>
        <v>255</v>
      </c>
      <c r="B418">
        <v>64967946</v>
      </c>
      <c r="C418">
        <v>64967891</v>
      </c>
      <c r="D418">
        <v>29174913</v>
      </c>
      <c r="E418">
        <v>1</v>
      </c>
      <c r="F418">
        <v>1</v>
      </c>
      <c r="G418">
        <v>1</v>
      </c>
      <c r="H418">
        <v>2</v>
      </c>
      <c r="I418" t="s">
        <v>839</v>
      </c>
      <c r="J418" t="s">
        <v>840</v>
      </c>
      <c r="K418" t="s">
        <v>841</v>
      </c>
      <c r="L418">
        <v>1368</v>
      </c>
      <c r="N418">
        <v>1011</v>
      </c>
      <c r="O418" t="s">
        <v>790</v>
      </c>
      <c r="P418" t="s">
        <v>790</v>
      </c>
      <c r="Q418">
        <v>1</v>
      </c>
      <c r="X418">
        <v>7.3</v>
      </c>
      <c r="Y418">
        <v>0</v>
      </c>
      <c r="Z418">
        <v>87.17</v>
      </c>
      <c r="AA418">
        <v>11.6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7.3</v>
      </c>
      <c r="AH418">
        <v>2</v>
      </c>
      <c r="AI418">
        <v>64967908</v>
      </c>
      <c r="AJ418">
        <v>414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ROW(Source!A255)</f>
        <v>255</v>
      </c>
      <c r="B419">
        <v>64967947</v>
      </c>
      <c r="C419">
        <v>64967891</v>
      </c>
      <c r="D419">
        <v>29108284</v>
      </c>
      <c r="E419">
        <v>1</v>
      </c>
      <c r="F419">
        <v>1</v>
      </c>
      <c r="G419">
        <v>1</v>
      </c>
      <c r="H419">
        <v>3</v>
      </c>
      <c r="I419" t="s">
        <v>1077</v>
      </c>
      <c r="J419" t="s">
        <v>1078</v>
      </c>
      <c r="K419" t="s">
        <v>1079</v>
      </c>
      <c r="L419">
        <v>1330</v>
      </c>
      <c r="N419">
        <v>1005</v>
      </c>
      <c r="O419" t="s">
        <v>1080</v>
      </c>
      <c r="P419" t="s">
        <v>1080</v>
      </c>
      <c r="Q419">
        <v>10</v>
      </c>
      <c r="X419">
        <v>0.61499999999999999</v>
      </c>
      <c r="Y419">
        <v>79.099999999999994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0.61499999999999999</v>
      </c>
      <c r="AH419">
        <v>2</v>
      </c>
      <c r="AI419">
        <v>64967909</v>
      </c>
      <c r="AJ419">
        <v>415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ROW(Source!A255)</f>
        <v>255</v>
      </c>
      <c r="B420">
        <v>64967948</v>
      </c>
      <c r="C420">
        <v>64967891</v>
      </c>
      <c r="D420">
        <v>29107441</v>
      </c>
      <c r="E420">
        <v>1</v>
      </c>
      <c r="F420">
        <v>1</v>
      </c>
      <c r="G420">
        <v>1</v>
      </c>
      <c r="H420">
        <v>3</v>
      </c>
      <c r="I420" t="s">
        <v>1081</v>
      </c>
      <c r="J420" t="s">
        <v>1082</v>
      </c>
      <c r="K420" t="s">
        <v>1083</v>
      </c>
      <c r="L420">
        <v>1339</v>
      </c>
      <c r="N420">
        <v>1007</v>
      </c>
      <c r="O420" t="s">
        <v>189</v>
      </c>
      <c r="P420" t="s">
        <v>189</v>
      </c>
      <c r="Q420">
        <v>1</v>
      </c>
      <c r="X420">
        <v>3.65</v>
      </c>
      <c r="Y420">
        <v>6.23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3.65</v>
      </c>
      <c r="AH420">
        <v>2</v>
      </c>
      <c r="AI420">
        <v>64967910</v>
      </c>
      <c r="AJ420">
        <v>416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ROW(Source!A255)</f>
        <v>255</v>
      </c>
      <c r="B421">
        <v>64967949</v>
      </c>
      <c r="C421">
        <v>64967891</v>
      </c>
      <c r="D421">
        <v>29113082</v>
      </c>
      <c r="E421">
        <v>1</v>
      </c>
      <c r="F421">
        <v>1</v>
      </c>
      <c r="G421">
        <v>1</v>
      </c>
      <c r="H421">
        <v>3</v>
      </c>
      <c r="I421" t="s">
        <v>1084</v>
      </c>
      <c r="J421" t="s">
        <v>1085</v>
      </c>
      <c r="K421" t="s">
        <v>1086</v>
      </c>
      <c r="L421">
        <v>1348</v>
      </c>
      <c r="N421">
        <v>1009</v>
      </c>
      <c r="O421" t="s">
        <v>380</v>
      </c>
      <c r="P421" t="s">
        <v>380</v>
      </c>
      <c r="Q421">
        <v>1000</v>
      </c>
      <c r="X421">
        <v>1.25E-3</v>
      </c>
      <c r="Y421">
        <v>5763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1.25E-3</v>
      </c>
      <c r="AH421">
        <v>2</v>
      </c>
      <c r="AI421">
        <v>64967911</v>
      </c>
      <c r="AJ421">
        <v>417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ROW(Source!A255)</f>
        <v>255</v>
      </c>
      <c r="B422">
        <v>64967950</v>
      </c>
      <c r="C422">
        <v>64967891</v>
      </c>
      <c r="D422">
        <v>29113345</v>
      </c>
      <c r="E422">
        <v>1</v>
      </c>
      <c r="F422">
        <v>1</v>
      </c>
      <c r="G422">
        <v>1</v>
      </c>
      <c r="H422">
        <v>3</v>
      </c>
      <c r="I422" t="s">
        <v>1087</v>
      </c>
      <c r="J422" t="s">
        <v>1088</v>
      </c>
      <c r="K422" t="s">
        <v>1089</v>
      </c>
      <c r="L422">
        <v>1348</v>
      </c>
      <c r="N422">
        <v>1009</v>
      </c>
      <c r="O422" t="s">
        <v>380</v>
      </c>
      <c r="P422" t="s">
        <v>380</v>
      </c>
      <c r="Q422">
        <v>1000</v>
      </c>
      <c r="X422">
        <v>1E-3</v>
      </c>
      <c r="Y422">
        <v>5763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1E-3</v>
      </c>
      <c r="AH422">
        <v>2</v>
      </c>
      <c r="AI422">
        <v>64967912</v>
      </c>
      <c r="AJ422">
        <v>418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ROW(Source!A255)</f>
        <v>255</v>
      </c>
      <c r="B423">
        <v>64967951</v>
      </c>
      <c r="C423">
        <v>64967891</v>
      </c>
      <c r="D423">
        <v>29114332</v>
      </c>
      <c r="E423">
        <v>1</v>
      </c>
      <c r="F423">
        <v>1</v>
      </c>
      <c r="G423">
        <v>1</v>
      </c>
      <c r="H423">
        <v>3</v>
      </c>
      <c r="I423" t="s">
        <v>1090</v>
      </c>
      <c r="J423" t="s">
        <v>1091</v>
      </c>
      <c r="K423" t="s">
        <v>1092</v>
      </c>
      <c r="L423">
        <v>1348</v>
      </c>
      <c r="N423">
        <v>1009</v>
      </c>
      <c r="O423" t="s">
        <v>380</v>
      </c>
      <c r="P423" t="s">
        <v>380</v>
      </c>
      <c r="Q423">
        <v>1000</v>
      </c>
      <c r="X423">
        <v>7.1000000000000002E-4</v>
      </c>
      <c r="Y423">
        <v>11978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7.1000000000000002E-4</v>
      </c>
      <c r="AH423">
        <v>2</v>
      </c>
      <c r="AI423">
        <v>64967913</v>
      </c>
      <c r="AJ423">
        <v>419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ROW(Source!A255)</f>
        <v>255</v>
      </c>
      <c r="B424">
        <v>64967952</v>
      </c>
      <c r="C424">
        <v>64967891</v>
      </c>
      <c r="D424">
        <v>29113980</v>
      </c>
      <c r="E424">
        <v>1</v>
      </c>
      <c r="F424">
        <v>1</v>
      </c>
      <c r="G424">
        <v>1</v>
      </c>
      <c r="H424">
        <v>3</v>
      </c>
      <c r="I424" t="s">
        <v>921</v>
      </c>
      <c r="J424" t="s">
        <v>922</v>
      </c>
      <c r="K424" t="s">
        <v>923</v>
      </c>
      <c r="L424">
        <v>1346</v>
      </c>
      <c r="N424">
        <v>1009</v>
      </c>
      <c r="O424" t="s">
        <v>355</v>
      </c>
      <c r="P424" t="s">
        <v>355</v>
      </c>
      <c r="Q424">
        <v>1</v>
      </c>
      <c r="X424">
        <v>2.7</v>
      </c>
      <c r="Y424">
        <v>14.31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2.7</v>
      </c>
      <c r="AH424">
        <v>2</v>
      </c>
      <c r="AI424">
        <v>64967914</v>
      </c>
      <c r="AJ424">
        <v>420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ROW(Source!A255)</f>
        <v>255</v>
      </c>
      <c r="B425">
        <v>64967953</v>
      </c>
      <c r="C425">
        <v>64967891</v>
      </c>
      <c r="D425">
        <v>29110426</v>
      </c>
      <c r="E425">
        <v>1</v>
      </c>
      <c r="F425">
        <v>1</v>
      </c>
      <c r="G425">
        <v>1</v>
      </c>
      <c r="H425">
        <v>3</v>
      </c>
      <c r="I425" t="s">
        <v>853</v>
      </c>
      <c r="J425" t="s">
        <v>854</v>
      </c>
      <c r="K425" t="s">
        <v>855</v>
      </c>
      <c r="L425">
        <v>1346</v>
      </c>
      <c r="N425">
        <v>1009</v>
      </c>
      <c r="O425" t="s">
        <v>355</v>
      </c>
      <c r="P425" t="s">
        <v>355</v>
      </c>
      <c r="Q425">
        <v>1</v>
      </c>
      <c r="X425">
        <v>0.12</v>
      </c>
      <c r="Y425">
        <v>28.67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0.12</v>
      </c>
      <c r="AH425">
        <v>2</v>
      </c>
      <c r="AI425">
        <v>64967915</v>
      </c>
      <c r="AJ425">
        <v>421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ROW(Source!A255)</f>
        <v>255</v>
      </c>
      <c r="B426">
        <v>64967954</v>
      </c>
      <c r="C426">
        <v>64967891</v>
      </c>
      <c r="D426">
        <v>29107444</v>
      </c>
      <c r="E426">
        <v>1</v>
      </c>
      <c r="F426">
        <v>1</v>
      </c>
      <c r="G426">
        <v>1</v>
      </c>
      <c r="H426">
        <v>3</v>
      </c>
      <c r="I426" t="s">
        <v>818</v>
      </c>
      <c r="J426" t="s">
        <v>819</v>
      </c>
      <c r="K426" t="s">
        <v>820</v>
      </c>
      <c r="L426">
        <v>1346</v>
      </c>
      <c r="N426">
        <v>1009</v>
      </c>
      <c r="O426" t="s">
        <v>355</v>
      </c>
      <c r="P426" t="s">
        <v>355</v>
      </c>
      <c r="Q426">
        <v>1</v>
      </c>
      <c r="X426">
        <v>3</v>
      </c>
      <c r="Y426">
        <v>6.09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3</v>
      </c>
      <c r="AH426">
        <v>2</v>
      </c>
      <c r="AI426">
        <v>64967916</v>
      </c>
      <c r="AJ426">
        <v>422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ROW(Source!A255)</f>
        <v>255</v>
      </c>
      <c r="B427">
        <v>64967955</v>
      </c>
      <c r="C427">
        <v>64967891</v>
      </c>
      <c r="D427">
        <v>29107662</v>
      </c>
      <c r="E427">
        <v>1</v>
      </c>
      <c r="F427">
        <v>1</v>
      </c>
      <c r="G427">
        <v>1</v>
      </c>
      <c r="H427">
        <v>3</v>
      </c>
      <c r="I427" t="s">
        <v>1093</v>
      </c>
      <c r="J427" t="s">
        <v>1094</v>
      </c>
      <c r="K427" t="s">
        <v>1095</v>
      </c>
      <c r="L427">
        <v>1348</v>
      </c>
      <c r="N427">
        <v>1009</v>
      </c>
      <c r="O427" t="s">
        <v>380</v>
      </c>
      <c r="P427" t="s">
        <v>380</v>
      </c>
      <c r="Q427">
        <v>1000</v>
      </c>
      <c r="X427">
        <v>6.9999999999999994E-5</v>
      </c>
      <c r="Y427">
        <v>17500.009999999998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6.9999999999999994E-5</v>
      </c>
      <c r="AH427">
        <v>2</v>
      </c>
      <c r="AI427">
        <v>64967917</v>
      </c>
      <c r="AJ427">
        <v>423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ROW(Source!A255)</f>
        <v>255</v>
      </c>
      <c r="B428">
        <v>64967956</v>
      </c>
      <c r="C428">
        <v>64967891</v>
      </c>
      <c r="D428">
        <v>29107776</v>
      </c>
      <c r="E428">
        <v>1</v>
      </c>
      <c r="F428">
        <v>1</v>
      </c>
      <c r="G428">
        <v>1</v>
      </c>
      <c r="H428">
        <v>3</v>
      </c>
      <c r="I428" t="s">
        <v>1096</v>
      </c>
      <c r="J428" t="s">
        <v>1097</v>
      </c>
      <c r="K428" t="s">
        <v>1098</v>
      </c>
      <c r="L428">
        <v>1346</v>
      </c>
      <c r="N428">
        <v>1009</v>
      </c>
      <c r="O428" t="s">
        <v>355</v>
      </c>
      <c r="P428" t="s">
        <v>355</v>
      </c>
      <c r="Q428">
        <v>1</v>
      </c>
      <c r="X428">
        <v>0.32</v>
      </c>
      <c r="Y428">
        <v>50.15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0.32</v>
      </c>
      <c r="AH428">
        <v>2</v>
      </c>
      <c r="AI428">
        <v>64967918</v>
      </c>
      <c r="AJ428">
        <v>424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ROW(Source!A255)</f>
        <v>255</v>
      </c>
      <c r="B429">
        <v>64967957</v>
      </c>
      <c r="C429">
        <v>64967891</v>
      </c>
      <c r="D429">
        <v>29110149</v>
      </c>
      <c r="E429">
        <v>1</v>
      </c>
      <c r="F429">
        <v>1</v>
      </c>
      <c r="G429">
        <v>1</v>
      </c>
      <c r="H429">
        <v>3</v>
      </c>
      <c r="I429" t="s">
        <v>1099</v>
      </c>
      <c r="J429" t="s">
        <v>1100</v>
      </c>
      <c r="K429" t="s">
        <v>1101</v>
      </c>
      <c r="L429">
        <v>1348</v>
      </c>
      <c r="N429">
        <v>1009</v>
      </c>
      <c r="O429" t="s">
        <v>380</v>
      </c>
      <c r="P429" t="s">
        <v>380</v>
      </c>
      <c r="Q429">
        <v>1000</v>
      </c>
      <c r="X429">
        <v>5.0000000000000001E-3</v>
      </c>
      <c r="Y429">
        <v>37702.400000000001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5.0000000000000001E-3</v>
      </c>
      <c r="AH429">
        <v>2</v>
      </c>
      <c r="AI429">
        <v>64967919</v>
      </c>
      <c r="AJ429">
        <v>425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ROW(Source!A255)</f>
        <v>255</v>
      </c>
      <c r="B430">
        <v>64967958</v>
      </c>
      <c r="C430">
        <v>64967891</v>
      </c>
      <c r="D430">
        <v>29115567</v>
      </c>
      <c r="E430">
        <v>1</v>
      </c>
      <c r="F430">
        <v>1</v>
      </c>
      <c r="G430">
        <v>1</v>
      </c>
      <c r="H430">
        <v>3</v>
      </c>
      <c r="I430" t="s">
        <v>1102</v>
      </c>
      <c r="J430" t="s">
        <v>1103</v>
      </c>
      <c r="K430" t="s">
        <v>1104</v>
      </c>
      <c r="L430">
        <v>1339</v>
      </c>
      <c r="N430">
        <v>1007</v>
      </c>
      <c r="O430" t="s">
        <v>189</v>
      </c>
      <c r="P430" t="s">
        <v>189</v>
      </c>
      <c r="Q430">
        <v>1</v>
      </c>
      <c r="X430">
        <v>4.3999999999999997E-2</v>
      </c>
      <c r="Y430">
        <v>683.99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4.3999999999999997E-2</v>
      </c>
      <c r="AH430">
        <v>2</v>
      </c>
      <c r="AI430">
        <v>64967920</v>
      </c>
      <c r="AJ430">
        <v>426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ROW(Source!A255)</f>
        <v>255</v>
      </c>
      <c r="B431">
        <v>64967959</v>
      </c>
      <c r="C431">
        <v>64967891</v>
      </c>
      <c r="D431">
        <v>29120590</v>
      </c>
      <c r="E431">
        <v>1</v>
      </c>
      <c r="F431">
        <v>1</v>
      </c>
      <c r="G431">
        <v>1</v>
      </c>
      <c r="H431">
        <v>3</v>
      </c>
      <c r="I431" t="s">
        <v>1105</v>
      </c>
      <c r="J431" t="s">
        <v>1106</v>
      </c>
      <c r="K431" t="s">
        <v>1107</v>
      </c>
      <c r="L431">
        <v>1354</v>
      </c>
      <c r="N431">
        <v>1010</v>
      </c>
      <c r="O431" t="s">
        <v>51</v>
      </c>
      <c r="P431" t="s">
        <v>51</v>
      </c>
      <c r="Q431">
        <v>1</v>
      </c>
      <c r="X431">
        <v>2.08</v>
      </c>
      <c r="Y431">
        <v>266.67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2.08</v>
      </c>
      <c r="AH431">
        <v>2</v>
      </c>
      <c r="AI431">
        <v>64967921</v>
      </c>
      <c r="AJ431">
        <v>427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ROW(Source!A255)</f>
        <v>255</v>
      </c>
      <c r="B432">
        <v>64967960</v>
      </c>
      <c r="C432">
        <v>64967891</v>
      </c>
      <c r="D432">
        <v>29121779</v>
      </c>
      <c r="E432">
        <v>1</v>
      </c>
      <c r="F432">
        <v>1</v>
      </c>
      <c r="G432">
        <v>1</v>
      </c>
      <c r="H432">
        <v>3</v>
      </c>
      <c r="I432" t="s">
        <v>1108</v>
      </c>
      <c r="J432" t="s">
        <v>1109</v>
      </c>
      <c r="K432" t="s">
        <v>1110</v>
      </c>
      <c r="L432">
        <v>1355</v>
      </c>
      <c r="N432">
        <v>1010</v>
      </c>
      <c r="O432" t="s">
        <v>437</v>
      </c>
      <c r="P432" t="s">
        <v>437</v>
      </c>
      <c r="Q432">
        <v>100</v>
      </c>
      <c r="X432">
        <v>0.8</v>
      </c>
      <c r="Y432">
        <v>65.819999999999993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0.8</v>
      </c>
      <c r="AH432">
        <v>2</v>
      </c>
      <c r="AI432">
        <v>64967922</v>
      </c>
      <c r="AJ432">
        <v>428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ROW(Source!A255)</f>
        <v>255</v>
      </c>
      <c r="B433">
        <v>64967961</v>
      </c>
      <c r="C433">
        <v>64967891</v>
      </c>
      <c r="D433">
        <v>29122308</v>
      </c>
      <c r="E433">
        <v>1</v>
      </c>
      <c r="F433">
        <v>1</v>
      </c>
      <c r="G433">
        <v>1</v>
      </c>
      <c r="H433">
        <v>3</v>
      </c>
      <c r="I433" t="s">
        <v>1111</v>
      </c>
      <c r="J433" t="s">
        <v>1112</v>
      </c>
      <c r="K433" t="s">
        <v>1113</v>
      </c>
      <c r="L433">
        <v>1346</v>
      </c>
      <c r="N433">
        <v>1009</v>
      </c>
      <c r="O433" t="s">
        <v>355</v>
      </c>
      <c r="P433" t="s">
        <v>355</v>
      </c>
      <c r="Q433">
        <v>1</v>
      </c>
      <c r="X433">
        <v>3.4000000000000002E-2</v>
      </c>
      <c r="Y433">
        <v>34.020000000000003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3.4000000000000002E-2</v>
      </c>
      <c r="AH433">
        <v>2</v>
      </c>
      <c r="AI433">
        <v>64967923</v>
      </c>
      <c r="AJ433">
        <v>429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ROW(Source!A255)</f>
        <v>255</v>
      </c>
      <c r="B434">
        <v>64967962</v>
      </c>
      <c r="C434">
        <v>64967891</v>
      </c>
      <c r="D434">
        <v>29129764</v>
      </c>
      <c r="E434">
        <v>1</v>
      </c>
      <c r="F434">
        <v>1</v>
      </c>
      <c r="G434">
        <v>1</v>
      </c>
      <c r="H434">
        <v>3</v>
      </c>
      <c r="I434" t="s">
        <v>1114</v>
      </c>
      <c r="J434" t="s">
        <v>1115</v>
      </c>
      <c r="K434" t="s">
        <v>1116</v>
      </c>
      <c r="L434">
        <v>1348</v>
      </c>
      <c r="N434">
        <v>1009</v>
      </c>
      <c r="O434" t="s">
        <v>380</v>
      </c>
      <c r="P434" t="s">
        <v>380</v>
      </c>
      <c r="Q434">
        <v>1000</v>
      </c>
      <c r="X434">
        <v>1.5E-3</v>
      </c>
      <c r="Y434">
        <v>3376.99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1.5E-3</v>
      </c>
      <c r="AH434">
        <v>2</v>
      </c>
      <c r="AI434">
        <v>64967924</v>
      </c>
      <c r="AJ434">
        <v>430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ROW(Source!A255)</f>
        <v>255</v>
      </c>
      <c r="B435">
        <v>64967963</v>
      </c>
      <c r="C435">
        <v>64967891</v>
      </c>
      <c r="D435">
        <v>29155792</v>
      </c>
      <c r="E435">
        <v>1</v>
      </c>
      <c r="F435">
        <v>1</v>
      </c>
      <c r="G435">
        <v>1</v>
      </c>
      <c r="H435">
        <v>3</v>
      </c>
      <c r="I435" t="s">
        <v>1117</v>
      </c>
      <c r="J435" t="s">
        <v>1118</v>
      </c>
      <c r="K435" t="s">
        <v>1119</v>
      </c>
      <c r="L435">
        <v>1354</v>
      </c>
      <c r="N435">
        <v>1010</v>
      </c>
      <c r="O435" t="s">
        <v>51</v>
      </c>
      <c r="P435" t="s">
        <v>51</v>
      </c>
      <c r="Q435">
        <v>1</v>
      </c>
      <c r="X435">
        <v>10</v>
      </c>
      <c r="Y435">
        <v>5.04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10</v>
      </c>
      <c r="AH435">
        <v>2</v>
      </c>
      <c r="AI435">
        <v>64967925</v>
      </c>
      <c r="AJ435">
        <v>431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ROW(Source!A255)</f>
        <v>255</v>
      </c>
      <c r="B436">
        <v>64967964</v>
      </c>
      <c r="C436">
        <v>64967891</v>
      </c>
      <c r="D436">
        <v>29171488</v>
      </c>
      <c r="E436">
        <v>1</v>
      </c>
      <c r="F436">
        <v>1</v>
      </c>
      <c r="G436">
        <v>1</v>
      </c>
      <c r="H436">
        <v>3</v>
      </c>
      <c r="I436" t="s">
        <v>1012</v>
      </c>
      <c r="J436" t="s">
        <v>1013</v>
      </c>
      <c r="K436" t="s">
        <v>1014</v>
      </c>
      <c r="L436">
        <v>1346</v>
      </c>
      <c r="N436">
        <v>1009</v>
      </c>
      <c r="O436" t="s">
        <v>355</v>
      </c>
      <c r="P436" t="s">
        <v>355</v>
      </c>
      <c r="Q436">
        <v>1</v>
      </c>
      <c r="X436">
        <v>0.15</v>
      </c>
      <c r="Y436">
        <v>47.57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0.15</v>
      </c>
      <c r="AH436">
        <v>2</v>
      </c>
      <c r="AI436">
        <v>64967926</v>
      </c>
      <c r="AJ436">
        <v>432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ROW(Source!A255)</f>
        <v>255</v>
      </c>
      <c r="B437">
        <v>64967965</v>
      </c>
      <c r="C437">
        <v>64967891</v>
      </c>
      <c r="D437">
        <v>29166009</v>
      </c>
      <c r="E437">
        <v>1</v>
      </c>
      <c r="F437">
        <v>1</v>
      </c>
      <c r="G437">
        <v>1</v>
      </c>
      <c r="H437">
        <v>3</v>
      </c>
      <c r="I437" t="s">
        <v>1120</v>
      </c>
      <c r="J437" t="s">
        <v>1121</v>
      </c>
      <c r="K437" t="s">
        <v>1122</v>
      </c>
      <c r="L437">
        <v>1346</v>
      </c>
      <c r="N437">
        <v>1009</v>
      </c>
      <c r="O437" t="s">
        <v>355</v>
      </c>
      <c r="P437" t="s">
        <v>355</v>
      </c>
      <c r="Q437">
        <v>1</v>
      </c>
      <c r="X437">
        <v>20</v>
      </c>
      <c r="Y437">
        <v>6.25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20</v>
      </c>
      <c r="AH437">
        <v>2</v>
      </c>
      <c r="AI437">
        <v>64967927</v>
      </c>
      <c r="AJ437">
        <v>433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ROW(Source!A255)</f>
        <v>255</v>
      </c>
      <c r="B438">
        <v>64967966</v>
      </c>
      <c r="C438">
        <v>64967891</v>
      </c>
      <c r="D438">
        <v>29171808</v>
      </c>
      <c r="E438">
        <v>1</v>
      </c>
      <c r="F438">
        <v>1</v>
      </c>
      <c r="G438">
        <v>1</v>
      </c>
      <c r="H438">
        <v>3</v>
      </c>
      <c r="I438" t="s">
        <v>821</v>
      </c>
      <c r="J438" t="s">
        <v>822</v>
      </c>
      <c r="K438" t="s">
        <v>823</v>
      </c>
      <c r="L438">
        <v>1374</v>
      </c>
      <c r="N438">
        <v>1013</v>
      </c>
      <c r="O438" t="s">
        <v>824</v>
      </c>
      <c r="P438" t="s">
        <v>824</v>
      </c>
      <c r="Q438">
        <v>1</v>
      </c>
      <c r="X438">
        <v>80.62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80.62</v>
      </c>
      <c r="AH438">
        <v>2</v>
      </c>
      <c r="AI438">
        <v>64967928</v>
      </c>
      <c r="AJ438">
        <v>434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ROW(Source!A256)</f>
        <v>256</v>
      </c>
      <c r="B439">
        <v>64967935</v>
      </c>
      <c r="C439">
        <v>64967891</v>
      </c>
      <c r="D439">
        <v>29362762</v>
      </c>
      <c r="E439">
        <v>1</v>
      </c>
      <c r="F439">
        <v>1</v>
      </c>
      <c r="G439">
        <v>1</v>
      </c>
      <c r="H439">
        <v>1</v>
      </c>
      <c r="I439" t="s">
        <v>782</v>
      </c>
      <c r="J439" t="s">
        <v>3</v>
      </c>
      <c r="K439" t="s">
        <v>783</v>
      </c>
      <c r="L439">
        <v>1369</v>
      </c>
      <c r="N439">
        <v>1013</v>
      </c>
      <c r="O439" t="s">
        <v>784</v>
      </c>
      <c r="P439" t="s">
        <v>784</v>
      </c>
      <c r="Q439">
        <v>1</v>
      </c>
      <c r="X439">
        <v>419</v>
      </c>
      <c r="Y439">
        <v>0</v>
      </c>
      <c r="Z439">
        <v>0</v>
      </c>
      <c r="AA439">
        <v>0</v>
      </c>
      <c r="AB439">
        <v>9.6199999999999992</v>
      </c>
      <c r="AC439">
        <v>0</v>
      </c>
      <c r="AD439">
        <v>1</v>
      </c>
      <c r="AE439">
        <v>1</v>
      </c>
      <c r="AF439" t="s">
        <v>3</v>
      </c>
      <c r="AG439">
        <v>419</v>
      </c>
      <c r="AH439">
        <v>2</v>
      </c>
      <c r="AI439">
        <v>64967897</v>
      </c>
      <c r="AJ439">
        <v>435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ROW(Source!A256)</f>
        <v>256</v>
      </c>
      <c r="B440">
        <v>64967936</v>
      </c>
      <c r="C440">
        <v>64967891</v>
      </c>
      <c r="D440">
        <v>121548</v>
      </c>
      <c r="E440">
        <v>1</v>
      </c>
      <c r="F440">
        <v>1</v>
      </c>
      <c r="G440">
        <v>1</v>
      </c>
      <c r="H440">
        <v>1</v>
      </c>
      <c r="I440" t="s">
        <v>38</v>
      </c>
      <c r="J440" t="s">
        <v>3</v>
      </c>
      <c r="K440" t="s">
        <v>785</v>
      </c>
      <c r="L440">
        <v>608254</v>
      </c>
      <c r="N440">
        <v>1013</v>
      </c>
      <c r="O440" t="s">
        <v>786</v>
      </c>
      <c r="P440" t="s">
        <v>786</v>
      </c>
      <c r="Q440">
        <v>1</v>
      </c>
      <c r="X440">
        <v>43.23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3</v>
      </c>
      <c r="AG440">
        <v>43.23</v>
      </c>
      <c r="AH440">
        <v>2</v>
      </c>
      <c r="AI440">
        <v>64967898</v>
      </c>
      <c r="AJ440">
        <v>436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ROW(Source!A256)</f>
        <v>256</v>
      </c>
      <c r="B441">
        <v>64967937</v>
      </c>
      <c r="C441">
        <v>64967891</v>
      </c>
      <c r="D441">
        <v>29172248</v>
      </c>
      <c r="E441">
        <v>1</v>
      </c>
      <c r="F441">
        <v>1</v>
      </c>
      <c r="G441">
        <v>1</v>
      </c>
      <c r="H441">
        <v>2</v>
      </c>
      <c r="I441" t="s">
        <v>827</v>
      </c>
      <c r="J441" t="s">
        <v>828</v>
      </c>
      <c r="K441" t="s">
        <v>829</v>
      </c>
      <c r="L441">
        <v>1368</v>
      </c>
      <c r="N441">
        <v>1011</v>
      </c>
      <c r="O441" t="s">
        <v>790</v>
      </c>
      <c r="P441" t="s">
        <v>790</v>
      </c>
      <c r="Q441">
        <v>1</v>
      </c>
      <c r="X441">
        <v>0.99</v>
      </c>
      <c r="Y441">
        <v>0</v>
      </c>
      <c r="Z441">
        <v>74.61</v>
      </c>
      <c r="AA441">
        <v>13.5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0.99</v>
      </c>
      <c r="AH441">
        <v>2</v>
      </c>
      <c r="AI441">
        <v>64967899</v>
      </c>
      <c r="AJ441">
        <v>437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ROW(Source!A256)</f>
        <v>256</v>
      </c>
      <c r="B442">
        <v>64967938</v>
      </c>
      <c r="C442">
        <v>64967891</v>
      </c>
      <c r="D442">
        <v>29172362</v>
      </c>
      <c r="E442">
        <v>1</v>
      </c>
      <c r="F442">
        <v>1</v>
      </c>
      <c r="G442">
        <v>1</v>
      </c>
      <c r="H442">
        <v>2</v>
      </c>
      <c r="I442" t="s">
        <v>847</v>
      </c>
      <c r="J442" t="s">
        <v>848</v>
      </c>
      <c r="K442" t="s">
        <v>849</v>
      </c>
      <c r="L442">
        <v>1368</v>
      </c>
      <c r="N442">
        <v>1011</v>
      </c>
      <c r="O442" t="s">
        <v>790</v>
      </c>
      <c r="P442" t="s">
        <v>790</v>
      </c>
      <c r="Q442">
        <v>1</v>
      </c>
      <c r="X442">
        <v>38.799999999999997</v>
      </c>
      <c r="Y442">
        <v>0</v>
      </c>
      <c r="Z442">
        <v>134.65</v>
      </c>
      <c r="AA442">
        <v>13.5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38.799999999999997</v>
      </c>
      <c r="AH442">
        <v>2</v>
      </c>
      <c r="AI442">
        <v>64967900</v>
      </c>
      <c r="AJ442">
        <v>438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ROW(Source!A256)</f>
        <v>256</v>
      </c>
      <c r="B443">
        <v>64967939</v>
      </c>
      <c r="C443">
        <v>64967891</v>
      </c>
      <c r="D443">
        <v>29172498</v>
      </c>
      <c r="E443">
        <v>1</v>
      </c>
      <c r="F443">
        <v>1</v>
      </c>
      <c r="G443">
        <v>1</v>
      </c>
      <c r="H443">
        <v>2</v>
      </c>
      <c r="I443" t="s">
        <v>1059</v>
      </c>
      <c r="J443" t="s">
        <v>1060</v>
      </c>
      <c r="K443" t="s">
        <v>1061</v>
      </c>
      <c r="L443">
        <v>1368</v>
      </c>
      <c r="N443">
        <v>1011</v>
      </c>
      <c r="O443" t="s">
        <v>790</v>
      </c>
      <c r="P443" t="s">
        <v>790</v>
      </c>
      <c r="Q443">
        <v>1</v>
      </c>
      <c r="X443">
        <v>39.1</v>
      </c>
      <c r="Y443">
        <v>0</v>
      </c>
      <c r="Z443">
        <v>2.37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39.1</v>
      </c>
      <c r="AH443">
        <v>2</v>
      </c>
      <c r="AI443">
        <v>64967901</v>
      </c>
      <c r="AJ443">
        <v>439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ROW(Source!A256)</f>
        <v>256</v>
      </c>
      <c r="B444">
        <v>64967940</v>
      </c>
      <c r="C444">
        <v>64967891</v>
      </c>
      <c r="D444">
        <v>29172548</v>
      </c>
      <c r="E444">
        <v>1</v>
      </c>
      <c r="F444">
        <v>1</v>
      </c>
      <c r="G444">
        <v>1</v>
      </c>
      <c r="H444">
        <v>2</v>
      </c>
      <c r="I444" t="s">
        <v>1062</v>
      </c>
      <c r="J444" t="s">
        <v>1063</v>
      </c>
      <c r="K444" t="s">
        <v>1064</v>
      </c>
      <c r="L444">
        <v>1368</v>
      </c>
      <c r="N444">
        <v>1011</v>
      </c>
      <c r="O444" t="s">
        <v>790</v>
      </c>
      <c r="P444" t="s">
        <v>790</v>
      </c>
      <c r="Q444">
        <v>1</v>
      </c>
      <c r="X444">
        <v>3.44</v>
      </c>
      <c r="Y444">
        <v>0</v>
      </c>
      <c r="Z444">
        <v>31.14</v>
      </c>
      <c r="AA444">
        <v>10.06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3.44</v>
      </c>
      <c r="AH444">
        <v>2</v>
      </c>
      <c r="AI444">
        <v>64967902</v>
      </c>
      <c r="AJ444">
        <v>440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ROW(Source!A256)</f>
        <v>256</v>
      </c>
      <c r="B445">
        <v>64967941</v>
      </c>
      <c r="C445">
        <v>64967891</v>
      </c>
      <c r="D445">
        <v>29172657</v>
      </c>
      <c r="E445">
        <v>1</v>
      </c>
      <c r="F445">
        <v>1</v>
      </c>
      <c r="G445">
        <v>1</v>
      </c>
      <c r="H445">
        <v>2</v>
      </c>
      <c r="I445" t="s">
        <v>1003</v>
      </c>
      <c r="J445" t="s">
        <v>1004</v>
      </c>
      <c r="K445" t="s">
        <v>1005</v>
      </c>
      <c r="L445">
        <v>1368</v>
      </c>
      <c r="N445">
        <v>1011</v>
      </c>
      <c r="O445" t="s">
        <v>790</v>
      </c>
      <c r="P445" t="s">
        <v>790</v>
      </c>
      <c r="Q445">
        <v>1</v>
      </c>
      <c r="X445">
        <v>2.78</v>
      </c>
      <c r="Y445">
        <v>0</v>
      </c>
      <c r="Z445">
        <v>8.1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2.78</v>
      </c>
      <c r="AH445">
        <v>2</v>
      </c>
      <c r="AI445">
        <v>64967903</v>
      </c>
      <c r="AJ445">
        <v>441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ROW(Source!A256)</f>
        <v>256</v>
      </c>
      <c r="B446">
        <v>64967942</v>
      </c>
      <c r="C446">
        <v>64967891</v>
      </c>
      <c r="D446">
        <v>29174679</v>
      </c>
      <c r="E446">
        <v>1</v>
      </c>
      <c r="F446">
        <v>1</v>
      </c>
      <c r="G446">
        <v>1</v>
      </c>
      <c r="H446">
        <v>2</v>
      </c>
      <c r="I446" t="s">
        <v>1065</v>
      </c>
      <c r="J446" t="s">
        <v>1066</v>
      </c>
      <c r="K446" t="s">
        <v>1067</v>
      </c>
      <c r="L446">
        <v>1368</v>
      </c>
      <c r="N446">
        <v>1011</v>
      </c>
      <c r="O446" t="s">
        <v>790</v>
      </c>
      <c r="P446" t="s">
        <v>790</v>
      </c>
      <c r="Q446">
        <v>1</v>
      </c>
      <c r="X446">
        <v>8.4700000000000006</v>
      </c>
      <c r="Y446">
        <v>0</v>
      </c>
      <c r="Z446">
        <v>38.869999999999997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8.4700000000000006</v>
      </c>
      <c r="AH446">
        <v>2</v>
      </c>
      <c r="AI446">
        <v>64967904</v>
      </c>
      <c r="AJ446">
        <v>442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ROW(Source!A256)</f>
        <v>256</v>
      </c>
      <c r="B447">
        <v>64967943</v>
      </c>
      <c r="C447">
        <v>64967891</v>
      </c>
      <c r="D447">
        <v>29174697</v>
      </c>
      <c r="E447">
        <v>1</v>
      </c>
      <c r="F447">
        <v>1</v>
      </c>
      <c r="G447">
        <v>1</v>
      </c>
      <c r="H447">
        <v>2</v>
      </c>
      <c r="I447" t="s">
        <v>1068</v>
      </c>
      <c r="J447" t="s">
        <v>1069</v>
      </c>
      <c r="K447" t="s">
        <v>1070</v>
      </c>
      <c r="L447">
        <v>1368</v>
      </c>
      <c r="N447">
        <v>1011</v>
      </c>
      <c r="O447" t="s">
        <v>790</v>
      </c>
      <c r="P447" t="s">
        <v>790</v>
      </c>
      <c r="Q447">
        <v>1</v>
      </c>
      <c r="X447">
        <v>9.0500000000000007</v>
      </c>
      <c r="Y447">
        <v>0</v>
      </c>
      <c r="Z447">
        <v>1.82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9.0500000000000007</v>
      </c>
      <c r="AH447">
        <v>2</v>
      </c>
      <c r="AI447">
        <v>64967905</v>
      </c>
      <c r="AJ447">
        <v>443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ROW(Source!A256)</f>
        <v>256</v>
      </c>
      <c r="B448">
        <v>64967944</v>
      </c>
      <c r="C448">
        <v>64967891</v>
      </c>
      <c r="D448">
        <v>29174708</v>
      </c>
      <c r="E448">
        <v>1</v>
      </c>
      <c r="F448">
        <v>1</v>
      </c>
      <c r="G448">
        <v>1</v>
      </c>
      <c r="H448">
        <v>2</v>
      </c>
      <c r="I448" t="s">
        <v>1071</v>
      </c>
      <c r="J448" t="s">
        <v>1072</v>
      </c>
      <c r="K448" t="s">
        <v>1073</v>
      </c>
      <c r="L448">
        <v>1368</v>
      </c>
      <c r="N448">
        <v>1011</v>
      </c>
      <c r="O448" t="s">
        <v>790</v>
      </c>
      <c r="P448" t="s">
        <v>790</v>
      </c>
      <c r="Q448">
        <v>1</v>
      </c>
      <c r="X448">
        <v>2.5499999999999998</v>
      </c>
      <c r="Y448">
        <v>0</v>
      </c>
      <c r="Z448">
        <v>38.65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2.5499999999999998</v>
      </c>
      <c r="AH448">
        <v>2</v>
      </c>
      <c r="AI448">
        <v>64967906</v>
      </c>
      <c r="AJ448">
        <v>444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ROW(Source!A256)</f>
        <v>256</v>
      </c>
      <c r="B449">
        <v>64967945</v>
      </c>
      <c r="C449">
        <v>64967891</v>
      </c>
      <c r="D449">
        <v>29174714</v>
      </c>
      <c r="E449">
        <v>1</v>
      </c>
      <c r="F449">
        <v>1</v>
      </c>
      <c r="G449">
        <v>1</v>
      </c>
      <c r="H449">
        <v>2</v>
      </c>
      <c r="I449" t="s">
        <v>1074</v>
      </c>
      <c r="J449" t="s">
        <v>1075</v>
      </c>
      <c r="K449" t="s">
        <v>1076</v>
      </c>
      <c r="L449">
        <v>1368</v>
      </c>
      <c r="N449">
        <v>1011</v>
      </c>
      <c r="O449" t="s">
        <v>790</v>
      </c>
      <c r="P449" t="s">
        <v>790</v>
      </c>
      <c r="Q449">
        <v>1</v>
      </c>
      <c r="X449">
        <v>9.2799999999999994</v>
      </c>
      <c r="Y449">
        <v>0</v>
      </c>
      <c r="Z449">
        <v>2.67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9.2799999999999994</v>
      </c>
      <c r="AH449">
        <v>2</v>
      </c>
      <c r="AI449">
        <v>64967907</v>
      </c>
      <c r="AJ449">
        <v>445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ROW(Source!A256)</f>
        <v>256</v>
      </c>
      <c r="B450">
        <v>64967946</v>
      </c>
      <c r="C450">
        <v>64967891</v>
      </c>
      <c r="D450">
        <v>29174913</v>
      </c>
      <c r="E450">
        <v>1</v>
      </c>
      <c r="F450">
        <v>1</v>
      </c>
      <c r="G450">
        <v>1</v>
      </c>
      <c r="H450">
        <v>2</v>
      </c>
      <c r="I450" t="s">
        <v>839</v>
      </c>
      <c r="J450" t="s">
        <v>840</v>
      </c>
      <c r="K450" t="s">
        <v>841</v>
      </c>
      <c r="L450">
        <v>1368</v>
      </c>
      <c r="N450">
        <v>1011</v>
      </c>
      <c r="O450" t="s">
        <v>790</v>
      </c>
      <c r="P450" t="s">
        <v>790</v>
      </c>
      <c r="Q450">
        <v>1</v>
      </c>
      <c r="X450">
        <v>7.3</v>
      </c>
      <c r="Y450">
        <v>0</v>
      </c>
      <c r="Z450">
        <v>87.17</v>
      </c>
      <c r="AA450">
        <v>11.6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7.3</v>
      </c>
      <c r="AH450">
        <v>2</v>
      </c>
      <c r="AI450">
        <v>64967908</v>
      </c>
      <c r="AJ450">
        <v>446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ROW(Source!A256)</f>
        <v>256</v>
      </c>
      <c r="B451">
        <v>64967947</v>
      </c>
      <c r="C451">
        <v>64967891</v>
      </c>
      <c r="D451">
        <v>29108284</v>
      </c>
      <c r="E451">
        <v>1</v>
      </c>
      <c r="F451">
        <v>1</v>
      </c>
      <c r="G451">
        <v>1</v>
      </c>
      <c r="H451">
        <v>3</v>
      </c>
      <c r="I451" t="s">
        <v>1077</v>
      </c>
      <c r="J451" t="s">
        <v>1078</v>
      </c>
      <c r="K451" t="s">
        <v>1079</v>
      </c>
      <c r="L451">
        <v>1330</v>
      </c>
      <c r="N451">
        <v>1005</v>
      </c>
      <c r="O451" t="s">
        <v>1080</v>
      </c>
      <c r="P451" t="s">
        <v>1080</v>
      </c>
      <c r="Q451">
        <v>10</v>
      </c>
      <c r="X451">
        <v>0.61499999999999999</v>
      </c>
      <c r="Y451">
        <v>79.099999999999994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0.61499999999999999</v>
      </c>
      <c r="AH451">
        <v>2</v>
      </c>
      <c r="AI451">
        <v>64967909</v>
      </c>
      <c r="AJ451">
        <v>447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ROW(Source!A256)</f>
        <v>256</v>
      </c>
      <c r="B452">
        <v>64967948</v>
      </c>
      <c r="C452">
        <v>64967891</v>
      </c>
      <c r="D452">
        <v>29107441</v>
      </c>
      <c r="E452">
        <v>1</v>
      </c>
      <c r="F452">
        <v>1</v>
      </c>
      <c r="G452">
        <v>1</v>
      </c>
      <c r="H452">
        <v>3</v>
      </c>
      <c r="I452" t="s">
        <v>1081</v>
      </c>
      <c r="J452" t="s">
        <v>1082</v>
      </c>
      <c r="K452" t="s">
        <v>1083</v>
      </c>
      <c r="L452">
        <v>1339</v>
      </c>
      <c r="N452">
        <v>1007</v>
      </c>
      <c r="O452" t="s">
        <v>189</v>
      </c>
      <c r="P452" t="s">
        <v>189</v>
      </c>
      <c r="Q452">
        <v>1</v>
      </c>
      <c r="X452">
        <v>3.65</v>
      </c>
      <c r="Y452">
        <v>6.23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3.65</v>
      </c>
      <c r="AH452">
        <v>2</v>
      </c>
      <c r="AI452">
        <v>64967910</v>
      </c>
      <c r="AJ452">
        <v>448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ROW(Source!A256)</f>
        <v>256</v>
      </c>
      <c r="B453">
        <v>64967949</v>
      </c>
      <c r="C453">
        <v>64967891</v>
      </c>
      <c r="D453">
        <v>29113082</v>
      </c>
      <c r="E453">
        <v>1</v>
      </c>
      <c r="F453">
        <v>1</v>
      </c>
      <c r="G453">
        <v>1</v>
      </c>
      <c r="H453">
        <v>3</v>
      </c>
      <c r="I453" t="s">
        <v>1084</v>
      </c>
      <c r="J453" t="s">
        <v>1085</v>
      </c>
      <c r="K453" t="s">
        <v>1086</v>
      </c>
      <c r="L453">
        <v>1348</v>
      </c>
      <c r="N453">
        <v>1009</v>
      </c>
      <c r="O453" t="s">
        <v>380</v>
      </c>
      <c r="P453" t="s">
        <v>380</v>
      </c>
      <c r="Q453">
        <v>1000</v>
      </c>
      <c r="X453">
        <v>1.25E-3</v>
      </c>
      <c r="Y453">
        <v>5763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1.25E-3</v>
      </c>
      <c r="AH453">
        <v>2</v>
      </c>
      <c r="AI453">
        <v>64967911</v>
      </c>
      <c r="AJ453">
        <v>449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ROW(Source!A256)</f>
        <v>256</v>
      </c>
      <c r="B454">
        <v>64967950</v>
      </c>
      <c r="C454">
        <v>64967891</v>
      </c>
      <c r="D454">
        <v>29113345</v>
      </c>
      <c r="E454">
        <v>1</v>
      </c>
      <c r="F454">
        <v>1</v>
      </c>
      <c r="G454">
        <v>1</v>
      </c>
      <c r="H454">
        <v>3</v>
      </c>
      <c r="I454" t="s">
        <v>1087</v>
      </c>
      <c r="J454" t="s">
        <v>1088</v>
      </c>
      <c r="K454" t="s">
        <v>1089</v>
      </c>
      <c r="L454">
        <v>1348</v>
      </c>
      <c r="N454">
        <v>1009</v>
      </c>
      <c r="O454" t="s">
        <v>380</v>
      </c>
      <c r="P454" t="s">
        <v>380</v>
      </c>
      <c r="Q454">
        <v>1000</v>
      </c>
      <c r="X454">
        <v>1E-3</v>
      </c>
      <c r="Y454">
        <v>5763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1E-3</v>
      </c>
      <c r="AH454">
        <v>2</v>
      </c>
      <c r="AI454">
        <v>64967912</v>
      </c>
      <c r="AJ454">
        <v>450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ROW(Source!A256)</f>
        <v>256</v>
      </c>
      <c r="B455">
        <v>64967951</v>
      </c>
      <c r="C455">
        <v>64967891</v>
      </c>
      <c r="D455">
        <v>29114332</v>
      </c>
      <c r="E455">
        <v>1</v>
      </c>
      <c r="F455">
        <v>1</v>
      </c>
      <c r="G455">
        <v>1</v>
      </c>
      <c r="H455">
        <v>3</v>
      </c>
      <c r="I455" t="s">
        <v>1090</v>
      </c>
      <c r="J455" t="s">
        <v>1091</v>
      </c>
      <c r="K455" t="s">
        <v>1092</v>
      </c>
      <c r="L455">
        <v>1348</v>
      </c>
      <c r="N455">
        <v>1009</v>
      </c>
      <c r="O455" t="s">
        <v>380</v>
      </c>
      <c r="P455" t="s">
        <v>380</v>
      </c>
      <c r="Q455">
        <v>1000</v>
      </c>
      <c r="X455">
        <v>7.1000000000000002E-4</v>
      </c>
      <c r="Y455">
        <v>11978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7.1000000000000002E-4</v>
      </c>
      <c r="AH455">
        <v>2</v>
      </c>
      <c r="AI455">
        <v>64967913</v>
      </c>
      <c r="AJ455">
        <v>451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ROW(Source!A256)</f>
        <v>256</v>
      </c>
      <c r="B456">
        <v>64967952</v>
      </c>
      <c r="C456">
        <v>64967891</v>
      </c>
      <c r="D456">
        <v>29113980</v>
      </c>
      <c r="E456">
        <v>1</v>
      </c>
      <c r="F456">
        <v>1</v>
      </c>
      <c r="G456">
        <v>1</v>
      </c>
      <c r="H456">
        <v>3</v>
      </c>
      <c r="I456" t="s">
        <v>921</v>
      </c>
      <c r="J456" t="s">
        <v>922</v>
      </c>
      <c r="K456" t="s">
        <v>923</v>
      </c>
      <c r="L456">
        <v>1346</v>
      </c>
      <c r="N456">
        <v>1009</v>
      </c>
      <c r="O456" t="s">
        <v>355</v>
      </c>
      <c r="P456" t="s">
        <v>355</v>
      </c>
      <c r="Q456">
        <v>1</v>
      </c>
      <c r="X456">
        <v>2.7</v>
      </c>
      <c r="Y456">
        <v>14.31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2.7</v>
      </c>
      <c r="AH456">
        <v>2</v>
      </c>
      <c r="AI456">
        <v>64967914</v>
      </c>
      <c r="AJ456">
        <v>452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ROW(Source!A256)</f>
        <v>256</v>
      </c>
      <c r="B457">
        <v>64967953</v>
      </c>
      <c r="C457">
        <v>64967891</v>
      </c>
      <c r="D457">
        <v>29110426</v>
      </c>
      <c r="E457">
        <v>1</v>
      </c>
      <c r="F457">
        <v>1</v>
      </c>
      <c r="G457">
        <v>1</v>
      </c>
      <c r="H457">
        <v>3</v>
      </c>
      <c r="I457" t="s">
        <v>853</v>
      </c>
      <c r="J457" t="s">
        <v>854</v>
      </c>
      <c r="K457" t="s">
        <v>855</v>
      </c>
      <c r="L457">
        <v>1346</v>
      </c>
      <c r="N457">
        <v>1009</v>
      </c>
      <c r="O457" t="s">
        <v>355</v>
      </c>
      <c r="P457" t="s">
        <v>355</v>
      </c>
      <c r="Q457">
        <v>1</v>
      </c>
      <c r="X457">
        <v>0.12</v>
      </c>
      <c r="Y457">
        <v>28.67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0.12</v>
      </c>
      <c r="AH457">
        <v>2</v>
      </c>
      <c r="AI457">
        <v>64967915</v>
      </c>
      <c r="AJ457">
        <v>453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ROW(Source!A256)</f>
        <v>256</v>
      </c>
      <c r="B458">
        <v>64967954</v>
      </c>
      <c r="C458">
        <v>64967891</v>
      </c>
      <c r="D458">
        <v>29107444</v>
      </c>
      <c r="E458">
        <v>1</v>
      </c>
      <c r="F458">
        <v>1</v>
      </c>
      <c r="G458">
        <v>1</v>
      </c>
      <c r="H458">
        <v>3</v>
      </c>
      <c r="I458" t="s">
        <v>818</v>
      </c>
      <c r="J458" t="s">
        <v>819</v>
      </c>
      <c r="K458" t="s">
        <v>820</v>
      </c>
      <c r="L458">
        <v>1346</v>
      </c>
      <c r="N458">
        <v>1009</v>
      </c>
      <c r="O458" t="s">
        <v>355</v>
      </c>
      <c r="P458" t="s">
        <v>355</v>
      </c>
      <c r="Q458">
        <v>1</v>
      </c>
      <c r="X458">
        <v>3</v>
      </c>
      <c r="Y458">
        <v>6.09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3</v>
      </c>
      <c r="AH458">
        <v>2</v>
      </c>
      <c r="AI458">
        <v>64967916</v>
      </c>
      <c r="AJ458">
        <v>454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ROW(Source!A256)</f>
        <v>256</v>
      </c>
      <c r="B459">
        <v>64967955</v>
      </c>
      <c r="C459">
        <v>64967891</v>
      </c>
      <c r="D459">
        <v>29107662</v>
      </c>
      <c r="E459">
        <v>1</v>
      </c>
      <c r="F459">
        <v>1</v>
      </c>
      <c r="G459">
        <v>1</v>
      </c>
      <c r="H459">
        <v>3</v>
      </c>
      <c r="I459" t="s">
        <v>1093</v>
      </c>
      <c r="J459" t="s">
        <v>1094</v>
      </c>
      <c r="K459" t="s">
        <v>1095</v>
      </c>
      <c r="L459">
        <v>1348</v>
      </c>
      <c r="N459">
        <v>1009</v>
      </c>
      <c r="O459" t="s">
        <v>380</v>
      </c>
      <c r="P459" t="s">
        <v>380</v>
      </c>
      <c r="Q459">
        <v>1000</v>
      </c>
      <c r="X459">
        <v>6.9999999999999994E-5</v>
      </c>
      <c r="Y459">
        <v>17500.009999999998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6.9999999999999994E-5</v>
      </c>
      <c r="AH459">
        <v>2</v>
      </c>
      <c r="AI459">
        <v>64967917</v>
      </c>
      <c r="AJ459">
        <v>455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ROW(Source!A256)</f>
        <v>256</v>
      </c>
      <c r="B460">
        <v>64967956</v>
      </c>
      <c r="C460">
        <v>64967891</v>
      </c>
      <c r="D460">
        <v>29107776</v>
      </c>
      <c r="E460">
        <v>1</v>
      </c>
      <c r="F460">
        <v>1</v>
      </c>
      <c r="G460">
        <v>1</v>
      </c>
      <c r="H460">
        <v>3</v>
      </c>
      <c r="I460" t="s">
        <v>1096</v>
      </c>
      <c r="J460" t="s">
        <v>1097</v>
      </c>
      <c r="K460" t="s">
        <v>1098</v>
      </c>
      <c r="L460">
        <v>1346</v>
      </c>
      <c r="N460">
        <v>1009</v>
      </c>
      <c r="O460" t="s">
        <v>355</v>
      </c>
      <c r="P460" t="s">
        <v>355</v>
      </c>
      <c r="Q460">
        <v>1</v>
      </c>
      <c r="X460">
        <v>0.32</v>
      </c>
      <c r="Y460">
        <v>50.15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0.32</v>
      </c>
      <c r="AH460">
        <v>2</v>
      </c>
      <c r="AI460">
        <v>64967918</v>
      </c>
      <c r="AJ460">
        <v>456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ROW(Source!A256)</f>
        <v>256</v>
      </c>
      <c r="B461">
        <v>64967957</v>
      </c>
      <c r="C461">
        <v>64967891</v>
      </c>
      <c r="D461">
        <v>29110149</v>
      </c>
      <c r="E461">
        <v>1</v>
      </c>
      <c r="F461">
        <v>1</v>
      </c>
      <c r="G461">
        <v>1</v>
      </c>
      <c r="H461">
        <v>3</v>
      </c>
      <c r="I461" t="s">
        <v>1099</v>
      </c>
      <c r="J461" t="s">
        <v>1100</v>
      </c>
      <c r="K461" t="s">
        <v>1101</v>
      </c>
      <c r="L461">
        <v>1348</v>
      </c>
      <c r="N461">
        <v>1009</v>
      </c>
      <c r="O461" t="s">
        <v>380</v>
      </c>
      <c r="P461" t="s">
        <v>380</v>
      </c>
      <c r="Q461">
        <v>1000</v>
      </c>
      <c r="X461">
        <v>5.0000000000000001E-3</v>
      </c>
      <c r="Y461">
        <v>37702.400000000001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5.0000000000000001E-3</v>
      </c>
      <c r="AH461">
        <v>2</v>
      </c>
      <c r="AI461">
        <v>64967919</v>
      </c>
      <c r="AJ461">
        <v>457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ROW(Source!A256)</f>
        <v>256</v>
      </c>
      <c r="B462">
        <v>64967958</v>
      </c>
      <c r="C462">
        <v>64967891</v>
      </c>
      <c r="D462">
        <v>29115567</v>
      </c>
      <c r="E462">
        <v>1</v>
      </c>
      <c r="F462">
        <v>1</v>
      </c>
      <c r="G462">
        <v>1</v>
      </c>
      <c r="H462">
        <v>3</v>
      </c>
      <c r="I462" t="s">
        <v>1102</v>
      </c>
      <c r="J462" t="s">
        <v>1103</v>
      </c>
      <c r="K462" t="s">
        <v>1104</v>
      </c>
      <c r="L462">
        <v>1339</v>
      </c>
      <c r="N462">
        <v>1007</v>
      </c>
      <c r="O462" t="s">
        <v>189</v>
      </c>
      <c r="P462" t="s">
        <v>189</v>
      </c>
      <c r="Q462">
        <v>1</v>
      </c>
      <c r="X462">
        <v>4.3999999999999997E-2</v>
      </c>
      <c r="Y462">
        <v>683.99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4.3999999999999997E-2</v>
      </c>
      <c r="AH462">
        <v>2</v>
      </c>
      <c r="AI462">
        <v>64967920</v>
      </c>
      <c r="AJ462">
        <v>458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ROW(Source!A256)</f>
        <v>256</v>
      </c>
      <c r="B463">
        <v>64967959</v>
      </c>
      <c r="C463">
        <v>64967891</v>
      </c>
      <c r="D463">
        <v>29120590</v>
      </c>
      <c r="E463">
        <v>1</v>
      </c>
      <c r="F463">
        <v>1</v>
      </c>
      <c r="G463">
        <v>1</v>
      </c>
      <c r="H463">
        <v>3</v>
      </c>
      <c r="I463" t="s">
        <v>1105</v>
      </c>
      <c r="J463" t="s">
        <v>1106</v>
      </c>
      <c r="K463" t="s">
        <v>1107</v>
      </c>
      <c r="L463">
        <v>1354</v>
      </c>
      <c r="N463">
        <v>1010</v>
      </c>
      <c r="O463" t="s">
        <v>51</v>
      </c>
      <c r="P463" t="s">
        <v>51</v>
      </c>
      <c r="Q463">
        <v>1</v>
      </c>
      <c r="X463">
        <v>2.08</v>
      </c>
      <c r="Y463">
        <v>266.67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2.08</v>
      </c>
      <c r="AH463">
        <v>2</v>
      </c>
      <c r="AI463">
        <v>64967921</v>
      </c>
      <c r="AJ463">
        <v>459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ROW(Source!A256)</f>
        <v>256</v>
      </c>
      <c r="B464">
        <v>64967960</v>
      </c>
      <c r="C464">
        <v>64967891</v>
      </c>
      <c r="D464">
        <v>29121779</v>
      </c>
      <c r="E464">
        <v>1</v>
      </c>
      <c r="F464">
        <v>1</v>
      </c>
      <c r="G464">
        <v>1</v>
      </c>
      <c r="H464">
        <v>3</v>
      </c>
      <c r="I464" t="s">
        <v>1108</v>
      </c>
      <c r="J464" t="s">
        <v>1109</v>
      </c>
      <c r="K464" t="s">
        <v>1110</v>
      </c>
      <c r="L464">
        <v>1355</v>
      </c>
      <c r="N464">
        <v>1010</v>
      </c>
      <c r="O464" t="s">
        <v>437</v>
      </c>
      <c r="P464" t="s">
        <v>437</v>
      </c>
      <c r="Q464">
        <v>100</v>
      </c>
      <c r="X464">
        <v>0.8</v>
      </c>
      <c r="Y464">
        <v>65.819999999999993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0.8</v>
      </c>
      <c r="AH464">
        <v>2</v>
      </c>
      <c r="AI464">
        <v>64967922</v>
      </c>
      <c r="AJ464">
        <v>460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ROW(Source!A256)</f>
        <v>256</v>
      </c>
      <c r="B465">
        <v>64967961</v>
      </c>
      <c r="C465">
        <v>64967891</v>
      </c>
      <c r="D465">
        <v>29122308</v>
      </c>
      <c r="E465">
        <v>1</v>
      </c>
      <c r="F465">
        <v>1</v>
      </c>
      <c r="G465">
        <v>1</v>
      </c>
      <c r="H465">
        <v>3</v>
      </c>
      <c r="I465" t="s">
        <v>1111</v>
      </c>
      <c r="J465" t="s">
        <v>1112</v>
      </c>
      <c r="K465" t="s">
        <v>1113</v>
      </c>
      <c r="L465">
        <v>1346</v>
      </c>
      <c r="N465">
        <v>1009</v>
      </c>
      <c r="O465" t="s">
        <v>355</v>
      </c>
      <c r="P465" t="s">
        <v>355</v>
      </c>
      <c r="Q465">
        <v>1</v>
      </c>
      <c r="X465">
        <v>3.4000000000000002E-2</v>
      </c>
      <c r="Y465">
        <v>34.020000000000003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3.4000000000000002E-2</v>
      </c>
      <c r="AH465">
        <v>2</v>
      </c>
      <c r="AI465">
        <v>64967923</v>
      </c>
      <c r="AJ465">
        <v>461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ROW(Source!A256)</f>
        <v>256</v>
      </c>
      <c r="B466">
        <v>64967962</v>
      </c>
      <c r="C466">
        <v>64967891</v>
      </c>
      <c r="D466">
        <v>29129764</v>
      </c>
      <c r="E466">
        <v>1</v>
      </c>
      <c r="F466">
        <v>1</v>
      </c>
      <c r="G466">
        <v>1</v>
      </c>
      <c r="H466">
        <v>3</v>
      </c>
      <c r="I466" t="s">
        <v>1114</v>
      </c>
      <c r="J466" t="s">
        <v>1115</v>
      </c>
      <c r="K466" t="s">
        <v>1116</v>
      </c>
      <c r="L466">
        <v>1348</v>
      </c>
      <c r="N466">
        <v>1009</v>
      </c>
      <c r="O466" t="s">
        <v>380</v>
      </c>
      <c r="P466" t="s">
        <v>380</v>
      </c>
      <c r="Q466">
        <v>1000</v>
      </c>
      <c r="X466">
        <v>1.5E-3</v>
      </c>
      <c r="Y466">
        <v>3376.99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1.5E-3</v>
      </c>
      <c r="AH466">
        <v>2</v>
      </c>
      <c r="AI466">
        <v>64967924</v>
      </c>
      <c r="AJ466">
        <v>462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ROW(Source!A256)</f>
        <v>256</v>
      </c>
      <c r="B467">
        <v>64967963</v>
      </c>
      <c r="C467">
        <v>64967891</v>
      </c>
      <c r="D467">
        <v>29155792</v>
      </c>
      <c r="E467">
        <v>1</v>
      </c>
      <c r="F467">
        <v>1</v>
      </c>
      <c r="G467">
        <v>1</v>
      </c>
      <c r="H467">
        <v>3</v>
      </c>
      <c r="I467" t="s">
        <v>1117</v>
      </c>
      <c r="J467" t="s">
        <v>1118</v>
      </c>
      <c r="K467" t="s">
        <v>1119</v>
      </c>
      <c r="L467">
        <v>1354</v>
      </c>
      <c r="N467">
        <v>1010</v>
      </c>
      <c r="O467" t="s">
        <v>51</v>
      </c>
      <c r="P467" t="s">
        <v>51</v>
      </c>
      <c r="Q467">
        <v>1</v>
      </c>
      <c r="X467">
        <v>10</v>
      </c>
      <c r="Y467">
        <v>5.04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10</v>
      </c>
      <c r="AH467">
        <v>2</v>
      </c>
      <c r="AI467">
        <v>64967925</v>
      </c>
      <c r="AJ467">
        <v>463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ROW(Source!A256)</f>
        <v>256</v>
      </c>
      <c r="B468">
        <v>64967964</v>
      </c>
      <c r="C468">
        <v>64967891</v>
      </c>
      <c r="D468">
        <v>29171488</v>
      </c>
      <c r="E468">
        <v>1</v>
      </c>
      <c r="F468">
        <v>1</v>
      </c>
      <c r="G468">
        <v>1</v>
      </c>
      <c r="H468">
        <v>3</v>
      </c>
      <c r="I468" t="s">
        <v>1012</v>
      </c>
      <c r="J468" t="s">
        <v>1013</v>
      </c>
      <c r="K468" t="s">
        <v>1014</v>
      </c>
      <c r="L468">
        <v>1346</v>
      </c>
      <c r="N468">
        <v>1009</v>
      </c>
      <c r="O468" t="s">
        <v>355</v>
      </c>
      <c r="P468" t="s">
        <v>355</v>
      </c>
      <c r="Q468">
        <v>1</v>
      </c>
      <c r="X468">
        <v>0.15</v>
      </c>
      <c r="Y468">
        <v>47.57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0.15</v>
      </c>
      <c r="AH468">
        <v>2</v>
      </c>
      <c r="AI468">
        <v>64967926</v>
      </c>
      <c r="AJ468">
        <v>464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ROW(Source!A256)</f>
        <v>256</v>
      </c>
      <c r="B469">
        <v>64967965</v>
      </c>
      <c r="C469">
        <v>64967891</v>
      </c>
      <c r="D469">
        <v>29166009</v>
      </c>
      <c r="E469">
        <v>1</v>
      </c>
      <c r="F469">
        <v>1</v>
      </c>
      <c r="G469">
        <v>1</v>
      </c>
      <c r="H469">
        <v>3</v>
      </c>
      <c r="I469" t="s">
        <v>1120</v>
      </c>
      <c r="J469" t="s">
        <v>1121</v>
      </c>
      <c r="K469" t="s">
        <v>1122</v>
      </c>
      <c r="L469">
        <v>1346</v>
      </c>
      <c r="N469">
        <v>1009</v>
      </c>
      <c r="O469" t="s">
        <v>355</v>
      </c>
      <c r="P469" t="s">
        <v>355</v>
      </c>
      <c r="Q469">
        <v>1</v>
      </c>
      <c r="X469">
        <v>20</v>
      </c>
      <c r="Y469">
        <v>6.25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20</v>
      </c>
      <c r="AH469">
        <v>2</v>
      </c>
      <c r="AI469">
        <v>64967927</v>
      </c>
      <c r="AJ469">
        <v>465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ROW(Source!A256)</f>
        <v>256</v>
      </c>
      <c r="B470">
        <v>64967966</v>
      </c>
      <c r="C470">
        <v>64967891</v>
      </c>
      <c r="D470">
        <v>29171808</v>
      </c>
      <c r="E470">
        <v>1</v>
      </c>
      <c r="F470">
        <v>1</v>
      </c>
      <c r="G470">
        <v>1</v>
      </c>
      <c r="H470">
        <v>3</v>
      </c>
      <c r="I470" t="s">
        <v>821</v>
      </c>
      <c r="J470" t="s">
        <v>822</v>
      </c>
      <c r="K470" t="s">
        <v>823</v>
      </c>
      <c r="L470">
        <v>1374</v>
      </c>
      <c r="N470">
        <v>1013</v>
      </c>
      <c r="O470" t="s">
        <v>824</v>
      </c>
      <c r="P470" t="s">
        <v>824</v>
      </c>
      <c r="Q470">
        <v>1</v>
      </c>
      <c r="X470">
        <v>80.62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80.62</v>
      </c>
      <c r="AH470">
        <v>2</v>
      </c>
      <c r="AI470">
        <v>64967928</v>
      </c>
      <c r="AJ470">
        <v>466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ROW(Source!A257)</f>
        <v>257</v>
      </c>
      <c r="B471">
        <v>64967973</v>
      </c>
      <c r="C471">
        <v>64967967</v>
      </c>
      <c r="D471">
        <v>29362762</v>
      </c>
      <c r="E471">
        <v>1</v>
      </c>
      <c r="F471">
        <v>1</v>
      </c>
      <c r="G471">
        <v>1</v>
      </c>
      <c r="H471">
        <v>1</v>
      </c>
      <c r="I471" t="s">
        <v>782</v>
      </c>
      <c r="J471" t="s">
        <v>3</v>
      </c>
      <c r="K471" t="s">
        <v>783</v>
      </c>
      <c r="L471">
        <v>1369</v>
      </c>
      <c r="N471">
        <v>1013</v>
      </c>
      <c r="O471" t="s">
        <v>784</v>
      </c>
      <c r="P471" t="s">
        <v>784</v>
      </c>
      <c r="Q471">
        <v>1</v>
      </c>
      <c r="X471">
        <v>5.74</v>
      </c>
      <c r="Y471">
        <v>0</v>
      </c>
      <c r="Z471">
        <v>0</v>
      </c>
      <c r="AA471">
        <v>0</v>
      </c>
      <c r="AB471">
        <v>9.6199999999999992</v>
      </c>
      <c r="AC471">
        <v>0</v>
      </c>
      <c r="AD471">
        <v>1</v>
      </c>
      <c r="AE471">
        <v>1</v>
      </c>
      <c r="AF471" t="s">
        <v>3</v>
      </c>
      <c r="AG471">
        <v>5.74</v>
      </c>
      <c r="AH471">
        <v>2</v>
      </c>
      <c r="AI471">
        <v>64967968</v>
      </c>
      <c r="AJ471">
        <v>467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ROW(Source!A257)</f>
        <v>257</v>
      </c>
      <c r="B472">
        <v>64967974</v>
      </c>
      <c r="C472">
        <v>64967967</v>
      </c>
      <c r="D472">
        <v>121548</v>
      </c>
      <c r="E472">
        <v>1</v>
      </c>
      <c r="F472">
        <v>1</v>
      </c>
      <c r="G472">
        <v>1</v>
      </c>
      <c r="H472">
        <v>1</v>
      </c>
      <c r="I472" t="s">
        <v>38</v>
      </c>
      <c r="J472" t="s">
        <v>3</v>
      </c>
      <c r="K472" t="s">
        <v>785</v>
      </c>
      <c r="L472">
        <v>608254</v>
      </c>
      <c r="N472">
        <v>1013</v>
      </c>
      <c r="O472" t="s">
        <v>786</v>
      </c>
      <c r="P472" t="s">
        <v>786</v>
      </c>
      <c r="Q472">
        <v>1</v>
      </c>
      <c r="X472">
        <v>1.92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2</v>
      </c>
      <c r="AF472" t="s">
        <v>3</v>
      </c>
      <c r="AG472">
        <v>1.92</v>
      </c>
      <c r="AH472">
        <v>2</v>
      </c>
      <c r="AI472">
        <v>64967969</v>
      </c>
      <c r="AJ472">
        <v>468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ROW(Source!A257)</f>
        <v>257</v>
      </c>
      <c r="B473">
        <v>64967975</v>
      </c>
      <c r="C473">
        <v>64967967</v>
      </c>
      <c r="D473">
        <v>29172362</v>
      </c>
      <c r="E473">
        <v>1</v>
      </c>
      <c r="F473">
        <v>1</v>
      </c>
      <c r="G473">
        <v>1</v>
      </c>
      <c r="H473">
        <v>2</v>
      </c>
      <c r="I473" t="s">
        <v>847</v>
      </c>
      <c r="J473" t="s">
        <v>848</v>
      </c>
      <c r="K473" t="s">
        <v>849</v>
      </c>
      <c r="L473">
        <v>1368</v>
      </c>
      <c r="N473">
        <v>1011</v>
      </c>
      <c r="O473" t="s">
        <v>790</v>
      </c>
      <c r="P473" t="s">
        <v>790</v>
      </c>
      <c r="Q473">
        <v>1</v>
      </c>
      <c r="X473">
        <v>1.92</v>
      </c>
      <c r="Y473">
        <v>0</v>
      </c>
      <c r="Z473">
        <v>134.65</v>
      </c>
      <c r="AA473">
        <v>13.5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1.92</v>
      </c>
      <c r="AH473">
        <v>2</v>
      </c>
      <c r="AI473">
        <v>64967970</v>
      </c>
      <c r="AJ473">
        <v>469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ROW(Source!A257)</f>
        <v>257</v>
      </c>
      <c r="B474">
        <v>64967976</v>
      </c>
      <c r="C474">
        <v>64967967</v>
      </c>
      <c r="D474">
        <v>29174913</v>
      </c>
      <c r="E474">
        <v>1</v>
      </c>
      <c r="F474">
        <v>1</v>
      </c>
      <c r="G474">
        <v>1</v>
      </c>
      <c r="H474">
        <v>2</v>
      </c>
      <c r="I474" t="s">
        <v>839</v>
      </c>
      <c r="J474" t="s">
        <v>840</v>
      </c>
      <c r="K474" t="s">
        <v>841</v>
      </c>
      <c r="L474">
        <v>1368</v>
      </c>
      <c r="N474">
        <v>1011</v>
      </c>
      <c r="O474" t="s">
        <v>790</v>
      </c>
      <c r="P474" t="s">
        <v>790</v>
      </c>
      <c r="Q474">
        <v>1</v>
      </c>
      <c r="X474">
        <v>1.92</v>
      </c>
      <c r="Y474">
        <v>0</v>
      </c>
      <c r="Z474">
        <v>87.17</v>
      </c>
      <c r="AA474">
        <v>11.6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1.92</v>
      </c>
      <c r="AH474">
        <v>2</v>
      </c>
      <c r="AI474">
        <v>64967971</v>
      </c>
      <c r="AJ474">
        <v>470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ROW(Source!A257)</f>
        <v>257</v>
      </c>
      <c r="B475">
        <v>64967977</v>
      </c>
      <c r="C475">
        <v>64967967</v>
      </c>
      <c r="D475">
        <v>29171808</v>
      </c>
      <c r="E475">
        <v>1</v>
      </c>
      <c r="F475">
        <v>1</v>
      </c>
      <c r="G475">
        <v>1</v>
      </c>
      <c r="H475">
        <v>3</v>
      </c>
      <c r="I475" t="s">
        <v>821</v>
      </c>
      <c r="J475" t="s">
        <v>822</v>
      </c>
      <c r="K475" t="s">
        <v>823</v>
      </c>
      <c r="L475">
        <v>1374</v>
      </c>
      <c r="N475">
        <v>1013</v>
      </c>
      <c r="O475" t="s">
        <v>824</v>
      </c>
      <c r="P475" t="s">
        <v>824</v>
      </c>
      <c r="Q475">
        <v>1</v>
      </c>
      <c r="X475">
        <v>1.1000000000000001</v>
      </c>
      <c r="Y475">
        <v>1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1.1000000000000001</v>
      </c>
      <c r="AH475">
        <v>2</v>
      </c>
      <c r="AI475">
        <v>64967972</v>
      </c>
      <c r="AJ475">
        <v>471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ROW(Source!A258)</f>
        <v>258</v>
      </c>
      <c r="B476">
        <v>64967973</v>
      </c>
      <c r="C476">
        <v>64967967</v>
      </c>
      <c r="D476">
        <v>29362762</v>
      </c>
      <c r="E476">
        <v>1</v>
      </c>
      <c r="F476">
        <v>1</v>
      </c>
      <c r="G476">
        <v>1</v>
      </c>
      <c r="H476">
        <v>1</v>
      </c>
      <c r="I476" t="s">
        <v>782</v>
      </c>
      <c r="J476" t="s">
        <v>3</v>
      </c>
      <c r="K476" t="s">
        <v>783</v>
      </c>
      <c r="L476">
        <v>1369</v>
      </c>
      <c r="N476">
        <v>1013</v>
      </c>
      <c r="O476" t="s">
        <v>784</v>
      </c>
      <c r="P476" t="s">
        <v>784</v>
      </c>
      <c r="Q476">
        <v>1</v>
      </c>
      <c r="X476">
        <v>5.74</v>
      </c>
      <c r="Y476">
        <v>0</v>
      </c>
      <c r="Z476">
        <v>0</v>
      </c>
      <c r="AA476">
        <v>0</v>
      </c>
      <c r="AB476">
        <v>9.6199999999999992</v>
      </c>
      <c r="AC476">
        <v>0</v>
      </c>
      <c r="AD476">
        <v>1</v>
      </c>
      <c r="AE476">
        <v>1</v>
      </c>
      <c r="AF476" t="s">
        <v>3</v>
      </c>
      <c r="AG476">
        <v>5.74</v>
      </c>
      <c r="AH476">
        <v>2</v>
      </c>
      <c r="AI476">
        <v>64967968</v>
      </c>
      <c r="AJ476">
        <v>472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ROW(Source!A258)</f>
        <v>258</v>
      </c>
      <c r="B477">
        <v>64967974</v>
      </c>
      <c r="C477">
        <v>64967967</v>
      </c>
      <c r="D477">
        <v>121548</v>
      </c>
      <c r="E477">
        <v>1</v>
      </c>
      <c r="F477">
        <v>1</v>
      </c>
      <c r="G477">
        <v>1</v>
      </c>
      <c r="H477">
        <v>1</v>
      </c>
      <c r="I477" t="s">
        <v>38</v>
      </c>
      <c r="J477" t="s">
        <v>3</v>
      </c>
      <c r="K477" t="s">
        <v>785</v>
      </c>
      <c r="L477">
        <v>608254</v>
      </c>
      <c r="N477">
        <v>1013</v>
      </c>
      <c r="O477" t="s">
        <v>786</v>
      </c>
      <c r="P477" t="s">
        <v>786</v>
      </c>
      <c r="Q477">
        <v>1</v>
      </c>
      <c r="X477">
        <v>1.92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2</v>
      </c>
      <c r="AF477" t="s">
        <v>3</v>
      </c>
      <c r="AG477">
        <v>1.92</v>
      </c>
      <c r="AH477">
        <v>2</v>
      </c>
      <c r="AI477">
        <v>64967969</v>
      </c>
      <c r="AJ477">
        <v>473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ROW(Source!A258)</f>
        <v>258</v>
      </c>
      <c r="B478">
        <v>64967975</v>
      </c>
      <c r="C478">
        <v>64967967</v>
      </c>
      <c r="D478">
        <v>29172362</v>
      </c>
      <c r="E478">
        <v>1</v>
      </c>
      <c r="F478">
        <v>1</v>
      </c>
      <c r="G478">
        <v>1</v>
      </c>
      <c r="H478">
        <v>2</v>
      </c>
      <c r="I478" t="s">
        <v>847</v>
      </c>
      <c r="J478" t="s">
        <v>848</v>
      </c>
      <c r="K478" t="s">
        <v>849</v>
      </c>
      <c r="L478">
        <v>1368</v>
      </c>
      <c r="N478">
        <v>1011</v>
      </c>
      <c r="O478" t="s">
        <v>790</v>
      </c>
      <c r="P478" t="s">
        <v>790</v>
      </c>
      <c r="Q478">
        <v>1</v>
      </c>
      <c r="X478">
        <v>1.92</v>
      </c>
      <c r="Y478">
        <v>0</v>
      </c>
      <c r="Z478">
        <v>134.65</v>
      </c>
      <c r="AA478">
        <v>13.5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1.92</v>
      </c>
      <c r="AH478">
        <v>2</v>
      </c>
      <c r="AI478">
        <v>64967970</v>
      </c>
      <c r="AJ478">
        <v>474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ROW(Source!A258)</f>
        <v>258</v>
      </c>
      <c r="B479">
        <v>64967976</v>
      </c>
      <c r="C479">
        <v>64967967</v>
      </c>
      <c r="D479">
        <v>29174913</v>
      </c>
      <c r="E479">
        <v>1</v>
      </c>
      <c r="F479">
        <v>1</v>
      </c>
      <c r="G479">
        <v>1</v>
      </c>
      <c r="H479">
        <v>2</v>
      </c>
      <c r="I479" t="s">
        <v>839</v>
      </c>
      <c r="J479" t="s">
        <v>840</v>
      </c>
      <c r="K479" t="s">
        <v>841</v>
      </c>
      <c r="L479">
        <v>1368</v>
      </c>
      <c r="N479">
        <v>1011</v>
      </c>
      <c r="O479" t="s">
        <v>790</v>
      </c>
      <c r="P479" t="s">
        <v>790</v>
      </c>
      <c r="Q479">
        <v>1</v>
      </c>
      <c r="X479">
        <v>1.92</v>
      </c>
      <c r="Y479">
        <v>0</v>
      </c>
      <c r="Z479">
        <v>87.17</v>
      </c>
      <c r="AA479">
        <v>11.6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1.92</v>
      </c>
      <c r="AH479">
        <v>2</v>
      </c>
      <c r="AI479">
        <v>64967971</v>
      </c>
      <c r="AJ479">
        <v>475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ROW(Source!A258)</f>
        <v>258</v>
      </c>
      <c r="B480">
        <v>64967977</v>
      </c>
      <c r="C480">
        <v>64967967</v>
      </c>
      <c r="D480">
        <v>29171808</v>
      </c>
      <c r="E480">
        <v>1</v>
      </c>
      <c r="F480">
        <v>1</v>
      </c>
      <c r="G480">
        <v>1</v>
      </c>
      <c r="H480">
        <v>3</v>
      </c>
      <c r="I480" t="s">
        <v>821</v>
      </c>
      <c r="J480" t="s">
        <v>822</v>
      </c>
      <c r="K480" t="s">
        <v>823</v>
      </c>
      <c r="L480">
        <v>1374</v>
      </c>
      <c r="N480">
        <v>1013</v>
      </c>
      <c r="O480" t="s">
        <v>824</v>
      </c>
      <c r="P480" t="s">
        <v>824</v>
      </c>
      <c r="Q480">
        <v>1</v>
      </c>
      <c r="X480">
        <v>1.1000000000000001</v>
      </c>
      <c r="Y480">
        <v>1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1.1000000000000001</v>
      </c>
      <c r="AH480">
        <v>2</v>
      </c>
      <c r="AI480">
        <v>64967972</v>
      </c>
      <c r="AJ480">
        <v>476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ROW(Source!A259)</f>
        <v>259</v>
      </c>
      <c r="B481">
        <v>64967984</v>
      </c>
      <c r="C481">
        <v>64967978</v>
      </c>
      <c r="D481">
        <v>29362762</v>
      </c>
      <c r="E481">
        <v>1</v>
      </c>
      <c r="F481">
        <v>1</v>
      </c>
      <c r="G481">
        <v>1</v>
      </c>
      <c r="H481">
        <v>1</v>
      </c>
      <c r="I481" t="s">
        <v>782</v>
      </c>
      <c r="J481" t="s">
        <v>3</v>
      </c>
      <c r="K481" t="s">
        <v>783</v>
      </c>
      <c r="L481">
        <v>1369</v>
      </c>
      <c r="N481">
        <v>1013</v>
      </c>
      <c r="O481" t="s">
        <v>784</v>
      </c>
      <c r="P481" t="s">
        <v>784</v>
      </c>
      <c r="Q481">
        <v>1</v>
      </c>
      <c r="X481">
        <v>2.78</v>
      </c>
      <c r="Y481">
        <v>0</v>
      </c>
      <c r="Z481">
        <v>0</v>
      </c>
      <c r="AA481">
        <v>0</v>
      </c>
      <c r="AB481">
        <v>9.6199999999999992</v>
      </c>
      <c r="AC481">
        <v>0</v>
      </c>
      <c r="AD481">
        <v>1</v>
      </c>
      <c r="AE481">
        <v>1</v>
      </c>
      <c r="AF481" t="s">
        <v>3</v>
      </c>
      <c r="AG481">
        <v>2.78</v>
      </c>
      <c r="AH481">
        <v>2</v>
      </c>
      <c r="AI481">
        <v>64967979</v>
      </c>
      <c r="AJ481">
        <v>477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ROW(Source!A259)</f>
        <v>259</v>
      </c>
      <c r="B482">
        <v>64967985</v>
      </c>
      <c r="C482">
        <v>64967978</v>
      </c>
      <c r="D482">
        <v>121548</v>
      </c>
      <c r="E482">
        <v>1</v>
      </c>
      <c r="F482">
        <v>1</v>
      </c>
      <c r="G482">
        <v>1</v>
      </c>
      <c r="H482">
        <v>1</v>
      </c>
      <c r="I482" t="s">
        <v>38</v>
      </c>
      <c r="J482" t="s">
        <v>3</v>
      </c>
      <c r="K482" t="s">
        <v>785</v>
      </c>
      <c r="L482">
        <v>608254</v>
      </c>
      <c r="N482">
        <v>1013</v>
      </c>
      <c r="O482" t="s">
        <v>786</v>
      </c>
      <c r="P482" t="s">
        <v>786</v>
      </c>
      <c r="Q482">
        <v>1</v>
      </c>
      <c r="X482">
        <v>0.92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3</v>
      </c>
      <c r="AG482">
        <v>0.92</v>
      </c>
      <c r="AH482">
        <v>2</v>
      </c>
      <c r="AI482">
        <v>64967980</v>
      </c>
      <c r="AJ482">
        <v>478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ROW(Source!A259)</f>
        <v>259</v>
      </c>
      <c r="B483">
        <v>64967986</v>
      </c>
      <c r="C483">
        <v>64967978</v>
      </c>
      <c r="D483">
        <v>29172362</v>
      </c>
      <c r="E483">
        <v>1</v>
      </c>
      <c r="F483">
        <v>1</v>
      </c>
      <c r="G483">
        <v>1</v>
      </c>
      <c r="H483">
        <v>2</v>
      </c>
      <c r="I483" t="s">
        <v>847</v>
      </c>
      <c r="J483" t="s">
        <v>848</v>
      </c>
      <c r="K483" t="s">
        <v>849</v>
      </c>
      <c r="L483">
        <v>1368</v>
      </c>
      <c r="N483">
        <v>1011</v>
      </c>
      <c r="O483" t="s">
        <v>790</v>
      </c>
      <c r="P483" t="s">
        <v>790</v>
      </c>
      <c r="Q483">
        <v>1</v>
      </c>
      <c r="X483">
        <v>0.92</v>
      </c>
      <c r="Y483">
        <v>0</v>
      </c>
      <c r="Z483">
        <v>134.65</v>
      </c>
      <c r="AA483">
        <v>13.5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0.92</v>
      </c>
      <c r="AH483">
        <v>2</v>
      </c>
      <c r="AI483">
        <v>64967981</v>
      </c>
      <c r="AJ483">
        <v>479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ROW(Source!A259)</f>
        <v>259</v>
      </c>
      <c r="B484">
        <v>64967987</v>
      </c>
      <c r="C484">
        <v>64967978</v>
      </c>
      <c r="D484">
        <v>29174913</v>
      </c>
      <c r="E484">
        <v>1</v>
      </c>
      <c r="F484">
        <v>1</v>
      </c>
      <c r="G484">
        <v>1</v>
      </c>
      <c r="H484">
        <v>2</v>
      </c>
      <c r="I484" t="s">
        <v>839</v>
      </c>
      <c r="J484" t="s">
        <v>840</v>
      </c>
      <c r="K484" t="s">
        <v>841</v>
      </c>
      <c r="L484">
        <v>1368</v>
      </c>
      <c r="N484">
        <v>1011</v>
      </c>
      <c r="O484" t="s">
        <v>790</v>
      </c>
      <c r="P484" t="s">
        <v>790</v>
      </c>
      <c r="Q484">
        <v>1</v>
      </c>
      <c r="X484">
        <v>0.92</v>
      </c>
      <c r="Y484">
        <v>0</v>
      </c>
      <c r="Z484">
        <v>87.17</v>
      </c>
      <c r="AA484">
        <v>11.6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0.92</v>
      </c>
      <c r="AH484">
        <v>2</v>
      </c>
      <c r="AI484">
        <v>64967982</v>
      </c>
      <c r="AJ484">
        <v>480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ROW(Source!A259)</f>
        <v>259</v>
      </c>
      <c r="B485">
        <v>64967988</v>
      </c>
      <c r="C485">
        <v>64967978</v>
      </c>
      <c r="D485">
        <v>29171808</v>
      </c>
      <c r="E485">
        <v>1</v>
      </c>
      <c r="F485">
        <v>1</v>
      </c>
      <c r="G485">
        <v>1</v>
      </c>
      <c r="H485">
        <v>3</v>
      </c>
      <c r="I485" t="s">
        <v>821</v>
      </c>
      <c r="J485" t="s">
        <v>822</v>
      </c>
      <c r="K485" t="s">
        <v>823</v>
      </c>
      <c r="L485">
        <v>1374</v>
      </c>
      <c r="N485">
        <v>1013</v>
      </c>
      <c r="O485" t="s">
        <v>824</v>
      </c>
      <c r="P485" t="s">
        <v>824</v>
      </c>
      <c r="Q485">
        <v>1</v>
      </c>
      <c r="X485">
        <v>0.53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0.53</v>
      </c>
      <c r="AH485">
        <v>2</v>
      </c>
      <c r="AI485">
        <v>64967983</v>
      </c>
      <c r="AJ485">
        <v>481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ROW(Source!A260)</f>
        <v>260</v>
      </c>
      <c r="B486">
        <v>64967984</v>
      </c>
      <c r="C486">
        <v>64967978</v>
      </c>
      <c r="D486">
        <v>29362762</v>
      </c>
      <c r="E486">
        <v>1</v>
      </c>
      <c r="F486">
        <v>1</v>
      </c>
      <c r="G486">
        <v>1</v>
      </c>
      <c r="H486">
        <v>1</v>
      </c>
      <c r="I486" t="s">
        <v>782</v>
      </c>
      <c r="J486" t="s">
        <v>3</v>
      </c>
      <c r="K486" t="s">
        <v>783</v>
      </c>
      <c r="L486">
        <v>1369</v>
      </c>
      <c r="N486">
        <v>1013</v>
      </c>
      <c r="O486" t="s">
        <v>784</v>
      </c>
      <c r="P486" t="s">
        <v>784</v>
      </c>
      <c r="Q486">
        <v>1</v>
      </c>
      <c r="X486">
        <v>2.78</v>
      </c>
      <c r="Y486">
        <v>0</v>
      </c>
      <c r="Z486">
        <v>0</v>
      </c>
      <c r="AA486">
        <v>0</v>
      </c>
      <c r="AB486">
        <v>9.6199999999999992</v>
      </c>
      <c r="AC486">
        <v>0</v>
      </c>
      <c r="AD486">
        <v>1</v>
      </c>
      <c r="AE486">
        <v>1</v>
      </c>
      <c r="AF486" t="s">
        <v>3</v>
      </c>
      <c r="AG486">
        <v>2.78</v>
      </c>
      <c r="AH486">
        <v>2</v>
      </c>
      <c r="AI486">
        <v>64967979</v>
      </c>
      <c r="AJ486">
        <v>482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ROW(Source!A260)</f>
        <v>260</v>
      </c>
      <c r="B487">
        <v>64967985</v>
      </c>
      <c r="C487">
        <v>64967978</v>
      </c>
      <c r="D487">
        <v>121548</v>
      </c>
      <c r="E487">
        <v>1</v>
      </c>
      <c r="F487">
        <v>1</v>
      </c>
      <c r="G487">
        <v>1</v>
      </c>
      <c r="H487">
        <v>1</v>
      </c>
      <c r="I487" t="s">
        <v>38</v>
      </c>
      <c r="J487" t="s">
        <v>3</v>
      </c>
      <c r="K487" t="s">
        <v>785</v>
      </c>
      <c r="L487">
        <v>608254</v>
      </c>
      <c r="N487">
        <v>1013</v>
      </c>
      <c r="O487" t="s">
        <v>786</v>
      </c>
      <c r="P487" t="s">
        <v>786</v>
      </c>
      <c r="Q487">
        <v>1</v>
      </c>
      <c r="X487">
        <v>0.92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2</v>
      </c>
      <c r="AF487" t="s">
        <v>3</v>
      </c>
      <c r="AG487">
        <v>0.92</v>
      </c>
      <c r="AH487">
        <v>2</v>
      </c>
      <c r="AI487">
        <v>64967980</v>
      </c>
      <c r="AJ487">
        <v>483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ROW(Source!A260)</f>
        <v>260</v>
      </c>
      <c r="B488">
        <v>64967986</v>
      </c>
      <c r="C488">
        <v>64967978</v>
      </c>
      <c r="D488">
        <v>29172362</v>
      </c>
      <c r="E488">
        <v>1</v>
      </c>
      <c r="F488">
        <v>1</v>
      </c>
      <c r="G488">
        <v>1</v>
      </c>
      <c r="H488">
        <v>2</v>
      </c>
      <c r="I488" t="s">
        <v>847</v>
      </c>
      <c r="J488" t="s">
        <v>848</v>
      </c>
      <c r="K488" t="s">
        <v>849</v>
      </c>
      <c r="L488">
        <v>1368</v>
      </c>
      <c r="N488">
        <v>1011</v>
      </c>
      <c r="O488" t="s">
        <v>790</v>
      </c>
      <c r="P488" t="s">
        <v>790</v>
      </c>
      <c r="Q488">
        <v>1</v>
      </c>
      <c r="X488">
        <v>0.92</v>
      </c>
      <c r="Y488">
        <v>0</v>
      </c>
      <c r="Z488">
        <v>134.65</v>
      </c>
      <c r="AA488">
        <v>13.5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0.92</v>
      </c>
      <c r="AH488">
        <v>2</v>
      </c>
      <c r="AI488">
        <v>64967981</v>
      </c>
      <c r="AJ488">
        <v>484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ROW(Source!A260)</f>
        <v>260</v>
      </c>
      <c r="B489">
        <v>64967987</v>
      </c>
      <c r="C489">
        <v>64967978</v>
      </c>
      <c r="D489">
        <v>29174913</v>
      </c>
      <c r="E489">
        <v>1</v>
      </c>
      <c r="F489">
        <v>1</v>
      </c>
      <c r="G489">
        <v>1</v>
      </c>
      <c r="H489">
        <v>2</v>
      </c>
      <c r="I489" t="s">
        <v>839</v>
      </c>
      <c r="J489" t="s">
        <v>840</v>
      </c>
      <c r="K489" t="s">
        <v>841</v>
      </c>
      <c r="L489">
        <v>1368</v>
      </c>
      <c r="N489">
        <v>1011</v>
      </c>
      <c r="O489" t="s">
        <v>790</v>
      </c>
      <c r="P489" t="s">
        <v>790</v>
      </c>
      <c r="Q489">
        <v>1</v>
      </c>
      <c r="X489">
        <v>0.92</v>
      </c>
      <c r="Y489">
        <v>0</v>
      </c>
      <c r="Z489">
        <v>87.17</v>
      </c>
      <c r="AA489">
        <v>11.6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0.92</v>
      </c>
      <c r="AH489">
        <v>2</v>
      </c>
      <c r="AI489">
        <v>64967982</v>
      </c>
      <c r="AJ489">
        <v>485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ROW(Source!A260)</f>
        <v>260</v>
      </c>
      <c r="B490">
        <v>64967988</v>
      </c>
      <c r="C490">
        <v>64967978</v>
      </c>
      <c r="D490">
        <v>29171808</v>
      </c>
      <c r="E490">
        <v>1</v>
      </c>
      <c r="F490">
        <v>1</v>
      </c>
      <c r="G490">
        <v>1</v>
      </c>
      <c r="H490">
        <v>3</v>
      </c>
      <c r="I490" t="s">
        <v>821</v>
      </c>
      <c r="J490" t="s">
        <v>822</v>
      </c>
      <c r="K490" t="s">
        <v>823</v>
      </c>
      <c r="L490">
        <v>1374</v>
      </c>
      <c r="N490">
        <v>1013</v>
      </c>
      <c r="O490" t="s">
        <v>824</v>
      </c>
      <c r="P490" t="s">
        <v>824</v>
      </c>
      <c r="Q490">
        <v>1</v>
      </c>
      <c r="X490">
        <v>0.53</v>
      </c>
      <c r="Y490">
        <v>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0.53</v>
      </c>
      <c r="AH490">
        <v>2</v>
      </c>
      <c r="AI490">
        <v>64967983</v>
      </c>
      <c r="AJ490">
        <v>486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ROW(Source!A263)</f>
        <v>263</v>
      </c>
      <c r="B491">
        <v>64968004</v>
      </c>
      <c r="C491">
        <v>64967990</v>
      </c>
      <c r="D491">
        <v>18407546</v>
      </c>
      <c r="E491">
        <v>1</v>
      </c>
      <c r="F491">
        <v>1</v>
      </c>
      <c r="G491">
        <v>1</v>
      </c>
      <c r="H491">
        <v>1</v>
      </c>
      <c r="I491" t="s">
        <v>865</v>
      </c>
      <c r="J491" t="s">
        <v>3</v>
      </c>
      <c r="K491" t="s">
        <v>866</v>
      </c>
      <c r="L491">
        <v>1369</v>
      </c>
      <c r="N491">
        <v>1013</v>
      </c>
      <c r="O491" t="s">
        <v>784</v>
      </c>
      <c r="P491" t="s">
        <v>784</v>
      </c>
      <c r="Q491">
        <v>1</v>
      </c>
      <c r="X491">
        <v>139.52000000000001</v>
      </c>
      <c r="Y491">
        <v>0</v>
      </c>
      <c r="Z491">
        <v>0</v>
      </c>
      <c r="AA491">
        <v>0</v>
      </c>
      <c r="AB491">
        <v>9.4</v>
      </c>
      <c r="AC491">
        <v>0</v>
      </c>
      <c r="AD491">
        <v>1</v>
      </c>
      <c r="AE491">
        <v>1</v>
      </c>
      <c r="AF491" t="s">
        <v>60</v>
      </c>
      <c r="AG491">
        <v>167.42400000000001</v>
      </c>
      <c r="AH491">
        <v>2</v>
      </c>
      <c r="AI491">
        <v>64967991</v>
      </c>
      <c r="AJ491">
        <v>487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ROW(Source!A263)</f>
        <v>263</v>
      </c>
      <c r="B492">
        <v>64968005</v>
      </c>
      <c r="C492">
        <v>64967990</v>
      </c>
      <c r="D492">
        <v>121548</v>
      </c>
      <c r="E492">
        <v>1</v>
      </c>
      <c r="F492">
        <v>1</v>
      </c>
      <c r="G492">
        <v>1</v>
      </c>
      <c r="H492">
        <v>1</v>
      </c>
      <c r="I492" t="s">
        <v>38</v>
      </c>
      <c r="J492" t="s">
        <v>3</v>
      </c>
      <c r="K492" t="s">
        <v>785</v>
      </c>
      <c r="L492">
        <v>608254</v>
      </c>
      <c r="N492">
        <v>1013</v>
      </c>
      <c r="O492" t="s">
        <v>786</v>
      </c>
      <c r="P492" t="s">
        <v>786</v>
      </c>
      <c r="Q492">
        <v>1</v>
      </c>
      <c r="X492">
        <v>49.84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2</v>
      </c>
      <c r="AF492" t="s">
        <v>60</v>
      </c>
      <c r="AG492">
        <v>59.808</v>
      </c>
      <c r="AH492">
        <v>2</v>
      </c>
      <c r="AI492">
        <v>64967992</v>
      </c>
      <c r="AJ492">
        <v>488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ROW(Source!A263)</f>
        <v>263</v>
      </c>
      <c r="B493">
        <v>64968006</v>
      </c>
      <c r="C493">
        <v>64967990</v>
      </c>
      <c r="D493">
        <v>29172379</v>
      </c>
      <c r="E493">
        <v>1</v>
      </c>
      <c r="F493">
        <v>1</v>
      </c>
      <c r="G493">
        <v>1</v>
      </c>
      <c r="H493">
        <v>2</v>
      </c>
      <c r="I493" t="s">
        <v>830</v>
      </c>
      <c r="J493" t="s">
        <v>831</v>
      </c>
      <c r="K493" t="s">
        <v>832</v>
      </c>
      <c r="L493">
        <v>1368</v>
      </c>
      <c r="N493">
        <v>1011</v>
      </c>
      <c r="O493" t="s">
        <v>790</v>
      </c>
      <c r="P493" t="s">
        <v>790</v>
      </c>
      <c r="Q493">
        <v>1</v>
      </c>
      <c r="X493">
        <v>28.91</v>
      </c>
      <c r="Y493">
        <v>0</v>
      </c>
      <c r="Z493">
        <v>112</v>
      </c>
      <c r="AA493">
        <v>13.5</v>
      </c>
      <c r="AB493">
        <v>0</v>
      </c>
      <c r="AC493">
        <v>0</v>
      </c>
      <c r="AD493">
        <v>1</v>
      </c>
      <c r="AE493">
        <v>0</v>
      </c>
      <c r="AF493" t="s">
        <v>60</v>
      </c>
      <c r="AG493">
        <v>34.692</v>
      </c>
      <c r="AH493">
        <v>2</v>
      </c>
      <c r="AI493">
        <v>64967993</v>
      </c>
      <c r="AJ493">
        <v>489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ROW(Source!A263)</f>
        <v>263</v>
      </c>
      <c r="B494">
        <v>64968007</v>
      </c>
      <c r="C494">
        <v>64967990</v>
      </c>
      <c r="D494">
        <v>29172646</v>
      </c>
      <c r="E494">
        <v>1</v>
      </c>
      <c r="F494">
        <v>1</v>
      </c>
      <c r="G494">
        <v>1</v>
      </c>
      <c r="H494">
        <v>2</v>
      </c>
      <c r="I494" t="s">
        <v>1029</v>
      </c>
      <c r="J494" t="s">
        <v>1030</v>
      </c>
      <c r="K494" t="s">
        <v>1031</v>
      </c>
      <c r="L494">
        <v>1368</v>
      </c>
      <c r="N494">
        <v>1011</v>
      </c>
      <c r="O494" t="s">
        <v>790</v>
      </c>
      <c r="P494" t="s">
        <v>790</v>
      </c>
      <c r="Q494">
        <v>1</v>
      </c>
      <c r="X494">
        <v>19.29</v>
      </c>
      <c r="Y494">
        <v>0</v>
      </c>
      <c r="Z494">
        <v>14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60</v>
      </c>
      <c r="AG494">
        <v>23.148</v>
      </c>
      <c r="AH494">
        <v>2</v>
      </c>
      <c r="AI494">
        <v>64967994</v>
      </c>
      <c r="AJ494">
        <v>490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ROW(Source!A263)</f>
        <v>263</v>
      </c>
      <c r="B495">
        <v>64968008</v>
      </c>
      <c r="C495">
        <v>64967990</v>
      </c>
      <c r="D495">
        <v>29173192</v>
      </c>
      <c r="E495">
        <v>1</v>
      </c>
      <c r="F495">
        <v>1</v>
      </c>
      <c r="G495">
        <v>1</v>
      </c>
      <c r="H495">
        <v>2</v>
      </c>
      <c r="I495" t="s">
        <v>1032</v>
      </c>
      <c r="J495" t="s">
        <v>1033</v>
      </c>
      <c r="K495" t="s">
        <v>1034</v>
      </c>
      <c r="L495">
        <v>1368</v>
      </c>
      <c r="N495">
        <v>1011</v>
      </c>
      <c r="O495" t="s">
        <v>790</v>
      </c>
      <c r="P495" t="s">
        <v>790</v>
      </c>
      <c r="Q495">
        <v>1</v>
      </c>
      <c r="X495">
        <v>20.93</v>
      </c>
      <c r="Y495">
        <v>0</v>
      </c>
      <c r="Z495">
        <v>175.25</v>
      </c>
      <c r="AA495">
        <v>11.6</v>
      </c>
      <c r="AB495">
        <v>0</v>
      </c>
      <c r="AC495">
        <v>0</v>
      </c>
      <c r="AD495">
        <v>1</v>
      </c>
      <c r="AE495">
        <v>0</v>
      </c>
      <c r="AF495" t="s">
        <v>60</v>
      </c>
      <c r="AG495">
        <v>25.116</v>
      </c>
      <c r="AH495">
        <v>2</v>
      </c>
      <c r="AI495">
        <v>64967995</v>
      </c>
      <c r="AJ495">
        <v>491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ROW(Source!A263)</f>
        <v>263</v>
      </c>
      <c r="B496">
        <v>64968009</v>
      </c>
      <c r="C496">
        <v>64967990</v>
      </c>
      <c r="D496">
        <v>29173252</v>
      </c>
      <c r="E496">
        <v>1</v>
      </c>
      <c r="F496">
        <v>1</v>
      </c>
      <c r="G496">
        <v>1</v>
      </c>
      <c r="H496">
        <v>2</v>
      </c>
      <c r="I496" t="s">
        <v>1035</v>
      </c>
      <c r="J496" t="s">
        <v>1036</v>
      </c>
      <c r="K496" t="s">
        <v>1037</v>
      </c>
      <c r="L496">
        <v>1368</v>
      </c>
      <c r="N496">
        <v>1011</v>
      </c>
      <c r="O496" t="s">
        <v>790</v>
      </c>
      <c r="P496" t="s">
        <v>790</v>
      </c>
      <c r="Q496">
        <v>1</v>
      </c>
      <c r="X496">
        <v>1.57</v>
      </c>
      <c r="Y496">
        <v>0</v>
      </c>
      <c r="Z496">
        <v>30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60</v>
      </c>
      <c r="AG496">
        <v>1.8839999999999999</v>
      </c>
      <c r="AH496">
        <v>2</v>
      </c>
      <c r="AI496">
        <v>64967996</v>
      </c>
      <c r="AJ496">
        <v>492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ROW(Source!A263)</f>
        <v>263</v>
      </c>
      <c r="B497">
        <v>64968010</v>
      </c>
      <c r="C497">
        <v>64967990</v>
      </c>
      <c r="D497">
        <v>29174913</v>
      </c>
      <c r="E497">
        <v>1</v>
      </c>
      <c r="F497">
        <v>1</v>
      </c>
      <c r="G497">
        <v>1</v>
      </c>
      <c r="H497">
        <v>2</v>
      </c>
      <c r="I497" t="s">
        <v>839</v>
      </c>
      <c r="J497" t="s">
        <v>840</v>
      </c>
      <c r="K497" t="s">
        <v>841</v>
      </c>
      <c r="L497">
        <v>1368</v>
      </c>
      <c r="N497">
        <v>1011</v>
      </c>
      <c r="O497" t="s">
        <v>790</v>
      </c>
      <c r="P497" t="s">
        <v>790</v>
      </c>
      <c r="Q497">
        <v>1</v>
      </c>
      <c r="X497">
        <v>14.09</v>
      </c>
      <c r="Y497">
        <v>0</v>
      </c>
      <c r="Z497">
        <v>87.17</v>
      </c>
      <c r="AA497">
        <v>11.6</v>
      </c>
      <c r="AB497">
        <v>0</v>
      </c>
      <c r="AC497">
        <v>0</v>
      </c>
      <c r="AD497">
        <v>1</v>
      </c>
      <c r="AE497">
        <v>0</v>
      </c>
      <c r="AF497" t="s">
        <v>60</v>
      </c>
      <c r="AG497">
        <v>16.907999999999998</v>
      </c>
      <c r="AH497">
        <v>2</v>
      </c>
      <c r="AI497">
        <v>64967997</v>
      </c>
      <c r="AJ497">
        <v>493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ROW(Source!A263)</f>
        <v>263</v>
      </c>
      <c r="B498">
        <v>64968011</v>
      </c>
      <c r="C498">
        <v>64967990</v>
      </c>
      <c r="D498">
        <v>29113979</v>
      </c>
      <c r="E498">
        <v>1</v>
      </c>
      <c r="F498">
        <v>1</v>
      </c>
      <c r="G498">
        <v>1</v>
      </c>
      <c r="H498">
        <v>3</v>
      </c>
      <c r="I498" t="s">
        <v>1038</v>
      </c>
      <c r="J498" t="s">
        <v>1039</v>
      </c>
      <c r="K498" t="s">
        <v>1040</v>
      </c>
      <c r="L498">
        <v>1348</v>
      </c>
      <c r="N498">
        <v>1009</v>
      </c>
      <c r="O498" t="s">
        <v>380</v>
      </c>
      <c r="P498" t="s">
        <v>380</v>
      </c>
      <c r="Q498">
        <v>1000</v>
      </c>
      <c r="X498">
        <v>2.4E-2</v>
      </c>
      <c r="Y498">
        <v>9749.99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2.4E-2</v>
      </c>
      <c r="AH498">
        <v>2</v>
      </c>
      <c r="AI498">
        <v>64967998</v>
      </c>
      <c r="AJ498">
        <v>494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ROW(Source!A263)</f>
        <v>263</v>
      </c>
      <c r="B499">
        <v>64968012</v>
      </c>
      <c r="C499">
        <v>64967990</v>
      </c>
      <c r="D499">
        <v>29108455</v>
      </c>
      <c r="E499">
        <v>1</v>
      </c>
      <c r="F499">
        <v>1</v>
      </c>
      <c r="G499">
        <v>1</v>
      </c>
      <c r="H499">
        <v>3</v>
      </c>
      <c r="I499" t="s">
        <v>1041</v>
      </c>
      <c r="J499" t="s">
        <v>1042</v>
      </c>
      <c r="K499" t="s">
        <v>1043</v>
      </c>
      <c r="L499">
        <v>1348</v>
      </c>
      <c r="N499">
        <v>1009</v>
      </c>
      <c r="O499" t="s">
        <v>380</v>
      </c>
      <c r="P499" t="s">
        <v>380</v>
      </c>
      <c r="Q499">
        <v>1000</v>
      </c>
      <c r="X499">
        <v>0.45</v>
      </c>
      <c r="Y499">
        <v>1500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0.45</v>
      </c>
      <c r="AH499">
        <v>2</v>
      </c>
      <c r="AI499">
        <v>64967999</v>
      </c>
      <c r="AJ499">
        <v>495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ROW(Source!A263)</f>
        <v>263</v>
      </c>
      <c r="B500">
        <v>64968013</v>
      </c>
      <c r="C500">
        <v>64967990</v>
      </c>
      <c r="D500">
        <v>29131324</v>
      </c>
      <c r="E500">
        <v>1</v>
      </c>
      <c r="F500">
        <v>1</v>
      </c>
      <c r="G500">
        <v>1</v>
      </c>
      <c r="H500">
        <v>3</v>
      </c>
      <c r="I500" t="s">
        <v>1044</v>
      </c>
      <c r="J500" t="s">
        <v>1045</v>
      </c>
      <c r="K500" t="s">
        <v>1046</v>
      </c>
      <c r="L500">
        <v>1348</v>
      </c>
      <c r="N500">
        <v>1009</v>
      </c>
      <c r="O500" t="s">
        <v>380</v>
      </c>
      <c r="P500" t="s">
        <v>380</v>
      </c>
      <c r="Q500">
        <v>1000</v>
      </c>
      <c r="X500">
        <v>0.08</v>
      </c>
      <c r="Y500">
        <v>5649.99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0.08</v>
      </c>
      <c r="AH500">
        <v>2</v>
      </c>
      <c r="AI500">
        <v>64968000</v>
      </c>
      <c r="AJ500">
        <v>496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ROW(Source!A263)</f>
        <v>263</v>
      </c>
      <c r="B501">
        <v>64968014</v>
      </c>
      <c r="C501">
        <v>64967990</v>
      </c>
      <c r="D501">
        <v>29144996</v>
      </c>
      <c r="E501">
        <v>1</v>
      </c>
      <c r="F501">
        <v>1</v>
      </c>
      <c r="G501">
        <v>1</v>
      </c>
      <c r="H501">
        <v>3</v>
      </c>
      <c r="I501" t="s">
        <v>1047</v>
      </c>
      <c r="J501" t="s">
        <v>1048</v>
      </c>
      <c r="K501" t="s">
        <v>1049</v>
      </c>
      <c r="L501">
        <v>1339</v>
      </c>
      <c r="N501">
        <v>1007</v>
      </c>
      <c r="O501" t="s">
        <v>189</v>
      </c>
      <c r="P501" t="s">
        <v>189</v>
      </c>
      <c r="Q501">
        <v>1</v>
      </c>
      <c r="X501">
        <v>0.42</v>
      </c>
      <c r="Y501">
        <v>730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0.42</v>
      </c>
      <c r="AH501">
        <v>2</v>
      </c>
      <c r="AI501">
        <v>64968001</v>
      </c>
      <c r="AJ501">
        <v>497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ROW(Source!A263)</f>
        <v>263</v>
      </c>
      <c r="B502">
        <v>64968015</v>
      </c>
      <c r="C502">
        <v>64967990</v>
      </c>
      <c r="D502">
        <v>29145208</v>
      </c>
      <c r="E502">
        <v>1</v>
      </c>
      <c r="F502">
        <v>1</v>
      </c>
      <c r="G502">
        <v>1</v>
      </c>
      <c r="H502">
        <v>3</v>
      </c>
      <c r="I502" t="s">
        <v>1050</v>
      </c>
      <c r="J502" t="s">
        <v>1051</v>
      </c>
      <c r="K502" t="s">
        <v>1052</v>
      </c>
      <c r="L502">
        <v>1339</v>
      </c>
      <c r="N502">
        <v>1007</v>
      </c>
      <c r="O502" t="s">
        <v>189</v>
      </c>
      <c r="P502" t="s">
        <v>189</v>
      </c>
      <c r="Q502">
        <v>1</v>
      </c>
      <c r="X502">
        <v>0.72</v>
      </c>
      <c r="Y502">
        <v>497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0.72</v>
      </c>
      <c r="AH502">
        <v>2</v>
      </c>
      <c r="AI502">
        <v>64968002</v>
      </c>
      <c r="AJ502">
        <v>498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ROW(Source!A263)</f>
        <v>263</v>
      </c>
      <c r="B503">
        <v>64968016</v>
      </c>
      <c r="C503">
        <v>64967990</v>
      </c>
      <c r="D503">
        <v>29147661</v>
      </c>
      <c r="E503">
        <v>1</v>
      </c>
      <c r="F503">
        <v>1</v>
      </c>
      <c r="G503">
        <v>1</v>
      </c>
      <c r="H503">
        <v>3</v>
      </c>
      <c r="I503" t="s">
        <v>370</v>
      </c>
      <c r="J503" t="s">
        <v>371</v>
      </c>
      <c r="K503" t="s">
        <v>333</v>
      </c>
      <c r="L503">
        <v>1339</v>
      </c>
      <c r="N503">
        <v>1007</v>
      </c>
      <c r="O503" t="s">
        <v>189</v>
      </c>
      <c r="P503" t="s">
        <v>189</v>
      </c>
      <c r="Q503">
        <v>1</v>
      </c>
      <c r="X503">
        <v>100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3</v>
      </c>
      <c r="AG503">
        <v>100</v>
      </c>
      <c r="AH503">
        <v>2</v>
      </c>
      <c r="AI503">
        <v>64968003</v>
      </c>
      <c r="AJ503">
        <v>499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ROW(Source!A264)</f>
        <v>264</v>
      </c>
      <c r="B504">
        <v>64968004</v>
      </c>
      <c r="C504">
        <v>64967990</v>
      </c>
      <c r="D504">
        <v>18407546</v>
      </c>
      <c r="E504">
        <v>1</v>
      </c>
      <c r="F504">
        <v>1</v>
      </c>
      <c r="G504">
        <v>1</v>
      </c>
      <c r="H504">
        <v>1</v>
      </c>
      <c r="I504" t="s">
        <v>865</v>
      </c>
      <c r="J504" t="s">
        <v>3</v>
      </c>
      <c r="K504" t="s">
        <v>866</v>
      </c>
      <c r="L504">
        <v>1369</v>
      </c>
      <c r="N504">
        <v>1013</v>
      </c>
      <c r="O504" t="s">
        <v>784</v>
      </c>
      <c r="P504" t="s">
        <v>784</v>
      </c>
      <c r="Q504">
        <v>1</v>
      </c>
      <c r="X504">
        <v>139.52000000000001</v>
      </c>
      <c r="Y504">
        <v>0</v>
      </c>
      <c r="Z504">
        <v>0</v>
      </c>
      <c r="AA504">
        <v>0</v>
      </c>
      <c r="AB504">
        <v>9.4</v>
      </c>
      <c r="AC504">
        <v>0</v>
      </c>
      <c r="AD504">
        <v>1</v>
      </c>
      <c r="AE504">
        <v>1</v>
      </c>
      <c r="AF504" t="s">
        <v>60</v>
      </c>
      <c r="AG504">
        <v>167.42400000000001</v>
      </c>
      <c r="AH504">
        <v>2</v>
      </c>
      <c r="AI504">
        <v>64967991</v>
      </c>
      <c r="AJ504">
        <v>500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ROW(Source!A264)</f>
        <v>264</v>
      </c>
      <c r="B505">
        <v>64968005</v>
      </c>
      <c r="C505">
        <v>64967990</v>
      </c>
      <c r="D505">
        <v>121548</v>
      </c>
      <c r="E505">
        <v>1</v>
      </c>
      <c r="F505">
        <v>1</v>
      </c>
      <c r="G505">
        <v>1</v>
      </c>
      <c r="H505">
        <v>1</v>
      </c>
      <c r="I505" t="s">
        <v>38</v>
      </c>
      <c r="J505" t="s">
        <v>3</v>
      </c>
      <c r="K505" t="s">
        <v>785</v>
      </c>
      <c r="L505">
        <v>608254</v>
      </c>
      <c r="N505">
        <v>1013</v>
      </c>
      <c r="O505" t="s">
        <v>786</v>
      </c>
      <c r="P505" t="s">
        <v>786</v>
      </c>
      <c r="Q505">
        <v>1</v>
      </c>
      <c r="X505">
        <v>49.84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2</v>
      </c>
      <c r="AF505" t="s">
        <v>60</v>
      </c>
      <c r="AG505">
        <v>59.808</v>
      </c>
      <c r="AH505">
        <v>2</v>
      </c>
      <c r="AI505">
        <v>64967992</v>
      </c>
      <c r="AJ505">
        <v>501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ROW(Source!A264)</f>
        <v>264</v>
      </c>
      <c r="B506">
        <v>64968006</v>
      </c>
      <c r="C506">
        <v>64967990</v>
      </c>
      <c r="D506">
        <v>29172379</v>
      </c>
      <c r="E506">
        <v>1</v>
      </c>
      <c r="F506">
        <v>1</v>
      </c>
      <c r="G506">
        <v>1</v>
      </c>
      <c r="H506">
        <v>2</v>
      </c>
      <c r="I506" t="s">
        <v>830</v>
      </c>
      <c r="J506" t="s">
        <v>831</v>
      </c>
      <c r="K506" t="s">
        <v>832</v>
      </c>
      <c r="L506">
        <v>1368</v>
      </c>
      <c r="N506">
        <v>1011</v>
      </c>
      <c r="O506" t="s">
        <v>790</v>
      </c>
      <c r="P506" t="s">
        <v>790</v>
      </c>
      <c r="Q506">
        <v>1</v>
      </c>
      <c r="X506">
        <v>28.91</v>
      </c>
      <c r="Y506">
        <v>0</v>
      </c>
      <c r="Z506">
        <v>112</v>
      </c>
      <c r="AA506">
        <v>13.5</v>
      </c>
      <c r="AB506">
        <v>0</v>
      </c>
      <c r="AC506">
        <v>0</v>
      </c>
      <c r="AD506">
        <v>1</v>
      </c>
      <c r="AE506">
        <v>0</v>
      </c>
      <c r="AF506" t="s">
        <v>60</v>
      </c>
      <c r="AG506">
        <v>34.692</v>
      </c>
      <c r="AH506">
        <v>2</v>
      </c>
      <c r="AI506">
        <v>64967993</v>
      </c>
      <c r="AJ506">
        <v>502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ROW(Source!A264)</f>
        <v>264</v>
      </c>
      <c r="B507">
        <v>64968007</v>
      </c>
      <c r="C507">
        <v>64967990</v>
      </c>
      <c r="D507">
        <v>29172646</v>
      </c>
      <c r="E507">
        <v>1</v>
      </c>
      <c r="F507">
        <v>1</v>
      </c>
      <c r="G507">
        <v>1</v>
      </c>
      <c r="H507">
        <v>2</v>
      </c>
      <c r="I507" t="s">
        <v>1029</v>
      </c>
      <c r="J507" t="s">
        <v>1030</v>
      </c>
      <c r="K507" t="s">
        <v>1031</v>
      </c>
      <c r="L507">
        <v>1368</v>
      </c>
      <c r="N507">
        <v>1011</v>
      </c>
      <c r="O507" t="s">
        <v>790</v>
      </c>
      <c r="P507" t="s">
        <v>790</v>
      </c>
      <c r="Q507">
        <v>1</v>
      </c>
      <c r="X507">
        <v>19.29</v>
      </c>
      <c r="Y507">
        <v>0</v>
      </c>
      <c r="Z507">
        <v>14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60</v>
      </c>
      <c r="AG507">
        <v>23.148</v>
      </c>
      <c r="AH507">
        <v>2</v>
      </c>
      <c r="AI507">
        <v>64967994</v>
      </c>
      <c r="AJ507">
        <v>503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ROW(Source!A264)</f>
        <v>264</v>
      </c>
      <c r="B508">
        <v>64968008</v>
      </c>
      <c r="C508">
        <v>64967990</v>
      </c>
      <c r="D508">
        <v>29173192</v>
      </c>
      <c r="E508">
        <v>1</v>
      </c>
      <c r="F508">
        <v>1</v>
      </c>
      <c r="G508">
        <v>1</v>
      </c>
      <c r="H508">
        <v>2</v>
      </c>
      <c r="I508" t="s">
        <v>1032</v>
      </c>
      <c r="J508" t="s">
        <v>1033</v>
      </c>
      <c r="K508" t="s">
        <v>1034</v>
      </c>
      <c r="L508">
        <v>1368</v>
      </c>
      <c r="N508">
        <v>1011</v>
      </c>
      <c r="O508" t="s">
        <v>790</v>
      </c>
      <c r="P508" t="s">
        <v>790</v>
      </c>
      <c r="Q508">
        <v>1</v>
      </c>
      <c r="X508">
        <v>20.93</v>
      </c>
      <c r="Y508">
        <v>0</v>
      </c>
      <c r="Z508">
        <v>175.25</v>
      </c>
      <c r="AA508">
        <v>11.6</v>
      </c>
      <c r="AB508">
        <v>0</v>
      </c>
      <c r="AC508">
        <v>0</v>
      </c>
      <c r="AD508">
        <v>1</v>
      </c>
      <c r="AE508">
        <v>0</v>
      </c>
      <c r="AF508" t="s">
        <v>60</v>
      </c>
      <c r="AG508">
        <v>25.116</v>
      </c>
      <c r="AH508">
        <v>2</v>
      </c>
      <c r="AI508">
        <v>64967995</v>
      </c>
      <c r="AJ508">
        <v>504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ROW(Source!A264)</f>
        <v>264</v>
      </c>
      <c r="B509">
        <v>64968009</v>
      </c>
      <c r="C509">
        <v>64967990</v>
      </c>
      <c r="D509">
        <v>29173252</v>
      </c>
      <c r="E509">
        <v>1</v>
      </c>
      <c r="F509">
        <v>1</v>
      </c>
      <c r="G509">
        <v>1</v>
      </c>
      <c r="H509">
        <v>2</v>
      </c>
      <c r="I509" t="s">
        <v>1035</v>
      </c>
      <c r="J509" t="s">
        <v>1036</v>
      </c>
      <c r="K509" t="s">
        <v>1037</v>
      </c>
      <c r="L509">
        <v>1368</v>
      </c>
      <c r="N509">
        <v>1011</v>
      </c>
      <c r="O509" t="s">
        <v>790</v>
      </c>
      <c r="P509" t="s">
        <v>790</v>
      </c>
      <c r="Q509">
        <v>1</v>
      </c>
      <c r="X509">
        <v>1.57</v>
      </c>
      <c r="Y509">
        <v>0</v>
      </c>
      <c r="Z509">
        <v>30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60</v>
      </c>
      <c r="AG509">
        <v>1.8839999999999999</v>
      </c>
      <c r="AH509">
        <v>2</v>
      </c>
      <c r="AI509">
        <v>64967996</v>
      </c>
      <c r="AJ509">
        <v>505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ROW(Source!A264)</f>
        <v>264</v>
      </c>
      <c r="B510">
        <v>64968010</v>
      </c>
      <c r="C510">
        <v>64967990</v>
      </c>
      <c r="D510">
        <v>29174913</v>
      </c>
      <c r="E510">
        <v>1</v>
      </c>
      <c r="F510">
        <v>1</v>
      </c>
      <c r="G510">
        <v>1</v>
      </c>
      <c r="H510">
        <v>2</v>
      </c>
      <c r="I510" t="s">
        <v>839</v>
      </c>
      <c r="J510" t="s">
        <v>840</v>
      </c>
      <c r="K510" t="s">
        <v>841</v>
      </c>
      <c r="L510">
        <v>1368</v>
      </c>
      <c r="N510">
        <v>1011</v>
      </c>
      <c r="O510" t="s">
        <v>790</v>
      </c>
      <c r="P510" t="s">
        <v>790</v>
      </c>
      <c r="Q510">
        <v>1</v>
      </c>
      <c r="X510">
        <v>14.09</v>
      </c>
      <c r="Y510">
        <v>0</v>
      </c>
      <c r="Z510">
        <v>87.17</v>
      </c>
      <c r="AA510">
        <v>11.6</v>
      </c>
      <c r="AB510">
        <v>0</v>
      </c>
      <c r="AC510">
        <v>0</v>
      </c>
      <c r="AD510">
        <v>1</v>
      </c>
      <c r="AE510">
        <v>0</v>
      </c>
      <c r="AF510" t="s">
        <v>60</v>
      </c>
      <c r="AG510">
        <v>16.907999999999998</v>
      </c>
      <c r="AH510">
        <v>2</v>
      </c>
      <c r="AI510">
        <v>64967997</v>
      </c>
      <c r="AJ510">
        <v>506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ROW(Source!A264)</f>
        <v>264</v>
      </c>
      <c r="B511">
        <v>64968011</v>
      </c>
      <c r="C511">
        <v>64967990</v>
      </c>
      <c r="D511">
        <v>29113979</v>
      </c>
      <c r="E511">
        <v>1</v>
      </c>
      <c r="F511">
        <v>1</v>
      </c>
      <c r="G511">
        <v>1</v>
      </c>
      <c r="H511">
        <v>3</v>
      </c>
      <c r="I511" t="s">
        <v>1038</v>
      </c>
      <c r="J511" t="s">
        <v>1039</v>
      </c>
      <c r="K511" t="s">
        <v>1040</v>
      </c>
      <c r="L511">
        <v>1348</v>
      </c>
      <c r="N511">
        <v>1009</v>
      </c>
      <c r="O511" t="s">
        <v>380</v>
      </c>
      <c r="P511" t="s">
        <v>380</v>
      </c>
      <c r="Q511">
        <v>1000</v>
      </c>
      <c r="X511">
        <v>2.4E-2</v>
      </c>
      <c r="Y511">
        <v>9749.99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2.4E-2</v>
      </c>
      <c r="AH511">
        <v>2</v>
      </c>
      <c r="AI511">
        <v>64967998</v>
      </c>
      <c r="AJ511">
        <v>507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ROW(Source!A264)</f>
        <v>264</v>
      </c>
      <c r="B512">
        <v>64968012</v>
      </c>
      <c r="C512">
        <v>64967990</v>
      </c>
      <c r="D512">
        <v>29108455</v>
      </c>
      <c r="E512">
        <v>1</v>
      </c>
      <c r="F512">
        <v>1</v>
      </c>
      <c r="G512">
        <v>1</v>
      </c>
      <c r="H512">
        <v>3</v>
      </c>
      <c r="I512" t="s">
        <v>1041</v>
      </c>
      <c r="J512" t="s">
        <v>1042</v>
      </c>
      <c r="K512" t="s">
        <v>1043</v>
      </c>
      <c r="L512">
        <v>1348</v>
      </c>
      <c r="N512">
        <v>1009</v>
      </c>
      <c r="O512" t="s">
        <v>380</v>
      </c>
      <c r="P512" t="s">
        <v>380</v>
      </c>
      <c r="Q512">
        <v>1000</v>
      </c>
      <c r="X512">
        <v>0.45</v>
      </c>
      <c r="Y512">
        <v>1500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0.45</v>
      </c>
      <c r="AH512">
        <v>2</v>
      </c>
      <c r="AI512">
        <v>64967999</v>
      </c>
      <c r="AJ512">
        <v>508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ROW(Source!A264)</f>
        <v>264</v>
      </c>
      <c r="B513">
        <v>64968013</v>
      </c>
      <c r="C513">
        <v>64967990</v>
      </c>
      <c r="D513">
        <v>29131324</v>
      </c>
      <c r="E513">
        <v>1</v>
      </c>
      <c r="F513">
        <v>1</v>
      </c>
      <c r="G513">
        <v>1</v>
      </c>
      <c r="H513">
        <v>3</v>
      </c>
      <c r="I513" t="s">
        <v>1044</v>
      </c>
      <c r="J513" t="s">
        <v>1045</v>
      </c>
      <c r="K513" t="s">
        <v>1046</v>
      </c>
      <c r="L513">
        <v>1348</v>
      </c>
      <c r="N513">
        <v>1009</v>
      </c>
      <c r="O513" t="s">
        <v>380</v>
      </c>
      <c r="P513" t="s">
        <v>380</v>
      </c>
      <c r="Q513">
        <v>1000</v>
      </c>
      <c r="X513">
        <v>0.08</v>
      </c>
      <c r="Y513">
        <v>5649.99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0.08</v>
      </c>
      <c r="AH513">
        <v>2</v>
      </c>
      <c r="AI513">
        <v>64968000</v>
      </c>
      <c r="AJ513">
        <v>509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ROW(Source!A264)</f>
        <v>264</v>
      </c>
      <c r="B514">
        <v>64968014</v>
      </c>
      <c r="C514">
        <v>64967990</v>
      </c>
      <c r="D514">
        <v>29144996</v>
      </c>
      <c r="E514">
        <v>1</v>
      </c>
      <c r="F514">
        <v>1</v>
      </c>
      <c r="G514">
        <v>1</v>
      </c>
      <c r="H514">
        <v>3</v>
      </c>
      <c r="I514" t="s">
        <v>1047</v>
      </c>
      <c r="J514" t="s">
        <v>1048</v>
      </c>
      <c r="K514" t="s">
        <v>1049</v>
      </c>
      <c r="L514">
        <v>1339</v>
      </c>
      <c r="N514">
        <v>1007</v>
      </c>
      <c r="O514" t="s">
        <v>189</v>
      </c>
      <c r="P514" t="s">
        <v>189</v>
      </c>
      <c r="Q514">
        <v>1</v>
      </c>
      <c r="X514">
        <v>0.42</v>
      </c>
      <c r="Y514">
        <v>730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0.42</v>
      </c>
      <c r="AH514">
        <v>2</v>
      </c>
      <c r="AI514">
        <v>64968001</v>
      </c>
      <c r="AJ514">
        <v>510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ROW(Source!A264)</f>
        <v>264</v>
      </c>
      <c r="B515">
        <v>64968015</v>
      </c>
      <c r="C515">
        <v>64967990</v>
      </c>
      <c r="D515">
        <v>29145208</v>
      </c>
      <c r="E515">
        <v>1</v>
      </c>
      <c r="F515">
        <v>1</v>
      </c>
      <c r="G515">
        <v>1</v>
      </c>
      <c r="H515">
        <v>3</v>
      </c>
      <c r="I515" t="s">
        <v>1050</v>
      </c>
      <c r="J515" t="s">
        <v>1051</v>
      </c>
      <c r="K515" t="s">
        <v>1052</v>
      </c>
      <c r="L515">
        <v>1339</v>
      </c>
      <c r="N515">
        <v>1007</v>
      </c>
      <c r="O515" t="s">
        <v>189</v>
      </c>
      <c r="P515" t="s">
        <v>189</v>
      </c>
      <c r="Q515">
        <v>1</v>
      </c>
      <c r="X515">
        <v>0.72</v>
      </c>
      <c r="Y515">
        <v>497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0.72</v>
      </c>
      <c r="AH515">
        <v>2</v>
      </c>
      <c r="AI515">
        <v>64968002</v>
      </c>
      <c r="AJ515">
        <v>511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ROW(Source!A264)</f>
        <v>264</v>
      </c>
      <c r="B516">
        <v>64968016</v>
      </c>
      <c r="C516">
        <v>64967990</v>
      </c>
      <c r="D516">
        <v>29147661</v>
      </c>
      <c r="E516">
        <v>1</v>
      </c>
      <c r="F516">
        <v>1</v>
      </c>
      <c r="G516">
        <v>1</v>
      </c>
      <c r="H516">
        <v>3</v>
      </c>
      <c r="I516" t="s">
        <v>370</v>
      </c>
      <c r="J516" t="s">
        <v>371</v>
      </c>
      <c r="K516" t="s">
        <v>333</v>
      </c>
      <c r="L516">
        <v>1339</v>
      </c>
      <c r="N516">
        <v>1007</v>
      </c>
      <c r="O516" t="s">
        <v>189</v>
      </c>
      <c r="P516" t="s">
        <v>189</v>
      </c>
      <c r="Q516">
        <v>1</v>
      </c>
      <c r="X516">
        <v>100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100</v>
      </c>
      <c r="AH516">
        <v>2</v>
      </c>
      <c r="AI516">
        <v>64968003</v>
      </c>
      <c r="AJ516">
        <v>512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ROW(Source!A267)</f>
        <v>267</v>
      </c>
      <c r="B517">
        <v>64968020</v>
      </c>
      <c r="C517">
        <v>64968018</v>
      </c>
      <c r="D517">
        <v>18411579</v>
      </c>
      <c r="E517">
        <v>1</v>
      </c>
      <c r="F517">
        <v>1</v>
      </c>
      <c r="G517">
        <v>1</v>
      </c>
      <c r="H517">
        <v>1</v>
      </c>
      <c r="I517" t="s">
        <v>964</v>
      </c>
      <c r="J517" t="s">
        <v>3</v>
      </c>
      <c r="K517" t="s">
        <v>965</v>
      </c>
      <c r="L517">
        <v>1369</v>
      </c>
      <c r="N517">
        <v>1013</v>
      </c>
      <c r="O517" t="s">
        <v>784</v>
      </c>
      <c r="P517" t="s">
        <v>784</v>
      </c>
      <c r="Q517">
        <v>1</v>
      </c>
      <c r="X517">
        <v>88.5</v>
      </c>
      <c r="Y517">
        <v>0</v>
      </c>
      <c r="Z517">
        <v>0</v>
      </c>
      <c r="AA517">
        <v>0</v>
      </c>
      <c r="AB517">
        <v>7.5</v>
      </c>
      <c r="AC517">
        <v>0</v>
      </c>
      <c r="AD517">
        <v>1</v>
      </c>
      <c r="AE517">
        <v>1</v>
      </c>
      <c r="AF517" t="s">
        <v>60</v>
      </c>
      <c r="AG517">
        <v>106.2</v>
      </c>
      <c r="AH517">
        <v>2</v>
      </c>
      <c r="AI517">
        <v>64968019</v>
      </c>
      <c r="AJ517">
        <v>513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ROW(Source!A268)</f>
        <v>268</v>
      </c>
      <c r="B518">
        <v>64968020</v>
      </c>
      <c r="C518">
        <v>64968018</v>
      </c>
      <c r="D518">
        <v>18411579</v>
      </c>
      <c r="E518">
        <v>1</v>
      </c>
      <c r="F518">
        <v>1</v>
      </c>
      <c r="G518">
        <v>1</v>
      </c>
      <c r="H518">
        <v>1</v>
      </c>
      <c r="I518" t="s">
        <v>964</v>
      </c>
      <c r="J518" t="s">
        <v>3</v>
      </c>
      <c r="K518" t="s">
        <v>965</v>
      </c>
      <c r="L518">
        <v>1369</v>
      </c>
      <c r="N518">
        <v>1013</v>
      </c>
      <c r="O518" t="s">
        <v>784</v>
      </c>
      <c r="P518" t="s">
        <v>784</v>
      </c>
      <c r="Q518">
        <v>1</v>
      </c>
      <c r="X518">
        <v>88.5</v>
      </c>
      <c r="Y518">
        <v>0</v>
      </c>
      <c r="Z518">
        <v>0</v>
      </c>
      <c r="AA518">
        <v>0</v>
      </c>
      <c r="AB518">
        <v>7.5</v>
      </c>
      <c r="AC518">
        <v>0</v>
      </c>
      <c r="AD518">
        <v>1</v>
      </c>
      <c r="AE518">
        <v>1</v>
      </c>
      <c r="AF518" t="s">
        <v>60</v>
      </c>
      <c r="AG518">
        <v>106.2</v>
      </c>
      <c r="AH518">
        <v>2</v>
      </c>
      <c r="AI518">
        <v>64968019</v>
      </c>
      <c r="AJ518">
        <v>514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ROW(Source!A273)</f>
        <v>273</v>
      </c>
      <c r="B519">
        <v>64968027</v>
      </c>
      <c r="C519">
        <v>64968023</v>
      </c>
      <c r="D519">
        <v>18411579</v>
      </c>
      <c r="E519">
        <v>1</v>
      </c>
      <c r="F519">
        <v>1</v>
      </c>
      <c r="G519">
        <v>1</v>
      </c>
      <c r="H519">
        <v>1</v>
      </c>
      <c r="I519" t="s">
        <v>964</v>
      </c>
      <c r="J519" t="s">
        <v>3</v>
      </c>
      <c r="K519" t="s">
        <v>965</v>
      </c>
      <c r="L519">
        <v>1369</v>
      </c>
      <c r="N519">
        <v>1013</v>
      </c>
      <c r="O519" t="s">
        <v>784</v>
      </c>
      <c r="P519" t="s">
        <v>784</v>
      </c>
      <c r="Q519">
        <v>1</v>
      </c>
      <c r="X519">
        <v>88.5</v>
      </c>
      <c r="Y519">
        <v>0</v>
      </c>
      <c r="Z519">
        <v>0</v>
      </c>
      <c r="AA519">
        <v>0</v>
      </c>
      <c r="AB519">
        <v>7.5</v>
      </c>
      <c r="AC519">
        <v>0</v>
      </c>
      <c r="AD519">
        <v>1</v>
      </c>
      <c r="AE519">
        <v>1</v>
      </c>
      <c r="AF519" t="s">
        <v>3</v>
      </c>
      <c r="AG519">
        <v>88.5</v>
      </c>
      <c r="AH519">
        <v>2</v>
      </c>
      <c r="AI519">
        <v>64968025</v>
      </c>
      <c r="AJ519">
        <v>515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ROW(Source!A274)</f>
        <v>274</v>
      </c>
      <c r="B520">
        <v>64968027</v>
      </c>
      <c r="C520">
        <v>64968023</v>
      </c>
      <c r="D520">
        <v>18411579</v>
      </c>
      <c r="E520">
        <v>1</v>
      </c>
      <c r="F520">
        <v>1</v>
      </c>
      <c r="G520">
        <v>1</v>
      </c>
      <c r="H520">
        <v>1</v>
      </c>
      <c r="I520" t="s">
        <v>964</v>
      </c>
      <c r="J520" t="s">
        <v>3</v>
      </c>
      <c r="K520" t="s">
        <v>965</v>
      </c>
      <c r="L520">
        <v>1369</v>
      </c>
      <c r="N520">
        <v>1013</v>
      </c>
      <c r="O520" t="s">
        <v>784</v>
      </c>
      <c r="P520" t="s">
        <v>784</v>
      </c>
      <c r="Q520">
        <v>1</v>
      </c>
      <c r="X520">
        <v>88.5</v>
      </c>
      <c r="Y520">
        <v>0</v>
      </c>
      <c r="Z520">
        <v>0</v>
      </c>
      <c r="AA520">
        <v>0</v>
      </c>
      <c r="AB520">
        <v>7.5</v>
      </c>
      <c r="AC520">
        <v>0</v>
      </c>
      <c r="AD520">
        <v>1</v>
      </c>
      <c r="AE520">
        <v>1</v>
      </c>
      <c r="AF520" t="s">
        <v>3</v>
      </c>
      <c r="AG520">
        <v>88.5</v>
      </c>
      <c r="AH520">
        <v>2</v>
      </c>
      <c r="AI520">
        <v>64968025</v>
      </c>
      <c r="AJ520">
        <v>516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ROW(Source!A312)</f>
        <v>312</v>
      </c>
      <c r="B521">
        <v>64968049</v>
      </c>
      <c r="C521">
        <v>64968029</v>
      </c>
      <c r="D521">
        <v>29361034</v>
      </c>
      <c r="E521">
        <v>1</v>
      </c>
      <c r="F521">
        <v>1</v>
      </c>
      <c r="G521">
        <v>1</v>
      </c>
      <c r="H521">
        <v>1</v>
      </c>
      <c r="I521" t="s">
        <v>845</v>
      </c>
      <c r="J521" t="s">
        <v>3</v>
      </c>
      <c r="K521" t="s">
        <v>846</v>
      </c>
      <c r="L521">
        <v>1369</v>
      </c>
      <c r="N521">
        <v>1013</v>
      </c>
      <c r="O521" t="s">
        <v>784</v>
      </c>
      <c r="P521" t="s">
        <v>784</v>
      </c>
      <c r="Q521">
        <v>1</v>
      </c>
      <c r="X521">
        <v>16.600000000000001</v>
      </c>
      <c r="Y521">
        <v>0</v>
      </c>
      <c r="Z521">
        <v>0</v>
      </c>
      <c r="AA521">
        <v>0</v>
      </c>
      <c r="AB521">
        <v>9.4</v>
      </c>
      <c r="AC521">
        <v>0</v>
      </c>
      <c r="AD521">
        <v>1</v>
      </c>
      <c r="AE521">
        <v>1</v>
      </c>
      <c r="AF521" t="s">
        <v>3</v>
      </c>
      <c r="AG521">
        <v>16.600000000000001</v>
      </c>
      <c r="AH521">
        <v>2</v>
      </c>
      <c r="AI521">
        <v>64968035</v>
      </c>
      <c r="AJ521">
        <v>517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ROW(Source!A312)</f>
        <v>312</v>
      </c>
      <c r="B522">
        <v>64968050</v>
      </c>
      <c r="C522">
        <v>64968029</v>
      </c>
      <c r="D522">
        <v>121548</v>
      </c>
      <c r="E522">
        <v>1</v>
      </c>
      <c r="F522">
        <v>1</v>
      </c>
      <c r="G522">
        <v>1</v>
      </c>
      <c r="H522">
        <v>1</v>
      </c>
      <c r="I522" t="s">
        <v>38</v>
      </c>
      <c r="J522" t="s">
        <v>3</v>
      </c>
      <c r="K522" t="s">
        <v>785</v>
      </c>
      <c r="L522">
        <v>608254</v>
      </c>
      <c r="N522">
        <v>1013</v>
      </c>
      <c r="O522" t="s">
        <v>786</v>
      </c>
      <c r="P522" t="s">
        <v>786</v>
      </c>
      <c r="Q522">
        <v>1</v>
      </c>
      <c r="X522">
        <v>0.22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3</v>
      </c>
      <c r="AG522">
        <v>0.22</v>
      </c>
      <c r="AH522">
        <v>2</v>
      </c>
      <c r="AI522">
        <v>64968036</v>
      </c>
      <c r="AJ522">
        <v>518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ROW(Source!A312)</f>
        <v>312</v>
      </c>
      <c r="B523">
        <v>64968051</v>
      </c>
      <c r="C523">
        <v>64968029</v>
      </c>
      <c r="D523">
        <v>29172362</v>
      </c>
      <c r="E523">
        <v>1</v>
      </c>
      <c r="F523">
        <v>1</v>
      </c>
      <c r="G523">
        <v>1</v>
      </c>
      <c r="H523">
        <v>2</v>
      </c>
      <c r="I523" t="s">
        <v>847</v>
      </c>
      <c r="J523" t="s">
        <v>848</v>
      </c>
      <c r="K523" t="s">
        <v>849</v>
      </c>
      <c r="L523">
        <v>1368</v>
      </c>
      <c r="N523">
        <v>1011</v>
      </c>
      <c r="O523" t="s">
        <v>790</v>
      </c>
      <c r="P523" t="s">
        <v>790</v>
      </c>
      <c r="Q523">
        <v>1</v>
      </c>
      <c r="X523">
        <v>0.22</v>
      </c>
      <c r="Y523">
        <v>0</v>
      </c>
      <c r="Z523">
        <v>134.65</v>
      </c>
      <c r="AA523">
        <v>13.5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0.22</v>
      </c>
      <c r="AH523">
        <v>2</v>
      </c>
      <c r="AI523">
        <v>64968037</v>
      </c>
      <c r="AJ523">
        <v>519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ROW(Source!A312)</f>
        <v>312</v>
      </c>
      <c r="B524">
        <v>64968052</v>
      </c>
      <c r="C524">
        <v>64968029</v>
      </c>
      <c r="D524">
        <v>29172657</v>
      </c>
      <c r="E524">
        <v>1</v>
      </c>
      <c r="F524">
        <v>1</v>
      </c>
      <c r="G524">
        <v>1</v>
      </c>
      <c r="H524">
        <v>2</v>
      </c>
      <c r="I524" t="s">
        <v>1003</v>
      </c>
      <c r="J524" t="s">
        <v>1004</v>
      </c>
      <c r="K524" t="s">
        <v>1005</v>
      </c>
      <c r="L524">
        <v>1368</v>
      </c>
      <c r="N524">
        <v>1011</v>
      </c>
      <c r="O524" t="s">
        <v>790</v>
      </c>
      <c r="P524" t="s">
        <v>790</v>
      </c>
      <c r="Q524">
        <v>1</v>
      </c>
      <c r="X524">
        <v>3.13</v>
      </c>
      <c r="Y524">
        <v>0</v>
      </c>
      <c r="Z524">
        <v>8.1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3.13</v>
      </c>
      <c r="AH524">
        <v>2</v>
      </c>
      <c r="AI524">
        <v>64968038</v>
      </c>
      <c r="AJ524">
        <v>520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ROW(Source!A312)</f>
        <v>312</v>
      </c>
      <c r="B525">
        <v>64968053</v>
      </c>
      <c r="C525">
        <v>64968029</v>
      </c>
      <c r="D525">
        <v>29174913</v>
      </c>
      <c r="E525">
        <v>1</v>
      </c>
      <c r="F525">
        <v>1</v>
      </c>
      <c r="G525">
        <v>1</v>
      </c>
      <c r="H525">
        <v>2</v>
      </c>
      <c r="I525" t="s">
        <v>839</v>
      </c>
      <c r="J525" t="s">
        <v>840</v>
      </c>
      <c r="K525" t="s">
        <v>841</v>
      </c>
      <c r="L525">
        <v>1368</v>
      </c>
      <c r="N525">
        <v>1011</v>
      </c>
      <c r="O525" t="s">
        <v>790</v>
      </c>
      <c r="P525" t="s">
        <v>790</v>
      </c>
      <c r="Q525">
        <v>1</v>
      </c>
      <c r="X525">
        <v>0.22</v>
      </c>
      <c r="Y525">
        <v>0</v>
      </c>
      <c r="Z525">
        <v>87.17</v>
      </c>
      <c r="AA525">
        <v>11.6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0.22</v>
      </c>
      <c r="AH525">
        <v>2</v>
      </c>
      <c r="AI525">
        <v>64968039</v>
      </c>
      <c r="AJ525">
        <v>521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ROW(Source!A312)</f>
        <v>312</v>
      </c>
      <c r="B526">
        <v>64968054</v>
      </c>
      <c r="C526">
        <v>64968029</v>
      </c>
      <c r="D526">
        <v>29113980</v>
      </c>
      <c r="E526">
        <v>1</v>
      </c>
      <c r="F526">
        <v>1</v>
      </c>
      <c r="G526">
        <v>1</v>
      </c>
      <c r="H526">
        <v>3</v>
      </c>
      <c r="I526" t="s">
        <v>921</v>
      </c>
      <c r="J526" t="s">
        <v>922</v>
      </c>
      <c r="K526" t="s">
        <v>923</v>
      </c>
      <c r="L526">
        <v>1346</v>
      </c>
      <c r="N526">
        <v>1009</v>
      </c>
      <c r="O526" t="s">
        <v>355</v>
      </c>
      <c r="P526" t="s">
        <v>355</v>
      </c>
      <c r="Q526">
        <v>1</v>
      </c>
      <c r="X526">
        <v>0.9</v>
      </c>
      <c r="Y526">
        <v>14.31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0.9</v>
      </c>
      <c r="AH526">
        <v>2</v>
      </c>
      <c r="AI526">
        <v>64968040</v>
      </c>
      <c r="AJ526">
        <v>522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ROW(Source!A312)</f>
        <v>312</v>
      </c>
      <c r="B527">
        <v>64968055</v>
      </c>
      <c r="C527">
        <v>64968029</v>
      </c>
      <c r="D527">
        <v>29122430</v>
      </c>
      <c r="E527">
        <v>1</v>
      </c>
      <c r="F527">
        <v>1</v>
      </c>
      <c r="G527">
        <v>1</v>
      </c>
      <c r="H527">
        <v>3</v>
      </c>
      <c r="I527" t="s">
        <v>1123</v>
      </c>
      <c r="J527" t="s">
        <v>1124</v>
      </c>
      <c r="K527" t="s">
        <v>1125</v>
      </c>
      <c r="L527">
        <v>1348</v>
      </c>
      <c r="N527">
        <v>1009</v>
      </c>
      <c r="O527" t="s">
        <v>380</v>
      </c>
      <c r="P527" t="s">
        <v>380</v>
      </c>
      <c r="Q527">
        <v>1000</v>
      </c>
      <c r="X527">
        <v>3.7000000000000002E-3</v>
      </c>
      <c r="Y527">
        <v>9073.89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3.7000000000000002E-3</v>
      </c>
      <c r="AH527">
        <v>2</v>
      </c>
      <c r="AI527">
        <v>64968041</v>
      </c>
      <c r="AJ527">
        <v>523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ROW(Source!A312)</f>
        <v>312</v>
      </c>
      <c r="B528">
        <v>64968056</v>
      </c>
      <c r="C528">
        <v>64968029</v>
      </c>
      <c r="D528">
        <v>29171808</v>
      </c>
      <c r="E528">
        <v>1</v>
      </c>
      <c r="F528">
        <v>1</v>
      </c>
      <c r="G528">
        <v>1</v>
      </c>
      <c r="H528">
        <v>3</v>
      </c>
      <c r="I528" t="s">
        <v>821</v>
      </c>
      <c r="J528" t="s">
        <v>822</v>
      </c>
      <c r="K528" t="s">
        <v>823</v>
      </c>
      <c r="L528">
        <v>1374</v>
      </c>
      <c r="N528">
        <v>1013</v>
      </c>
      <c r="O528" t="s">
        <v>824</v>
      </c>
      <c r="P528" t="s">
        <v>824</v>
      </c>
      <c r="Q528">
        <v>1</v>
      </c>
      <c r="X528">
        <v>3.12</v>
      </c>
      <c r="Y528">
        <v>1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3.12</v>
      </c>
      <c r="AH528">
        <v>2</v>
      </c>
      <c r="AI528">
        <v>64968042</v>
      </c>
      <c r="AJ528">
        <v>524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ROW(Source!A313)</f>
        <v>313</v>
      </c>
      <c r="B529">
        <v>64968049</v>
      </c>
      <c r="C529">
        <v>64968029</v>
      </c>
      <c r="D529">
        <v>29361034</v>
      </c>
      <c r="E529">
        <v>1</v>
      </c>
      <c r="F529">
        <v>1</v>
      </c>
      <c r="G529">
        <v>1</v>
      </c>
      <c r="H529">
        <v>1</v>
      </c>
      <c r="I529" t="s">
        <v>845</v>
      </c>
      <c r="J529" t="s">
        <v>3</v>
      </c>
      <c r="K529" t="s">
        <v>846</v>
      </c>
      <c r="L529">
        <v>1369</v>
      </c>
      <c r="N529">
        <v>1013</v>
      </c>
      <c r="O529" t="s">
        <v>784</v>
      </c>
      <c r="P529" t="s">
        <v>784</v>
      </c>
      <c r="Q529">
        <v>1</v>
      </c>
      <c r="X529">
        <v>16.600000000000001</v>
      </c>
      <c r="Y529">
        <v>0</v>
      </c>
      <c r="Z529">
        <v>0</v>
      </c>
      <c r="AA529">
        <v>0</v>
      </c>
      <c r="AB529">
        <v>9.4</v>
      </c>
      <c r="AC529">
        <v>0</v>
      </c>
      <c r="AD529">
        <v>1</v>
      </c>
      <c r="AE529">
        <v>1</v>
      </c>
      <c r="AF529" t="s">
        <v>3</v>
      </c>
      <c r="AG529">
        <v>16.600000000000001</v>
      </c>
      <c r="AH529">
        <v>2</v>
      </c>
      <c r="AI529">
        <v>64968035</v>
      </c>
      <c r="AJ529">
        <v>525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ROW(Source!A313)</f>
        <v>313</v>
      </c>
      <c r="B530">
        <v>64968050</v>
      </c>
      <c r="C530">
        <v>64968029</v>
      </c>
      <c r="D530">
        <v>121548</v>
      </c>
      <c r="E530">
        <v>1</v>
      </c>
      <c r="F530">
        <v>1</v>
      </c>
      <c r="G530">
        <v>1</v>
      </c>
      <c r="H530">
        <v>1</v>
      </c>
      <c r="I530" t="s">
        <v>38</v>
      </c>
      <c r="J530" t="s">
        <v>3</v>
      </c>
      <c r="K530" t="s">
        <v>785</v>
      </c>
      <c r="L530">
        <v>608254</v>
      </c>
      <c r="N530">
        <v>1013</v>
      </c>
      <c r="O530" t="s">
        <v>786</v>
      </c>
      <c r="P530" t="s">
        <v>786</v>
      </c>
      <c r="Q530">
        <v>1</v>
      </c>
      <c r="X530">
        <v>0.22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3</v>
      </c>
      <c r="AG530">
        <v>0.22</v>
      </c>
      <c r="AH530">
        <v>2</v>
      </c>
      <c r="AI530">
        <v>64968036</v>
      </c>
      <c r="AJ530">
        <v>526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ROW(Source!A313)</f>
        <v>313</v>
      </c>
      <c r="B531">
        <v>64968051</v>
      </c>
      <c r="C531">
        <v>64968029</v>
      </c>
      <c r="D531">
        <v>29172362</v>
      </c>
      <c r="E531">
        <v>1</v>
      </c>
      <c r="F531">
        <v>1</v>
      </c>
      <c r="G531">
        <v>1</v>
      </c>
      <c r="H531">
        <v>2</v>
      </c>
      <c r="I531" t="s">
        <v>847</v>
      </c>
      <c r="J531" t="s">
        <v>848</v>
      </c>
      <c r="K531" t="s">
        <v>849</v>
      </c>
      <c r="L531">
        <v>1368</v>
      </c>
      <c r="N531">
        <v>1011</v>
      </c>
      <c r="O531" t="s">
        <v>790</v>
      </c>
      <c r="P531" t="s">
        <v>790</v>
      </c>
      <c r="Q531">
        <v>1</v>
      </c>
      <c r="X531">
        <v>0.22</v>
      </c>
      <c r="Y531">
        <v>0</v>
      </c>
      <c r="Z531">
        <v>134.65</v>
      </c>
      <c r="AA531">
        <v>13.5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0.22</v>
      </c>
      <c r="AH531">
        <v>2</v>
      </c>
      <c r="AI531">
        <v>64968037</v>
      </c>
      <c r="AJ531">
        <v>527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ROW(Source!A313)</f>
        <v>313</v>
      </c>
      <c r="B532">
        <v>64968052</v>
      </c>
      <c r="C532">
        <v>64968029</v>
      </c>
      <c r="D532">
        <v>29172657</v>
      </c>
      <c r="E532">
        <v>1</v>
      </c>
      <c r="F532">
        <v>1</v>
      </c>
      <c r="G532">
        <v>1</v>
      </c>
      <c r="H532">
        <v>2</v>
      </c>
      <c r="I532" t="s">
        <v>1003</v>
      </c>
      <c r="J532" t="s">
        <v>1004</v>
      </c>
      <c r="K532" t="s">
        <v>1005</v>
      </c>
      <c r="L532">
        <v>1368</v>
      </c>
      <c r="N532">
        <v>1011</v>
      </c>
      <c r="O532" t="s">
        <v>790</v>
      </c>
      <c r="P532" t="s">
        <v>790</v>
      </c>
      <c r="Q532">
        <v>1</v>
      </c>
      <c r="X532">
        <v>3.13</v>
      </c>
      <c r="Y532">
        <v>0</v>
      </c>
      <c r="Z532">
        <v>8.1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3.13</v>
      </c>
      <c r="AH532">
        <v>2</v>
      </c>
      <c r="AI532">
        <v>64968038</v>
      </c>
      <c r="AJ532">
        <v>528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ROW(Source!A313)</f>
        <v>313</v>
      </c>
      <c r="B533">
        <v>64968053</v>
      </c>
      <c r="C533">
        <v>64968029</v>
      </c>
      <c r="D533">
        <v>29174913</v>
      </c>
      <c r="E533">
        <v>1</v>
      </c>
      <c r="F533">
        <v>1</v>
      </c>
      <c r="G533">
        <v>1</v>
      </c>
      <c r="H533">
        <v>2</v>
      </c>
      <c r="I533" t="s">
        <v>839</v>
      </c>
      <c r="J533" t="s">
        <v>840</v>
      </c>
      <c r="K533" t="s">
        <v>841</v>
      </c>
      <c r="L533">
        <v>1368</v>
      </c>
      <c r="N533">
        <v>1011</v>
      </c>
      <c r="O533" t="s">
        <v>790</v>
      </c>
      <c r="P533" t="s">
        <v>790</v>
      </c>
      <c r="Q533">
        <v>1</v>
      </c>
      <c r="X533">
        <v>0.22</v>
      </c>
      <c r="Y533">
        <v>0</v>
      </c>
      <c r="Z533">
        <v>87.17</v>
      </c>
      <c r="AA533">
        <v>11.6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0.22</v>
      </c>
      <c r="AH533">
        <v>2</v>
      </c>
      <c r="AI533">
        <v>64968039</v>
      </c>
      <c r="AJ533">
        <v>529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ROW(Source!A313)</f>
        <v>313</v>
      </c>
      <c r="B534">
        <v>64968054</v>
      </c>
      <c r="C534">
        <v>64968029</v>
      </c>
      <c r="D534">
        <v>29113980</v>
      </c>
      <c r="E534">
        <v>1</v>
      </c>
      <c r="F534">
        <v>1</v>
      </c>
      <c r="G534">
        <v>1</v>
      </c>
      <c r="H534">
        <v>3</v>
      </c>
      <c r="I534" t="s">
        <v>921</v>
      </c>
      <c r="J534" t="s">
        <v>922</v>
      </c>
      <c r="K534" t="s">
        <v>923</v>
      </c>
      <c r="L534">
        <v>1346</v>
      </c>
      <c r="N534">
        <v>1009</v>
      </c>
      <c r="O534" t="s">
        <v>355</v>
      </c>
      <c r="P534" t="s">
        <v>355</v>
      </c>
      <c r="Q534">
        <v>1</v>
      </c>
      <c r="X534">
        <v>0.9</v>
      </c>
      <c r="Y534">
        <v>14.31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0.9</v>
      </c>
      <c r="AH534">
        <v>2</v>
      </c>
      <c r="AI534">
        <v>64968040</v>
      </c>
      <c r="AJ534">
        <v>530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ROW(Source!A313)</f>
        <v>313</v>
      </c>
      <c r="B535">
        <v>64968055</v>
      </c>
      <c r="C535">
        <v>64968029</v>
      </c>
      <c r="D535">
        <v>29122430</v>
      </c>
      <c r="E535">
        <v>1</v>
      </c>
      <c r="F535">
        <v>1</v>
      </c>
      <c r="G535">
        <v>1</v>
      </c>
      <c r="H535">
        <v>3</v>
      </c>
      <c r="I535" t="s">
        <v>1123</v>
      </c>
      <c r="J535" t="s">
        <v>1124</v>
      </c>
      <c r="K535" t="s">
        <v>1125</v>
      </c>
      <c r="L535">
        <v>1348</v>
      </c>
      <c r="N535">
        <v>1009</v>
      </c>
      <c r="O535" t="s">
        <v>380</v>
      </c>
      <c r="P535" t="s">
        <v>380</v>
      </c>
      <c r="Q535">
        <v>1000</v>
      </c>
      <c r="X535">
        <v>3.7000000000000002E-3</v>
      </c>
      <c r="Y535">
        <v>9073.89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3.7000000000000002E-3</v>
      </c>
      <c r="AH535">
        <v>2</v>
      </c>
      <c r="AI535">
        <v>64968041</v>
      </c>
      <c r="AJ535">
        <v>531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ROW(Source!A313)</f>
        <v>313</v>
      </c>
      <c r="B536">
        <v>64968056</v>
      </c>
      <c r="C536">
        <v>64968029</v>
      </c>
      <c r="D536">
        <v>29171808</v>
      </c>
      <c r="E536">
        <v>1</v>
      </c>
      <c r="F536">
        <v>1</v>
      </c>
      <c r="G536">
        <v>1</v>
      </c>
      <c r="H536">
        <v>3</v>
      </c>
      <c r="I536" t="s">
        <v>821</v>
      </c>
      <c r="J536" t="s">
        <v>822</v>
      </c>
      <c r="K536" t="s">
        <v>823</v>
      </c>
      <c r="L536">
        <v>1374</v>
      </c>
      <c r="N536">
        <v>1013</v>
      </c>
      <c r="O536" t="s">
        <v>824</v>
      </c>
      <c r="P536" t="s">
        <v>824</v>
      </c>
      <c r="Q536">
        <v>1</v>
      </c>
      <c r="X536">
        <v>3.12</v>
      </c>
      <c r="Y536">
        <v>1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3.12</v>
      </c>
      <c r="AH536">
        <v>2</v>
      </c>
      <c r="AI536">
        <v>64968042</v>
      </c>
      <c r="AJ536">
        <v>532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ROW(Source!A317)</f>
        <v>317</v>
      </c>
      <c r="B537">
        <v>64968068</v>
      </c>
      <c r="C537">
        <v>64968059</v>
      </c>
      <c r="D537">
        <v>18411117</v>
      </c>
      <c r="E537">
        <v>1</v>
      </c>
      <c r="F537">
        <v>1</v>
      </c>
      <c r="G537">
        <v>1</v>
      </c>
      <c r="H537">
        <v>1</v>
      </c>
      <c r="I537" t="s">
        <v>825</v>
      </c>
      <c r="J537" t="s">
        <v>3</v>
      </c>
      <c r="K537" t="s">
        <v>826</v>
      </c>
      <c r="L537">
        <v>1369</v>
      </c>
      <c r="N537">
        <v>1013</v>
      </c>
      <c r="O537" t="s">
        <v>784</v>
      </c>
      <c r="P537" t="s">
        <v>784</v>
      </c>
      <c r="Q537">
        <v>1</v>
      </c>
      <c r="X537">
        <v>25.31</v>
      </c>
      <c r="Y537">
        <v>0</v>
      </c>
      <c r="Z537">
        <v>0</v>
      </c>
      <c r="AA537">
        <v>0</v>
      </c>
      <c r="AB537">
        <v>9.6199999999999992</v>
      </c>
      <c r="AC537">
        <v>0</v>
      </c>
      <c r="AD537">
        <v>1</v>
      </c>
      <c r="AE537">
        <v>1</v>
      </c>
      <c r="AF537" t="s">
        <v>3</v>
      </c>
      <c r="AG537">
        <v>25.31</v>
      </c>
      <c r="AH537">
        <v>2</v>
      </c>
      <c r="AI537">
        <v>64968060</v>
      </c>
      <c r="AJ537">
        <v>533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ROW(Source!A317)</f>
        <v>317</v>
      </c>
      <c r="B538">
        <v>64968069</v>
      </c>
      <c r="C538">
        <v>64968059</v>
      </c>
      <c r="D538">
        <v>121548</v>
      </c>
      <c r="E538">
        <v>1</v>
      </c>
      <c r="F538">
        <v>1</v>
      </c>
      <c r="G538">
        <v>1</v>
      </c>
      <c r="H538">
        <v>1</v>
      </c>
      <c r="I538" t="s">
        <v>38</v>
      </c>
      <c r="J538" t="s">
        <v>3</v>
      </c>
      <c r="K538" t="s">
        <v>785</v>
      </c>
      <c r="L538">
        <v>608254</v>
      </c>
      <c r="N538">
        <v>1013</v>
      </c>
      <c r="O538" t="s">
        <v>786</v>
      </c>
      <c r="P538" t="s">
        <v>786</v>
      </c>
      <c r="Q538">
        <v>1</v>
      </c>
      <c r="X538">
        <v>12.05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3</v>
      </c>
      <c r="AG538">
        <v>12.05</v>
      </c>
      <c r="AH538">
        <v>2</v>
      </c>
      <c r="AI538">
        <v>64968061</v>
      </c>
      <c r="AJ538">
        <v>534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ROW(Source!A317)</f>
        <v>317</v>
      </c>
      <c r="B539">
        <v>64968070</v>
      </c>
      <c r="C539">
        <v>64968059</v>
      </c>
      <c r="D539">
        <v>29172379</v>
      </c>
      <c r="E539">
        <v>1</v>
      </c>
      <c r="F539">
        <v>1</v>
      </c>
      <c r="G539">
        <v>1</v>
      </c>
      <c r="H539">
        <v>2</v>
      </c>
      <c r="I539" t="s">
        <v>830</v>
      </c>
      <c r="J539" t="s">
        <v>831</v>
      </c>
      <c r="K539" t="s">
        <v>832</v>
      </c>
      <c r="L539">
        <v>1368</v>
      </c>
      <c r="N539">
        <v>1011</v>
      </c>
      <c r="O539" t="s">
        <v>790</v>
      </c>
      <c r="P539" t="s">
        <v>790</v>
      </c>
      <c r="Q539">
        <v>1</v>
      </c>
      <c r="X539">
        <v>0.4</v>
      </c>
      <c r="Y539">
        <v>0</v>
      </c>
      <c r="Z539">
        <v>112</v>
      </c>
      <c r="AA539">
        <v>13.5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0.4</v>
      </c>
      <c r="AH539">
        <v>2</v>
      </c>
      <c r="AI539">
        <v>64968062</v>
      </c>
      <c r="AJ539">
        <v>535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ROW(Source!A317)</f>
        <v>317</v>
      </c>
      <c r="B540">
        <v>64968071</v>
      </c>
      <c r="C540">
        <v>64968059</v>
      </c>
      <c r="D540">
        <v>29172871</v>
      </c>
      <c r="E540">
        <v>1</v>
      </c>
      <c r="F540">
        <v>1</v>
      </c>
      <c r="G540">
        <v>1</v>
      </c>
      <c r="H540">
        <v>2</v>
      </c>
      <c r="I540" t="s">
        <v>1126</v>
      </c>
      <c r="J540" t="s">
        <v>1127</v>
      </c>
      <c r="K540" t="s">
        <v>1128</v>
      </c>
      <c r="L540">
        <v>1368</v>
      </c>
      <c r="N540">
        <v>1011</v>
      </c>
      <c r="O540" t="s">
        <v>790</v>
      </c>
      <c r="P540" t="s">
        <v>790</v>
      </c>
      <c r="Q540">
        <v>1</v>
      </c>
      <c r="X540">
        <v>0.53</v>
      </c>
      <c r="Y540">
        <v>0</v>
      </c>
      <c r="Z540">
        <v>80.010000000000005</v>
      </c>
      <c r="AA540">
        <v>13.5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0.53</v>
      </c>
      <c r="AH540">
        <v>2</v>
      </c>
      <c r="AI540">
        <v>64968063</v>
      </c>
      <c r="AJ540">
        <v>536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ROW(Source!A317)</f>
        <v>317</v>
      </c>
      <c r="B541">
        <v>64968072</v>
      </c>
      <c r="C541">
        <v>64968059</v>
      </c>
      <c r="D541">
        <v>29173531</v>
      </c>
      <c r="E541">
        <v>1</v>
      </c>
      <c r="F541">
        <v>1</v>
      </c>
      <c r="G541">
        <v>1</v>
      </c>
      <c r="H541">
        <v>2</v>
      </c>
      <c r="I541" t="s">
        <v>1129</v>
      </c>
      <c r="J541" t="s">
        <v>1130</v>
      </c>
      <c r="K541" t="s">
        <v>1131</v>
      </c>
      <c r="L541">
        <v>1368</v>
      </c>
      <c r="N541">
        <v>1011</v>
      </c>
      <c r="O541" t="s">
        <v>790</v>
      </c>
      <c r="P541" t="s">
        <v>790</v>
      </c>
      <c r="Q541">
        <v>1</v>
      </c>
      <c r="X541">
        <v>11.12</v>
      </c>
      <c r="Y541">
        <v>0</v>
      </c>
      <c r="Z541">
        <v>218.17</v>
      </c>
      <c r="AA541">
        <v>13.5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11.12</v>
      </c>
      <c r="AH541">
        <v>2</v>
      </c>
      <c r="AI541">
        <v>64968064</v>
      </c>
      <c r="AJ541">
        <v>537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ROW(Source!A317)</f>
        <v>317</v>
      </c>
      <c r="B542">
        <v>64968073</v>
      </c>
      <c r="C542">
        <v>64968059</v>
      </c>
      <c r="D542">
        <v>29174913</v>
      </c>
      <c r="E542">
        <v>1</v>
      </c>
      <c r="F542">
        <v>1</v>
      </c>
      <c r="G542">
        <v>1</v>
      </c>
      <c r="H542">
        <v>2</v>
      </c>
      <c r="I542" t="s">
        <v>839</v>
      </c>
      <c r="J542" t="s">
        <v>840</v>
      </c>
      <c r="K542" t="s">
        <v>841</v>
      </c>
      <c r="L542">
        <v>1368</v>
      </c>
      <c r="N542">
        <v>1011</v>
      </c>
      <c r="O542" t="s">
        <v>790</v>
      </c>
      <c r="P542" t="s">
        <v>790</v>
      </c>
      <c r="Q542">
        <v>1</v>
      </c>
      <c r="X542">
        <v>0.6</v>
      </c>
      <c r="Y542">
        <v>0</v>
      </c>
      <c r="Z542">
        <v>87.17</v>
      </c>
      <c r="AA542">
        <v>11.6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0.6</v>
      </c>
      <c r="AH542">
        <v>2</v>
      </c>
      <c r="AI542">
        <v>64968065</v>
      </c>
      <c r="AJ542">
        <v>538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ROW(Source!A317)</f>
        <v>317</v>
      </c>
      <c r="B543">
        <v>64968074</v>
      </c>
      <c r="C543">
        <v>64968059</v>
      </c>
      <c r="D543">
        <v>29120909</v>
      </c>
      <c r="E543">
        <v>1</v>
      </c>
      <c r="F543">
        <v>1</v>
      </c>
      <c r="G543">
        <v>1</v>
      </c>
      <c r="H543">
        <v>3</v>
      </c>
      <c r="I543" t="s">
        <v>393</v>
      </c>
      <c r="J543" t="s">
        <v>395</v>
      </c>
      <c r="K543" t="s">
        <v>394</v>
      </c>
      <c r="L543">
        <v>1354</v>
      </c>
      <c r="N543">
        <v>1010</v>
      </c>
      <c r="O543" t="s">
        <v>51</v>
      </c>
      <c r="P543" t="s">
        <v>51</v>
      </c>
      <c r="Q543">
        <v>1</v>
      </c>
      <c r="X543">
        <v>4.8000000000000001E-2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3</v>
      </c>
      <c r="AG543">
        <v>4.8000000000000001E-2</v>
      </c>
      <c r="AH543">
        <v>2</v>
      </c>
      <c r="AI543">
        <v>64968066</v>
      </c>
      <c r="AJ543">
        <v>539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ROW(Source!A317)</f>
        <v>317</v>
      </c>
      <c r="B544">
        <v>64968075</v>
      </c>
      <c r="C544">
        <v>64968059</v>
      </c>
      <c r="D544">
        <v>29121172</v>
      </c>
      <c r="E544">
        <v>1</v>
      </c>
      <c r="F544">
        <v>1</v>
      </c>
      <c r="G544">
        <v>1</v>
      </c>
      <c r="H544">
        <v>3</v>
      </c>
      <c r="I544" t="s">
        <v>397</v>
      </c>
      <c r="J544" t="s">
        <v>399</v>
      </c>
      <c r="K544" t="s">
        <v>398</v>
      </c>
      <c r="L544">
        <v>1354</v>
      </c>
      <c r="N544">
        <v>1010</v>
      </c>
      <c r="O544" t="s">
        <v>51</v>
      </c>
      <c r="P544" t="s">
        <v>51</v>
      </c>
      <c r="Q544">
        <v>1</v>
      </c>
      <c r="X544">
        <v>7.78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3</v>
      </c>
      <c r="AG544">
        <v>7.78</v>
      </c>
      <c r="AH544">
        <v>2</v>
      </c>
      <c r="AI544">
        <v>64968067</v>
      </c>
      <c r="AJ544">
        <v>540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ROW(Source!A318)</f>
        <v>318</v>
      </c>
      <c r="B545">
        <v>64968068</v>
      </c>
      <c r="C545">
        <v>64968059</v>
      </c>
      <c r="D545">
        <v>18411117</v>
      </c>
      <c r="E545">
        <v>1</v>
      </c>
      <c r="F545">
        <v>1</v>
      </c>
      <c r="G545">
        <v>1</v>
      </c>
      <c r="H545">
        <v>1</v>
      </c>
      <c r="I545" t="s">
        <v>825</v>
      </c>
      <c r="J545" t="s">
        <v>3</v>
      </c>
      <c r="K545" t="s">
        <v>826</v>
      </c>
      <c r="L545">
        <v>1369</v>
      </c>
      <c r="N545">
        <v>1013</v>
      </c>
      <c r="O545" t="s">
        <v>784</v>
      </c>
      <c r="P545" t="s">
        <v>784</v>
      </c>
      <c r="Q545">
        <v>1</v>
      </c>
      <c r="X545">
        <v>25.31</v>
      </c>
      <c r="Y545">
        <v>0</v>
      </c>
      <c r="Z545">
        <v>0</v>
      </c>
      <c r="AA545">
        <v>0</v>
      </c>
      <c r="AB545">
        <v>9.6199999999999992</v>
      </c>
      <c r="AC545">
        <v>0</v>
      </c>
      <c r="AD545">
        <v>1</v>
      </c>
      <c r="AE545">
        <v>1</v>
      </c>
      <c r="AF545" t="s">
        <v>3</v>
      </c>
      <c r="AG545">
        <v>25.31</v>
      </c>
      <c r="AH545">
        <v>2</v>
      </c>
      <c r="AI545">
        <v>64968060</v>
      </c>
      <c r="AJ545">
        <v>541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ROW(Source!A318)</f>
        <v>318</v>
      </c>
      <c r="B546">
        <v>64968069</v>
      </c>
      <c r="C546">
        <v>64968059</v>
      </c>
      <c r="D546">
        <v>121548</v>
      </c>
      <c r="E546">
        <v>1</v>
      </c>
      <c r="F546">
        <v>1</v>
      </c>
      <c r="G546">
        <v>1</v>
      </c>
      <c r="H546">
        <v>1</v>
      </c>
      <c r="I546" t="s">
        <v>38</v>
      </c>
      <c r="J546" t="s">
        <v>3</v>
      </c>
      <c r="K546" t="s">
        <v>785</v>
      </c>
      <c r="L546">
        <v>608254</v>
      </c>
      <c r="N546">
        <v>1013</v>
      </c>
      <c r="O546" t="s">
        <v>786</v>
      </c>
      <c r="P546" t="s">
        <v>786</v>
      </c>
      <c r="Q546">
        <v>1</v>
      </c>
      <c r="X546">
        <v>12.05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3</v>
      </c>
      <c r="AG546">
        <v>12.05</v>
      </c>
      <c r="AH546">
        <v>2</v>
      </c>
      <c r="AI546">
        <v>64968061</v>
      </c>
      <c r="AJ546">
        <v>542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ROW(Source!A318)</f>
        <v>318</v>
      </c>
      <c r="B547">
        <v>64968070</v>
      </c>
      <c r="C547">
        <v>64968059</v>
      </c>
      <c r="D547">
        <v>29172379</v>
      </c>
      <c r="E547">
        <v>1</v>
      </c>
      <c r="F547">
        <v>1</v>
      </c>
      <c r="G547">
        <v>1</v>
      </c>
      <c r="H547">
        <v>2</v>
      </c>
      <c r="I547" t="s">
        <v>830</v>
      </c>
      <c r="J547" t="s">
        <v>831</v>
      </c>
      <c r="K547" t="s">
        <v>832</v>
      </c>
      <c r="L547">
        <v>1368</v>
      </c>
      <c r="N547">
        <v>1011</v>
      </c>
      <c r="O547" t="s">
        <v>790</v>
      </c>
      <c r="P547" t="s">
        <v>790</v>
      </c>
      <c r="Q547">
        <v>1</v>
      </c>
      <c r="X547">
        <v>0.4</v>
      </c>
      <c r="Y547">
        <v>0</v>
      </c>
      <c r="Z547">
        <v>112</v>
      </c>
      <c r="AA547">
        <v>13.5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0.4</v>
      </c>
      <c r="AH547">
        <v>2</v>
      </c>
      <c r="AI547">
        <v>64968062</v>
      </c>
      <c r="AJ547">
        <v>543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ROW(Source!A318)</f>
        <v>318</v>
      </c>
      <c r="B548">
        <v>64968071</v>
      </c>
      <c r="C548">
        <v>64968059</v>
      </c>
      <c r="D548">
        <v>29172871</v>
      </c>
      <c r="E548">
        <v>1</v>
      </c>
      <c r="F548">
        <v>1</v>
      </c>
      <c r="G548">
        <v>1</v>
      </c>
      <c r="H548">
        <v>2</v>
      </c>
      <c r="I548" t="s">
        <v>1126</v>
      </c>
      <c r="J548" t="s">
        <v>1127</v>
      </c>
      <c r="K548" t="s">
        <v>1128</v>
      </c>
      <c r="L548">
        <v>1368</v>
      </c>
      <c r="N548">
        <v>1011</v>
      </c>
      <c r="O548" t="s">
        <v>790</v>
      </c>
      <c r="P548" t="s">
        <v>790</v>
      </c>
      <c r="Q548">
        <v>1</v>
      </c>
      <c r="X548">
        <v>0.53</v>
      </c>
      <c r="Y548">
        <v>0</v>
      </c>
      <c r="Z548">
        <v>80.010000000000005</v>
      </c>
      <c r="AA548">
        <v>13.5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0.53</v>
      </c>
      <c r="AH548">
        <v>2</v>
      </c>
      <c r="AI548">
        <v>64968063</v>
      </c>
      <c r="AJ548">
        <v>544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ROW(Source!A318)</f>
        <v>318</v>
      </c>
      <c r="B549">
        <v>64968072</v>
      </c>
      <c r="C549">
        <v>64968059</v>
      </c>
      <c r="D549">
        <v>29173531</v>
      </c>
      <c r="E549">
        <v>1</v>
      </c>
      <c r="F549">
        <v>1</v>
      </c>
      <c r="G549">
        <v>1</v>
      </c>
      <c r="H549">
        <v>2</v>
      </c>
      <c r="I549" t="s">
        <v>1129</v>
      </c>
      <c r="J549" t="s">
        <v>1130</v>
      </c>
      <c r="K549" t="s">
        <v>1131</v>
      </c>
      <c r="L549">
        <v>1368</v>
      </c>
      <c r="N549">
        <v>1011</v>
      </c>
      <c r="O549" t="s">
        <v>790</v>
      </c>
      <c r="P549" t="s">
        <v>790</v>
      </c>
      <c r="Q549">
        <v>1</v>
      </c>
      <c r="X549">
        <v>11.12</v>
      </c>
      <c r="Y549">
        <v>0</v>
      </c>
      <c r="Z549">
        <v>218.17</v>
      </c>
      <c r="AA549">
        <v>13.5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11.12</v>
      </c>
      <c r="AH549">
        <v>2</v>
      </c>
      <c r="AI549">
        <v>64968064</v>
      </c>
      <c r="AJ549">
        <v>545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ROW(Source!A318)</f>
        <v>318</v>
      </c>
      <c r="B550">
        <v>64968073</v>
      </c>
      <c r="C550">
        <v>64968059</v>
      </c>
      <c r="D550">
        <v>29174913</v>
      </c>
      <c r="E550">
        <v>1</v>
      </c>
      <c r="F550">
        <v>1</v>
      </c>
      <c r="G550">
        <v>1</v>
      </c>
      <c r="H550">
        <v>2</v>
      </c>
      <c r="I550" t="s">
        <v>839</v>
      </c>
      <c r="J550" t="s">
        <v>840</v>
      </c>
      <c r="K550" t="s">
        <v>841</v>
      </c>
      <c r="L550">
        <v>1368</v>
      </c>
      <c r="N550">
        <v>1011</v>
      </c>
      <c r="O550" t="s">
        <v>790</v>
      </c>
      <c r="P550" t="s">
        <v>790</v>
      </c>
      <c r="Q550">
        <v>1</v>
      </c>
      <c r="X550">
        <v>0.6</v>
      </c>
      <c r="Y550">
        <v>0</v>
      </c>
      <c r="Z550">
        <v>87.17</v>
      </c>
      <c r="AA550">
        <v>11.6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0.6</v>
      </c>
      <c r="AH550">
        <v>2</v>
      </c>
      <c r="AI550">
        <v>64968065</v>
      </c>
      <c r="AJ550">
        <v>546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ROW(Source!A318)</f>
        <v>318</v>
      </c>
      <c r="B551">
        <v>64968074</v>
      </c>
      <c r="C551">
        <v>64968059</v>
      </c>
      <c r="D551">
        <v>29120909</v>
      </c>
      <c r="E551">
        <v>1</v>
      </c>
      <c r="F551">
        <v>1</v>
      </c>
      <c r="G551">
        <v>1</v>
      </c>
      <c r="H551">
        <v>3</v>
      </c>
      <c r="I551" t="s">
        <v>393</v>
      </c>
      <c r="J551" t="s">
        <v>395</v>
      </c>
      <c r="K551" t="s">
        <v>394</v>
      </c>
      <c r="L551">
        <v>1354</v>
      </c>
      <c r="N551">
        <v>1010</v>
      </c>
      <c r="O551" t="s">
        <v>51</v>
      </c>
      <c r="P551" t="s">
        <v>51</v>
      </c>
      <c r="Q551">
        <v>1</v>
      </c>
      <c r="X551">
        <v>4.8000000000000001E-2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4.8000000000000001E-2</v>
      </c>
      <c r="AH551">
        <v>2</v>
      </c>
      <c r="AI551">
        <v>64968066</v>
      </c>
      <c r="AJ551">
        <v>547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ROW(Source!A318)</f>
        <v>318</v>
      </c>
      <c r="B552">
        <v>64968075</v>
      </c>
      <c r="C552">
        <v>64968059</v>
      </c>
      <c r="D552">
        <v>29121172</v>
      </c>
      <c r="E552">
        <v>1</v>
      </c>
      <c r="F552">
        <v>1</v>
      </c>
      <c r="G552">
        <v>1</v>
      </c>
      <c r="H552">
        <v>3</v>
      </c>
      <c r="I552" t="s">
        <v>397</v>
      </c>
      <c r="J552" t="s">
        <v>399</v>
      </c>
      <c r="K552" t="s">
        <v>398</v>
      </c>
      <c r="L552">
        <v>1354</v>
      </c>
      <c r="N552">
        <v>1010</v>
      </c>
      <c r="O552" t="s">
        <v>51</v>
      </c>
      <c r="P552" t="s">
        <v>51</v>
      </c>
      <c r="Q552">
        <v>1</v>
      </c>
      <c r="X552">
        <v>7.78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3</v>
      </c>
      <c r="AG552">
        <v>7.78</v>
      </c>
      <c r="AH552">
        <v>2</v>
      </c>
      <c r="AI552">
        <v>64968067</v>
      </c>
      <c r="AJ552">
        <v>548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ROW(Source!A323)</f>
        <v>323</v>
      </c>
      <c r="B553">
        <v>64968085</v>
      </c>
      <c r="C553">
        <v>64968078</v>
      </c>
      <c r="D553">
        <v>18411117</v>
      </c>
      <c r="E553">
        <v>1</v>
      </c>
      <c r="F553">
        <v>1</v>
      </c>
      <c r="G553">
        <v>1</v>
      </c>
      <c r="H553">
        <v>1</v>
      </c>
      <c r="I553" t="s">
        <v>825</v>
      </c>
      <c r="J553" t="s">
        <v>3</v>
      </c>
      <c r="K553" t="s">
        <v>826</v>
      </c>
      <c r="L553">
        <v>1369</v>
      </c>
      <c r="N553">
        <v>1013</v>
      </c>
      <c r="O553" t="s">
        <v>784</v>
      </c>
      <c r="P553" t="s">
        <v>784</v>
      </c>
      <c r="Q553">
        <v>1</v>
      </c>
      <c r="X553">
        <v>85.7</v>
      </c>
      <c r="Y553">
        <v>0</v>
      </c>
      <c r="Z553">
        <v>0</v>
      </c>
      <c r="AA553">
        <v>0</v>
      </c>
      <c r="AB553">
        <v>9.6199999999999992</v>
      </c>
      <c r="AC553">
        <v>0</v>
      </c>
      <c r="AD553">
        <v>1</v>
      </c>
      <c r="AE553">
        <v>1</v>
      </c>
      <c r="AF553" t="s">
        <v>60</v>
      </c>
      <c r="AG553">
        <v>102.84</v>
      </c>
      <c r="AH553">
        <v>2</v>
      </c>
      <c r="AI553">
        <v>64968079</v>
      </c>
      <c r="AJ553">
        <v>549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ROW(Source!A323)</f>
        <v>323</v>
      </c>
      <c r="B554">
        <v>64968086</v>
      </c>
      <c r="C554">
        <v>64968078</v>
      </c>
      <c r="D554">
        <v>121548</v>
      </c>
      <c r="E554">
        <v>1</v>
      </c>
      <c r="F554">
        <v>1</v>
      </c>
      <c r="G554">
        <v>1</v>
      </c>
      <c r="H554">
        <v>1</v>
      </c>
      <c r="I554" t="s">
        <v>38</v>
      </c>
      <c r="J554" t="s">
        <v>3</v>
      </c>
      <c r="K554" t="s">
        <v>785</v>
      </c>
      <c r="L554">
        <v>608254</v>
      </c>
      <c r="N554">
        <v>1013</v>
      </c>
      <c r="O554" t="s">
        <v>786</v>
      </c>
      <c r="P554" t="s">
        <v>786</v>
      </c>
      <c r="Q554">
        <v>1</v>
      </c>
      <c r="X554">
        <v>44.08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2</v>
      </c>
      <c r="AF554" t="s">
        <v>60</v>
      </c>
      <c r="AG554">
        <v>52.895999999999994</v>
      </c>
      <c r="AH554">
        <v>2</v>
      </c>
      <c r="AI554">
        <v>64968080</v>
      </c>
      <c r="AJ554">
        <v>550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ROW(Source!A323)</f>
        <v>323</v>
      </c>
      <c r="B555">
        <v>64968087</v>
      </c>
      <c r="C555">
        <v>64968078</v>
      </c>
      <c r="D555">
        <v>29173028</v>
      </c>
      <c r="E555">
        <v>1</v>
      </c>
      <c r="F555">
        <v>1</v>
      </c>
      <c r="G555">
        <v>1</v>
      </c>
      <c r="H555">
        <v>2</v>
      </c>
      <c r="I555" t="s">
        <v>1132</v>
      </c>
      <c r="J555" t="s">
        <v>1133</v>
      </c>
      <c r="K555" t="s">
        <v>1134</v>
      </c>
      <c r="L555">
        <v>1368</v>
      </c>
      <c r="N555">
        <v>1011</v>
      </c>
      <c r="O555" t="s">
        <v>790</v>
      </c>
      <c r="P555" t="s">
        <v>790</v>
      </c>
      <c r="Q555">
        <v>1</v>
      </c>
      <c r="X555">
        <v>44.08</v>
      </c>
      <c r="Y555">
        <v>0</v>
      </c>
      <c r="Z555">
        <v>87.6</v>
      </c>
      <c r="AA555">
        <v>13.5</v>
      </c>
      <c r="AB555">
        <v>0</v>
      </c>
      <c r="AC555">
        <v>0</v>
      </c>
      <c r="AD555">
        <v>1</v>
      </c>
      <c r="AE555">
        <v>0</v>
      </c>
      <c r="AF555" t="s">
        <v>60</v>
      </c>
      <c r="AG555">
        <v>52.895999999999994</v>
      </c>
      <c r="AH555">
        <v>2</v>
      </c>
      <c r="AI555">
        <v>64968081</v>
      </c>
      <c r="AJ555">
        <v>551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ROW(Source!A323)</f>
        <v>323</v>
      </c>
      <c r="B556">
        <v>64968088</v>
      </c>
      <c r="C556">
        <v>64968078</v>
      </c>
      <c r="D556">
        <v>29174913</v>
      </c>
      <c r="E556">
        <v>1</v>
      </c>
      <c r="F556">
        <v>1</v>
      </c>
      <c r="G556">
        <v>1</v>
      </c>
      <c r="H556">
        <v>2</v>
      </c>
      <c r="I556" t="s">
        <v>839</v>
      </c>
      <c r="J556" t="s">
        <v>840</v>
      </c>
      <c r="K556" t="s">
        <v>841</v>
      </c>
      <c r="L556">
        <v>1368</v>
      </c>
      <c r="N556">
        <v>1011</v>
      </c>
      <c r="O556" t="s">
        <v>790</v>
      </c>
      <c r="P556" t="s">
        <v>790</v>
      </c>
      <c r="Q556">
        <v>1</v>
      </c>
      <c r="X556">
        <v>0.74</v>
      </c>
      <c r="Y556">
        <v>0</v>
      </c>
      <c r="Z556">
        <v>87.17</v>
      </c>
      <c r="AA556">
        <v>11.6</v>
      </c>
      <c r="AB556">
        <v>0</v>
      </c>
      <c r="AC556">
        <v>0</v>
      </c>
      <c r="AD556">
        <v>1</v>
      </c>
      <c r="AE556">
        <v>0</v>
      </c>
      <c r="AF556" t="s">
        <v>60</v>
      </c>
      <c r="AG556">
        <v>0.88800000000000001</v>
      </c>
      <c r="AH556">
        <v>2</v>
      </c>
      <c r="AI556">
        <v>64968082</v>
      </c>
      <c r="AJ556">
        <v>552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ROW(Source!A323)</f>
        <v>323</v>
      </c>
      <c r="B557">
        <v>64968089</v>
      </c>
      <c r="C557">
        <v>64968078</v>
      </c>
      <c r="D557">
        <v>29121174</v>
      </c>
      <c r="E557">
        <v>1</v>
      </c>
      <c r="F557">
        <v>1</v>
      </c>
      <c r="G557">
        <v>1</v>
      </c>
      <c r="H557">
        <v>3</v>
      </c>
      <c r="I557" t="s">
        <v>1135</v>
      </c>
      <c r="J557" t="s">
        <v>1136</v>
      </c>
      <c r="K557" t="s">
        <v>1137</v>
      </c>
      <c r="L557">
        <v>1354</v>
      </c>
      <c r="N557">
        <v>1010</v>
      </c>
      <c r="O557" t="s">
        <v>51</v>
      </c>
      <c r="P557" t="s">
        <v>51</v>
      </c>
      <c r="Q557">
        <v>1</v>
      </c>
      <c r="X557">
        <v>15.6</v>
      </c>
      <c r="Y557">
        <v>597.01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15.6</v>
      </c>
      <c r="AH557">
        <v>2</v>
      </c>
      <c r="AI557">
        <v>64968083</v>
      </c>
      <c r="AJ557">
        <v>553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ROW(Source!A323)</f>
        <v>323</v>
      </c>
      <c r="B558">
        <v>64968090</v>
      </c>
      <c r="C558">
        <v>64968078</v>
      </c>
      <c r="D558">
        <v>29120909</v>
      </c>
      <c r="E558">
        <v>1</v>
      </c>
      <c r="F558">
        <v>1</v>
      </c>
      <c r="G558">
        <v>1</v>
      </c>
      <c r="H558">
        <v>3</v>
      </c>
      <c r="I558" t="s">
        <v>393</v>
      </c>
      <c r="J558" t="s">
        <v>395</v>
      </c>
      <c r="K558" t="s">
        <v>394</v>
      </c>
      <c r="L558">
        <v>1354</v>
      </c>
      <c r="N558">
        <v>1010</v>
      </c>
      <c r="O558" t="s">
        <v>51</v>
      </c>
      <c r="P558" t="s">
        <v>51</v>
      </c>
      <c r="Q558">
        <v>1</v>
      </c>
      <c r="X558">
        <v>0.14399999999999999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 t="s">
        <v>3</v>
      </c>
      <c r="AG558">
        <v>0.14399999999999999</v>
      </c>
      <c r="AH558">
        <v>2</v>
      </c>
      <c r="AI558">
        <v>64968084</v>
      </c>
      <c r="AJ558">
        <v>554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ROW(Source!A324)</f>
        <v>324</v>
      </c>
      <c r="B559">
        <v>64968085</v>
      </c>
      <c r="C559">
        <v>64968078</v>
      </c>
      <c r="D559">
        <v>18411117</v>
      </c>
      <c r="E559">
        <v>1</v>
      </c>
      <c r="F559">
        <v>1</v>
      </c>
      <c r="G559">
        <v>1</v>
      </c>
      <c r="H559">
        <v>1</v>
      </c>
      <c r="I559" t="s">
        <v>825</v>
      </c>
      <c r="J559" t="s">
        <v>3</v>
      </c>
      <c r="K559" t="s">
        <v>826</v>
      </c>
      <c r="L559">
        <v>1369</v>
      </c>
      <c r="N559">
        <v>1013</v>
      </c>
      <c r="O559" t="s">
        <v>784</v>
      </c>
      <c r="P559" t="s">
        <v>784</v>
      </c>
      <c r="Q559">
        <v>1</v>
      </c>
      <c r="X559">
        <v>85.7</v>
      </c>
      <c r="Y559">
        <v>0</v>
      </c>
      <c r="Z559">
        <v>0</v>
      </c>
      <c r="AA559">
        <v>0</v>
      </c>
      <c r="AB559">
        <v>9.6199999999999992</v>
      </c>
      <c r="AC559">
        <v>0</v>
      </c>
      <c r="AD559">
        <v>1</v>
      </c>
      <c r="AE559">
        <v>1</v>
      </c>
      <c r="AF559" t="s">
        <v>60</v>
      </c>
      <c r="AG559">
        <v>102.84</v>
      </c>
      <c r="AH559">
        <v>2</v>
      </c>
      <c r="AI559">
        <v>64968079</v>
      </c>
      <c r="AJ559">
        <v>555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ROW(Source!A324)</f>
        <v>324</v>
      </c>
      <c r="B560">
        <v>64968086</v>
      </c>
      <c r="C560">
        <v>64968078</v>
      </c>
      <c r="D560">
        <v>121548</v>
      </c>
      <c r="E560">
        <v>1</v>
      </c>
      <c r="F560">
        <v>1</v>
      </c>
      <c r="G560">
        <v>1</v>
      </c>
      <c r="H560">
        <v>1</v>
      </c>
      <c r="I560" t="s">
        <v>38</v>
      </c>
      <c r="J560" t="s">
        <v>3</v>
      </c>
      <c r="K560" t="s">
        <v>785</v>
      </c>
      <c r="L560">
        <v>608254</v>
      </c>
      <c r="N560">
        <v>1013</v>
      </c>
      <c r="O560" t="s">
        <v>786</v>
      </c>
      <c r="P560" t="s">
        <v>786</v>
      </c>
      <c r="Q560">
        <v>1</v>
      </c>
      <c r="X560">
        <v>44.08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60</v>
      </c>
      <c r="AG560">
        <v>52.895999999999994</v>
      </c>
      <c r="AH560">
        <v>2</v>
      </c>
      <c r="AI560">
        <v>64968080</v>
      </c>
      <c r="AJ560">
        <v>556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ROW(Source!A324)</f>
        <v>324</v>
      </c>
      <c r="B561">
        <v>64968087</v>
      </c>
      <c r="C561">
        <v>64968078</v>
      </c>
      <c r="D561">
        <v>29173028</v>
      </c>
      <c r="E561">
        <v>1</v>
      </c>
      <c r="F561">
        <v>1</v>
      </c>
      <c r="G561">
        <v>1</v>
      </c>
      <c r="H561">
        <v>2</v>
      </c>
      <c r="I561" t="s">
        <v>1132</v>
      </c>
      <c r="J561" t="s">
        <v>1133</v>
      </c>
      <c r="K561" t="s">
        <v>1134</v>
      </c>
      <c r="L561">
        <v>1368</v>
      </c>
      <c r="N561">
        <v>1011</v>
      </c>
      <c r="O561" t="s">
        <v>790</v>
      </c>
      <c r="P561" t="s">
        <v>790</v>
      </c>
      <c r="Q561">
        <v>1</v>
      </c>
      <c r="X561">
        <v>44.08</v>
      </c>
      <c r="Y561">
        <v>0</v>
      </c>
      <c r="Z561">
        <v>87.6</v>
      </c>
      <c r="AA561">
        <v>13.5</v>
      </c>
      <c r="AB561">
        <v>0</v>
      </c>
      <c r="AC561">
        <v>0</v>
      </c>
      <c r="AD561">
        <v>1</v>
      </c>
      <c r="AE561">
        <v>0</v>
      </c>
      <c r="AF561" t="s">
        <v>60</v>
      </c>
      <c r="AG561">
        <v>52.895999999999994</v>
      </c>
      <c r="AH561">
        <v>2</v>
      </c>
      <c r="AI561">
        <v>64968081</v>
      </c>
      <c r="AJ561">
        <v>557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ROW(Source!A324)</f>
        <v>324</v>
      </c>
      <c r="B562">
        <v>64968088</v>
      </c>
      <c r="C562">
        <v>64968078</v>
      </c>
      <c r="D562">
        <v>29174913</v>
      </c>
      <c r="E562">
        <v>1</v>
      </c>
      <c r="F562">
        <v>1</v>
      </c>
      <c r="G562">
        <v>1</v>
      </c>
      <c r="H562">
        <v>2</v>
      </c>
      <c r="I562" t="s">
        <v>839</v>
      </c>
      <c r="J562" t="s">
        <v>840</v>
      </c>
      <c r="K562" t="s">
        <v>841</v>
      </c>
      <c r="L562">
        <v>1368</v>
      </c>
      <c r="N562">
        <v>1011</v>
      </c>
      <c r="O562" t="s">
        <v>790</v>
      </c>
      <c r="P562" t="s">
        <v>790</v>
      </c>
      <c r="Q562">
        <v>1</v>
      </c>
      <c r="X562">
        <v>0.74</v>
      </c>
      <c r="Y562">
        <v>0</v>
      </c>
      <c r="Z562">
        <v>87.17</v>
      </c>
      <c r="AA562">
        <v>11.6</v>
      </c>
      <c r="AB562">
        <v>0</v>
      </c>
      <c r="AC562">
        <v>0</v>
      </c>
      <c r="AD562">
        <v>1</v>
      </c>
      <c r="AE562">
        <v>0</v>
      </c>
      <c r="AF562" t="s">
        <v>60</v>
      </c>
      <c r="AG562">
        <v>0.88800000000000001</v>
      </c>
      <c r="AH562">
        <v>2</v>
      </c>
      <c r="AI562">
        <v>64968082</v>
      </c>
      <c r="AJ562">
        <v>558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ROW(Source!A324)</f>
        <v>324</v>
      </c>
      <c r="B563">
        <v>64968089</v>
      </c>
      <c r="C563">
        <v>64968078</v>
      </c>
      <c r="D563">
        <v>29121174</v>
      </c>
      <c r="E563">
        <v>1</v>
      </c>
      <c r="F563">
        <v>1</v>
      </c>
      <c r="G563">
        <v>1</v>
      </c>
      <c r="H563">
        <v>3</v>
      </c>
      <c r="I563" t="s">
        <v>1135</v>
      </c>
      <c r="J563" t="s">
        <v>1136</v>
      </c>
      <c r="K563" t="s">
        <v>1137</v>
      </c>
      <c r="L563">
        <v>1354</v>
      </c>
      <c r="N563">
        <v>1010</v>
      </c>
      <c r="O563" t="s">
        <v>51</v>
      </c>
      <c r="P563" t="s">
        <v>51</v>
      </c>
      <c r="Q563">
        <v>1</v>
      </c>
      <c r="X563">
        <v>15.6</v>
      </c>
      <c r="Y563">
        <v>597.01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15.6</v>
      </c>
      <c r="AH563">
        <v>2</v>
      </c>
      <c r="AI563">
        <v>64968083</v>
      </c>
      <c r="AJ563">
        <v>559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ROW(Source!A324)</f>
        <v>324</v>
      </c>
      <c r="B564">
        <v>64968090</v>
      </c>
      <c r="C564">
        <v>64968078</v>
      </c>
      <c r="D564">
        <v>29120909</v>
      </c>
      <c r="E564">
        <v>1</v>
      </c>
      <c r="F564">
        <v>1</v>
      </c>
      <c r="G564">
        <v>1</v>
      </c>
      <c r="H564">
        <v>3</v>
      </c>
      <c r="I564" t="s">
        <v>393</v>
      </c>
      <c r="J564" t="s">
        <v>395</v>
      </c>
      <c r="K564" t="s">
        <v>394</v>
      </c>
      <c r="L564">
        <v>1354</v>
      </c>
      <c r="N564">
        <v>1010</v>
      </c>
      <c r="O564" t="s">
        <v>51</v>
      </c>
      <c r="P564" t="s">
        <v>51</v>
      </c>
      <c r="Q564">
        <v>1</v>
      </c>
      <c r="X564">
        <v>0.14399999999999999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 t="s">
        <v>3</v>
      </c>
      <c r="AG564">
        <v>0.14399999999999999</v>
      </c>
      <c r="AH564">
        <v>2</v>
      </c>
      <c r="AI564">
        <v>64968084</v>
      </c>
      <c r="AJ564">
        <v>560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ROW(Source!A327)</f>
        <v>327</v>
      </c>
      <c r="B565">
        <v>64968101</v>
      </c>
      <c r="C565">
        <v>64968092</v>
      </c>
      <c r="D565">
        <v>18411117</v>
      </c>
      <c r="E565">
        <v>1</v>
      </c>
      <c r="F565">
        <v>1</v>
      </c>
      <c r="G565">
        <v>1</v>
      </c>
      <c r="H565">
        <v>1</v>
      </c>
      <c r="I565" t="s">
        <v>825</v>
      </c>
      <c r="J565" t="s">
        <v>3</v>
      </c>
      <c r="K565" t="s">
        <v>826</v>
      </c>
      <c r="L565">
        <v>1369</v>
      </c>
      <c r="N565">
        <v>1013</v>
      </c>
      <c r="O565" t="s">
        <v>784</v>
      </c>
      <c r="P565" t="s">
        <v>784</v>
      </c>
      <c r="Q565">
        <v>1</v>
      </c>
      <c r="X565">
        <v>4.46</v>
      </c>
      <c r="Y565">
        <v>0</v>
      </c>
      <c r="Z565">
        <v>0</v>
      </c>
      <c r="AA565">
        <v>0</v>
      </c>
      <c r="AB565">
        <v>9.6199999999999992</v>
      </c>
      <c r="AC565">
        <v>0</v>
      </c>
      <c r="AD565">
        <v>1</v>
      </c>
      <c r="AE565">
        <v>1</v>
      </c>
      <c r="AF565" t="s">
        <v>60</v>
      </c>
      <c r="AG565">
        <v>5.3519999999999994</v>
      </c>
      <c r="AH565">
        <v>2</v>
      </c>
      <c r="AI565">
        <v>64968093</v>
      </c>
      <c r="AJ565">
        <v>561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ROW(Source!A327)</f>
        <v>327</v>
      </c>
      <c r="B566">
        <v>64968102</v>
      </c>
      <c r="C566">
        <v>64968092</v>
      </c>
      <c r="D566">
        <v>121548</v>
      </c>
      <c r="E566">
        <v>1</v>
      </c>
      <c r="F566">
        <v>1</v>
      </c>
      <c r="G566">
        <v>1</v>
      </c>
      <c r="H566">
        <v>1</v>
      </c>
      <c r="I566" t="s">
        <v>38</v>
      </c>
      <c r="J566" t="s">
        <v>3</v>
      </c>
      <c r="K566" t="s">
        <v>785</v>
      </c>
      <c r="L566">
        <v>608254</v>
      </c>
      <c r="N566">
        <v>1013</v>
      </c>
      <c r="O566" t="s">
        <v>786</v>
      </c>
      <c r="P566" t="s">
        <v>786</v>
      </c>
      <c r="Q566">
        <v>1</v>
      </c>
      <c r="X566">
        <v>1.1499999999999999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60</v>
      </c>
      <c r="AG566">
        <v>1.38</v>
      </c>
      <c r="AH566">
        <v>2</v>
      </c>
      <c r="AI566">
        <v>64968094</v>
      </c>
      <c r="AJ566">
        <v>562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ROW(Source!A327)</f>
        <v>327</v>
      </c>
      <c r="B567">
        <v>64968103</v>
      </c>
      <c r="C567">
        <v>64968092</v>
      </c>
      <c r="D567">
        <v>29172379</v>
      </c>
      <c r="E567">
        <v>1</v>
      </c>
      <c r="F567">
        <v>1</v>
      </c>
      <c r="G567">
        <v>1</v>
      </c>
      <c r="H567">
        <v>2</v>
      </c>
      <c r="I567" t="s">
        <v>830</v>
      </c>
      <c r="J567" t="s">
        <v>831</v>
      </c>
      <c r="K567" t="s">
        <v>832</v>
      </c>
      <c r="L567">
        <v>1368</v>
      </c>
      <c r="N567">
        <v>1011</v>
      </c>
      <c r="O567" t="s">
        <v>790</v>
      </c>
      <c r="P567" t="s">
        <v>790</v>
      </c>
      <c r="Q567">
        <v>1</v>
      </c>
      <c r="X567">
        <v>0.05</v>
      </c>
      <c r="Y567">
        <v>0</v>
      </c>
      <c r="Z567">
        <v>112</v>
      </c>
      <c r="AA567">
        <v>13.5</v>
      </c>
      <c r="AB567">
        <v>0</v>
      </c>
      <c r="AC567">
        <v>0</v>
      </c>
      <c r="AD567">
        <v>1</v>
      </c>
      <c r="AE567">
        <v>0</v>
      </c>
      <c r="AF567" t="s">
        <v>60</v>
      </c>
      <c r="AG567">
        <v>0.06</v>
      </c>
      <c r="AH567">
        <v>2</v>
      </c>
      <c r="AI567">
        <v>64968095</v>
      </c>
      <c r="AJ567">
        <v>563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ROW(Source!A327)</f>
        <v>327</v>
      </c>
      <c r="B568">
        <v>64968104</v>
      </c>
      <c r="C568">
        <v>64968092</v>
      </c>
      <c r="D568">
        <v>29172646</v>
      </c>
      <c r="E568">
        <v>1</v>
      </c>
      <c r="F568">
        <v>1</v>
      </c>
      <c r="G568">
        <v>1</v>
      </c>
      <c r="H568">
        <v>2</v>
      </c>
      <c r="I568" t="s">
        <v>1029</v>
      </c>
      <c r="J568" t="s">
        <v>1030</v>
      </c>
      <c r="K568" t="s">
        <v>1031</v>
      </c>
      <c r="L568">
        <v>1368</v>
      </c>
      <c r="N568">
        <v>1011</v>
      </c>
      <c r="O568" t="s">
        <v>790</v>
      </c>
      <c r="P568" t="s">
        <v>790</v>
      </c>
      <c r="Q568">
        <v>1</v>
      </c>
      <c r="X568">
        <v>1.17</v>
      </c>
      <c r="Y568">
        <v>0</v>
      </c>
      <c r="Z568">
        <v>14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60</v>
      </c>
      <c r="AG568">
        <v>1.4039999999999999</v>
      </c>
      <c r="AH568">
        <v>2</v>
      </c>
      <c r="AI568">
        <v>64968096</v>
      </c>
      <c r="AJ568">
        <v>564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ROW(Source!A327)</f>
        <v>327</v>
      </c>
      <c r="B569">
        <v>64968105</v>
      </c>
      <c r="C569">
        <v>64968092</v>
      </c>
      <c r="D569">
        <v>29173028</v>
      </c>
      <c r="E569">
        <v>1</v>
      </c>
      <c r="F569">
        <v>1</v>
      </c>
      <c r="G569">
        <v>1</v>
      </c>
      <c r="H569">
        <v>2</v>
      </c>
      <c r="I569" t="s">
        <v>1132</v>
      </c>
      <c r="J569" t="s">
        <v>1133</v>
      </c>
      <c r="K569" t="s">
        <v>1134</v>
      </c>
      <c r="L569">
        <v>1368</v>
      </c>
      <c r="N569">
        <v>1011</v>
      </c>
      <c r="O569" t="s">
        <v>790</v>
      </c>
      <c r="P569" t="s">
        <v>790</v>
      </c>
      <c r="Q569">
        <v>1</v>
      </c>
      <c r="X569">
        <v>1.1000000000000001</v>
      </c>
      <c r="Y569">
        <v>0</v>
      </c>
      <c r="Z569">
        <v>87.6</v>
      </c>
      <c r="AA569">
        <v>13.5</v>
      </c>
      <c r="AB569">
        <v>0</v>
      </c>
      <c r="AC569">
        <v>0</v>
      </c>
      <c r="AD569">
        <v>1</v>
      </c>
      <c r="AE569">
        <v>0</v>
      </c>
      <c r="AF569" t="s">
        <v>60</v>
      </c>
      <c r="AG569">
        <v>1.32</v>
      </c>
      <c r="AH569">
        <v>2</v>
      </c>
      <c r="AI569">
        <v>64968097</v>
      </c>
      <c r="AJ569">
        <v>565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ROW(Source!A327)</f>
        <v>327</v>
      </c>
      <c r="B570">
        <v>64968106</v>
      </c>
      <c r="C570">
        <v>64968092</v>
      </c>
      <c r="D570">
        <v>29174913</v>
      </c>
      <c r="E570">
        <v>1</v>
      </c>
      <c r="F570">
        <v>1</v>
      </c>
      <c r="G570">
        <v>1</v>
      </c>
      <c r="H570">
        <v>2</v>
      </c>
      <c r="I570" t="s">
        <v>839</v>
      </c>
      <c r="J570" t="s">
        <v>840</v>
      </c>
      <c r="K570" t="s">
        <v>841</v>
      </c>
      <c r="L570">
        <v>1368</v>
      </c>
      <c r="N570">
        <v>1011</v>
      </c>
      <c r="O570" t="s">
        <v>790</v>
      </c>
      <c r="P570" t="s">
        <v>790</v>
      </c>
      <c r="Q570">
        <v>1</v>
      </c>
      <c r="X570">
        <v>0.08</v>
      </c>
      <c r="Y570">
        <v>0</v>
      </c>
      <c r="Z570">
        <v>87.17</v>
      </c>
      <c r="AA570">
        <v>11.6</v>
      </c>
      <c r="AB570">
        <v>0</v>
      </c>
      <c r="AC570">
        <v>0</v>
      </c>
      <c r="AD570">
        <v>1</v>
      </c>
      <c r="AE570">
        <v>0</v>
      </c>
      <c r="AF570" t="s">
        <v>60</v>
      </c>
      <c r="AG570">
        <v>9.6000000000000002E-2</v>
      </c>
      <c r="AH570">
        <v>2</v>
      </c>
      <c r="AI570">
        <v>64968098</v>
      </c>
      <c r="AJ570">
        <v>566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ROW(Source!A327)</f>
        <v>327</v>
      </c>
      <c r="B571">
        <v>64968107</v>
      </c>
      <c r="C571">
        <v>64968092</v>
      </c>
      <c r="D571">
        <v>29112724</v>
      </c>
      <c r="E571">
        <v>1</v>
      </c>
      <c r="F571">
        <v>1</v>
      </c>
      <c r="G571">
        <v>1</v>
      </c>
      <c r="H571">
        <v>3</v>
      </c>
      <c r="I571" t="s">
        <v>1138</v>
      </c>
      <c r="J571" t="s">
        <v>1139</v>
      </c>
      <c r="K571" t="s">
        <v>1140</v>
      </c>
      <c r="L571">
        <v>1348</v>
      </c>
      <c r="N571">
        <v>1009</v>
      </c>
      <c r="O571" t="s">
        <v>380</v>
      </c>
      <c r="P571" t="s">
        <v>380</v>
      </c>
      <c r="Q571">
        <v>1000</v>
      </c>
      <c r="X571">
        <v>2.9999999999999997E-4</v>
      </c>
      <c r="Y571">
        <v>5989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2.9999999999999997E-4</v>
      </c>
      <c r="AH571">
        <v>2</v>
      </c>
      <c r="AI571">
        <v>64968099</v>
      </c>
      <c r="AJ571">
        <v>567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ROW(Source!A327)</f>
        <v>327</v>
      </c>
      <c r="B572">
        <v>64968108</v>
      </c>
      <c r="C572">
        <v>64968092</v>
      </c>
      <c r="D572">
        <v>29114007</v>
      </c>
      <c r="E572">
        <v>1</v>
      </c>
      <c r="F572">
        <v>1</v>
      </c>
      <c r="G572">
        <v>1</v>
      </c>
      <c r="H572">
        <v>3</v>
      </c>
      <c r="I572" t="s">
        <v>1141</v>
      </c>
      <c r="J572" t="s">
        <v>1142</v>
      </c>
      <c r="K572" t="s">
        <v>1143</v>
      </c>
      <c r="L572">
        <v>1348</v>
      </c>
      <c r="N572">
        <v>1009</v>
      </c>
      <c r="O572" t="s">
        <v>380</v>
      </c>
      <c r="P572" t="s">
        <v>380</v>
      </c>
      <c r="Q572">
        <v>1000</v>
      </c>
      <c r="X572">
        <v>1.1999999999999999E-3</v>
      </c>
      <c r="Y572">
        <v>11623.98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1.1999999999999999E-3</v>
      </c>
      <c r="AH572">
        <v>2</v>
      </c>
      <c r="AI572">
        <v>64968100</v>
      </c>
      <c r="AJ572">
        <v>568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ROW(Source!A327)</f>
        <v>327</v>
      </c>
      <c r="B573">
        <v>64968109</v>
      </c>
      <c r="C573">
        <v>64968092</v>
      </c>
      <c r="D573">
        <v>29116864</v>
      </c>
      <c r="E573">
        <v>1</v>
      </c>
      <c r="F573">
        <v>1</v>
      </c>
      <c r="G573">
        <v>1</v>
      </c>
      <c r="H573">
        <v>3</v>
      </c>
      <c r="I573" t="s">
        <v>1233</v>
      </c>
      <c r="J573" t="s">
        <v>1234</v>
      </c>
      <c r="K573" t="s">
        <v>1235</v>
      </c>
      <c r="L573">
        <v>1301</v>
      </c>
      <c r="N573">
        <v>1003</v>
      </c>
      <c r="O573" t="s">
        <v>41</v>
      </c>
      <c r="P573" t="s">
        <v>41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ROW(Source!A327)</f>
        <v>327</v>
      </c>
      <c r="B574">
        <v>64968110</v>
      </c>
      <c r="C574">
        <v>64968092</v>
      </c>
      <c r="D574">
        <v>29121120</v>
      </c>
      <c r="E574">
        <v>1</v>
      </c>
      <c r="F574">
        <v>1</v>
      </c>
      <c r="G574">
        <v>1</v>
      </c>
      <c r="H574">
        <v>3</v>
      </c>
      <c r="I574" t="s">
        <v>1236</v>
      </c>
      <c r="J574" t="s">
        <v>1237</v>
      </c>
      <c r="K574" t="s">
        <v>1238</v>
      </c>
      <c r="L574">
        <v>1354</v>
      </c>
      <c r="N574">
        <v>1010</v>
      </c>
      <c r="O574" t="s">
        <v>51</v>
      </c>
      <c r="P574" t="s">
        <v>51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ROW(Source!A328)</f>
        <v>328</v>
      </c>
      <c r="B575">
        <v>64968101</v>
      </c>
      <c r="C575">
        <v>64968092</v>
      </c>
      <c r="D575">
        <v>18411117</v>
      </c>
      <c r="E575">
        <v>1</v>
      </c>
      <c r="F575">
        <v>1</v>
      </c>
      <c r="G575">
        <v>1</v>
      </c>
      <c r="H575">
        <v>1</v>
      </c>
      <c r="I575" t="s">
        <v>825</v>
      </c>
      <c r="J575" t="s">
        <v>3</v>
      </c>
      <c r="K575" t="s">
        <v>826</v>
      </c>
      <c r="L575">
        <v>1369</v>
      </c>
      <c r="N575">
        <v>1013</v>
      </c>
      <c r="O575" t="s">
        <v>784</v>
      </c>
      <c r="P575" t="s">
        <v>784</v>
      </c>
      <c r="Q575">
        <v>1</v>
      </c>
      <c r="X575">
        <v>4.46</v>
      </c>
      <c r="Y575">
        <v>0</v>
      </c>
      <c r="Z575">
        <v>0</v>
      </c>
      <c r="AA575">
        <v>0</v>
      </c>
      <c r="AB575">
        <v>9.6199999999999992</v>
      </c>
      <c r="AC575">
        <v>0</v>
      </c>
      <c r="AD575">
        <v>1</v>
      </c>
      <c r="AE575">
        <v>1</v>
      </c>
      <c r="AF575" t="s">
        <v>60</v>
      </c>
      <c r="AG575">
        <v>5.3519999999999994</v>
      </c>
      <c r="AH575">
        <v>2</v>
      </c>
      <c r="AI575">
        <v>64968093</v>
      </c>
      <c r="AJ575">
        <v>569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ROW(Source!A328)</f>
        <v>328</v>
      </c>
      <c r="B576">
        <v>64968102</v>
      </c>
      <c r="C576">
        <v>64968092</v>
      </c>
      <c r="D576">
        <v>121548</v>
      </c>
      <c r="E576">
        <v>1</v>
      </c>
      <c r="F576">
        <v>1</v>
      </c>
      <c r="G576">
        <v>1</v>
      </c>
      <c r="H576">
        <v>1</v>
      </c>
      <c r="I576" t="s">
        <v>38</v>
      </c>
      <c r="J576" t="s">
        <v>3</v>
      </c>
      <c r="K576" t="s">
        <v>785</v>
      </c>
      <c r="L576">
        <v>608254</v>
      </c>
      <c r="N576">
        <v>1013</v>
      </c>
      <c r="O576" t="s">
        <v>786</v>
      </c>
      <c r="P576" t="s">
        <v>786</v>
      </c>
      <c r="Q576">
        <v>1</v>
      </c>
      <c r="X576">
        <v>1.1499999999999999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2</v>
      </c>
      <c r="AF576" t="s">
        <v>60</v>
      </c>
      <c r="AG576">
        <v>1.38</v>
      </c>
      <c r="AH576">
        <v>2</v>
      </c>
      <c r="AI576">
        <v>64968094</v>
      </c>
      <c r="AJ576">
        <v>570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ROW(Source!A328)</f>
        <v>328</v>
      </c>
      <c r="B577">
        <v>64968103</v>
      </c>
      <c r="C577">
        <v>64968092</v>
      </c>
      <c r="D577">
        <v>29172379</v>
      </c>
      <c r="E577">
        <v>1</v>
      </c>
      <c r="F577">
        <v>1</v>
      </c>
      <c r="G577">
        <v>1</v>
      </c>
      <c r="H577">
        <v>2</v>
      </c>
      <c r="I577" t="s">
        <v>830</v>
      </c>
      <c r="J577" t="s">
        <v>831</v>
      </c>
      <c r="K577" t="s">
        <v>832</v>
      </c>
      <c r="L577">
        <v>1368</v>
      </c>
      <c r="N577">
        <v>1011</v>
      </c>
      <c r="O577" t="s">
        <v>790</v>
      </c>
      <c r="P577" t="s">
        <v>790</v>
      </c>
      <c r="Q577">
        <v>1</v>
      </c>
      <c r="X577">
        <v>0.05</v>
      </c>
      <c r="Y577">
        <v>0</v>
      </c>
      <c r="Z577">
        <v>112</v>
      </c>
      <c r="AA577">
        <v>13.5</v>
      </c>
      <c r="AB577">
        <v>0</v>
      </c>
      <c r="AC577">
        <v>0</v>
      </c>
      <c r="AD577">
        <v>1</v>
      </c>
      <c r="AE577">
        <v>0</v>
      </c>
      <c r="AF577" t="s">
        <v>60</v>
      </c>
      <c r="AG577">
        <v>0.06</v>
      </c>
      <c r="AH577">
        <v>2</v>
      </c>
      <c r="AI577">
        <v>64968095</v>
      </c>
      <c r="AJ577">
        <v>571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ROW(Source!A328)</f>
        <v>328</v>
      </c>
      <c r="B578">
        <v>64968104</v>
      </c>
      <c r="C578">
        <v>64968092</v>
      </c>
      <c r="D578">
        <v>29172646</v>
      </c>
      <c r="E578">
        <v>1</v>
      </c>
      <c r="F578">
        <v>1</v>
      </c>
      <c r="G578">
        <v>1</v>
      </c>
      <c r="H578">
        <v>2</v>
      </c>
      <c r="I578" t="s">
        <v>1029</v>
      </c>
      <c r="J578" t="s">
        <v>1030</v>
      </c>
      <c r="K578" t="s">
        <v>1031</v>
      </c>
      <c r="L578">
        <v>1368</v>
      </c>
      <c r="N578">
        <v>1011</v>
      </c>
      <c r="O578" t="s">
        <v>790</v>
      </c>
      <c r="P578" t="s">
        <v>790</v>
      </c>
      <c r="Q578">
        <v>1</v>
      </c>
      <c r="X578">
        <v>1.17</v>
      </c>
      <c r="Y578">
        <v>0</v>
      </c>
      <c r="Z578">
        <v>14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60</v>
      </c>
      <c r="AG578">
        <v>1.4039999999999999</v>
      </c>
      <c r="AH578">
        <v>2</v>
      </c>
      <c r="AI578">
        <v>64968096</v>
      </c>
      <c r="AJ578">
        <v>572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ROW(Source!A328)</f>
        <v>328</v>
      </c>
      <c r="B579">
        <v>64968105</v>
      </c>
      <c r="C579">
        <v>64968092</v>
      </c>
      <c r="D579">
        <v>29173028</v>
      </c>
      <c r="E579">
        <v>1</v>
      </c>
      <c r="F579">
        <v>1</v>
      </c>
      <c r="G579">
        <v>1</v>
      </c>
      <c r="H579">
        <v>2</v>
      </c>
      <c r="I579" t="s">
        <v>1132</v>
      </c>
      <c r="J579" t="s">
        <v>1133</v>
      </c>
      <c r="K579" t="s">
        <v>1134</v>
      </c>
      <c r="L579">
        <v>1368</v>
      </c>
      <c r="N579">
        <v>1011</v>
      </c>
      <c r="O579" t="s">
        <v>790</v>
      </c>
      <c r="P579" t="s">
        <v>790</v>
      </c>
      <c r="Q579">
        <v>1</v>
      </c>
      <c r="X579">
        <v>1.1000000000000001</v>
      </c>
      <c r="Y579">
        <v>0</v>
      </c>
      <c r="Z579">
        <v>87.6</v>
      </c>
      <c r="AA579">
        <v>13.5</v>
      </c>
      <c r="AB579">
        <v>0</v>
      </c>
      <c r="AC579">
        <v>0</v>
      </c>
      <c r="AD579">
        <v>1</v>
      </c>
      <c r="AE579">
        <v>0</v>
      </c>
      <c r="AF579" t="s">
        <v>60</v>
      </c>
      <c r="AG579">
        <v>1.32</v>
      </c>
      <c r="AH579">
        <v>2</v>
      </c>
      <c r="AI579">
        <v>64968097</v>
      </c>
      <c r="AJ579">
        <v>573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ROW(Source!A328)</f>
        <v>328</v>
      </c>
      <c r="B580">
        <v>64968106</v>
      </c>
      <c r="C580">
        <v>64968092</v>
      </c>
      <c r="D580">
        <v>29174913</v>
      </c>
      <c r="E580">
        <v>1</v>
      </c>
      <c r="F580">
        <v>1</v>
      </c>
      <c r="G580">
        <v>1</v>
      </c>
      <c r="H580">
        <v>2</v>
      </c>
      <c r="I580" t="s">
        <v>839</v>
      </c>
      <c r="J580" t="s">
        <v>840</v>
      </c>
      <c r="K580" t="s">
        <v>841</v>
      </c>
      <c r="L580">
        <v>1368</v>
      </c>
      <c r="N580">
        <v>1011</v>
      </c>
      <c r="O580" t="s">
        <v>790</v>
      </c>
      <c r="P580" t="s">
        <v>790</v>
      </c>
      <c r="Q580">
        <v>1</v>
      </c>
      <c r="X580">
        <v>0.08</v>
      </c>
      <c r="Y580">
        <v>0</v>
      </c>
      <c r="Z580">
        <v>87.17</v>
      </c>
      <c r="AA580">
        <v>11.6</v>
      </c>
      <c r="AB580">
        <v>0</v>
      </c>
      <c r="AC580">
        <v>0</v>
      </c>
      <c r="AD580">
        <v>1</v>
      </c>
      <c r="AE580">
        <v>0</v>
      </c>
      <c r="AF580" t="s">
        <v>60</v>
      </c>
      <c r="AG580">
        <v>9.6000000000000002E-2</v>
      </c>
      <c r="AH580">
        <v>2</v>
      </c>
      <c r="AI580">
        <v>64968098</v>
      </c>
      <c r="AJ580">
        <v>574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ROW(Source!A328)</f>
        <v>328</v>
      </c>
      <c r="B581">
        <v>64968107</v>
      </c>
      <c r="C581">
        <v>64968092</v>
      </c>
      <c r="D581">
        <v>29112724</v>
      </c>
      <c r="E581">
        <v>1</v>
      </c>
      <c r="F581">
        <v>1</v>
      </c>
      <c r="G581">
        <v>1</v>
      </c>
      <c r="H581">
        <v>3</v>
      </c>
      <c r="I581" t="s">
        <v>1138</v>
      </c>
      <c r="J581" t="s">
        <v>1139</v>
      </c>
      <c r="K581" t="s">
        <v>1140</v>
      </c>
      <c r="L581">
        <v>1348</v>
      </c>
      <c r="N581">
        <v>1009</v>
      </c>
      <c r="O581" t="s">
        <v>380</v>
      </c>
      <c r="P581" t="s">
        <v>380</v>
      </c>
      <c r="Q581">
        <v>1000</v>
      </c>
      <c r="X581">
        <v>2.9999999999999997E-4</v>
      </c>
      <c r="Y581">
        <v>5989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2.9999999999999997E-4</v>
      </c>
      <c r="AH581">
        <v>2</v>
      </c>
      <c r="AI581">
        <v>64968099</v>
      </c>
      <c r="AJ581">
        <v>575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ROW(Source!A328)</f>
        <v>328</v>
      </c>
      <c r="B582">
        <v>64968108</v>
      </c>
      <c r="C582">
        <v>64968092</v>
      </c>
      <c r="D582">
        <v>29114007</v>
      </c>
      <c r="E582">
        <v>1</v>
      </c>
      <c r="F582">
        <v>1</v>
      </c>
      <c r="G582">
        <v>1</v>
      </c>
      <c r="H582">
        <v>3</v>
      </c>
      <c r="I582" t="s">
        <v>1141</v>
      </c>
      <c r="J582" t="s">
        <v>1142</v>
      </c>
      <c r="K582" t="s">
        <v>1143</v>
      </c>
      <c r="L582">
        <v>1348</v>
      </c>
      <c r="N582">
        <v>1009</v>
      </c>
      <c r="O582" t="s">
        <v>380</v>
      </c>
      <c r="P582" t="s">
        <v>380</v>
      </c>
      <c r="Q582">
        <v>1000</v>
      </c>
      <c r="X582">
        <v>1.1999999999999999E-3</v>
      </c>
      <c r="Y582">
        <v>11623.98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1.1999999999999999E-3</v>
      </c>
      <c r="AH582">
        <v>2</v>
      </c>
      <c r="AI582">
        <v>64968100</v>
      </c>
      <c r="AJ582">
        <v>576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ROW(Source!A328)</f>
        <v>328</v>
      </c>
      <c r="B583">
        <v>64968109</v>
      </c>
      <c r="C583">
        <v>64968092</v>
      </c>
      <c r="D583">
        <v>29116864</v>
      </c>
      <c r="E583">
        <v>1</v>
      </c>
      <c r="F583">
        <v>1</v>
      </c>
      <c r="G583">
        <v>1</v>
      </c>
      <c r="H583">
        <v>3</v>
      </c>
      <c r="I583" t="s">
        <v>1233</v>
      </c>
      <c r="J583" t="s">
        <v>1234</v>
      </c>
      <c r="K583" t="s">
        <v>1235</v>
      </c>
      <c r="L583">
        <v>1301</v>
      </c>
      <c r="N583">
        <v>1003</v>
      </c>
      <c r="O583" t="s">
        <v>41</v>
      </c>
      <c r="P583" t="s">
        <v>41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 t="s">
        <v>3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ROW(Source!A328)</f>
        <v>328</v>
      </c>
      <c r="B584">
        <v>64968110</v>
      </c>
      <c r="C584">
        <v>64968092</v>
      </c>
      <c r="D584">
        <v>29121120</v>
      </c>
      <c r="E584">
        <v>1</v>
      </c>
      <c r="F584">
        <v>1</v>
      </c>
      <c r="G584">
        <v>1</v>
      </c>
      <c r="H584">
        <v>3</v>
      </c>
      <c r="I584" t="s">
        <v>1236</v>
      </c>
      <c r="J584" t="s">
        <v>1237</v>
      </c>
      <c r="K584" t="s">
        <v>1238</v>
      </c>
      <c r="L584">
        <v>1354</v>
      </c>
      <c r="N584">
        <v>1010</v>
      </c>
      <c r="O584" t="s">
        <v>51</v>
      </c>
      <c r="P584" t="s">
        <v>51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0</v>
      </c>
      <c r="AE584">
        <v>0</v>
      </c>
      <c r="AF584" t="s">
        <v>3</v>
      </c>
      <c r="AG584">
        <v>0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ROW(Source!A332)</f>
        <v>332</v>
      </c>
      <c r="B585">
        <v>64968128</v>
      </c>
      <c r="C585">
        <v>64968113</v>
      </c>
      <c r="D585">
        <v>18411117</v>
      </c>
      <c r="E585">
        <v>1</v>
      </c>
      <c r="F585">
        <v>1</v>
      </c>
      <c r="G585">
        <v>1</v>
      </c>
      <c r="H585">
        <v>1</v>
      </c>
      <c r="I585" t="s">
        <v>825</v>
      </c>
      <c r="J585" t="s">
        <v>3</v>
      </c>
      <c r="K585" t="s">
        <v>826</v>
      </c>
      <c r="L585">
        <v>1369</v>
      </c>
      <c r="N585">
        <v>1013</v>
      </c>
      <c r="O585" t="s">
        <v>784</v>
      </c>
      <c r="P585" t="s">
        <v>784</v>
      </c>
      <c r="Q585">
        <v>1</v>
      </c>
      <c r="X585">
        <v>25.31</v>
      </c>
      <c r="Y585">
        <v>0</v>
      </c>
      <c r="Z585">
        <v>0</v>
      </c>
      <c r="AA585">
        <v>0</v>
      </c>
      <c r="AB585">
        <v>9.6199999999999992</v>
      </c>
      <c r="AC585">
        <v>0</v>
      </c>
      <c r="AD585">
        <v>1</v>
      </c>
      <c r="AE585">
        <v>1</v>
      </c>
      <c r="AF585" t="s">
        <v>60</v>
      </c>
      <c r="AG585">
        <v>30.371999999999996</v>
      </c>
      <c r="AH585">
        <v>2</v>
      </c>
      <c r="AI585">
        <v>64968117</v>
      </c>
      <c r="AJ585">
        <v>577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ROW(Source!A332)</f>
        <v>332</v>
      </c>
      <c r="B586">
        <v>64968129</v>
      </c>
      <c r="C586">
        <v>64968113</v>
      </c>
      <c r="D586">
        <v>121548</v>
      </c>
      <c r="E586">
        <v>1</v>
      </c>
      <c r="F586">
        <v>1</v>
      </c>
      <c r="G586">
        <v>1</v>
      </c>
      <c r="H586">
        <v>1</v>
      </c>
      <c r="I586" t="s">
        <v>38</v>
      </c>
      <c r="J586" t="s">
        <v>3</v>
      </c>
      <c r="K586" t="s">
        <v>785</v>
      </c>
      <c r="L586">
        <v>608254</v>
      </c>
      <c r="N586">
        <v>1013</v>
      </c>
      <c r="O586" t="s">
        <v>786</v>
      </c>
      <c r="P586" t="s">
        <v>786</v>
      </c>
      <c r="Q586">
        <v>1</v>
      </c>
      <c r="X586">
        <v>12.05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60</v>
      </c>
      <c r="AG586">
        <v>14.46</v>
      </c>
      <c r="AH586">
        <v>2</v>
      </c>
      <c r="AI586">
        <v>64968118</v>
      </c>
      <c r="AJ586">
        <v>578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ROW(Source!A332)</f>
        <v>332</v>
      </c>
      <c r="B587">
        <v>64968130</v>
      </c>
      <c r="C587">
        <v>64968113</v>
      </c>
      <c r="D587">
        <v>29172379</v>
      </c>
      <c r="E587">
        <v>1</v>
      </c>
      <c r="F587">
        <v>1</v>
      </c>
      <c r="G587">
        <v>1</v>
      </c>
      <c r="H587">
        <v>2</v>
      </c>
      <c r="I587" t="s">
        <v>830</v>
      </c>
      <c r="J587" t="s">
        <v>831</v>
      </c>
      <c r="K587" t="s">
        <v>832</v>
      </c>
      <c r="L587">
        <v>1368</v>
      </c>
      <c r="N587">
        <v>1011</v>
      </c>
      <c r="O587" t="s">
        <v>790</v>
      </c>
      <c r="P587" t="s">
        <v>790</v>
      </c>
      <c r="Q587">
        <v>1</v>
      </c>
      <c r="X587">
        <v>0.4</v>
      </c>
      <c r="Y587">
        <v>0</v>
      </c>
      <c r="Z587">
        <v>112</v>
      </c>
      <c r="AA587">
        <v>13.5</v>
      </c>
      <c r="AB587">
        <v>0</v>
      </c>
      <c r="AC587">
        <v>0</v>
      </c>
      <c r="AD587">
        <v>1</v>
      </c>
      <c r="AE587">
        <v>0</v>
      </c>
      <c r="AF587" t="s">
        <v>60</v>
      </c>
      <c r="AG587">
        <v>0.48</v>
      </c>
      <c r="AH587">
        <v>2</v>
      </c>
      <c r="AI587">
        <v>64968119</v>
      </c>
      <c r="AJ587">
        <v>579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ROW(Source!A332)</f>
        <v>332</v>
      </c>
      <c r="B588">
        <v>64968131</v>
      </c>
      <c r="C588">
        <v>64968113</v>
      </c>
      <c r="D588">
        <v>29172871</v>
      </c>
      <c r="E588">
        <v>1</v>
      </c>
      <c r="F588">
        <v>1</v>
      </c>
      <c r="G588">
        <v>1</v>
      </c>
      <c r="H588">
        <v>2</v>
      </c>
      <c r="I588" t="s">
        <v>1126</v>
      </c>
      <c r="J588" t="s">
        <v>1127</v>
      </c>
      <c r="K588" t="s">
        <v>1128</v>
      </c>
      <c r="L588">
        <v>1368</v>
      </c>
      <c r="N588">
        <v>1011</v>
      </c>
      <c r="O588" t="s">
        <v>790</v>
      </c>
      <c r="P588" t="s">
        <v>790</v>
      </c>
      <c r="Q588">
        <v>1</v>
      </c>
      <c r="X588">
        <v>0.53</v>
      </c>
      <c r="Y588">
        <v>0</v>
      </c>
      <c r="Z588">
        <v>80.010000000000005</v>
      </c>
      <c r="AA588">
        <v>13.5</v>
      </c>
      <c r="AB588">
        <v>0</v>
      </c>
      <c r="AC588">
        <v>0</v>
      </c>
      <c r="AD588">
        <v>1</v>
      </c>
      <c r="AE588">
        <v>0</v>
      </c>
      <c r="AF588" t="s">
        <v>60</v>
      </c>
      <c r="AG588">
        <v>0.63600000000000001</v>
      </c>
      <c r="AH588">
        <v>2</v>
      </c>
      <c r="AI588">
        <v>64968120</v>
      </c>
      <c r="AJ588">
        <v>580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ROW(Source!A332)</f>
        <v>332</v>
      </c>
      <c r="B589">
        <v>64968132</v>
      </c>
      <c r="C589">
        <v>64968113</v>
      </c>
      <c r="D589">
        <v>29173531</v>
      </c>
      <c r="E589">
        <v>1</v>
      </c>
      <c r="F589">
        <v>1</v>
      </c>
      <c r="G589">
        <v>1</v>
      </c>
      <c r="H589">
        <v>2</v>
      </c>
      <c r="I589" t="s">
        <v>1129</v>
      </c>
      <c r="J589" t="s">
        <v>1130</v>
      </c>
      <c r="K589" t="s">
        <v>1131</v>
      </c>
      <c r="L589">
        <v>1368</v>
      </c>
      <c r="N589">
        <v>1011</v>
      </c>
      <c r="O589" t="s">
        <v>790</v>
      </c>
      <c r="P589" t="s">
        <v>790</v>
      </c>
      <c r="Q589">
        <v>1</v>
      </c>
      <c r="X589">
        <v>11.12</v>
      </c>
      <c r="Y589">
        <v>0</v>
      </c>
      <c r="Z589">
        <v>218.17</v>
      </c>
      <c r="AA589">
        <v>13.5</v>
      </c>
      <c r="AB589">
        <v>0</v>
      </c>
      <c r="AC589">
        <v>0</v>
      </c>
      <c r="AD589">
        <v>1</v>
      </c>
      <c r="AE589">
        <v>0</v>
      </c>
      <c r="AF589" t="s">
        <v>60</v>
      </c>
      <c r="AG589">
        <v>13.343999999999999</v>
      </c>
      <c r="AH589">
        <v>2</v>
      </c>
      <c r="AI589">
        <v>64968121</v>
      </c>
      <c r="AJ589">
        <v>581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ROW(Source!A332)</f>
        <v>332</v>
      </c>
      <c r="B590">
        <v>64968133</v>
      </c>
      <c r="C590">
        <v>64968113</v>
      </c>
      <c r="D590">
        <v>29174913</v>
      </c>
      <c r="E590">
        <v>1</v>
      </c>
      <c r="F590">
        <v>1</v>
      </c>
      <c r="G590">
        <v>1</v>
      </c>
      <c r="H590">
        <v>2</v>
      </c>
      <c r="I590" t="s">
        <v>839</v>
      </c>
      <c r="J590" t="s">
        <v>840</v>
      </c>
      <c r="K590" t="s">
        <v>841</v>
      </c>
      <c r="L590">
        <v>1368</v>
      </c>
      <c r="N590">
        <v>1011</v>
      </c>
      <c r="O590" t="s">
        <v>790</v>
      </c>
      <c r="P590" t="s">
        <v>790</v>
      </c>
      <c r="Q590">
        <v>1</v>
      </c>
      <c r="X590">
        <v>0.6</v>
      </c>
      <c r="Y590">
        <v>0</v>
      </c>
      <c r="Z590">
        <v>87.17</v>
      </c>
      <c r="AA590">
        <v>11.6</v>
      </c>
      <c r="AB590">
        <v>0</v>
      </c>
      <c r="AC590">
        <v>0</v>
      </c>
      <c r="AD590">
        <v>1</v>
      </c>
      <c r="AE590">
        <v>0</v>
      </c>
      <c r="AF590" t="s">
        <v>60</v>
      </c>
      <c r="AG590">
        <v>0.72</v>
      </c>
      <c r="AH590">
        <v>2</v>
      </c>
      <c r="AI590">
        <v>64968122</v>
      </c>
      <c r="AJ590">
        <v>582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ROW(Source!A332)</f>
        <v>332</v>
      </c>
      <c r="B591">
        <v>64968134</v>
      </c>
      <c r="C591">
        <v>64968113</v>
      </c>
      <c r="D591">
        <v>29120909</v>
      </c>
      <c r="E591">
        <v>1</v>
      </c>
      <c r="F591">
        <v>1</v>
      </c>
      <c r="G591">
        <v>1</v>
      </c>
      <c r="H591">
        <v>3</v>
      </c>
      <c r="I591" t="s">
        <v>393</v>
      </c>
      <c r="J591" t="s">
        <v>395</v>
      </c>
      <c r="K591" t="s">
        <v>394</v>
      </c>
      <c r="L591">
        <v>1354</v>
      </c>
      <c r="N591">
        <v>1010</v>
      </c>
      <c r="O591" t="s">
        <v>51</v>
      </c>
      <c r="P591" t="s">
        <v>51</v>
      </c>
      <c r="Q591">
        <v>1</v>
      </c>
      <c r="X591">
        <v>4.8000000000000001E-2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3</v>
      </c>
      <c r="AG591">
        <v>4.8000000000000001E-2</v>
      </c>
      <c r="AH591">
        <v>2</v>
      </c>
      <c r="AI591">
        <v>64968123</v>
      </c>
      <c r="AJ591">
        <v>583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ROW(Source!A332)</f>
        <v>332</v>
      </c>
      <c r="B592">
        <v>64968135</v>
      </c>
      <c r="C592">
        <v>64968113</v>
      </c>
      <c r="D592">
        <v>29121172</v>
      </c>
      <c r="E592">
        <v>1</v>
      </c>
      <c r="F592">
        <v>1</v>
      </c>
      <c r="G592">
        <v>1</v>
      </c>
      <c r="H592">
        <v>3</v>
      </c>
      <c r="I592" t="s">
        <v>397</v>
      </c>
      <c r="J592" t="s">
        <v>399</v>
      </c>
      <c r="K592" t="s">
        <v>398</v>
      </c>
      <c r="L592">
        <v>1354</v>
      </c>
      <c r="N592">
        <v>1010</v>
      </c>
      <c r="O592" t="s">
        <v>51</v>
      </c>
      <c r="P592" t="s">
        <v>51</v>
      </c>
      <c r="Q592">
        <v>1</v>
      </c>
      <c r="X592">
        <v>7.78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3</v>
      </c>
      <c r="AG592">
        <v>7.78</v>
      </c>
      <c r="AH592">
        <v>2</v>
      </c>
      <c r="AI592">
        <v>64968124</v>
      </c>
      <c r="AJ592">
        <v>584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ROW(Source!A333)</f>
        <v>333</v>
      </c>
      <c r="B593">
        <v>64968128</v>
      </c>
      <c r="C593">
        <v>64968113</v>
      </c>
      <c r="D593">
        <v>18411117</v>
      </c>
      <c r="E593">
        <v>1</v>
      </c>
      <c r="F593">
        <v>1</v>
      </c>
      <c r="G593">
        <v>1</v>
      </c>
      <c r="H593">
        <v>1</v>
      </c>
      <c r="I593" t="s">
        <v>825</v>
      </c>
      <c r="J593" t="s">
        <v>3</v>
      </c>
      <c r="K593" t="s">
        <v>826</v>
      </c>
      <c r="L593">
        <v>1369</v>
      </c>
      <c r="N593">
        <v>1013</v>
      </c>
      <c r="O593" t="s">
        <v>784</v>
      </c>
      <c r="P593" t="s">
        <v>784</v>
      </c>
      <c r="Q593">
        <v>1</v>
      </c>
      <c r="X593">
        <v>25.31</v>
      </c>
      <c r="Y593">
        <v>0</v>
      </c>
      <c r="Z593">
        <v>0</v>
      </c>
      <c r="AA593">
        <v>0</v>
      </c>
      <c r="AB593">
        <v>9.6199999999999992</v>
      </c>
      <c r="AC593">
        <v>0</v>
      </c>
      <c r="AD593">
        <v>1</v>
      </c>
      <c r="AE593">
        <v>1</v>
      </c>
      <c r="AF593" t="s">
        <v>60</v>
      </c>
      <c r="AG593">
        <v>30.371999999999996</v>
      </c>
      <c r="AH593">
        <v>2</v>
      </c>
      <c r="AI593">
        <v>64968117</v>
      </c>
      <c r="AJ593">
        <v>585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ROW(Source!A333)</f>
        <v>333</v>
      </c>
      <c r="B594">
        <v>64968129</v>
      </c>
      <c r="C594">
        <v>64968113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38</v>
      </c>
      <c r="J594" t="s">
        <v>3</v>
      </c>
      <c r="K594" t="s">
        <v>785</v>
      </c>
      <c r="L594">
        <v>608254</v>
      </c>
      <c r="N594">
        <v>1013</v>
      </c>
      <c r="O594" t="s">
        <v>786</v>
      </c>
      <c r="P594" t="s">
        <v>786</v>
      </c>
      <c r="Q594">
        <v>1</v>
      </c>
      <c r="X594">
        <v>12.05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2</v>
      </c>
      <c r="AF594" t="s">
        <v>60</v>
      </c>
      <c r="AG594">
        <v>14.46</v>
      </c>
      <c r="AH594">
        <v>2</v>
      </c>
      <c r="AI594">
        <v>64968118</v>
      </c>
      <c r="AJ594">
        <v>586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ROW(Source!A333)</f>
        <v>333</v>
      </c>
      <c r="B595">
        <v>64968130</v>
      </c>
      <c r="C595">
        <v>64968113</v>
      </c>
      <c r="D595">
        <v>29172379</v>
      </c>
      <c r="E595">
        <v>1</v>
      </c>
      <c r="F595">
        <v>1</v>
      </c>
      <c r="G595">
        <v>1</v>
      </c>
      <c r="H595">
        <v>2</v>
      </c>
      <c r="I595" t="s">
        <v>830</v>
      </c>
      <c r="J595" t="s">
        <v>831</v>
      </c>
      <c r="K595" t="s">
        <v>832</v>
      </c>
      <c r="L595">
        <v>1368</v>
      </c>
      <c r="N595">
        <v>1011</v>
      </c>
      <c r="O595" t="s">
        <v>790</v>
      </c>
      <c r="P595" t="s">
        <v>790</v>
      </c>
      <c r="Q595">
        <v>1</v>
      </c>
      <c r="X595">
        <v>0.4</v>
      </c>
      <c r="Y595">
        <v>0</v>
      </c>
      <c r="Z595">
        <v>112</v>
      </c>
      <c r="AA595">
        <v>13.5</v>
      </c>
      <c r="AB595">
        <v>0</v>
      </c>
      <c r="AC595">
        <v>0</v>
      </c>
      <c r="AD595">
        <v>1</v>
      </c>
      <c r="AE595">
        <v>0</v>
      </c>
      <c r="AF595" t="s">
        <v>60</v>
      </c>
      <c r="AG595">
        <v>0.48</v>
      </c>
      <c r="AH595">
        <v>2</v>
      </c>
      <c r="AI595">
        <v>64968119</v>
      </c>
      <c r="AJ595">
        <v>587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ROW(Source!A333)</f>
        <v>333</v>
      </c>
      <c r="B596">
        <v>64968131</v>
      </c>
      <c r="C596">
        <v>64968113</v>
      </c>
      <c r="D596">
        <v>29172871</v>
      </c>
      <c r="E596">
        <v>1</v>
      </c>
      <c r="F596">
        <v>1</v>
      </c>
      <c r="G596">
        <v>1</v>
      </c>
      <c r="H596">
        <v>2</v>
      </c>
      <c r="I596" t="s">
        <v>1126</v>
      </c>
      <c r="J596" t="s">
        <v>1127</v>
      </c>
      <c r="K596" t="s">
        <v>1128</v>
      </c>
      <c r="L596">
        <v>1368</v>
      </c>
      <c r="N596">
        <v>1011</v>
      </c>
      <c r="O596" t="s">
        <v>790</v>
      </c>
      <c r="P596" t="s">
        <v>790</v>
      </c>
      <c r="Q596">
        <v>1</v>
      </c>
      <c r="X596">
        <v>0.53</v>
      </c>
      <c r="Y596">
        <v>0</v>
      </c>
      <c r="Z596">
        <v>80.010000000000005</v>
      </c>
      <c r="AA596">
        <v>13.5</v>
      </c>
      <c r="AB596">
        <v>0</v>
      </c>
      <c r="AC596">
        <v>0</v>
      </c>
      <c r="AD596">
        <v>1</v>
      </c>
      <c r="AE596">
        <v>0</v>
      </c>
      <c r="AF596" t="s">
        <v>60</v>
      </c>
      <c r="AG596">
        <v>0.63600000000000001</v>
      </c>
      <c r="AH596">
        <v>2</v>
      </c>
      <c r="AI596">
        <v>64968120</v>
      </c>
      <c r="AJ596">
        <v>588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ROW(Source!A333)</f>
        <v>333</v>
      </c>
      <c r="B597">
        <v>64968132</v>
      </c>
      <c r="C597">
        <v>64968113</v>
      </c>
      <c r="D597">
        <v>29173531</v>
      </c>
      <c r="E597">
        <v>1</v>
      </c>
      <c r="F597">
        <v>1</v>
      </c>
      <c r="G597">
        <v>1</v>
      </c>
      <c r="H597">
        <v>2</v>
      </c>
      <c r="I597" t="s">
        <v>1129</v>
      </c>
      <c r="J597" t="s">
        <v>1130</v>
      </c>
      <c r="K597" t="s">
        <v>1131</v>
      </c>
      <c r="L597">
        <v>1368</v>
      </c>
      <c r="N597">
        <v>1011</v>
      </c>
      <c r="O597" t="s">
        <v>790</v>
      </c>
      <c r="P597" t="s">
        <v>790</v>
      </c>
      <c r="Q597">
        <v>1</v>
      </c>
      <c r="X597">
        <v>11.12</v>
      </c>
      <c r="Y597">
        <v>0</v>
      </c>
      <c r="Z597">
        <v>218.17</v>
      </c>
      <c r="AA597">
        <v>13.5</v>
      </c>
      <c r="AB597">
        <v>0</v>
      </c>
      <c r="AC597">
        <v>0</v>
      </c>
      <c r="AD597">
        <v>1</v>
      </c>
      <c r="AE597">
        <v>0</v>
      </c>
      <c r="AF597" t="s">
        <v>60</v>
      </c>
      <c r="AG597">
        <v>13.343999999999999</v>
      </c>
      <c r="AH597">
        <v>2</v>
      </c>
      <c r="AI597">
        <v>64968121</v>
      </c>
      <c r="AJ597">
        <v>589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ROW(Source!A333)</f>
        <v>333</v>
      </c>
      <c r="B598">
        <v>64968133</v>
      </c>
      <c r="C598">
        <v>64968113</v>
      </c>
      <c r="D598">
        <v>29174913</v>
      </c>
      <c r="E598">
        <v>1</v>
      </c>
      <c r="F598">
        <v>1</v>
      </c>
      <c r="G598">
        <v>1</v>
      </c>
      <c r="H598">
        <v>2</v>
      </c>
      <c r="I598" t="s">
        <v>839</v>
      </c>
      <c r="J598" t="s">
        <v>840</v>
      </c>
      <c r="K598" t="s">
        <v>841</v>
      </c>
      <c r="L598">
        <v>1368</v>
      </c>
      <c r="N598">
        <v>1011</v>
      </c>
      <c r="O598" t="s">
        <v>790</v>
      </c>
      <c r="P598" t="s">
        <v>790</v>
      </c>
      <c r="Q598">
        <v>1</v>
      </c>
      <c r="X598">
        <v>0.6</v>
      </c>
      <c r="Y598">
        <v>0</v>
      </c>
      <c r="Z598">
        <v>87.17</v>
      </c>
      <c r="AA598">
        <v>11.6</v>
      </c>
      <c r="AB598">
        <v>0</v>
      </c>
      <c r="AC598">
        <v>0</v>
      </c>
      <c r="AD598">
        <v>1</v>
      </c>
      <c r="AE598">
        <v>0</v>
      </c>
      <c r="AF598" t="s">
        <v>60</v>
      </c>
      <c r="AG598">
        <v>0.72</v>
      </c>
      <c r="AH598">
        <v>2</v>
      </c>
      <c r="AI598">
        <v>64968122</v>
      </c>
      <c r="AJ598">
        <v>590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ROW(Source!A333)</f>
        <v>333</v>
      </c>
      <c r="B599">
        <v>64968134</v>
      </c>
      <c r="C599">
        <v>64968113</v>
      </c>
      <c r="D599">
        <v>29120909</v>
      </c>
      <c r="E599">
        <v>1</v>
      </c>
      <c r="F599">
        <v>1</v>
      </c>
      <c r="G599">
        <v>1</v>
      </c>
      <c r="H599">
        <v>3</v>
      </c>
      <c r="I599" t="s">
        <v>393</v>
      </c>
      <c r="J599" t="s">
        <v>395</v>
      </c>
      <c r="K599" t="s">
        <v>394</v>
      </c>
      <c r="L599">
        <v>1354</v>
      </c>
      <c r="N599">
        <v>1010</v>
      </c>
      <c r="O599" t="s">
        <v>51</v>
      </c>
      <c r="P599" t="s">
        <v>51</v>
      </c>
      <c r="Q599">
        <v>1</v>
      </c>
      <c r="X599">
        <v>4.8000000000000001E-2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3</v>
      </c>
      <c r="AG599">
        <v>4.8000000000000001E-2</v>
      </c>
      <c r="AH599">
        <v>2</v>
      </c>
      <c r="AI599">
        <v>64968123</v>
      </c>
      <c r="AJ599">
        <v>591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ROW(Source!A333)</f>
        <v>333</v>
      </c>
      <c r="B600">
        <v>64968135</v>
      </c>
      <c r="C600">
        <v>64968113</v>
      </c>
      <c r="D600">
        <v>29121172</v>
      </c>
      <c r="E600">
        <v>1</v>
      </c>
      <c r="F600">
        <v>1</v>
      </c>
      <c r="G600">
        <v>1</v>
      </c>
      <c r="H600">
        <v>3</v>
      </c>
      <c r="I600" t="s">
        <v>397</v>
      </c>
      <c r="J600" t="s">
        <v>399</v>
      </c>
      <c r="K600" t="s">
        <v>398</v>
      </c>
      <c r="L600">
        <v>1354</v>
      </c>
      <c r="N600">
        <v>1010</v>
      </c>
      <c r="O600" t="s">
        <v>51</v>
      </c>
      <c r="P600" t="s">
        <v>51</v>
      </c>
      <c r="Q600">
        <v>1</v>
      </c>
      <c r="X600">
        <v>7.78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3</v>
      </c>
      <c r="AG600">
        <v>7.78</v>
      </c>
      <c r="AH600">
        <v>2</v>
      </c>
      <c r="AI600">
        <v>64968124</v>
      </c>
      <c r="AJ600">
        <v>592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ROW(Source!A338)</f>
        <v>338</v>
      </c>
      <c r="B601">
        <v>64968152</v>
      </c>
      <c r="C601">
        <v>64968138</v>
      </c>
      <c r="D601">
        <v>18411117</v>
      </c>
      <c r="E601">
        <v>1</v>
      </c>
      <c r="F601">
        <v>1</v>
      </c>
      <c r="G601">
        <v>1</v>
      </c>
      <c r="H601">
        <v>1</v>
      </c>
      <c r="I601" t="s">
        <v>825</v>
      </c>
      <c r="J601" t="s">
        <v>3</v>
      </c>
      <c r="K601" t="s">
        <v>826</v>
      </c>
      <c r="L601">
        <v>1369</v>
      </c>
      <c r="N601">
        <v>1013</v>
      </c>
      <c r="O601" t="s">
        <v>784</v>
      </c>
      <c r="P601" t="s">
        <v>784</v>
      </c>
      <c r="Q601">
        <v>1</v>
      </c>
      <c r="X601">
        <v>4.46</v>
      </c>
      <c r="Y601">
        <v>0</v>
      </c>
      <c r="Z601">
        <v>0</v>
      </c>
      <c r="AA601">
        <v>0</v>
      </c>
      <c r="AB601">
        <v>9.6199999999999992</v>
      </c>
      <c r="AC601">
        <v>0</v>
      </c>
      <c r="AD601">
        <v>1</v>
      </c>
      <c r="AE601">
        <v>1</v>
      </c>
      <c r="AF601" t="s">
        <v>60</v>
      </c>
      <c r="AG601">
        <v>5.3519999999999994</v>
      </c>
      <c r="AH601">
        <v>2</v>
      </c>
      <c r="AI601">
        <v>64968141</v>
      </c>
      <c r="AJ601">
        <v>593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ROW(Source!A338)</f>
        <v>338</v>
      </c>
      <c r="B602">
        <v>64968153</v>
      </c>
      <c r="C602">
        <v>64968138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38</v>
      </c>
      <c r="J602" t="s">
        <v>3</v>
      </c>
      <c r="K602" t="s">
        <v>785</v>
      </c>
      <c r="L602">
        <v>608254</v>
      </c>
      <c r="N602">
        <v>1013</v>
      </c>
      <c r="O602" t="s">
        <v>786</v>
      </c>
      <c r="P602" t="s">
        <v>786</v>
      </c>
      <c r="Q602">
        <v>1</v>
      </c>
      <c r="X602">
        <v>1.1499999999999999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60</v>
      </c>
      <c r="AG602">
        <v>1.38</v>
      </c>
      <c r="AH602">
        <v>2</v>
      </c>
      <c r="AI602">
        <v>64968142</v>
      </c>
      <c r="AJ602">
        <v>594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ROW(Source!A338)</f>
        <v>338</v>
      </c>
      <c r="B603">
        <v>64968154</v>
      </c>
      <c r="C603">
        <v>64968138</v>
      </c>
      <c r="D603">
        <v>29172379</v>
      </c>
      <c r="E603">
        <v>1</v>
      </c>
      <c r="F603">
        <v>1</v>
      </c>
      <c r="G603">
        <v>1</v>
      </c>
      <c r="H603">
        <v>2</v>
      </c>
      <c r="I603" t="s">
        <v>830</v>
      </c>
      <c r="J603" t="s">
        <v>831</v>
      </c>
      <c r="K603" t="s">
        <v>832</v>
      </c>
      <c r="L603">
        <v>1368</v>
      </c>
      <c r="N603">
        <v>1011</v>
      </c>
      <c r="O603" t="s">
        <v>790</v>
      </c>
      <c r="P603" t="s">
        <v>790</v>
      </c>
      <c r="Q603">
        <v>1</v>
      </c>
      <c r="X603">
        <v>0.05</v>
      </c>
      <c r="Y603">
        <v>0</v>
      </c>
      <c r="Z603">
        <v>112</v>
      </c>
      <c r="AA603">
        <v>13.5</v>
      </c>
      <c r="AB603">
        <v>0</v>
      </c>
      <c r="AC603">
        <v>0</v>
      </c>
      <c r="AD603">
        <v>1</v>
      </c>
      <c r="AE603">
        <v>0</v>
      </c>
      <c r="AF603" t="s">
        <v>60</v>
      </c>
      <c r="AG603">
        <v>0.06</v>
      </c>
      <c r="AH603">
        <v>2</v>
      </c>
      <c r="AI603">
        <v>64968143</v>
      </c>
      <c r="AJ603">
        <v>595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ROW(Source!A338)</f>
        <v>338</v>
      </c>
      <c r="B604">
        <v>64968155</v>
      </c>
      <c r="C604">
        <v>64968138</v>
      </c>
      <c r="D604">
        <v>29172646</v>
      </c>
      <c r="E604">
        <v>1</v>
      </c>
      <c r="F604">
        <v>1</v>
      </c>
      <c r="G604">
        <v>1</v>
      </c>
      <c r="H604">
        <v>2</v>
      </c>
      <c r="I604" t="s">
        <v>1029</v>
      </c>
      <c r="J604" t="s">
        <v>1030</v>
      </c>
      <c r="K604" t="s">
        <v>1031</v>
      </c>
      <c r="L604">
        <v>1368</v>
      </c>
      <c r="N604">
        <v>1011</v>
      </c>
      <c r="O604" t="s">
        <v>790</v>
      </c>
      <c r="P604" t="s">
        <v>790</v>
      </c>
      <c r="Q604">
        <v>1</v>
      </c>
      <c r="X604">
        <v>1.17</v>
      </c>
      <c r="Y604">
        <v>0</v>
      </c>
      <c r="Z604">
        <v>14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60</v>
      </c>
      <c r="AG604">
        <v>1.4039999999999999</v>
      </c>
      <c r="AH604">
        <v>2</v>
      </c>
      <c r="AI604">
        <v>64968144</v>
      </c>
      <c r="AJ604">
        <v>596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ROW(Source!A338)</f>
        <v>338</v>
      </c>
      <c r="B605">
        <v>64968156</v>
      </c>
      <c r="C605">
        <v>64968138</v>
      </c>
      <c r="D605">
        <v>29173028</v>
      </c>
      <c r="E605">
        <v>1</v>
      </c>
      <c r="F605">
        <v>1</v>
      </c>
      <c r="G605">
        <v>1</v>
      </c>
      <c r="H605">
        <v>2</v>
      </c>
      <c r="I605" t="s">
        <v>1132</v>
      </c>
      <c r="J605" t="s">
        <v>1133</v>
      </c>
      <c r="K605" t="s">
        <v>1134</v>
      </c>
      <c r="L605">
        <v>1368</v>
      </c>
      <c r="N605">
        <v>1011</v>
      </c>
      <c r="O605" t="s">
        <v>790</v>
      </c>
      <c r="P605" t="s">
        <v>790</v>
      </c>
      <c r="Q605">
        <v>1</v>
      </c>
      <c r="X605">
        <v>1.1000000000000001</v>
      </c>
      <c r="Y605">
        <v>0</v>
      </c>
      <c r="Z605">
        <v>87.6</v>
      </c>
      <c r="AA605">
        <v>13.5</v>
      </c>
      <c r="AB605">
        <v>0</v>
      </c>
      <c r="AC605">
        <v>0</v>
      </c>
      <c r="AD605">
        <v>1</v>
      </c>
      <c r="AE605">
        <v>0</v>
      </c>
      <c r="AF605" t="s">
        <v>60</v>
      </c>
      <c r="AG605">
        <v>1.32</v>
      </c>
      <c r="AH605">
        <v>2</v>
      </c>
      <c r="AI605">
        <v>64968145</v>
      </c>
      <c r="AJ605">
        <v>597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ROW(Source!A338)</f>
        <v>338</v>
      </c>
      <c r="B606">
        <v>64968157</v>
      </c>
      <c r="C606">
        <v>64968138</v>
      </c>
      <c r="D606">
        <v>29174913</v>
      </c>
      <c r="E606">
        <v>1</v>
      </c>
      <c r="F606">
        <v>1</v>
      </c>
      <c r="G606">
        <v>1</v>
      </c>
      <c r="H606">
        <v>2</v>
      </c>
      <c r="I606" t="s">
        <v>839</v>
      </c>
      <c r="J606" t="s">
        <v>840</v>
      </c>
      <c r="K606" t="s">
        <v>841</v>
      </c>
      <c r="L606">
        <v>1368</v>
      </c>
      <c r="N606">
        <v>1011</v>
      </c>
      <c r="O606" t="s">
        <v>790</v>
      </c>
      <c r="P606" t="s">
        <v>790</v>
      </c>
      <c r="Q606">
        <v>1</v>
      </c>
      <c r="X606">
        <v>0.08</v>
      </c>
      <c r="Y606">
        <v>0</v>
      </c>
      <c r="Z606">
        <v>87.17</v>
      </c>
      <c r="AA606">
        <v>11.6</v>
      </c>
      <c r="AB606">
        <v>0</v>
      </c>
      <c r="AC606">
        <v>0</v>
      </c>
      <c r="AD606">
        <v>1</v>
      </c>
      <c r="AE606">
        <v>0</v>
      </c>
      <c r="AF606" t="s">
        <v>60</v>
      </c>
      <c r="AG606">
        <v>9.6000000000000002E-2</v>
      </c>
      <c r="AH606">
        <v>2</v>
      </c>
      <c r="AI606">
        <v>64968146</v>
      </c>
      <c r="AJ606">
        <v>598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ROW(Source!A338)</f>
        <v>338</v>
      </c>
      <c r="B607">
        <v>64968158</v>
      </c>
      <c r="C607">
        <v>64968138</v>
      </c>
      <c r="D607">
        <v>29112724</v>
      </c>
      <c r="E607">
        <v>1</v>
      </c>
      <c r="F607">
        <v>1</v>
      </c>
      <c r="G607">
        <v>1</v>
      </c>
      <c r="H607">
        <v>3</v>
      </c>
      <c r="I607" t="s">
        <v>1138</v>
      </c>
      <c r="J607" t="s">
        <v>1139</v>
      </c>
      <c r="K607" t="s">
        <v>1140</v>
      </c>
      <c r="L607">
        <v>1348</v>
      </c>
      <c r="N607">
        <v>1009</v>
      </c>
      <c r="O607" t="s">
        <v>380</v>
      </c>
      <c r="P607" t="s">
        <v>380</v>
      </c>
      <c r="Q607">
        <v>1000</v>
      </c>
      <c r="X607">
        <v>2.9999999999999997E-4</v>
      </c>
      <c r="Y607">
        <v>5989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2.9999999999999997E-4</v>
      </c>
      <c r="AH607">
        <v>2</v>
      </c>
      <c r="AI607">
        <v>64968147</v>
      </c>
      <c r="AJ607">
        <v>599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ROW(Source!A338)</f>
        <v>338</v>
      </c>
      <c r="B608">
        <v>64968159</v>
      </c>
      <c r="C608">
        <v>64968138</v>
      </c>
      <c r="D608">
        <v>29114007</v>
      </c>
      <c r="E608">
        <v>1</v>
      </c>
      <c r="F608">
        <v>1</v>
      </c>
      <c r="G608">
        <v>1</v>
      </c>
      <c r="H608">
        <v>3</v>
      </c>
      <c r="I608" t="s">
        <v>1141</v>
      </c>
      <c r="J608" t="s">
        <v>1142</v>
      </c>
      <c r="K608" t="s">
        <v>1143</v>
      </c>
      <c r="L608">
        <v>1348</v>
      </c>
      <c r="N608">
        <v>1009</v>
      </c>
      <c r="O608" t="s">
        <v>380</v>
      </c>
      <c r="P608" t="s">
        <v>380</v>
      </c>
      <c r="Q608">
        <v>1000</v>
      </c>
      <c r="X608">
        <v>1.1999999999999999E-3</v>
      </c>
      <c r="Y608">
        <v>11623.98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1.1999999999999999E-3</v>
      </c>
      <c r="AH608">
        <v>2</v>
      </c>
      <c r="AI608">
        <v>64968148</v>
      </c>
      <c r="AJ608">
        <v>600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ROW(Source!A338)</f>
        <v>338</v>
      </c>
      <c r="B609">
        <v>64968160</v>
      </c>
      <c r="C609">
        <v>64968138</v>
      </c>
      <c r="D609">
        <v>29116864</v>
      </c>
      <c r="E609">
        <v>1</v>
      </c>
      <c r="F609">
        <v>1</v>
      </c>
      <c r="G609">
        <v>1</v>
      </c>
      <c r="H609">
        <v>3</v>
      </c>
      <c r="I609" t="s">
        <v>1233</v>
      </c>
      <c r="J609" t="s">
        <v>1234</v>
      </c>
      <c r="K609" t="s">
        <v>1235</v>
      </c>
      <c r="L609">
        <v>1301</v>
      </c>
      <c r="N609">
        <v>1003</v>
      </c>
      <c r="O609" t="s">
        <v>41</v>
      </c>
      <c r="P609" t="s">
        <v>41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3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ROW(Source!A338)</f>
        <v>338</v>
      </c>
      <c r="B610">
        <v>64968161</v>
      </c>
      <c r="C610">
        <v>64968138</v>
      </c>
      <c r="D610">
        <v>29121120</v>
      </c>
      <c r="E610">
        <v>1</v>
      </c>
      <c r="F610">
        <v>1</v>
      </c>
      <c r="G610">
        <v>1</v>
      </c>
      <c r="H610">
        <v>3</v>
      </c>
      <c r="I610" t="s">
        <v>1236</v>
      </c>
      <c r="J610" t="s">
        <v>1237</v>
      </c>
      <c r="K610" t="s">
        <v>1238</v>
      </c>
      <c r="L610">
        <v>1354</v>
      </c>
      <c r="N610">
        <v>1010</v>
      </c>
      <c r="O610" t="s">
        <v>51</v>
      </c>
      <c r="P610" t="s">
        <v>51</v>
      </c>
      <c r="Q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3</v>
      </c>
      <c r="AG610">
        <v>0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ROW(Source!A339)</f>
        <v>339</v>
      </c>
      <c r="B611">
        <v>64968152</v>
      </c>
      <c r="C611">
        <v>64968138</v>
      </c>
      <c r="D611">
        <v>18411117</v>
      </c>
      <c r="E611">
        <v>1</v>
      </c>
      <c r="F611">
        <v>1</v>
      </c>
      <c r="G611">
        <v>1</v>
      </c>
      <c r="H611">
        <v>1</v>
      </c>
      <c r="I611" t="s">
        <v>825</v>
      </c>
      <c r="J611" t="s">
        <v>3</v>
      </c>
      <c r="K611" t="s">
        <v>826</v>
      </c>
      <c r="L611">
        <v>1369</v>
      </c>
      <c r="N611">
        <v>1013</v>
      </c>
      <c r="O611" t="s">
        <v>784</v>
      </c>
      <c r="P611" t="s">
        <v>784</v>
      </c>
      <c r="Q611">
        <v>1</v>
      </c>
      <c r="X611">
        <v>4.46</v>
      </c>
      <c r="Y611">
        <v>0</v>
      </c>
      <c r="Z611">
        <v>0</v>
      </c>
      <c r="AA611">
        <v>0</v>
      </c>
      <c r="AB611">
        <v>9.6199999999999992</v>
      </c>
      <c r="AC611">
        <v>0</v>
      </c>
      <c r="AD611">
        <v>1</v>
      </c>
      <c r="AE611">
        <v>1</v>
      </c>
      <c r="AF611" t="s">
        <v>60</v>
      </c>
      <c r="AG611">
        <v>5.3519999999999994</v>
      </c>
      <c r="AH611">
        <v>2</v>
      </c>
      <c r="AI611">
        <v>64968141</v>
      </c>
      <c r="AJ611">
        <v>601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ROW(Source!A339)</f>
        <v>339</v>
      </c>
      <c r="B612">
        <v>64968153</v>
      </c>
      <c r="C612">
        <v>64968138</v>
      </c>
      <c r="D612">
        <v>121548</v>
      </c>
      <c r="E612">
        <v>1</v>
      </c>
      <c r="F612">
        <v>1</v>
      </c>
      <c r="G612">
        <v>1</v>
      </c>
      <c r="H612">
        <v>1</v>
      </c>
      <c r="I612" t="s">
        <v>38</v>
      </c>
      <c r="J612" t="s">
        <v>3</v>
      </c>
      <c r="K612" t="s">
        <v>785</v>
      </c>
      <c r="L612">
        <v>608254</v>
      </c>
      <c r="N612">
        <v>1013</v>
      </c>
      <c r="O612" t="s">
        <v>786</v>
      </c>
      <c r="P612" t="s">
        <v>786</v>
      </c>
      <c r="Q612">
        <v>1</v>
      </c>
      <c r="X612">
        <v>1.1499999999999999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2</v>
      </c>
      <c r="AF612" t="s">
        <v>60</v>
      </c>
      <c r="AG612">
        <v>1.38</v>
      </c>
      <c r="AH612">
        <v>2</v>
      </c>
      <c r="AI612">
        <v>64968142</v>
      </c>
      <c r="AJ612">
        <v>602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ROW(Source!A339)</f>
        <v>339</v>
      </c>
      <c r="B613">
        <v>64968154</v>
      </c>
      <c r="C613">
        <v>64968138</v>
      </c>
      <c r="D613">
        <v>29172379</v>
      </c>
      <c r="E613">
        <v>1</v>
      </c>
      <c r="F613">
        <v>1</v>
      </c>
      <c r="G613">
        <v>1</v>
      </c>
      <c r="H613">
        <v>2</v>
      </c>
      <c r="I613" t="s">
        <v>830</v>
      </c>
      <c r="J613" t="s">
        <v>831</v>
      </c>
      <c r="K613" t="s">
        <v>832</v>
      </c>
      <c r="L613">
        <v>1368</v>
      </c>
      <c r="N613">
        <v>1011</v>
      </c>
      <c r="O613" t="s">
        <v>790</v>
      </c>
      <c r="P613" t="s">
        <v>790</v>
      </c>
      <c r="Q613">
        <v>1</v>
      </c>
      <c r="X613">
        <v>0.05</v>
      </c>
      <c r="Y613">
        <v>0</v>
      </c>
      <c r="Z613">
        <v>112</v>
      </c>
      <c r="AA613">
        <v>13.5</v>
      </c>
      <c r="AB613">
        <v>0</v>
      </c>
      <c r="AC613">
        <v>0</v>
      </c>
      <c r="AD613">
        <v>1</v>
      </c>
      <c r="AE613">
        <v>0</v>
      </c>
      <c r="AF613" t="s">
        <v>60</v>
      </c>
      <c r="AG613">
        <v>0.06</v>
      </c>
      <c r="AH613">
        <v>2</v>
      </c>
      <c r="AI613">
        <v>64968143</v>
      </c>
      <c r="AJ613">
        <v>603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ROW(Source!A339)</f>
        <v>339</v>
      </c>
      <c r="B614">
        <v>64968155</v>
      </c>
      <c r="C614">
        <v>64968138</v>
      </c>
      <c r="D614">
        <v>29172646</v>
      </c>
      <c r="E614">
        <v>1</v>
      </c>
      <c r="F614">
        <v>1</v>
      </c>
      <c r="G614">
        <v>1</v>
      </c>
      <c r="H614">
        <v>2</v>
      </c>
      <c r="I614" t="s">
        <v>1029</v>
      </c>
      <c r="J614" t="s">
        <v>1030</v>
      </c>
      <c r="K614" t="s">
        <v>1031</v>
      </c>
      <c r="L614">
        <v>1368</v>
      </c>
      <c r="N614">
        <v>1011</v>
      </c>
      <c r="O614" t="s">
        <v>790</v>
      </c>
      <c r="P614" t="s">
        <v>790</v>
      </c>
      <c r="Q614">
        <v>1</v>
      </c>
      <c r="X614">
        <v>1.17</v>
      </c>
      <c r="Y614">
        <v>0</v>
      </c>
      <c r="Z614">
        <v>14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60</v>
      </c>
      <c r="AG614">
        <v>1.4039999999999999</v>
      </c>
      <c r="AH614">
        <v>2</v>
      </c>
      <c r="AI614">
        <v>64968144</v>
      </c>
      <c r="AJ614">
        <v>604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ROW(Source!A339)</f>
        <v>339</v>
      </c>
      <c r="B615">
        <v>64968156</v>
      </c>
      <c r="C615">
        <v>64968138</v>
      </c>
      <c r="D615">
        <v>29173028</v>
      </c>
      <c r="E615">
        <v>1</v>
      </c>
      <c r="F615">
        <v>1</v>
      </c>
      <c r="G615">
        <v>1</v>
      </c>
      <c r="H615">
        <v>2</v>
      </c>
      <c r="I615" t="s">
        <v>1132</v>
      </c>
      <c r="J615" t="s">
        <v>1133</v>
      </c>
      <c r="K615" t="s">
        <v>1134</v>
      </c>
      <c r="L615">
        <v>1368</v>
      </c>
      <c r="N615">
        <v>1011</v>
      </c>
      <c r="O615" t="s">
        <v>790</v>
      </c>
      <c r="P615" t="s">
        <v>790</v>
      </c>
      <c r="Q615">
        <v>1</v>
      </c>
      <c r="X615">
        <v>1.1000000000000001</v>
      </c>
      <c r="Y615">
        <v>0</v>
      </c>
      <c r="Z615">
        <v>87.6</v>
      </c>
      <c r="AA615">
        <v>13.5</v>
      </c>
      <c r="AB615">
        <v>0</v>
      </c>
      <c r="AC615">
        <v>0</v>
      </c>
      <c r="AD615">
        <v>1</v>
      </c>
      <c r="AE615">
        <v>0</v>
      </c>
      <c r="AF615" t="s">
        <v>60</v>
      </c>
      <c r="AG615">
        <v>1.32</v>
      </c>
      <c r="AH615">
        <v>2</v>
      </c>
      <c r="AI615">
        <v>64968145</v>
      </c>
      <c r="AJ615">
        <v>605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ROW(Source!A339)</f>
        <v>339</v>
      </c>
      <c r="B616">
        <v>64968157</v>
      </c>
      <c r="C616">
        <v>64968138</v>
      </c>
      <c r="D616">
        <v>29174913</v>
      </c>
      <c r="E616">
        <v>1</v>
      </c>
      <c r="F616">
        <v>1</v>
      </c>
      <c r="G616">
        <v>1</v>
      </c>
      <c r="H616">
        <v>2</v>
      </c>
      <c r="I616" t="s">
        <v>839</v>
      </c>
      <c r="J616" t="s">
        <v>840</v>
      </c>
      <c r="K616" t="s">
        <v>841</v>
      </c>
      <c r="L616">
        <v>1368</v>
      </c>
      <c r="N616">
        <v>1011</v>
      </c>
      <c r="O616" t="s">
        <v>790</v>
      </c>
      <c r="P616" t="s">
        <v>790</v>
      </c>
      <c r="Q616">
        <v>1</v>
      </c>
      <c r="X616">
        <v>0.08</v>
      </c>
      <c r="Y616">
        <v>0</v>
      </c>
      <c r="Z616">
        <v>87.17</v>
      </c>
      <c r="AA616">
        <v>11.6</v>
      </c>
      <c r="AB616">
        <v>0</v>
      </c>
      <c r="AC616">
        <v>0</v>
      </c>
      <c r="AD616">
        <v>1</v>
      </c>
      <c r="AE616">
        <v>0</v>
      </c>
      <c r="AF616" t="s">
        <v>60</v>
      </c>
      <c r="AG616">
        <v>9.6000000000000002E-2</v>
      </c>
      <c r="AH616">
        <v>2</v>
      </c>
      <c r="AI616">
        <v>64968146</v>
      </c>
      <c r="AJ616">
        <v>606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ROW(Source!A339)</f>
        <v>339</v>
      </c>
      <c r="B617">
        <v>64968158</v>
      </c>
      <c r="C617">
        <v>64968138</v>
      </c>
      <c r="D617">
        <v>29112724</v>
      </c>
      <c r="E617">
        <v>1</v>
      </c>
      <c r="F617">
        <v>1</v>
      </c>
      <c r="G617">
        <v>1</v>
      </c>
      <c r="H617">
        <v>3</v>
      </c>
      <c r="I617" t="s">
        <v>1138</v>
      </c>
      <c r="J617" t="s">
        <v>1139</v>
      </c>
      <c r="K617" t="s">
        <v>1140</v>
      </c>
      <c r="L617">
        <v>1348</v>
      </c>
      <c r="N617">
        <v>1009</v>
      </c>
      <c r="O617" t="s">
        <v>380</v>
      </c>
      <c r="P617" t="s">
        <v>380</v>
      </c>
      <c r="Q617">
        <v>1000</v>
      </c>
      <c r="X617">
        <v>2.9999999999999997E-4</v>
      </c>
      <c r="Y617">
        <v>5989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2.9999999999999997E-4</v>
      </c>
      <c r="AH617">
        <v>2</v>
      </c>
      <c r="AI617">
        <v>64968147</v>
      </c>
      <c r="AJ617">
        <v>607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ROW(Source!A339)</f>
        <v>339</v>
      </c>
      <c r="B618">
        <v>64968159</v>
      </c>
      <c r="C618">
        <v>64968138</v>
      </c>
      <c r="D618">
        <v>29114007</v>
      </c>
      <c r="E618">
        <v>1</v>
      </c>
      <c r="F618">
        <v>1</v>
      </c>
      <c r="G618">
        <v>1</v>
      </c>
      <c r="H618">
        <v>3</v>
      </c>
      <c r="I618" t="s">
        <v>1141</v>
      </c>
      <c r="J618" t="s">
        <v>1142</v>
      </c>
      <c r="K618" t="s">
        <v>1143</v>
      </c>
      <c r="L618">
        <v>1348</v>
      </c>
      <c r="N618">
        <v>1009</v>
      </c>
      <c r="O618" t="s">
        <v>380</v>
      </c>
      <c r="P618" t="s">
        <v>380</v>
      </c>
      <c r="Q618">
        <v>1000</v>
      </c>
      <c r="X618">
        <v>1.1999999999999999E-3</v>
      </c>
      <c r="Y618">
        <v>11623.98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1.1999999999999999E-3</v>
      </c>
      <c r="AH618">
        <v>2</v>
      </c>
      <c r="AI618">
        <v>64968148</v>
      </c>
      <c r="AJ618">
        <v>608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ROW(Source!A339)</f>
        <v>339</v>
      </c>
      <c r="B619">
        <v>64968160</v>
      </c>
      <c r="C619">
        <v>64968138</v>
      </c>
      <c r="D619">
        <v>29116864</v>
      </c>
      <c r="E619">
        <v>1</v>
      </c>
      <c r="F619">
        <v>1</v>
      </c>
      <c r="G619">
        <v>1</v>
      </c>
      <c r="H619">
        <v>3</v>
      </c>
      <c r="I619" t="s">
        <v>1233</v>
      </c>
      <c r="J619" t="s">
        <v>1234</v>
      </c>
      <c r="K619" t="s">
        <v>1235</v>
      </c>
      <c r="L619">
        <v>1301</v>
      </c>
      <c r="N619">
        <v>1003</v>
      </c>
      <c r="O619" t="s">
        <v>41</v>
      </c>
      <c r="P619" t="s">
        <v>41</v>
      </c>
      <c r="Q619">
        <v>1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1</v>
      </c>
      <c r="AD619">
        <v>0</v>
      </c>
      <c r="AE619">
        <v>0</v>
      </c>
      <c r="AF619" t="s">
        <v>3</v>
      </c>
      <c r="AG619">
        <v>0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ROW(Source!A339)</f>
        <v>339</v>
      </c>
      <c r="B620">
        <v>64968161</v>
      </c>
      <c r="C620">
        <v>64968138</v>
      </c>
      <c r="D620">
        <v>29121120</v>
      </c>
      <c r="E620">
        <v>1</v>
      </c>
      <c r="F620">
        <v>1</v>
      </c>
      <c r="G620">
        <v>1</v>
      </c>
      <c r="H620">
        <v>3</v>
      </c>
      <c r="I620" t="s">
        <v>1236</v>
      </c>
      <c r="J620" t="s">
        <v>1237</v>
      </c>
      <c r="K620" t="s">
        <v>1238</v>
      </c>
      <c r="L620">
        <v>1354</v>
      </c>
      <c r="N620">
        <v>1010</v>
      </c>
      <c r="O620" t="s">
        <v>51</v>
      </c>
      <c r="P620" t="s">
        <v>51</v>
      </c>
      <c r="Q620">
        <v>1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1</v>
      </c>
      <c r="AD620">
        <v>0</v>
      </c>
      <c r="AE620">
        <v>0</v>
      </c>
      <c r="AF620" t="s">
        <v>3</v>
      </c>
      <c r="AG620">
        <v>0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ROW(Source!A342)</f>
        <v>342</v>
      </c>
      <c r="B621">
        <v>64968168</v>
      </c>
      <c r="C621">
        <v>64968163</v>
      </c>
      <c r="D621">
        <v>18411568</v>
      </c>
      <c r="E621">
        <v>1</v>
      </c>
      <c r="F621">
        <v>1</v>
      </c>
      <c r="G621">
        <v>1</v>
      </c>
      <c r="H621">
        <v>1</v>
      </c>
      <c r="I621" t="s">
        <v>1144</v>
      </c>
      <c r="J621" t="s">
        <v>3</v>
      </c>
      <c r="K621" t="s">
        <v>1145</v>
      </c>
      <c r="L621">
        <v>1369</v>
      </c>
      <c r="N621">
        <v>1013</v>
      </c>
      <c r="O621" t="s">
        <v>784</v>
      </c>
      <c r="P621" t="s">
        <v>784</v>
      </c>
      <c r="Q621">
        <v>1</v>
      </c>
      <c r="X621">
        <v>13.91</v>
      </c>
      <c r="Y621">
        <v>0</v>
      </c>
      <c r="Z621">
        <v>0</v>
      </c>
      <c r="AA621">
        <v>0</v>
      </c>
      <c r="AB621">
        <v>7.19</v>
      </c>
      <c r="AC621">
        <v>0</v>
      </c>
      <c r="AD621">
        <v>1</v>
      </c>
      <c r="AE621">
        <v>1</v>
      </c>
      <c r="AF621" t="s">
        <v>3</v>
      </c>
      <c r="AG621">
        <v>13.91</v>
      </c>
      <c r="AH621">
        <v>2</v>
      </c>
      <c r="AI621">
        <v>64968164</v>
      </c>
      <c r="AJ621">
        <v>609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ROW(Source!A342)</f>
        <v>342</v>
      </c>
      <c r="B622">
        <v>64968169</v>
      </c>
      <c r="C622">
        <v>64968163</v>
      </c>
      <c r="D622">
        <v>121548</v>
      </c>
      <c r="E622">
        <v>1</v>
      </c>
      <c r="F622">
        <v>1</v>
      </c>
      <c r="G622">
        <v>1</v>
      </c>
      <c r="H622">
        <v>1</v>
      </c>
      <c r="I622" t="s">
        <v>38</v>
      </c>
      <c r="J622" t="s">
        <v>3</v>
      </c>
      <c r="K622" t="s">
        <v>785</v>
      </c>
      <c r="L622">
        <v>608254</v>
      </c>
      <c r="N622">
        <v>1013</v>
      </c>
      <c r="O622" t="s">
        <v>786</v>
      </c>
      <c r="P622" t="s">
        <v>786</v>
      </c>
      <c r="Q622">
        <v>1</v>
      </c>
      <c r="X622">
        <v>13.91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13.91</v>
      </c>
      <c r="AH622">
        <v>2</v>
      </c>
      <c r="AI622">
        <v>64968165</v>
      </c>
      <c r="AJ622">
        <v>610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ROW(Source!A342)</f>
        <v>342</v>
      </c>
      <c r="B623">
        <v>64968170</v>
      </c>
      <c r="C623">
        <v>64968163</v>
      </c>
      <c r="D623">
        <v>29173290</v>
      </c>
      <c r="E623">
        <v>1</v>
      </c>
      <c r="F623">
        <v>1</v>
      </c>
      <c r="G623">
        <v>1</v>
      </c>
      <c r="H623">
        <v>2</v>
      </c>
      <c r="I623" t="s">
        <v>1146</v>
      </c>
      <c r="J623" t="s">
        <v>1147</v>
      </c>
      <c r="K623" t="s">
        <v>1148</v>
      </c>
      <c r="L623">
        <v>1368</v>
      </c>
      <c r="N623">
        <v>1011</v>
      </c>
      <c r="O623" t="s">
        <v>790</v>
      </c>
      <c r="P623" t="s">
        <v>790</v>
      </c>
      <c r="Q623">
        <v>1</v>
      </c>
      <c r="X623">
        <v>13.91</v>
      </c>
      <c r="Y623">
        <v>0</v>
      </c>
      <c r="Z623">
        <v>110</v>
      </c>
      <c r="AA623">
        <v>11.6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13.91</v>
      </c>
      <c r="AH623">
        <v>2</v>
      </c>
      <c r="AI623">
        <v>64968166</v>
      </c>
      <c r="AJ623">
        <v>611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ROW(Source!A342)</f>
        <v>342</v>
      </c>
      <c r="B624">
        <v>64968171</v>
      </c>
      <c r="C624">
        <v>64968163</v>
      </c>
      <c r="D624">
        <v>29150040</v>
      </c>
      <c r="E624">
        <v>1</v>
      </c>
      <c r="F624">
        <v>1</v>
      </c>
      <c r="G624">
        <v>1</v>
      </c>
      <c r="H624">
        <v>3</v>
      </c>
      <c r="I624" t="s">
        <v>876</v>
      </c>
      <c r="J624" t="s">
        <v>877</v>
      </c>
      <c r="K624" t="s">
        <v>878</v>
      </c>
      <c r="L624">
        <v>1339</v>
      </c>
      <c r="N624">
        <v>1007</v>
      </c>
      <c r="O624" t="s">
        <v>189</v>
      </c>
      <c r="P624" t="s">
        <v>189</v>
      </c>
      <c r="Q624">
        <v>1</v>
      </c>
      <c r="X624">
        <v>100</v>
      </c>
      <c r="Y624">
        <v>2.44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100</v>
      </c>
      <c r="AH624">
        <v>2</v>
      </c>
      <c r="AI624">
        <v>64968167</v>
      </c>
      <c r="AJ624">
        <v>612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ROW(Source!A343)</f>
        <v>343</v>
      </c>
      <c r="B625">
        <v>64968168</v>
      </c>
      <c r="C625">
        <v>64968163</v>
      </c>
      <c r="D625">
        <v>18411568</v>
      </c>
      <c r="E625">
        <v>1</v>
      </c>
      <c r="F625">
        <v>1</v>
      </c>
      <c r="G625">
        <v>1</v>
      </c>
      <c r="H625">
        <v>1</v>
      </c>
      <c r="I625" t="s">
        <v>1144</v>
      </c>
      <c r="J625" t="s">
        <v>3</v>
      </c>
      <c r="K625" t="s">
        <v>1145</v>
      </c>
      <c r="L625">
        <v>1369</v>
      </c>
      <c r="N625">
        <v>1013</v>
      </c>
      <c r="O625" t="s">
        <v>784</v>
      </c>
      <c r="P625" t="s">
        <v>784</v>
      </c>
      <c r="Q625">
        <v>1</v>
      </c>
      <c r="X625">
        <v>13.91</v>
      </c>
      <c r="Y625">
        <v>0</v>
      </c>
      <c r="Z625">
        <v>0</v>
      </c>
      <c r="AA625">
        <v>0</v>
      </c>
      <c r="AB625">
        <v>7.19</v>
      </c>
      <c r="AC625">
        <v>0</v>
      </c>
      <c r="AD625">
        <v>1</v>
      </c>
      <c r="AE625">
        <v>1</v>
      </c>
      <c r="AF625" t="s">
        <v>3</v>
      </c>
      <c r="AG625">
        <v>13.91</v>
      </c>
      <c r="AH625">
        <v>2</v>
      </c>
      <c r="AI625">
        <v>64968164</v>
      </c>
      <c r="AJ625">
        <v>613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ROW(Source!A343)</f>
        <v>343</v>
      </c>
      <c r="B626">
        <v>64968169</v>
      </c>
      <c r="C626">
        <v>64968163</v>
      </c>
      <c r="D626">
        <v>121548</v>
      </c>
      <c r="E626">
        <v>1</v>
      </c>
      <c r="F626">
        <v>1</v>
      </c>
      <c r="G626">
        <v>1</v>
      </c>
      <c r="H626">
        <v>1</v>
      </c>
      <c r="I626" t="s">
        <v>38</v>
      </c>
      <c r="J626" t="s">
        <v>3</v>
      </c>
      <c r="K626" t="s">
        <v>785</v>
      </c>
      <c r="L626">
        <v>608254</v>
      </c>
      <c r="N626">
        <v>1013</v>
      </c>
      <c r="O626" t="s">
        <v>786</v>
      </c>
      <c r="P626" t="s">
        <v>786</v>
      </c>
      <c r="Q626">
        <v>1</v>
      </c>
      <c r="X626">
        <v>13.91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2</v>
      </c>
      <c r="AF626" t="s">
        <v>3</v>
      </c>
      <c r="AG626">
        <v>13.91</v>
      </c>
      <c r="AH626">
        <v>2</v>
      </c>
      <c r="AI626">
        <v>64968165</v>
      </c>
      <c r="AJ626">
        <v>614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ROW(Source!A343)</f>
        <v>343</v>
      </c>
      <c r="B627">
        <v>64968170</v>
      </c>
      <c r="C627">
        <v>64968163</v>
      </c>
      <c r="D627">
        <v>29173290</v>
      </c>
      <c r="E627">
        <v>1</v>
      </c>
      <c r="F627">
        <v>1</v>
      </c>
      <c r="G627">
        <v>1</v>
      </c>
      <c r="H627">
        <v>2</v>
      </c>
      <c r="I627" t="s">
        <v>1146</v>
      </c>
      <c r="J627" t="s">
        <v>1147</v>
      </c>
      <c r="K627" t="s">
        <v>1148</v>
      </c>
      <c r="L627">
        <v>1368</v>
      </c>
      <c r="N627">
        <v>1011</v>
      </c>
      <c r="O627" t="s">
        <v>790</v>
      </c>
      <c r="P627" t="s">
        <v>790</v>
      </c>
      <c r="Q627">
        <v>1</v>
      </c>
      <c r="X627">
        <v>13.91</v>
      </c>
      <c r="Y627">
        <v>0</v>
      </c>
      <c r="Z627">
        <v>110</v>
      </c>
      <c r="AA627">
        <v>11.6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13.91</v>
      </c>
      <c r="AH627">
        <v>2</v>
      </c>
      <c r="AI627">
        <v>64968166</v>
      </c>
      <c r="AJ627">
        <v>615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ROW(Source!A343)</f>
        <v>343</v>
      </c>
      <c r="B628">
        <v>64968171</v>
      </c>
      <c r="C628">
        <v>64968163</v>
      </c>
      <c r="D628">
        <v>29150040</v>
      </c>
      <c r="E628">
        <v>1</v>
      </c>
      <c r="F628">
        <v>1</v>
      </c>
      <c r="G628">
        <v>1</v>
      </c>
      <c r="H628">
        <v>3</v>
      </c>
      <c r="I628" t="s">
        <v>876</v>
      </c>
      <c r="J628" t="s">
        <v>877</v>
      </c>
      <c r="K628" t="s">
        <v>878</v>
      </c>
      <c r="L628">
        <v>1339</v>
      </c>
      <c r="N628">
        <v>1007</v>
      </c>
      <c r="O628" t="s">
        <v>189</v>
      </c>
      <c r="P628" t="s">
        <v>189</v>
      </c>
      <c r="Q628">
        <v>1</v>
      </c>
      <c r="X628">
        <v>100</v>
      </c>
      <c r="Y628">
        <v>2.44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100</v>
      </c>
      <c r="AH628">
        <v>2</v>
      </c>
      <c r="AI628">
        <v>64968167</v>
      </c>
      <c r="AJ628">
        <v>616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ROW(Source!A344)</f>
        <v>344</v>
      </c>
      <c r="B629">
        <v>64968175</v>
      </c>
      <c r="C629">
        <v>64968172</v>
      </c>
      <c r="D629">
        <v>18407150</v>
      </c>
      <c r="E629">
        <v>1</v>
      </c>
      <c r="F629">
        <v>1</v>
      </c>
      <c r="G629">
        <v>1</v>
      </c>
      <c r="H629">
        <v>1</v>
      </c>
      <c r="I629" t="s">
        <v>939</v>
      </c>
      <c r="J629" t="s">
        <v>3</v>
      </c>
      <c r="K629" t="s">
        <v>940</v>
      </c>
      <c r="L629">
        <v>1369</v>
      </c>
      <c r="N629">
        <v>1013</v>
      </c>
      <c r="O629" t="s">
        <v>784</v>
      </c>
      <c r="P629" t="s">
        <v>784</v>
      </c>
      <c r="Q629">
        <v>1</v>
      </c>
      <c r="X629">
        <v>114</v>
      </c>
      <c r="Y629">
        <v>0</v>
      </c>
      <c r="Z629">
        <v>0</v>
      </c>
      <c r="AA629">
        <v>0</v>
      </c>
      <c r="AB629">
        <v>8.5299999999999994</v>
      </c>
      <c r="AC629">
        <v>0</v>
      </c>
      <c r="AD629">
        <v>1</v>
      </c>
      <c r="AE629">
        <v>1</v>
      </c>
      <c r="AF629" t="s">
        <v>60</v>
      </c>
      <c r="AG629">
        <v>136.79999999999998</v>
      </c>
      <c r="AH629">
        <v>2</v>
      </c>
      <c r="AI629">
        <v>64968173</v>
      </c>
      <c r="AJ629">
        <v>617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ROW(Source!A344)</f>
        <v>344</v>
      </c>
      <c r="B630">
        <v>64968176</v>
      </c>
      <c r="C630">
        <v>64968172</v>
      </c>
      <c r="D630">
        <v>29149245</v>
      </c>
      <c r="E630">
        <v>1</v>
      </c>
      <c r="F630">
        <v>1</v>
      </c>
      <c r="G630">
        <v>1</v>
      </c>
      <c r="H630">
        <v>3</v>
      </c>
      <c r="I630" t="s">
        <v>1239</v>
      </c>
      <c r="J630" t="s">
        <v>1240</v>
      </c>
      <c r="K630" t="s">
        <v>1241</v>
      </c>
      <c r="L630">
        <v>1348</v>
      </c>
      <c r="N630">
        <v>1009</v>
      </c>
      <c r="O630" t="s">
        <v>380</v>
      </c>
      <c r="P630" t="s">
        <v>380</v>
      </c>
      <c r="Q630">
        <v>1000</v>
      </c>
      <c r="X630">
        <v>0</v>
      </c>
      <c r="Y630">
        <v>2147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ROW(Source!A344)</f>
        <v>344</v>
      </c>
      <c r="B631">
        <v>64968177</v>
      </c>
      <c r="C631">
        <v>64968172</v>
      </c>
      <c r="D631">
        <v>29149604</v>
      </c>
      <c r="E631">
        <v>1</v>
      </c>
      <c r="F631">
        <v>1</v>
      </c>
      <c r="G631">
        <v>1</v>
      </c>
      <c r="H631">
        <v>3</v>
      </c>
      <c r="I631" t="s">
        <v>1149</v>
      </c>
      <c r="J631" t="s">
        <v>1150</v>
      </c>
      <c r="K631" t="s">
        <v>1151</v>
      </c>
      <c r="L631">
        <v>1339</v>
      </c>
      <c r="N631">
        <v>1007</v>
      </c>
      <c r="O631" t="s">
        <v>189</v>
      </c>
      <c r="P631" t="s">
        <v>189</v>
      </c>
      <c r="Q631">
        <v>1</v>
      </c>
      <c r="X631">
        <v>10.1</v>
      </c>
      <c r="Y631">
        <v>83.43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10.1</v>
      </c>
      <c r="AH631">
        <v>2</v>
      </c>
      <c r="AI631">
        <v>64968174</v>
      </c>
      <c r="AJ631">
        <v>618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ROW(Source!A345)</f>
        <v>345</v>
      </c>
      <c r="B632">
        <v>64968175</v>
      </c>
      <c r="C632">
        <v>64968172</v>
      </c>
      <c r="D632">
        <v>18407150</v>
      </c>
      <c r="E632">
        <v>1</v>
      </c>
      <c r="F632">
        <v>1</v>
      </c>
      <c r="G632">
        <v>1</v>
      </c>
      <c r="H632">
        <v>1</v>
      </c>
      <c r="I632" t="s">
        <v>939</v>
      </c>
      <c r="J632" t="s">
        <v>3</v>
      </c>
      <c r="K632" t="s">
        <v>940</v>
      </c>
      <c r="L632">
        <v>1369</v>
      </c>
      <c r="N632">
        <v>1013</v>
      </c>
      <c r="O632" t="s">
        <v>784</v>
      </c>
      <c r="P632" t="s">
        <v>784</v>
      </c>
      <c r="Q632">
        <v>1</v>
      </c>
      <c r="X632">
        <v>114</v>
      </c>
      <c r="Y632">
        <v>0</v>
      </c>
      <c r="Z632">
        <v>0</v>
      </c>
      <c r="AA632">
        <v>0</v>
      </c>
      <c r="AB632">
        <v>8.5299999999999994</v>
      </c>
      <c r="AC632">
        <v>0</v>
      </c>
      <c r="AD632">
        <v>1</v>
      </c>
      <c r="AE632">
        <v>1</v>
      </c>
      <c r="AF632" t="s">
        <v>60</v>
      </c>
      <c r="AG632">
        <v>136.79999999999998</v>
      </c>
      <c r="AH632">
        <v>2</v>
      </c>
      <c r="AI632">
        <v>64968173</v>
      </c>
      <c r="AJ632">
        <v>619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ROW(Source!A345)</f>
        <v>345</v>
      </c>
      <c r="B633">
        <v>64968176</v>
      </c>
      <c r="C633">
        <v>64968172</v>
      </c>
      <c r="D633">
        <v>29149245</v>
      </c>
      <c r="E633">
        <v>1</v>
      </c>
      <c r="F633">
        <v>1</v>
      </c>
      <c r="G633">
        <v>1</v>
      </c>
      <c r="H633">
        <v>3</v>
      </c>
      <c r="I633" t="s">
        <v>1239</v>
      </c>
      <c r="J633" t="s">
        <v>1240</v>
      </c>
      <c r="K633" t="s">
        <v>1241</v>
      </c>
      <c r="L633">
        <v>1348</v>
      </c>
      <c r="N633">
        <v>1009</v>
      </c>
      <c r="O633" t="s">
        <v>380</v>
      </c>
      <c r="P633" t="s">
        <v>380</v>
      </c>
      <c r="Q633">
        <v>1000</v>
      </c>
      <c r="X633">
        <v>0</v>
      </c>
      <c r="Y633">
        <v>2147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3</v>
      </c>
      <c r="AG633">
        <v>0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ROW(Source!A345)</f>
        <v>345</v>
      </c>
      <c r="B634">
        <v>64968177</v>
      </c>
      <c r="C634">
        <v>64968172</v>
      </c>
      <c r="D634">
        <v>29149604</v>
      </c>
      <c r="E634">
        <v>1</v>
      </c>
      <c r="F634">
        <v>1</v>
      </c>
      <c r="G634">
        <v>1</v>
      </c>
      <c r="H634">
        <v>3</v>
      </c>
      <c r="I634" t="s">
        <v>1149</v>
      </c>
      <c r="J634" t="s">
        <v>1150</v>
      </c>
      <c r="K634" t="s">
        <v>1151</v>
      </c>
      <c r="L634">
        <v>1339</v>
      </c>
      <c r="N634">
        <v>1007</v>
      </c>
      <c r="O634" t="s">
        <v>189</v>
      </c>
      <c r="P634" t="s">
        <v>189</v>
      </c>
      <c r="Q634">
        <v>1</v>
      </c>
      <c r="X634">
        <v>10.1</v>
      </c>
      <c r="Y634">
        <v>83.43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10.1</v>
      </c>
      <c r="AH634">
        <v>2</v>
      </c>
      <c r="AI634">
        <v>64968174</v>
      </c>
      <c r="AJ634">
        <v>620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ROW(Source!A346)</f>
        <v>346</v>
      </c>
      <c r="B635">
        <v>64968202</v>
      </c>
      <c r="C635">
        <v>64968178</v>
      </c>
      <c r="D635">
        <v>29361034</v>
      </c>
      <c r="E635">
        <v>1</v>
      </c>
      <c r="F635">
        <v>1</v>
      </c>
      <c r="G635">
        <v>1</v>
      </c>
      <c r="H635">
        <v>1</v>
      </c>
      <c r="I635" t="s">
        <v>845</v>
      </c>
      <c r="J635" t="s">
        <v>3</v>
      </c>
      <c r="K635" t="s">
        <v>846</v>
      </c>
      <c r="L635">
        <v>1369</v>
      </c>
      <c r="N635">
        <v>1013</v>
      </c>
      <c r="O635" t="s">
        <v>784</v>
      </c>
      <c r="P635" t="s">
        <v>784</v>
      </c>
      <c r="Q635">
        <v>1</v>
      </c>
      <c r="X635">
        <v>32.159999999999997</v>
      </c>
      <c r="Y635">
        <v>0</v>
      </c>
      <c r="Z635">
        <v>0</v>
      </c>
      <c r="AA635">
        <v>0</v>
      </c>
      <c r="AB635">
        <v>9.4</v>
      </c>
      <c r="AC635">
        <v>0</v>
      </c>
      <c r="AD635">
        <v>1</v>
      </c>
      <c r="AE635">
        <v>1</v>
      </c>
      <c r="AF635" t="s">
        <v>60</v>
      </c>
      <c r="AG635">
        <v>38.591999999999992</v>
      </c>
      <c r="AH635">
        <v>2</v>
      </c>
      <c r="AI635">
        <v>64968186</v>
      </c>
      <c r="AJ635">
        <v>621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ROW(Source!A346)</f>
        <v>346</v>
      </c>
      <c r="B636">
        <v>64968203</v>
      </c>
      <c r="C636">
        <v>64968178</v>
      </c>
      <c r="D636">
        <v>121548</v>
      </c>
      <c r="E636">
        <v>1</v>
      </c>
      <c r="F636">
        <v>1</v>
      </c>
      <c r="G636">
        <v>1</v>
      </c>
      <c r="H636">
        <v>1</v>
      </c>
      <c r="I636" t="s">
        <v>38</v>
      </c>
      <c r="J636" t="s">
        <v>3</v>
      </c>
      <c r="K636" t="s">
        <v>785</v>
      </c>
      <c r="L636">
        <v>608254</v>
      </c>
      <c r="N636">
        <v>1013</v>
      </c>
      <c r="O636" t="s">
        <v>786</v>
      </c>
      <c r="P636" t="s">
        <v>786</v>
      </c>
      <c r="Q636">
        <v>1</v>
      </c>
      <c r="X636">
        <v>0.03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2</v>
      </c>
      <c r="AF636" t="s">
        <v>60</v>
      </c>
      <c r="AG636">
        <v>3.5999999999999997E-2</v>
      </c>
      <c r="AH636">
        <v>2</v>
      </c>
      <c r="AI636">
        <v>64968187</v>
      </c>
      <c r="AJ636">
        <v>622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ROW(Source!A346)</f>
        <v>346</v>
      </c>
      <c r="B637">
        <v>64968204</v>
      </c>
      <c r="C637">
        <v>64968178</v>
      </c>
      <c r="D637">
        <v>29172362</v>
      </c>
      <c r="E637">
        <v>1</v>
      </c>
      <c r="F637">
        <v>1</v>
      </c>
      <c r="G637">
        <v>1</v>
      </c>
      <c r="H637">
        <v>2</v>
      </c>
      <c r="I637" t="s">
        <v>847</v>
      </c>
      <c r="J637" t="s">
        <v>848</v>
      </c>
      <c r="K637" t="s">
        <v>849</v>
      </c>
      <c r="L637">
        <v>1368</v>
      </c>
      <c r="N637">
        <v>1011</v>
      </c>
      <c r="O637" t="s">
        <v>790</v>
      </c>
      <c r="P637" t="s">
        <v>790</v>
      </c>
      <c r="Q637">
        <v>1</v>
      </c>
      <c r="X637">
        <v>0.03</v>
      </c>
      <c r="Y637">
        <v>0</v>
      </c>
      <c r="Z637">
        <v>134.65</v>
      </c>
      <c r="AA637">
        <v>13.5</v>
      </c>
      <c r="AB637">
        <v>0</v>
      </c>
      <c r="AC637">
        <v>0</v>
      </c>
      <c r="AD637">
        <v>1</v>
      </c>
      <c r="AE637">
        <v>0</v>
      </c>
      <c r="AF637" t="s">
        <v>60</v>
      </c>
      <c r="AG637">
        <v>3.5999999999999997E-2</v>
      </c>
      <c r="AH637">
        <v>2</v>
      </c>
      <c r="AI637">
        <v>64968188</v>
      </c>
      <c r="AJ637">
        <v>623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ROW(Source!A346)</f>
        <v>346</v>
      </c>
      <c r="B638">
        <v>64968205</v>
      </c>
      <c r="C638">
        <v>64968178</v>
      </c>
      <c r="D638">
        <v>29174500</v>
      </c>
      <c r="E638">
        <v>1</v>
      </c>
      <c r="F638">
        <v>1</v>
      </c>
      <c r="G638">
        <v>1</v>
      </c>
      <c r="H638">
        <v>2</v>
      </c>
      <c r="I638" t="s">
        <v>1006</v>
      </c>
      <c r="J638" t="s">
        <v>1007</v>
      </c>
      <c r="K638" t="s">
        <v>1008</v>
      </c>
      <c r="L638">
        <v>1368</v>
      </c>
      <c r="N638">
        <v>1011</v>
      </c>
      <c r="O638" t="s">
        <v>790</v>
      </c>
      <c r="P638" t="s">
        <v>790</v>
      </c>
      <c r="Q638">
        <v>1</v>
      </c>
      <c r="X638">
        <v>12.8</v>
      </c>
      <c r="Y638">
        <v>0</v>
      </c>
      <c r="Z638">
        <v>1.95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60</v>
      </c>
      <c r="AG638">
        <v>15.36</v>
      </c>
      <c r="AH638">
        <v>2</v>
      </c>
      <c r="AI638">
        <v>64968189</v>
      </c>
      <c r="AJ638">
        <v>624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ROW(Source!A346)</f>
        <v>346</v>
      </c>
      <c r="B639">
        <v>64968206</v>
      </c>
      <c r="C639">
        <v>64968178</v>
      </c>
      <c r="D639">
        <v>29174913</v>
      </c>
      <c r="E639">
        <v>1</v>
      </c>
      <c r="F639">
        <v>1</v>
      </c>
      <c r="G639">
        <v>1</v>
      </c>
      <c r="H639">
        <v>2</v>
      </c>
      <c r="I639" t="s">
        <v>839</v>
      </c>
      <c r="J639" t="s">
        <v>840</v>
      </c>
      <c r="K639" t="s">
        <v>841</v>
      </c>
      <c r="L639">
        <v>1368</v>
      </c>
      <c r="N639">
        <v>1011</v>
      </c>
      <c r="O639" t="s">
        <v>790</v>
      </c>
      <c r="P639" t="s">
        <v>790</v>
      </c>
      <c r="Q639">
        <v>1</v>
      </c>
      <c r="X639">
        <v>0.03</v>
      </c>
      <c r="Y639">
        <v>0</v>
      </c>
      <c r="Z639">
        <v>87.17</v>
      </c>
      <c r="AA639">
        <v>11.6</v>
      </c>
      <c r="AB639">
        <v>0</v>
      </c>
      <c r="AC639">
        <v>0</v>
      </c>
      <c r="AD639">
        <v>1</v>
      </c>
      <c r="AE639">
        <v>0</v>
      </c>
      <c r="AF639" t="s">
        <v>60</v>
      </c>
      <c r="AG639">
        <v>3.5999999999999997E-2</v>
      </c>
      <c r="AH639">
        <v>2</v>
      </c>
      <c r="AI639">
        <v>64968190</v>
      </c>
      <c r="AJ639">
        <v>625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ROW(Source!A346)</f>
        <v>346</v>
      </c>
      <c r="B640">
        <v>64968207</v>
      </c>
      <c r="C640">
        <v>64968178</v>
      </c>
      <c r="D640">
        <v>29114470</v>
      </c>
      <c r="E640">
        <v>1</v>
      </c>
      <c r="F640">
        <v>1</v>
      </c>
      <c r="G640">
        <v>1</v>
      </c>
      <c r="H640">
        <v>3</v>
      </c>
      <c r="I640" t="s">
        <v>1152</v>
      </c>
      <c r="J640" t="s">
        <v>1153</v>
      </c>
      <c r="K640" t="s">
        <v>1154</v>
      </c>
      <c r="L640">
        <v>1355</v>
      </c>
      <c r="N640">
        <v>1010</v>
      </c>
      <c r="O640" t="s">
        <v>437</v>
      </c>
      <c r="P640" t="s">
        <v>437</v>
      </c>
      <c r="Q640">
        <v>100</v>
      </c>
      <c r="X640">
        <v>2.04</v>
      </c>
      <c r="Y640">
        <v>86.24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2.04</v>
      </c>
      <c r="AH640">
        <v>2</v>
      </c>
      <c r="AI640">
        <v>64968191</v>
      </c>
      <c r="AJ640">
        <v>626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ROW(Source!A346)</f>
        <v>346</v>
      </c>
      <c r="B641">
        <v>64968208</v>
      </c>
      <c r="C641">
        <v>64968178</v>
      </c>
      <c r="D641">
        <v>29114732</v>
      </c>
      <c r="E641">
        <v>1</v>
      </c>
      <c r="F641">
        <v>1</v>
      </c>
      <c r="G641">
        <v>1</v>
      </c>
      <c r="H641">
        <v>3</v>
      </c>
      <c r="I641" t="s">
        <v>1155</v>
      </c>
      <c r="J641" t="s">
        <v>1156</v>
      </c>
      <c r="K641" t="s">
        <v>1157</v>
      </c>
      <c r="L641">
        <v>1355</v>
      </c>
      <c r="N641">
        <v>1010</v>
      </c>
      <c r="O641" t="s">
        <v>437</v>
      </c>
      <c r="P641" t="s">
        <v>437</v>
      </c>
      <c r="Q641">
        <v>100</v>
      </c>
      <c r="X641">
        <v>2.04</v>
      </c>
      <c r="Y641">
        <v>2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2.04</v>
      </c>
      <c r="AH641">
        <v>2</v>
      </c>
      <c r="AI641">
        <v>64968192</v>
      </c>
      <c r="AJ641">
        <v>627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ROW(Source!A346)</f>
        <v>346</v>
      </c>
      <c r="B642">
        <v>64968209</v>
      </c>
      <c r="C642">
        <v>64968178</v>
      </c>
      <c r="D642">
        <v>29171808</v>
      </c>
      <c r="E642">
        <v>1</v>
      </c>
      <c r="F642">
        <v>1</v>
      </c>
      <c r="G642">
        <v>1</v>
      </c>
      <c r="H642">
        <v>3</v>
      </c>
      <c r="I642" t="s">
        <v>821</v>
      </c>
      <c r="J642" t="s">
        <v>822</v>
      </c>
      <c r="K642" t="s">
        <v>823</v>
      </c>
      <c r="L642">
        <v>1374</v>
      </c>
      <c r="N642">
        <v>1013</v>
      </c>
      <c r="O642" t="s">
        <v>824</v>
      </c>
      <c r="P642" t="s">
        <v>824</v>
      </c>
      <c r="Q642">
        <v>1</v>
      </c>
      <c r="X642">
        <v>6.05</v>
      </c>
      <c r="Y642">
        <v>1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6.05</v>
      </c>
      <c r="AH642">
        <v>2</v>
      </c>
      <c r="AI642">
        <v>64968193</v>
      </c>
      <c r="AJ642">
        <v>628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ROW(Source!A347)</f>
        <v>347</v>
      </c>
      <c r="B643">
        <v>64968202</v>
      </c>
      <c r="C643">
        <v>64968178</v>
      </c>
      <c r="D643">
        <v>29361034</v>
      </c>
      <c r="E643">
        <v>1</v>
      </c>
      <c r="F643">
        <v>1</v>
      </c>
      <c r="G643">
        <v>1</v>
      </c>
      <c r="H643">
        <v>1</v>
      </c>
      <c r="I643" t="s">
        <v>845</v>
      </c>
      <c r="J643" t="s">
        <v>3</v>
      </c>
      <c r="K643" t="s">
        <v>846</v>
      </c>
      <c r="L643">
        <v>1369</v>
      </c>
      <c r="N643">
        <v>1013</v>
      </c>
      <c r="O643" t="s">
        <v>784</v>
      </c>
      <c r="P643" t="s">
        <v>784</v>
      </c>
      <c r="Q643">
        <v>1</v>
      </c>
      <c r="X643">
        <v>32.159999999999997</v>
      </c>
      <c r="Y643">
        <v>0</v>
      </c>
      <c r="Z643">
        <v>0</v>
      </c>
      <c r="AA643">
        <v>0</v>
      </c>
      <c r="AB643">
        <v>9.4</v>
      </c>
      <c r="AC643">
        <v>0</v>
      </c>
      <c r="AD643">
        <v>1</v>
      </c>
      <c r="AE643">
        <v>1</v>
      </c>
      <c r="AF643" t="s">
        <v>60</v>
      </c>
      <c r="AG643">
        <v>38.591999999999992</v>
      </c>
      <c r="AH643">
        <v>2</v>
      </c>
      <c r="AI643">
        <v>64968186</v>
      </c>
      <c r="AJ643">
        <v>629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ROW(Source!A347)</f>
        <v>347</v>
      </c>
      <c r="B644">
        <v>64968203</v>
      </c>
      <c r="C644">
        <v>64968178</v>
      </c>
      <c r="D644">
        <v>121548</v>
      </c>
      <c r="E644">
        <v>1</v>
      </c>
      <c r="F644">
        <v>1</v>
      </c>
      <c r="G644">
        <v>1</v>
      </c>
      <c r="H644">
        <v>1</v>
      </c>
      <c r="I644" t="s">
        <v>38</v>
      </c>
      <c r="J644" t="s">
        <v>3</v>
      </c>
      <c r="K644" t="s">
        <v>785</v>
      </c>
      <c r="L644">
        <v>608254</v>
      </c>
      <c r="N644">
        <v>1013</v>
      </c>
      <c r="O644" t="s">
        <v>786</v>
      </c>
      <c r="P644" t="s">
        <v>786</v>
      </c>
      <c r="Q644">
        <v>1</v>
      </c>
      <c r="X644">
        <v>0.03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60</v>
      </c>
      <c r="AG644">
        <v>3.5999999999999997E-2</v>
      </c>
      <c r="AH644">
        <v>2</v>
      </c>
      <c r="AI644">
        <v>64968187</v>
      </c>
      <c r="AJ644">
        <v>630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ROW(Source!A347)</f>
        <v>347</v>
      </c>
      <c r="B645">
        <v>64968204</v>
      </c>
      <c r="C645">
        <v>64968178</v>
      </c>
      <c r="D645">
        <v>29172362</v>
      </c>
      <c r="E645">
        <v>1</v>
      </c>
      <c r="F645">
        <v>1</v>
      </c>
      <c r="G645">
        <v>1</v>
      </c>
      <c r="H645">
        <v>2</v>
      </c>
      <c r="I645" t="s">
        <v>847</v>
      </c>
      <c r="J645" t="s">
        <v>848</v>
      </c>
      <c r="K645" t="s">
        <v>849</v>
      </c>
      <c r="L645">
        <v>1368</v>
      </c>
      <c r="N645">
        <v>1011</v>
      </c>
      <c r="O645" t="s">
        <v>790</v>
      </c>
      <c r="P645" t="s">
        <v>790</v>
      </c>
      <c r="Q645">
        <v>1</v>
      </c>
      <c r="X645">
        <v>0.03</v>
      </c>
      <c r="Y645">
        <v>0</v>
      </c>
      <c r="Z645">
        <v>134.65</v>
      </c>
      <c r="AA645">
        <v>13.5</v>
      </c>
      <c r="AB645">
        <v>0</v>
      </c>
      <c r="AC645">
        <v>0</v>
      </c>
      <c r="AD645">
        <v>1</v>
      </c>
      <c r="AE645">
        <v>0</v>
      </c>
      <c r="AF645" t="s">
        <v>60</v>
      </c>
      <c r="AG645">
        <v>3.5999999999999997E-2</v>
      </c>
      <c r="AH645">
        <v>2</v>
      </c>
      <c r="AI645">
        <v>64968188</v>
      </c>
      <c r="AJ645">
        <v>631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ROW(Source!A347)</f>
        <v>347</v>
      </c>
      <c r="B646">
        <v>64968205</v>
      </c>
      <c r="C646">
        <v>64968178</v>
      </c>
      <c r="D646">
        <v>29174500</v>
      </c>
      <c r="E646">
        <v>1</v>
      </c>
      <c r="F646">
        <v>1</v>
      </c>
      <c r="G646">
        <v>1</v>
      </c>
      <c r="H646">
        <v>2</v>
      </c>
      <c r="I646" t="s">
        <v>1006</v>
      </c>
      <c r="J646" t="s">
        <v>1007</v>
      </c>
      <c r="K646" t="s">
        <v>1008</v>
      </c>
      <c r="L646">
        <v>1368</v>
      </c>
      <c r="N646">
        <v>1011</v>
      </c>
      <c r="O646" t="s">
        <v>790</v>
      </c>
      <c r="P646" t="s">
        <v>790</v>
      </c>
      <c r="Q646">
        <v>1</v>
      </c>
      <c r="X646">
        <v>12.8</v>
      </c>
      <c r="Y646">
        <v>0</v>
      </c>
      <c r="Z646">
        <v>1.95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60</v>
      </c>
      <c r="AG646">
        <v>15.36</v>
      </c>
      <c r="AH646">
        <v>2</v>
      </c>
      <c r="AI646">
        <v>64968189</v>
      </c>
      <c r="AJ646">
        <v>632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ROW(Source!A347)</f>
        <v>347</v>
      </c>
      <c r="B647">
        <v>64968206</v>
      </c>
      <c r="C647">
        <v>64968178</v>
      </c>
      <c r="D647">
        <v>29174913</v>
      </c>
      <c r="E647">
        <v>1</v>
      </c>
      <c r="F647">
        <v>1</v>
      </c>
      <c r="G647">
        <v>1</v>
      </c>
      <c r="H647">
        <v>2</v>
      </c>
      <c r="I647" t="s">
        <v>839</v>
      </c>
      <c r="J647" t="s">
        <v>840</v>
      </c>
      <c r="K647" t="s">
        <v>841</v>
      </c>
      <c r="L647">
        <v>1368</v>
      </c>
      <c r="N647">
        <v>1011</v>
      </c>
      <c r="O647" t="s">
        <v>790</v>
      </c>
      <c r="P647" t="s">
        <v>790</v>
      </c>
      <c r="Q647">
        <v>1</v>
      </c>
      <c r="X647">
        <v>0.03</v>
      </c>
      <c r="Y647">
        <v>0</v>
      </c>
      <c r="Z647">
        <v>87.17</v>
      </c>
      <c r="AA647">
        <v>11.6</v>
      </c>
      <c r="AB647">
        <v>0</v>
      </c>
      <c r="AC647">
        <v>0</v>
      </c>
      <c r="AD647">
        <v>1</v>
      </c>
      <c r="AE647">
        <v>0</v>
      </c>
      <c r="AF647" t="s">
        <v>60</v>
      </c>
      <c r="AG647">
        <v>3.5999999999999997E-2</v>
      </c>
      <c r="AH647">
        <v>2</v>
      </c>
      <c r="AI647">
        <v>64968190</v>
      </c>
      <c r="AJ647">
        <v>633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ROW(Source!A347)</f>
        <v>347</v>
      </c>
      <c r="B648">
        <v>64968207</v>
      </c>
      <c r="C648">
        <v>64968178</v>
      </c>
      <c r="D648">
        <v>29114470</v>
      </c>
      <c r="E648">
        <v>1</v>
      </c>
      <c r="F648">
        <v>1</v>
      </c>
      <c r="G648">
        <v>1</v>
      </c>
      <c r="H648">
        <v>3</v>
      </c>
      <c r="I648" t="s">
        <v>1152</v>
      </c>
      <c r="J648" t="s">
        <v>1153</v>
      </c>
      <c r="K648" t="s">
        <v>1154</v>
      </c>
      <c r="L648">
        <v>1355</v>
      </c>
      <c r="N648">
        <v>1010</v>
      </c>
      <c r="O648" t="s">
        <v>437</v>
      </c>
      <c r="P648" t="s">
        <v>437</v>
      </c>
      <c r="Q648">
        <v>100</v>
      </c>
      <c r="X648">
        <v>2.04</v>
      </c>
      <c r="Y648">
        <v>86.24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2.04</v>
      </c>
      <c r="AH648">
        <v>2</v>
      </c>
      <c r="AI648">
        <v>64968191</v>
      </c>
      <c r="AJ648">
        <v>634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ROW(Source!A347)</f>
        <v>347</v>
      </c>
      <c r="B649">
        <v>64968208</v>
      </c>
      <c r="C649">
        <v>64968178</v>
      </c>
      <c r="D649">
        <v>29114732</v>
      </c>
      <c r="E649">
        <v>1</v>
      </c>
      <c r="F649">
        <v>1</v>
      </c>
      <c r="G649">
        <v>1</v>
      </c>
      <c r="H649">
        <v>3</v>
      </c>
      <c r="I649" t="s">
        <v>1155</v>
      </c>
      <c r="J649" t="s">
        <v>1156</v>
      </c>
      <c r="K649" t="s">
        <v>1157</v>
      </c>
      <c r="L649">
        <v>1355</v>
      </c>
      <c r="N649">
        <v>1010</v>
      </c>
      <c r="O649" t="s">
        <v>437</v>
      </c>
      <c r="P649" t="s">
        <v>437</v>
      </c>
      <c r="Q649">
        <v>100</v>
      </c>
      <c r="X649">
        <v>2.04</v>
      </c>
      <c r="Y649">
        <v>2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2.04</v>
      </c>
      <c r="AH649">
        <v>2</v>
      </c>
      <c r="AI649">
        <v>64968192</v>
      </c>
      <c r="AJ649">
        <v>635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ROW(Source!A347)</f>
        <v>347</v>
      </c>
      <c r="B650">
        <v>64968209</v>
      </c>
      <c r="C650">
        <v>64968178</v>
      </c>
      <c r="D650">
        <v>29171808</v>
      </c>
      <c r="E650">
        <v>1</v>
      </c>
      <c r="F650">
        <v>1</v>
      </c>
      <c r="G650">
        <v>1</v>
      </c>
      <c r="H650">
        <v>3</v>
      </c>
      <c r="I650" t="s">
        <v>821</v>
      </c>
      <c r="J650" t="s">
        <v>822</v>
      </c>
      <c r="K650" t="s">
        <v>823</v>
      </c>
      <c r="L650">
        <v>1374</v>
      </c>
      <c r="N650">
        <v>1013</v>
      </c>
      <c r="O650" t="s">
        <v>824</v>
      </c>
      <c r="P650" t="s">
        <v>824</v>
      </c>
      <c r="Q650">
        <v>1</v>
      </c>
      <c r="X650">
        <v>6.05</v>
      </c>
      <c r="Y650">
        <v>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6.05</v>
      </c>
      <c r="AH650">
        <v>2</v>
      </c>
      <c r="AI650">
        <v>64968193</v>
      </c>
      <c r="AJ650">
        <v>636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ROW(Source!A348)</f>
        <v>348</v>
      </c>
      <c r="B651">
        <v>64968220</v>
      </c>
      <c r="C651">
        <v>64968210</v>
      </c>
      <c r="D651">
        <v>29362762</v>
      </c>
      <c r="E651">
        <v>1</v>
      </c>
      <c r="F651">
        <v>1</v>
      </c>
      <c r="G651">
        <v>1</v>
      </c>
      <c r="H651">
        <v>1</v>
      </c>
      <c r="I651" t="s">
        <v>782</v>
      </c>
      <c r="J651" t="s">
        <v>3</v>
      </c>
      <c r="K651" t="s">
        <v>783</v>
      </c>
      <c r="L651">
        <v>1369</v>
      </c>
      <c r="N651">
        <v>1013</v>
      </c>
      <c r="O651" t="s">
        <v>784</v>
      </c>
      <c r="P651" t="s">
        <v>784</v>
      </c>
      <c r="Q651">
        <v>1</v>
      </c>
      <c r="X651">
        <v>47</v>
      </c>
      <c r="Y651">
        <v>0</v>
      </c>
      <c r="Z651">
        <v>0</v>
      </c>
      <c r="AA651">
        <v>0</v>
      </c>
      <c r="AB651">
        <v>9.6199999999999992</v>
      </c>
      <c r="AC651">
        <v>0</v>
      </c>
      <c r="AD651">
        <v>1</v>
      </c>
      <c r="AE651">
        <v>1</v>
      </c>
      <c r="AF651" t="s">
        <v>60</v>
      </c>
      <c r="AG651">
        <v>56.4</v>
      </c>
      <c r="AH651">
        <v>2</v>
      </c>
      <c r="AI651">
        <v>64968211</v>
      </c>
      <c r="AJ651">
        <v>637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ROW(Source!A348)</f>
        <v>348</v>
      </c>
      <c r="B652">
        <v>64968221</v>
      </c>
      <c r="C652">
        <v>64968210</v>
      </c>
      <c r="D652">
        <v>121548</v>
      </c>
      <c r="E652">
        <v>1</v>
      </c>
      <c r="F652">
        <v>1</v>
      </c>
      <c r="G652">
        <v>1</v>
      </c>
      <c r="H652">
        <v>1</v>
      </c>
      <c r="I652" t="s">
        <v>38</v>
      </c>
      <c r="J652" t="s">
        <v>3</v>
      </c>
      <c r="K652" t="s">
        <v>785</v>
      </c>
      <c r="L652">
        <v>608254</v>
      </c>
      <c r="N652">
        <v>1013</v>
      </c>
      <c r="O652" t="s">
        <v>786</v>
      </c>
      <c r="P652" t="s">
        <v>786</v>
      </c>
      <c r="Q652">
        <v>1</v>
      </c>
      <c r="X652">
        <v>0.11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2</v>
      </c>
      <c r="AF652" t="s">
        <v>60</v>
      </c>
      <c r="AG652">
        <v>0.13200000000000001</v>
      </c>
      <c r="AH652">
        <v>2</v>
      </c>
      <c r="AI652">
        <v>64968212</v>
      </c>
      <c r="AJ652">
        <v>638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ROW(Source!A348)</f>
        <v>348</v>
      </c>
      <c r="B653">
        <v>64968222</v>
      </c>
      <c r="C653">
        <v>64968210</v>
      </c>
      <c r="D653">
        <v>29172362</v>
      </c>
      <c r="E653">
        <v>1</v>
      </c>
      <c r="F653">
        <v>1</v>
      </c>
      <c r="G653">
        <v>1</v>
      </c>
      <c r="H653">
        <v>2</v>
      </c>
      <c r="I653" t="s">
        <v>847</v>
      </c>
      <c r="J653" t="s">
        <v>848</v>
      </c>
      <c r="K653" t="s">
        <v>849</v>
      </c>
      <c r="L653">
        <v>1368</v>
      </c>
      <c r="N653">
        <v>1011</v>
      </c>
      <c r="O653" t="s">
        <v>790</v>
      </c>
      <c r="P653" t="s">
        <v>790</v>
      </c>
      <c r="Q653">
        <v>1</v>
      </c>
      <c r="X653">
        <v>0.11</v>
      </c>
      <c r="Y653">
        <v>0</v>
      </c>
      <c r="Z653">
        <v>134.65</v>
      </c>
      <c r="AA653">
        <v>13.5</v>
      </c>
      <c r="AB653">
        <v>0</v>
      </c>
      <c r="AC653">
        <v>0</v>
      </c>
      <c r="AD653">
        <v>1</v>
      </c>
      <c r="AE653">
        <v>0</v>
      </c>
      <c r="AF653" t="s">
        <v>60</v>
      </c>
      <c r="AG653">
        <v>0.13200000000000001</v>
      </c>
      <c r="AH653">
        <v>2</v>
      </c>
      <c r="AI653">
        <v>64968213</v>
      </c>
      <c r="AJ653">
        <v>639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ROW(Source!A348)</f>
        <v>348</v>
      </c>
      <c r="B654">
        <v>64968223</v>
      </c>
      <c r="C654">
        <v>64968210</v>
      </c>
      <c r="D654">
        <v>29172657</v>
      </c>
      <c r="E654">
        <v>1</v>
      </c>
      <c r="F654">
        <v>1</v>
      </c>
      <c r="G654">
        <v>1</v>
      </c>
      <c r="H654">
        <v>2</v>
      </c>
      <c r="I654" t="s">
        <v>1003</v>
      </c>
      <c r="J654" t="s">
        <v>1004</v>
      </c>
      <c r="K654" t="s">
        <v>1005</v>
      </c>
      <c r="L654">
        <v>1368</v>
      </c>
      <c r="N654">
        <v>1011</v>
      </c>
      <c r="O654" t="s">
        <v>790</v>
      </c>
      <c r="P654" t="s">
        <v>790</v>
      </c>
      <c r="Q654">
        <v>1</v>
      </c>
      <c r="X654">
        <v>0.19</v>
      </c>
      <c r="Y654">
        <v>0</v>
      </c>
      <c r="Z654">
        <v>8.1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60</v>
      </c>
      <c r="AG654">
        <v>0.22799999999999998</v>
      </c>
      <c r="AH654">
        <v>2</v>
      </c>
      <c r="AI654">
        <v>64968214</v>
      </c>
      <c r="AJ654">
        <v>640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ROW(Source!A348)</f>
        <v>348</v>
      </c>
      <c r="B655">
        <v>64968224</v>
      </c>
      <c r="C655">
        <v>64968210</v>
      </c>
      <c r="D655">
        <v>29174913</v>
      </c>
      <c r="E655">
        <v>1</v>
      </c>
      <c r="F655">
        <v>1</v>
      </c>
      <c r="G655">
        <v>1</v>
      </c>
      <c r="H655">
        <v>2</v>
      </c>
      <c r="I655" t="s">
        <v>839</v>
      </c>
      <c r="J655" t="s">
        <v>840</v>
      </c>
      <c r="K655" t="s">
        <v>841</v>
      </c>
      <c r="L655">
        <v>1368</v>
      </c>
      <c r="N655">
        <v>1011</v>
      </c>
      <c r="O655" t="s">
        <v>790</v>
      </c>
      <c r="P655" t="s">
        <v>790</v>
      </c>
      <c r="Q655">
        <v>1</v>
      </c>
      <c r="X655">
        <v>0.11</v>
      </c>
      <c r="Y655">
        <v>0</v>
      </c>
      <c r="Z655">
        <v>87.17</v>
      </c>
      <c r="AA655">
        <v>11.6</v>
      </c>
      <c r="AB655">
        <v>0</v>
      </c>
      <c r="AC655">
        <v>0</v>
      </c>
      <c r="AD655">
        <v>1</v>
      </c>
      <c r="AE655">
        <v>0</v>
      </c>
      <c r="AF655" t="s">
        <v>60</v>
      </c>
      <c r="AG655">
        <v>0.13200000000000001</v>
      </c>
      <c r="AH655">
        <v>2</v>
      </c>
      <c r="AI655">
        <v>64968215</v>
      </c>
      <c r="AJ655">
        <v>641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ROW(Source!A348)</f>
        <v>348</v>
      </c>
      <c r="B656">
        <v>64968225</v>
      </c>
      <c r="C656">
        <v>64968210</v>
      </c>
      <c r="D656">
        <v>29113386</v>
      </c>
      <c r="E656">
        <v>1</v>
      </c>
      <c r="F656">
        <v>1</v>
      </c>
      <c r="G656">
        <v>1</v>
      </c>
      <c r="H656">
        <v>3</v>
      </c>
      <c r="I656" t="s">
        <v>1158</v>
      </c>
      <c r="J656" t="s">
        <v>1159</v>
      </c>
      <c r="K656" t="s">
        <v>1160</v>
      </c>
      <c r="L656">
        <v>1348</v>
      </c>
      <c r="N656">
        <v>1009</v>
      </c>
      <c r="O656" t="s">
        <v>380</v>
      </c>
      <c r="P656" t="s">
        <v>380</v>
      </c>
      <c r="Q656">
        <v>1000</v>
      </c>
      <c r="X656">
        <v>3.0000000000000001E-3</v>
      </c>
      <c r="Y656">
        <v>5000.01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3.0000000000000001E-3</v>
      </c>
      <c r="AH656">
        <v>2</v>
      </c>
      <c r="AI656">
        <v>64968216</v>
      </c>
      <c r="AJ656">
        <v>642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ROW(Source!A348)</f>
        <v>348</v>
      </c>
      <c r="B657">
        <v>64968226</v>
      </c>
      <c r="C657">
        <v>64968210</v>
      </c>
      <c r="D657">
        <v>29110426</v>
      </c>
      <c r="E657">
        <v>1</v>
      </c>
      <c r="F657">
        <v>1</v>
      </c>
      <c r="G657">
        <v>1</v>
      </c>
      <c r="H657">
        <v>3</v>
      </c>
      <c r="I657" t="s">
        <v>853</v>
      </c>
      <c r="J657" t="s">
        <v>854</v>
      </c>
      <c r="K657" t="s">
        <v>855</v>
      </c>
      <c r="L657">
        <v>1346</v>
      </c>
      <c r="N657">
        <v>1009</v>
      </c>
      <c r="O657" t="s">
        <v>355</v>
      </c>
      <c r="P657" t="s">
        <v>355</v>
      </c>
      <c r="Q657">
        <v>1</v>
      </c>
      <c r="X657">
        <v>0.8</v>
      </c>
      <c r="Y657">
        <v>28.67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0.8</v>
      </c>
      <c r="AH657">
        <v>2</v>
      </c>
      <c r="AI657">
        <v>64968217</v>
      </c>
      <c r="AJ657">
        <v>643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ROW(Source!A348)</f>
        <v>348</v>
      </c>
      <c r="B658">
        <v>64968227</v>
      </c>
      <c r="C658">
        <v>64968210</v>
      </c>
      <c r="D658">
        <v>29163972</v>
      </c>
      <c r="E658">
        <v>1</v>
      </c>
      <c r="F658">
        <v>1</v>
      </c>
      <c r="G658">
        <v>1</v>
      </c>
      <c r="H658">
        <v>3</v>
      </c>
      <c r="I658" t="s">
        <v>1161</v>
      </c>
      <c r="J658" t="s">
        <v>1162</v>
      </c>
      <c r="K658" t="s">
        <v>1163</v>
      </c>
      <c r="L658">
        <v>1354</v>
      </c>
      <c r="N658">
        <v>1010</v>
      </c>
      <c r="O658" t="s">
        <v>51</v>
      </c>
      <c r="P658" t="s">
        <v>51</v>
      </c>
      <c r="Q658">
        <v>1</v>
      </c>
      <c r="X658">
        <v>102</v>
      </c>
      <c r="Y658">
        <v>3.67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102</v>
      </c>
      <c r="AH658">
        <v>2</v>
      </c>
      <c r="AI658">
        <v>64968218</v>
      </c>
      <c r="AJ658">
        <v>644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ROW(Source!A348)</f>
        <v>348</v>
      </c>
      <c r="B659">
        <v>64968228</v>
      </c>
      <c r="C659">
        <v>64968210</v>
      </c>
      <c r="D659">
        <v>29171808</v>
      </c>
      <c r="E659">
        <v>1</v>
      </c>
      <c r="F659">
        <v>1</v>
      </c>
      <c r="G659">
        <v>1</v>
      </c>
      <c r="H659">
        <v>3</v>
      </c>
      <c r="I659" t="s">
        <v>821</v>
      </c>
      <c r="J659" t="s">
        <v>822</v>
      </c>
      <c r="K659" t="s">
        <v>823</v>
      </c>
      <c r="L659">
        <v>1374</v>
      </c>
      <c r="N659">
        <v>1013</v>
      </c>
      <c r="O659" t="s">
        <v>824</v>
      </c>
      <c r="P659" t="s">
        <v>824</v>
      </c>
      <c r="Q659">
        <v>1</v>
      </c>
      <c r="X659">
        <v>9.0399999999999991</v>
      </c>
      <c r="Y659">
        <v>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9.0399999999999991</v>
      </c>
      <c r="AH659">
        <v>2</v>
      </c>
      <c r="AI659">
        <v>64968219</v>
      </c>
      <c r="AJ659">
        <v>645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ROW(Source!A349)</f>
        <v>349</v>
      </c>
      <c r="B660">
        <v>64968220</v>
      </c>
      <c r="C660">
        <v>64968210</v>
      </c>
      <c r="D660">
        <v>29362762</v>
      </c>
      <c r="E660">
        <v>1</v>
      </c>
      <c r="F660">
        <v>1</v>
      </c>
      <c r="G660">
        <v>1</v>
      </c>
      <c r="H660">
        <v>1</v>
      </c>
      <c r="I660" t="s">
        <v>782</v>
      </c>
      <c r="J660" t="s">
        <v>3</v>
      </c>
      <c r="K660" t="s">
        <v>783</v>
      </c>
      <c r="L660">
        <v>1369</v>
      </c>
      <c r="N660">
        <v>1013</v>
      </c>
      <c r="O660" t="s">
        <v>784</v>
      </c>
      <c r="P660" t="s">
        <v>784</v>
      </c>
      <c r="Q660">
        <v>1</v>
      </c>
      <c r="X660">
        <v>47</v>
      </c>
      <c r="Y660">
        <v>0</v>
      </c>
      <c r="Z660">
        <v>0</v>
      </c>
      <c r="AA660">
        <v>0</v>
      </c>
      <c r="AB660">
        <v>9.6199999999999992</v>
      </c>
      <c r="AC660">
        <v>0</v>
      </c>
      <c r="AD660">
        <v>1</v>
      </c>
      <c r="AE660">
        <v>1</v>
      </c>
      <c r="AF660" t="s">
        <v>60</v>
      </c>
      <c r="AG660">
        <v>56.4</v>
      </c>
      <c r="AH660">
        <v>2</v>
      </c>
      <c r="AI660">
        <v>64968211</v>
      </c>
      <c r="AJ660">
        <v>646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ROW(Source!A349)</f>
        <v>349</v>
      </c>
      <c r="B661">
        <v>64968221</v>
      </c>
      <c r="C661">
        <v>64968210</v>
      </c>
      <c r="D661">
        <v>121548</v>
      </c>
      <c r="E661">
        <v>1</v>
      </c>
      <c r="F661">
        <v>1</v>
      </c>
      <c r="G661">
        <v>1</v>
      </c>
      <c r="H661">
        <v>1</v>
      </c>
      <c r="I661" t="s">
        <v>38</v>
      </c>
      <c r="J661" t="s">
        <v>3</v>
      </c>
      <c r="K661" t="s">
        <v>785</v>
      </c>
      <c r="L661">
        <v>608254</v>
      </c>
      <c r="N661">
        <v>1013</v>
      </c>
      <c r="O661" t="s">
        <v>786</v>
      </c>
      <c r="P661" t="s">
        <v>786</v>
      </c>
      <c r="Q661">
        <v>1</v>
      </c>
      <c r="X661">
        <v>0.11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60</v>
      </c>
      <c r="AG661">
        <v>0.13200000000000001</v>
      </c>
      <c r="AH661">
        <v>2</v>
      </c>
      <c r="AI661">
        <v>64968212</v>
      </c>
      <c r="AJ661">
        <v>647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ROW(Source!A349)</f>
        <v>349</v>
      </c>
      <c r="B662">
        <v>64968222</v>
      </c>
      <c r="C662">
        <v>64968210</v>
      </c>
      <c r="D662">
        <v>29172362</v>
      </c>
      <c r="E662">
        <v>1</v>
      </c>
      <c r="F662">
        <v>1</v>
      </c>
      <c r="G662">
        <v>1</v>
      </c>
      <c r="H662">
        <v>2</v>
      </c>
      <c r="I662" t="s">
        <v>847</v>
      </c>
      <c r="J662" t="s">
        <v>848</v>
      </c>
      <c r="K662" t="s">
        <v>849</v>
      </c>
      <c r="L662">
        <v>1368</v>
      </c>
      <c r="N662">
        <v>1011</v>
      </c>
      <c r="O662" t="s">
        <v>790</v>
      </c>
      <c r="P662" t="s">
        <v>790</v>
      </c>
      <c r="Q662">
        <v>1</v>
      </c>
      <c r="X662">
        <v>0.11</v>
      </c>
      <c r="Y662">
        <v>0</v>
      </c>
      <c r="Z662">
        <v>134.65</v>
      </c>
      <c r="AA662">
        <v>13.5</v>
      </c>
      <c r="AB662">
        <v>0</v>
      </c>
      <c r="AC662">
        <v>0</v>
      </c>
      <c r="AD662">
        <v>1</v>
      </c>
      <c r="AE662">
        <v>0</v>
      </c>
      <c r="AF662" t="s">
        <v>60</v>
      </c>
      <c r="AG662">
        <v>0.13200000000000001</v>
      </c>
      <c r="AH662">
        <v>2</v>
      </c>
      <c r="AI662">
        <v>64968213</v>
      </c>
      <c r="AJ662">
        <v>648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ROW(Source!A349)</f>
        <v>349</v>
      </c>
      <c r="B663">
        <v>64968223</v>
      </c>
      <c r="C663">
        <v>64968210</v>
      </c>
      <c r="D663">
        <v>29172657</v>
      </c>
      <c r="E663">
        <v>1</v>
      </c>
      <c r="F663">
        <v>1</v>
      </c>
      <c r="G663">
        <v>1</v>
      </c>
      <c r="H663">
        <v>2</v>
      </c>
      <c r="I663" t="s">
        <v>1003</v>
      </c>
      <c r="J663" t="s">
        <v>1004</v>
      </c>
      <c r="K663" t="s">
        <v>1005</v>
      </c>
      <c r="L663">
        <v>1368</v>
      </c>
      <c r="N663">
        <v>1011</v>
      </c>
      <c r="O663" t="s">
        <v>790</v>
      </c>
      <c r="P663" t="s">
        <v>790</v>
      </c>
      <c r="Q663">
        <v>1</v>
      </c>
      <c r="X663">
        <v>0.19</v>
      </c>
      <c r="Y663">
        <v>0</v>
      </c>
      <c r="Z663">
        <v>8.1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60</v>
      </c>
      <c r="AG663">
        <v>0.22799999999999998</v>
      </c>
      <c r="AH663">
        <v>2</v>
      </c>
      <c r="AI663">
        <v>64968214</v>
      </c>
      <c r="AJ663">
        <v>649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ROW(Source!A349)</f>
        <v>349</v>
      </c>
      <c r="B664">
        <v>64968224</v>
      </c>
      <c r="C664">
        <v>64968210</v>
      </c>
      <c r="D664">
        <v>29174913</v>
      </c>
      <c r="E664">
        <v>1</v>
      </c>
      <c r="F664">
        <v>1</v>
      </c>
      <c r="G664">
        <v>1</v>
      </c>
      <c r="H664">
        <v>2</v>
      </c>
      <c r="I664" t="s">
        <v>839</v>
      </c>
      <c r="J664" t="s">
        <v>840</v>
      </c>
      <c r="K664" t="s">
        <v>841</v>
      </c>
      <c r="L664">
        <v>1368</v>
      </c>
      <c r="N664">
        <v>1011</v>
      </c>
      <c r="O664" t="s">
        <v>790</v>
      </c>
      <c r="P664" t="s">
        <v>790</v>
      </c>
      <c r="Q664">
        <v>1</v>
      </c>
      <c r="X664">
        <v>0.11</v>
      </c>
      <c r="Y664">
        <v>0</v>
      </c>
      <c r="Z664">
        <v>87.17</v>
      </c>
      <c r="AA664">
        <v>11.6</v>
      </c>
      <c r="AB664">
        <v>0</v>
      </c>
      <c r="AC664">
        <v>0</v>
      </c>
      <c r="AD664">
        <v>1</v>
      </c>
      <c r="AE664">
        <v>0</v>
      </c>
      <c r="AF664" t="s">
        <v>60</v>
      </c>
      <c r="AG664">
        <v>0.13200000000000001</v>
      </c>
      <c r="AH664">
        <v>2</v>
      </c>
      <c r="AI664">
        <v>64968215</v>
      </c>
      <c r="AJ664">
        <v>650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ROW(Source!A349)</f>
        <v>349</v>
      </c>
      <c r="B665">
        <v>64968225</v>
      </c>
      <c r="C665">
        <v>64968210</v>
      </c>
      <c r="D665">
        <v>29113386</v>
      </c>
      <c r="E665">
        <v>1</v>
      </c>
      <c r="F665">
        <v>1</v>
      </c>
      <c r="G665">
        <v>1</v>
      </c>
      <c r="H665">
        <v>3</v>
      </c>
      <c r="I665" t="s">
        <v>1158</v>
      </c>
      <c r="J665" t="s">
        <v>1159</v>
      </c>
      <c r="K665" t="s">
        <v>1160</v>
      </c>
      <c r="L665">
        <v>1348</v>
      </c>
      <c r="N665">
        <v>1009</v>
      </c>
      <c r="O665" t="s">
        <v>380</v>
      </c>
      <c r="P665" t="s">
        <v>380</v>
      </c>
      <c r="Q665">
        <v>1000</v>
      </c>
      <c r="X665">
        <v>3.0000000000000001E-3</v>
      </c>
      <c r="Y665">
        <v>5000.01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3.0000000000000001E-3</v>
      </c>
      <c r="AH665">
        <v>2</v>
      </c>
      <c r="AI665">
        <v>64968216</v>
      </c>
      <c r="AJ665">
        <v>651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ROW(Source!A349)</f>
        <v>349</v>
      </c>
      <c r="B666">
        <v>64968226</v>
      </c>
      <c r="C666">
        <v>64968210</v>
      </c>
      <c r="D666">
        <v>29110426</v>
      </c>
      <c r="E666">
        <v>1</v>
      </c>
      <c r="F666">
        <v>1</v>
      </c>
      <c r="G666">
        <v>1</v>
      </c>
      <c r="H666">
        <v>3</v>
      </c>
      <c r="I666" t="s">
        <v>853</v>
      </c>
      <c r="J666" t="s">
        <v>854</v>
      </c>
      <c r="K666" t="s">
        <v>855</v>
      </c>
      <c r="L666">
        <v>1346</v>
      </c>
      <c r="N666">
        <v>1009</v>
      </c>
      <c r="O666" t="s">
        <v>355</v>
      </c>
      <c r="P666" t="s">
        <v>355</v>
      </c>
      <c r="Q666">
        <v>1</v>
      </c>
      <c r="X666">
        <v>0.8</v>
      </c>
      <c r="Y666">
        <v>28.67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0.8</v>
      </c>
      <c r="AH666">
        <v>2</v>
      </c>
      <c r="AI666">
        <v>64968217</v>
      </c>
      <c r="AJ666">
        <v>652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ROW(Source!A349)</f>
        <v>349</v>
      </c>
      <c r="B667">
        <v>64968227</v>
      </c>
      <c r="C667">
        <v>64968210</v>
      </c>
      <c r="D667">
        <v>29163972</v>
      </c>
      <c r="E667">
        <v>1</v>
      </c>
      <c r="F667">
        <v>1</v>
      </c>
      <c r="G667">
        <v>1</v>
      </c>
      <c r="H667">
        <v>3</v>
      </c>
      <c r="I667" t="s">
        <v>1161</v>
      </c>
      <c r="J667" t="s">
        <v>1162</v>
      </c>
      <c r="K667" t="s">
        <v>1163</v>
      </c>
      <c r="L667">
        <v>1354</v>
      </c>
      <c r="N667">
        <v>1010</v>
      </c>
      <c r="O667" t="s">
        <v>51</v>
      </c>
      <c r="P667" t="s">
        <v>51</v>
      </c>
      <c r="Q667">
        <v>1</v>
      </c>
      <c r="X667">
        <v>102</v>
      </c>
      <c r="Y667">
        <v>3.67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102</v>
      </c>
      <c r="AH667">
        <v>2</v>
      </c>
      <c r="AI667">
        <v>64968218</v>
      </c>
      <c r="AJ667">
        <v>653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ROW(Source!A349)</f>
        <v>349</v>
      </c>
      <c r="B668">
        <v>64968228</v>
      </c>
      <c r="C668">
        <v>64968210</v>
      </c>
      <c r="D668">
        <v>29171808</v>
      </c>
      <c r="E668">
        <v>1</v>
      </c>
      <c r="F668">
        <v>1</v>
      </c>
      <c r="G668">
        <v>1</v>
      </c>
      <c r="H668">
        <v>3</v>
      </c>
      <c r="I668" t="s">
        <v>821</v>
      </c>
      <c r="J668" t="s">
        <v>822</v>
      </c>
      <c r="K668" t="s">
        <v>823</v>
      </c>
      <c r="L668">
        <v>1374</v>
      </c>
      <c r="N668">
        <v>1013</v>
      </c>
      <c r="O668" t="s">
        <v>824</v>
      </c>
      <c r="P668" t="s">
        <v>824</v>
      </c>
      <c r="Q668">
        <v>1</v>
      </c>
      <c r="X668">
        <v>9.0399999999999991</v>
      </c>
      <c r="Y668">
        <v>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9.0399999999999991</v>
      </c>
      <c r="AH668">
        <v>2</v>
      </c>
      <c r="AI668">
        <v>64968219</v>
      </c>
      <c r="AJ668">
        <v>654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ROW(Source!A350)</f>
        <v>350</v>
      </c>
      <c r="B669">
        <v>64968249</v>
      </c>
      <c r="C669">
        <v>64968229</v>
      </c>
      <c r="D669">
        <v>29361034</v>
      </c>
      <c r="E669">
        <v>1</v>
      </c>
      <c r="F669">
        <v>1</v>
      </c>
      <c r="G669">
        <v>1</v>
      </c>
      <c r="H669">
        <v>1</v>
      </c>
      <c r="I669" t="s">
        <v>845</v>
      </c>
      <c r="J669" t="s">
        <v>3</v>
      </c>
      <c r="K669" t="s">
        <v>846</v>
      </c>
      <c r="L669">
        <v>1369</v>
      </c>
      <c r="N669">
        <v>1013</v>
      </c>
      <c r="O669" t="s">
        <v>784</v>
      </c>
      <c r="P669" t="s">
        <v>784</v>
      </c>
      <c r="Q669">
        <v>1</v>
      </c>
      <c r="X669">
        <v>16.600000000000001</v>
      </c>
      <c r="Y669">
        <v>0</v>
      </c>
      <c r="Z669">
        <v>0</v>
      </c>
      <c r="AA669">
        <v>0</v>
      </c>
      <c r="AB669">
        <v>9.4</v>
      </c>
      <c r="AC669">
        <v>0</v>
      </c>
      <c r="AD669">
        <v>1</v>
      </c>
      <c r="AE669">
        <v>1</v>
      </c>
      <c r="AF669" t="s">
        <v>124</v>
      </c>
      <c r="AG669">
        <v>19.920000000000002</v>
      </c>
      <c r="AH669">
        <v>2</v>
      </c>
      <c r="AI669">
        <v>64968235</v>
      </c>
      <c r="AJ669">
        <v>655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ROW(Source!A350)</f>
        <v>350</v>
      </c>
      <c r="B670">
        <v>64968250</v>
      </c>
      <c r="C670">
        <v>64968229</v>
      </c>
      <c r="D670">
        <v>121548</v>
      </c>
      <c r="E670">
        <v>1</v>
      </c>
      <c r="F670">
        <v>1</v>
      </c>
      <c r="G670">
        <v>1</v>
      </c>
      <c r="H670">
        <v>1</v>
      </c>
      <c r="I670" t="s">
        <v>38</v>
      </c>
      <c r="J670" t="s">
        <v>3</v>
      </c>
      <c r="K670" t="s">
        <v>785</v>
      </c>
      <c r="L670">
        <v>608254</v>
      </c>
      <c r="N670">
        <v>1013</v>
      </c>
      <c r="O670" t="s">
        <v>786</v>
      </c>
      <c r="P670" t="s">
        <v>786</v>
      </c>
      <c r="Q670">
        <v>1</v>
      </c>
      <c r="X670">
        <v>0.22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124</v>
      </c>
      <c r="AG670">
        <v>0.26400000000000001</v>
      </c>
      <c r="AH670">
        <v>2</v>
      </c>
      <c r="AI670">
        <v>64968236</v>
      </c>
      <c r="AJ670">
        <v>656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ROW(Source!A350)</f>
        <v>350</v>
      </c>
      <c r="B671">
        <v>64968251</v>
      </c>
      <c r="C671">
        <v>64968229</v>
      </c>
      <c r="D671">
        <v>29172362</v>
      </c>
      <c r="E671">
        <v>1</v>
      </c>
      <c r="F671">
        <v>1</v>
      </c>
      <c r="G671">
        <v>1</v>
      </c>
      <c r="H671">
        <v>2</v>
      </c>
      <c r="I671" t="s">
        <v>847</v>
      </c>
      <c r="J671" t="s">
        <v>848</v>
      </c>
      <c r="K671" t="s">
        <v>849</v>
      </c>
      <c r="L671">
        <v>1368</v>
      </c>
      <c r="N671">
        <v>1011</v>
      </c>
      <c r="O671" t="s">
        <v>790</v>
      </c>
      <c r="P671" t="s">
        <v>790</v>
      </c>
      <c r="Q671">
        <v>1</v>
      </c>
      <c r="X671">
        <v>0.22</v>
      </c>
      <c r="Y671">
        <v>0</v>
      </c>
      <c r="Z671">
        <v>134.65</v>
      </c>
      <c r="AA671">
        <v>13.5</v>
      </c>
      <c r="AB671">
        <v>0</v>
      </c>
      <c r="AC671">
        <v>0</v>
      </c>
      <c r="AD671">
        <v>1</v>
      </c>
      <c r="AE671">
        <v>0</v>
      </c>
      <c r="AF671" t="s">
        <v>124</v>
      </c>
      <c r="AG671">
        <v>0.26400000000000001</v>
      </c>
      <c r="AH671">
        <v>2</v>
      </c>
      <c r="AI671">
        <v>64968237</v>
      </c>
      <c r="AJ671">
        <v>657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ROW(Source!A350)</f>
        <v>350</v>
      </c>
      <c r="B672">
        <v>64968252</v>
      </c>
      <c r="C672">
        <v>64968229</v>
      </c>
      <c r="D672">
        <v>29172657</v>
      </c>
      <c r="E672">
        <v>1</v>
      </c>
      <c r="F672">
        <v>1</v>
      </c>
      <c r="G672">
        <v>1</v>
      </c>
      <c r="H672">
        <v>2</v>
      </c>
      <c r="I672" t="s">
        <v>1003</v>
      </c>
      <c r="J672" t="s">
        <v>1004</v>
      </c>
      <c r="K672" t="s">
        <v>1005</v>
      </c>
      <c r="L672">
        <v>1368</v>
      </c>
      <c r="N672">
        <v>1011</v>
      </c>
      <c r="O672" t="s">
        <v>790</v>
      </c>
      <c r="P672" t="s">
        <v>790</v>
      </c>
      <c r="Q672">
        <v>1</v>
      </c>
      <c r="X672">
        <v>3.13</v>
      </c>
      <c r="Y672">
        <v>0</v>
      </c>
      <c r="Z672">
        <v>8.1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124</v>
      </c>
      <c r="AG672">
        <v>3.7559999999999998</v>
      </c>
      <c r="AH672">
        <v>2</v>
      </c>
      <c r="AI672">
        <v>64968238</v>
      </c>
      <c r="AJ672">
        <v>658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ROW(Source!A350)</f>
        <v>350</v>
      </c>
      <c r="B673">
        <v>64968253</v>
      </c>
      <c r="C673">
        <v>64968229</v>
      </c>
      <c r="D673">
        <v>29174913</v>
      </c>
      <c r="E673">
        <v>1</v>
      </c>
      <c r="F673">
        <v>1</v>
      </c>
      <c r="G673">
        <v>1</v>
      </c>
      <c r="H673">
        <v>2</v>
      </c>
      <c r="I673" t="s">
        <v>839</v>
      </c>
      <c r="J673" t="s">
        <v>840</v>
      </c>
      <c r="K673" t="s">
        <v>841</v>
      </c>
      <c r="L673">
        <v>1368</v>
      </c>
      <c r="N673">
        <v>1011</v>
      </c>
      <c r="O673" t="s">
        <v>790</v>
      </c>
      <c r="P673" t="s">
        <v>790</v>
      </c>
      <c r="Q673">
        <v>1</v>
      </c>
      <c r="X673">
        <v>0.22</v>
      </c>
      <c r="Y673">
        <v>0</v>
      </c>
      <c r="Z673">
        <v>87.17</v>
      </c>
      <c r="AA673">
        <v>11.6</v>
      </c>
      <c r="AB673">
        <v>0</v>
      </c>
      <c r="AC673">
        <v>0</v>
      </c>
      <c r="AD673">
        <v>1</v>
      </c>
      <c r="AE673">
        <v>0</v>
      </c>
      <c r="AF673" t="s">
        <v>124</v>
      </c>
      <c r="AG673">
        <v>0.26400000000000001</v>
      </c>
      <c r="AH673">
        <v>2</v>
      </c>
      <c r="AI673">
        <v>64968239</v>
      </c>
      <c r="AJ673">
        <v>659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ROW(Source!A350)</f>
        <v>350</v>
      </c>
      <c r="B674">
        <v>64968254</v>
      </c>
      <c r="C674">
        <v>64968229</v>
      </c>
      <c r="D674">
        <v>29113980</v>
      </c>
      <c r="E674">
        <v>1</v>
      </c>
      <c r="F674">
        <v>1</v>
      </c>
      <c r="G674">
        <v>1</v>
      </c>
      <c r="H674">
        <v>3</v>
      </c>
      <c r="I674" t="s">
        <v>921</v>
      </c>
      <c r="J674" t="s">
        <v>922</v>
      </c>
      <c r="K674" t="s">
        <v>923</v>
      </c>
      <c r="L674">
        <v>1346</v>
      </c>
      <c r="N674">
        <v>1009</v>
      </c>
      <c r="O674" t="s">
        <v>355</v>
      </c>
      <c r="P674" t="s">
        <v>355</v>
      </c>
      <c r="Q674">
        <v>1</v>
      </c>
      <c r="X674">
        <v>0.9</v>
      </c>
      <c r="Y674">
        <v>14.31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123</v>
      </c>
      <c r="AG674">
        <v>0.9</v>
      </c>
      <c r="AH674">
        <v>2</v>
      </c>
      <c r="AI674">
        <v>64968240</v>
      </c>
      <c r="AJ674">
        <v>660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ROW(Source!A350)</f>
        <v>350</v>
      </c>
      <c r="B675">
        <v>64968255</v>
      </c>
      <c r="C675">
        <v>64968229</v>
      </c>
      <c r="D675">
        <v>29122430</v>
      </c>
      <c r="E675">
        <v>1</v>
      </c>
      <c r="F675">
        <v>1</v>
      </c>
      <c r="G675">
        <v>1</v>
      </c>
      <c r="H675">
        <v>3</v>
      </c>
      <c r="I675" t="s">
        <v>1123</v>
      </c>
      <c r="J675" t="s">
        <v>1124</v>
      </c>
      <c r="K675" t="s">
        <v>1125</v>
      </c>
      <c r="L675">
        <v>1348</v>
      </c>
      <c r="N675">
        <v>1009</v>
      </c>
      <c r="O675" t="s">
        <v>380</v>
      </c>
      <c r="P675" t="s">
        <v>380</v>
      </c>
      <c r="Q675">
        <v>1000</v>
      </c>
      <c r="X675">
        <v>3.7000000000000002E-3</v>
      </c>
      <c r="Y675">
        <v>9073.89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123</v>
      </c>
      <c r="AG675">
        <v>3.7000000000000002E-3</v>
      </c>
      <c r="AH675">
        <v>2</v>
      </c>
      <c r="AI675">
        <v>64968241</v>
      </c>
      <c r="AJ675">
        <v>661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ROW(Source!A350)</f>
        <v>350</v>
      </c>
      <c r="B676">
        <v>64968256</v>
      </c>
      <c r="C676">
        <v>64968229</v>
      </c>
      <c r="D676">
        <v>29171808</v>
      </c>
      <c r="E676">
        <v>1</v>
      </c>
      <c r="F676">
        <v>1</v>
      </c>
      <c r="G676">
        <v>1</v>
      </c>
      <c r="H676">
        <v>3</v>
      </c>
      <c r="I676" t="s">
        <v>821</v>
      </c>
      <c r="J676" t="s">
        <v>822</v>
      </c>
      <c r="K676" t="s">
        <v>823</v>
      </c>
      <c r="L676">
        <v>1374</v>
      </c>
      <c r="N676">
        <v>1013</v>
      </c>
      <c r="O676" t="s">
        <v>824</v>
      </c>
      <c r="P676" t="s">
        <v>824</v>
      </c>
      <c r="Q676">
        <v>1</v>
      </c>
      <c r="X676">
        <v>3.12</v>
      </c>
      <c r="Y676">
        <v>1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123</v>
      </c>
      <c r="AG676">
        <v>3.12</v>
      </c>
      <c r="AH676">
        <v>2</v>
      </c>
      <c r="AI676">
        <v>64968242</v>
      </c>
      <c r="AJ676">
        <v>662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ROW(Source!A351)</f>
        <v>351</v>
      </c>
      <c r="B677">
        <v>64968249</v>
      </c>
      <c r="C677">
        <v>64968229</v>
      </c>
      <c r="D677">
        <v>29361034</v>
      </c>
      <c r="E677">
        <v>1</v>
      </c>
      <c r="F677">
        <v>1</v>
      </c>
      <c r="G677">
        <v>1</v>
      </c>
      <c r="H677">
        <v>1</v>
      </c>
      <c r="I677" t="s">
        <v>845</v>
      </c>
      <c r="J677" t="s">
        <v>3</v>
      </c>
      <c r="K677" t="s">
        <v>846</v>
      </c>
      <c r="L677">
        <v>1369</v>
      </c>
      <c r="N677">
        <v>1013</v>
      </c>
      <c r="O677" t="s">
        <v>784</v>
      </c>
      <c r="P677" t="s">
        <v>784</v>
      </c>
      <c r="Q677">
        <v>1</v>
      </c>
      <c r="X677">
        <v>16.600000000000001</v>
      </c>
      <c r="Y677">
        <v>0</v>
      </c>
      <c r="Z677">
        <v>0</v>
      </c>
      <c r="AA677">
        <v>0</v>
      </c>
      <c r="AB677">
        <v>9.4</v>
      </c>
      <c r="AC677">
        <v>0</v>
      </c>
      <c r="AD677">
        <v>1</v>
      </c>
      <c r="AE677">
        <v>1</v>
      </c>
      <c r="AF677" t="s">
        <v>124</v>
      </c>
      <c r="AG677">
        <v>19.920000000000002</v>
      </c>
      <c r="AH677">
        <v>2</v>
      </c>
      <c r="AI677">
        <v>64968235</v>
      </c>
      <c r="AJ677">
        <v>663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ROW(Source!A351)</f>
        <v>351</v>
      </c>
      <c r="B678">
        <v>64968250</v>
      </c>
      <c r="C678">
        <v>64968229</v>
      </c>
      <c r="D678">
        <v>121548</v>
      </c>
      <c r="E678">
        <v>1</v>
      </c>
      <c r="F678">
        <v>1</v>
      </c>
      <c r="G678">
        <v>1</v>
      </c>
      <c r="H678">
        <v>1</v>
      </c>
      <c r="I678" t="s">
        <v>38</v>
      </c>
      <c r="J678" t="s">
        <v>3</v>
      </c>
      <c r="K678" t="s">
        <v>785</v>
      </c>
      <c r="L678">
        <v>608254</v>
      </c>
      <c r="N678">
        <v>1013</v>
      </c>
      <c r="O678" t="s">
        <v>786</v>
      </c>
      <c r="P678" t="s">
        <v>786</v>
      </c>
      <c r="Q678">
        <v>1</v>
      </c>
      <c r="X678">
        <v>0.22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2</v>
      </c>
      <c r="AF678" t="s">
        <v>124</v>
      </c>
      <c r="AG678">
        <v>0.26400000000000001</v>
      </c>
      <c r="AH678">
        <v>2</v>
      </c>
      <c r="AI678">
        <v>64968236</v>
      </c>
      <c r="AJ678">
        <v>664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ROW(Source!A351)</f>
        <v>351</v>
      </c>
      <c r="B679">
        <v>64968251</v>
      </c>
      <c r="C679">
        <v>64968229</v>
      </c>
      <c r="D679">
        <v>29172362</v>
      </c>
      <c r="E679">
        <v>1</v>
      </c>
      <c r="F679">
        <v>1</v>
      </c>
      <c r="G679">
        <v>1</v>
      </c>
      <c r="H679">
        <v>2</v>
      </c>
      <c r="I679" t="s">
        <v>847</v>
      </c>
      <c r="J679" t="s">
        <v>848</v>
      </c>
      <c r="K679" t="s">
        <v>849</v>
      </c>
      <c r="L679">
        <v>1368</v>
      </c>
      <c r="N679">
        <v>1011</v>
      </c>
      <c r="O679" t="s">
        <v>790</v>
      </c>
      <c r="P679" t="s">
        <v>790</v>
      </c>
      <c r="Q679">
        <v>1</v>
      </c>
      <c r="X679">
        <v>0.22</v>
      </c>
      <c r="Y679">
        <v>0</v>
      </c>
      <c r="Z679">
        <v>134.65</v>
      </c>
      <c r="AA679">
        <v>13.5</v>
      </c>
      <c r="AB679">
        <v>0</v>
      </c>
      <c r="AC679">
        <v>0</v>
      </c>
      <c r="AD679">
        <v>1</v>
      </c>
      <c r="AE679">
        <v>0</v>
      </c>
      <c r="AF679" t="s">
        <v>124</v>
      </c>
      <c r="AG679">
        <v>0.26400000000000001</v>
      </c>
      <c r="AH679">
        <v>2</v>
      </c>
      <c r="AI679">
        <v>64968237</v>
      </c>
      <c r="AJ679">
        <v>665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ROW(Source!A351)</f>
        <v>351</v>
      </c>
      <c r="B680">
        <v>64968252</v>
      </c>
      <c r="C680">
        <v>64968229</v>
      </c>
      <c r="D680">
        <v>29172657</v>
      </c>
      <c r="E680">
        <v>1</v>
      </c>
      <c r="F680">
        <v>1</v>
      </c>
      <c r="G680">
        <v>1</v>
      </c>
      <c r="H680">
        <v>2</v>
      </c>
      <c r="I680" t="s">
        <v>1003</v>
      </c>
      <c r="J680" t="s">
        <v>1004</v>
      </c>
      <c r="K680" t="s">
        <v>1005</v>
      </c>
      <c r="L680">
        <v>1368</v>
      </c>
      <c r="N680">
        <v>1011</v>
      </c>
      <c r="O680" t="s">
        <v>790</v>
      </c>
      <c r="P680" t="s">
        <v>790</v>
      </c>
      <c r="Q680">
        <v>1</v>
      </c>
      <c r="X680">
        <v>3.13</v>
      </c>
      <c r="Y680">
        <v>0</v>
      </c>
      <c r="Z680">
        <v>8.1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124</v>
      </c>
      <c r="AG680">
        <v>3.7559999999999998</v>
      </c>
      <c r="AH680">
        <v>2</v>
      </c>
      <c r="AI680">
        <v>64968238</v>
      </c>
      <c r="AJ680">
        <v>666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ROW(Source!A351)</f>
        <v>351</v>
      </c>
      <c r="B681">
        <v>64968253</v>
      </c>
      <c r="C681">
        <v>64968229</v>
      </c>
      <c r="D681">
        <v>29174913</v>
      </c>
      <c r="E681">
        <v>1</v>
      </c>
      <c r="F681">
        <v>1</v>
      </c>
      <c r="G681">
        <v>1</v>
      </c>
      <c r="H681">
        <v>2</v>
      </c>
      <c r="I681" t="s">
        <v>839</v>
      </c>
      <c r="J681" t="s">
        <v>840</v>
      </c>
      <c r="K681" t="s">
        <v>841</v>
      </c>
      <c r="L681">
        <v>1368</v>
      </c>
      <c r="N681">
        <v>1011</v>
      </c>
      <c r="O681" t="s">
        <v>790</v>
      </c>
      <c r="P681" t="s">
        <v>790</v>
      </c>
      <c r="Q681">
        <v>1</v>
      </c>
      <c r="X681">
        <v>0.22</v>
      </c>
      <c r="Y681">
        <v>0</v>
      </c>
      <c r="Z681">
        <v>87.17</v>
      </c>
      <c r="AA681">
        <v>11.6</v>
      </c>
      <c r="AB681">
        <v>0</v>
      </c>
      <c r="AC681">
        <v>0</v>
      </c>
      <c r="AD681">
        <v>1</v>
      </c>
      <c r="AE681">
        <v>0</v>
      </c>
      <c r="AF681" t="s">
        <v>124</v>
      </c>
      <c r="AG681">
        <v>0.26400000000000001</v>
      </c>
      <c r="AH681">
        <v>2</v>
      </c>
      <c r="AI681">
        <v>64968239</v>
      </c>
      <c r="AJ681">
        <v>667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ROW(Source!A351)</f>
        <v>351</v>
      </c>
      <c r="B682">
        <v>64968254</v>
      </c>
      <c r="C682">
        <v>64968229</v>
      </c>
      <c r="D682">
        <v>29113980</v>
      </c>
      <c r="E682">
        <v>1</v>
      </c>
      <c r="F682">
        <v>1</v>
      </c>
      <c r="G682">
        <v>1</v>
      </c>
      <c r="H682">
        <v>3</v>
      </c>
      <c r="I682" t="s">
        <v>921</v>
      </c>
      <c r="J682" t="s">
        <v>922</v>
      </c>
      <c r="K682" t="s">
        <v>923</v>
      </c>
      <c r="L682">
        <v>1346</v>
      </c>
      <c r="N682">
        <v>1009</v>
      </c>
      <c r="O682" t="s">
        <v>355</v>
      </c>
      <c r="P682" t="s">
        <v>355</v>
      </c>
      <c r="Q682">
        <v>1</v>
      </c>
      <c r="X682">
        <v>0.9</v>
      </c>
      <c r="Y682">
        <v>14.31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123</v>
      </c>
      <c r="AG682">
        <v>0.9</v>
      </c>
      <c r="AH682">
        <v>2</v>
      </c>
      <c r="AI682">
        <v>64968240</v>
      </c>
      <c r="AJ682">
        <v>668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ROW(Source!A351)</f>
        <v>351</v>
      </c>
      <c r="B683">
        <v>64968255</v>
      </c>
      <c r="C683">
        <v>64968229</v>
      </c>
      <c r="D683">
        <v>29122430</v>
      </c>
      <c r="E683">
        <v>1</v>
      </c>
      <c r="F683">
        <v>1</v>
      </c>
      <c r="G683">
        <v>1</v>
      </c>
      <c r="H683">
        <v>3</v>
      </c>
      <c r="I683" t="s">
        <v>1123</v>
      </c>
      <c r="J683" t="s">
        <v>1124</v>
      </c>
      <c r="K683" t="s">
        <v>1125</v>
      </c>
      <c r="L683">
        <v>1348</v>
      </c>
      <c r="N683">
        <v>1009</v>
      </c>
      <c r="O683" t="s">
        <v>380</v>
      </c>
      <c r="P683" t="s">
        <v>380</v>
      </c>
      <c r="Q683">
        <v>1000</v>
      </c>
      <c r="X683">
        <v>3.7000000000000002E-3</v>
      </c>
      <c r="Y683">
        <v>9073.89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123</v>
      </c>
      <c r="AG683">
        <v>3.7000000000000002E-3</v>
      </c>
      <c r="AH683">
        <v>2</v>
      </c>
      <c r="AI683">
        <v>64968241</v>
      </c>
      <c r="AJ683">
        <v>669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ROW(Source!A351)</f>
        <v>351</v>
      </c>
      <c r="B684">
        <v>64968256</v>
      </c>
      <c r="C684">
        <v>64968229</v>
      </c>
      <c r="D684">
        <v>29171808</v>
      </c>
      <c r="E684">
        <v>1</v>
      </c>
      <c r="F684">
        <v>1</v>
      </c>
      <c r="G684">
        <v>1</v>
      </c>
      <c r="H684">
        <v>3</v>
      </c>
      <c r="I684" t="s">
        <v>821</v>
      </c>
      <c r="J684" t="s">
        <v>822</v>
      </c>
      <c r="K684" t="s">
        <v>823</v>
      </c>
      <c r="L684">
        <v>1374</v>
      </c>
      <c r="N684">
        <v>1013</v>
      </c>
      <c r="O684" t="s">
        <v>824</v>
      </c>
      <c r="P684" t="s">
        <v>824</v>
      </c>
      <c r="Q684">
        <v>1</v>
      </c>
      <c r="X684">
        <v>3.12</v>
      </c>
      <c r="Y684">
        <v>1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123</v>
      </c>
      <c r="AG684">
        <v>3.12</v>
      </c>
      <c r="AH684">
        <v>2</v>
      </c>
      <c r="AI684">
        <v>64968242</v>
      </c>
      <c r="AJ684">
        <v>670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ROW(Source!A352)</f>
        <v>352</v>
      </c>
      <c r="B685">
        <v>64968278</v>
      </c>
      <c r="C685">
        <v>64968257</v>
      </c>
      <c r="D685">
        <v>29361034</v>
      </c>
      <c r="E685">
        <v>1</v>
      </c>
      <c r="F685">
        <v>1</v>
      </c>
      <c r="G685">
        <v>1</v>
      </c>
      <c r="H685">
        <v>1</v>
      </c>
      <c r="I685" t="s">
        <v>845</v>
      </c>
      <c r="J685" t="s">
        <v>3</v>
      </c>
      <c r="K685" t="s">
        <v>846</v>
      </c>
      <c r="L685">
        <v>1369</v>
      </c>
      <c r="N685">
        <v>1013</v>
      </c>
      <c r="O685" t="s">
        <v>784</v>
      </c>
      <c r="P685" t="s">
        <v>784</v>
      </c>
      <c r="Q685">
        <v>1</v>
      </c>
      <c r="X685">
        <v>16.600000000000001</v>
      </c>
      <c r="Y685">
        <v>0</v>
      </c>
      <c r="Z685">
        <v>0</v>
      </c>
      <c r="AA685">
        <v>0</v>
      </c>
      <c r="AB685">
        <v>9.4</v>
      </c>
      <c r="AC685">
        <v>0</v>
      </c>
      <c r="AD685">
        <v>1</v>
      </c>
      <c r="AE685">
        <v>1</v>
      </c>
      <c r="AF685" t="s">
        <v>124</v>
      </c>
      <c r="AG685">
        <v>19.920000000000002</v>
      </c>
      <c r="AH685">
        <v>2</v>
      </c>
      <c r="AI685">
        <v>64968264</v>
      </c>
      <c r="AJ685">
        <v>671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ROW(Source!A352)</f>
        <v>352</v>
      </c>
      <c r="B686">
        <v>64968279</v>
      </c>
      <c r="C686">
        <v>64968257</v>
      </c>
      <c r="D686">
        <v>121548</v>
      </c>
      <c r="E686">
        <v>1</v>
      </c>
      <c r="F686">
        <v>1</v>
      </c>
      <c r="G686">
        <v>1</v>
      </c>
      <c r="H686">
        <v>1</v>
      </c>
      <c r="I686" t="s">
        <v>38</v>
      </c>
      <c r="J686" t="s">
        <v>3</v>
      </c>
      <c r="K686" t="s">
        <v>785</v>
      </c>
      <c r="L686">
        <v>608254</v>
      </c>
      <c r="N686">
        <v>1013</v>
      </c>
      <c r="O686" t="s">
        <v>786</v>
      </c>
      <c r="P686" t="s">
        <v>786</v>
      </c>
      <c r="Q686">
        <v>1</v>
      </c>
      <c r="X686">
        <v>0.22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2</v>
      </c>
      <c r="AF686" t="s">
        <v>124</v>
      </c>
      <c r="AG686">
        <v>0.26400000000000001</v>
      </c>
      <c r="AH686">
        <v>2</v>
      </c>
      <c r="AI686">
        <v>64968265</v>
      </c>
      <c r="AJ686">
        <v>672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ROW(Source!A352)</f>
        <v>352</v>
      </c>
      <c r="B687">
        <v>64968280</v>
      </c>
      <c r="C687">
        <v>64968257</v>
      </c>
      <c r="D687">
        <v>29172362</v>
      </c>
      <c r="E687">
        <v>1</v>
      </c>
      <c r="F687">
        <v>1</v>
      </c>
      <c r="G687">
        <v>1</v>
      </c>
      <c r="H687">
        <v>2</v>
      </c>
      <c r="I687" t="s">
        <v>847</v>
      </c>
      <c r="J687" t="s">
        <v>848</v>
      </c>
      <c r="K687" t="s">
        <v>849</v>
      </c>
      <c r="L687">
        <v>1368</v>
      </c>
      <c r="N687">
        <v>1011</v>
      </c>
      <c r="O687" t="s">
        <v>790</v>
      </c>
      <c r="P687" t="s">
        <v>790</v>
      </c>
      <c r="Q687">
        <v>1</v>
      </c>
      <c r="X687">
        <v>0.22</v>
      </c>
      <c r="Y687">
        <v>0</v>
      </c>
      <c r="Z687">
        <v>134.65</v>
      </c>
      <c r="AA687">
        <v>13.5</v>
      </c>
      <c r="AB687">
        <v>0</v>
      </c>
      <c r="AC687">
        <v>0</v>
      </c>
      <c r="AD687">
        <v>1</v>
      </c>
      <c r="AE687">
        <v>0</v>
      </c>
      <c r="AF687" t="s">
        <v>124</v>
      </c>
      <c r="AG687">
        <v>0.26400000000000001</v>
      </c>
      <c r="AH687">
        <v>2</v>
      </c>
      <c r="AI687">
        <v>64968266</v>
      </c>
      <c r="AJ687">
        <v>673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ROW(Source!A352)</f>
        <v>352</v>
      </c>
      <c r="B688">
        <v>64968281</v>
      </c>
      <c r="C688">
        <v>64968257</v>
      </c>
      <c r="D688">
        <v>29172657</v>
      </c>
      <c r="E688">
        <v>1</v>
      </c>
      <c r="F688">
        <v>1</v>
      </c>
      <c r="G688">
        <v>1</v>
      </c>
      <c r="H688">
        <v>2</v>
      </c>
      <c r="I688" t="s">
        <v>1003</v>
      </c>
      <c r="J688" t="s">
        <v>1004</v>
      </c>
      <c r="K688" t="s">
        <v>1005</v>
      </c>
      <c r="L688">
        <v>1368</v>
      </c>
      <c r="N688">
        <v>1011</v>
      </c>
      <c r="O688" t="s">
        <v>790</v>
      </c>
      <c r="P688" t="s">
        <v>790</v>
      </c>
      <c r="Q688">
        <v>1</v>
      </c>
      <c r="X688">
        <v>3.13</v>
      </c>
      <c r="Y688">
        <v>0</v>
      </c>
      <c r="Z688">
        <v>8.1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124</v>
      </c>
      <c r="AG688">
        <v>3.7559999999999998</v>
      </c>
      <c r="AH688">
        <v>2</v>
      </c>
      <c r="AI688">
        <v>64968267</v>
      </c>
      <c r="AJ688">
        <v>674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ROW(Source!A352)</f>
        <v>352</v>
      </c>
      <c r="B689">
        <v>64968282</v>
      </c>
      <c r="C689">
        <v>64968257</v>
      </c>
      <c r="D689">
        <v>29174913</v>
      </c>
      <c r="E689">
        <v>1</v>
      </c>
      <c r="F689">
        <v>1</v>
      </c>
      <c r="G689">
        <v>1</v>
      </c>
      <c r="H689">
        <v>2</v>
      </c>
      <c r="I689" t="s">
        <v>839</v>
      </c>
      <c r="J689" t="s">
        <v>840</v>
      </c>
      <c r="K689" t="s">
        <v>841</v>
      </c>
      <c r="L689">
        <v>1368</v>
      </c>
      <c r="N689">
        <v>1011</v>
      </c>
      <c r="O689" t="s">
        <v>790</v>
      </c>
      <c r="P689" t="s">
        <v>790</v>
      </c>
      <c r="Q689">
        <v>1</v>
      </c>
      <c r="X689">
        <v>0.22</v>
      </c>
      <c r="Y689">
        <v>0</v>
      </c>
      <c r="Z689">
        <v>87.17</v>
      </c>
      <c r="AA689">
        <v>11.6</v>
      </c>
      <c r="AB689">
        <v>0</v>
      </c>
      <c r="AC689">
        <v>0</v>
      </c>
      <c r="AD689">
        <v>1</v>
      </c>
      <c r="AE689">
        <v>0</v>
      </c>
      <c r="AF689" t="s">
        <v>124</v>
      </c>
      <c r="AG689">
        <v>0.26400000000000001</v>
      </c>
      <c r="AH689">
        <v>2</v>
      </c>
      <c r="AI689">
        <v>64968268</v>
      </c>
      <c r="AJ689">
        <v>675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ROW(Source!A352)</f>
        <v>352</v>
      </c>
      <c r="B690">
        <v>64968283</v>
      </c>
      <c r="C690">
        <v>64968257</v>
      </c>
      <c r="D690">
        <v>29113980</v>
      </c>
      <c r="E690">
        <v>1</v>
      </c>
      <c r="F690">
        <v>1</v>
      </c>
      <c r="G690">
        <v>1</v>
      </c>
      <c r="H690">
        <v>3</v>
      </c>
      <c r="I690" t="s">
        <v>921</v>
      </c>
      <c r="J690" t="s">
        <v>922</v>
      </c>
      <c r="K690" t="s">
        <v>923</v>
      </c>
      <c r="L690">
        <v>1346</v>
      </c>
      <c r="N690">
        <v>1009</v>
      </c>
      <c r="O690" t="s">
        <v>355</v>
      </c>
      <c r="P690" t="s">
        <v>355</v>
      </c>
      <c r="Q690">
        <v>1</v>
      </c>
      <c r="X690">
        <v>0.9</v>
      </c>
      <c r="Y690">
        <v>14.31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123</v>
      </c>
      <c r="AG690">
        <v>0.9</v>
      </c>
      <c r="AH690">
        <v>2</v>
      </c>
      <c r="AI690">
        <v>64968269</v>
      </c>
      <c r="AJ690">
        <v>676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ROW(Source!A352)</f>
        <v>352</v>
      </c>
      <c r="B691">
        <v>64968284</v>
      </c>
      <c r="C691">
        <v>64968257</v>
      </c>
      <c r="D691">
        <v>29122430</v>
      </c>
      <c r="E691">
        <v>1</v>
      </c>
      <c r="F691">
        <v>1</v>
      </c>
      <c r="G691">
        <v>1</v>
      </c>
      <c r="H691">
        <v>3</v>
      </c>
      <c r="I691" t="s">
        <v>1123</v>
      </c>
      <c r="J691" t="s">
        <v>1124</v>
      </c>
      <c r="K691" t="s">
        <v>1125</v>
      </c>
      <c r="L691">
        <v>1348</v>
      </c>
      <c r="N691">
        <v>1009</v>
      </c>
      <c r="O691" t="s">
        <v>380</v>
      </c>
      <c r="P691" t="s">
        <v>380</v>
      </c>
      <c r="Q691">
        <v>1000</v>
      </c>
      <c r="X691">
        <v>3.7000000000000002E-3</v>
      </c>
      <c r="Y691">
        <v>9073.89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123</v>
      </c>
      <c r="AG691">
        <v>3.7000000000000002E-3</v>
      </c>
      <c r="AH691">
        <v>2</v>
      </c>
      <c r="AI691">
        <v>64968270</v>
      </c>
      <c r="AJ691">
        <v>677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ROW(Source!A352)</f>
        <v>352</v>
      </c>
      <c r="B692">
        <v>64968285</v>
      </c>
      <c r="C692">
        <v>64968257</v>
      </c>
      <c r="D692">
        <v>29171808</v>
      </c>
      <c r="E692">
        <v>1</v>
      </c>
      <c r="F692">
        <v>1</v>
      </c>
      <c r="G692">
        <v>1</v>
      </c>
      <c r="H692">
        <v>3</v>
      </c>
      <c r="I692" t="s">
        <v>821</v>
      </c>
      <c r="J692" t="s">
        <v>822</v>
      </c>
      <c r="K692" t="s">
        <v>823</v>
      </c>
      <c r="L692">
        <v>1374</v>
      </c>
      <c r="N692">
        <v>1013</v>
      </c>
      <c r="O692" t="s">
        <v>824</v>
      </c>
      <c r="P692" t="s">
        <v>824</v>
      </c>
      <c r="Q692">
        <v>1</v>
      </c>
      <c r="X692">
        <v>3.12</v>
      </c>
      <c r="Y692">
        <v>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123</v>
      </c>
      <c r="AG692">
        <v>3.12</v>
      </c>
      <c r="AH692">
        <v>2</v>
      </c>
      <c r="AI692">
        <v>64968271</v>
      </c>
      <c r="AJ692">
        <v>678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ROW(Source!A353)</f>
        <v>353</v>
      </c>
      <c r="B693">
        <v>64968278</v>
      </c>
      <c r="C693">
        <v>64968257</v>
      </c>
      <c r="D693">
        <v>29361034</v>
      </c>
      <c r="E693">
        <v>1</v>
      </c>
      <c r="F693">
        <v>1</v>
      </c>
      <c r="G693">
        <v>1</v>
      </c>
      <c r="H693">
        <v>1</v>
      </c>
      <c r="I693" t="s">
        <v>845</v>
      </c>
      <c r="J693" t="s">
        <v>3</v>
      </c>
      <c r="K693" t="s">
        <v>846</v>
      </c>
      <c r="L693">
        <v>1369</v>
      </c>
      <c r="N693">
        <v>1013</v>
      </c>
      <c r="O693" t="s">
        <v>784</v>
      </c>
      <c r="P693" t="s">
        <v>784</v>
      </c>
      <c r="Q693">
        <v>1</v>
      </c>
      <c r="X693">
        <v>16.600000000000001</v>
      </c>
      <c r="Y693">
        <v>0</v>
      </c>
      <c r="Z693">
        <v>0</v>
      </c>
      <c r="AA693">
        <v>0</v>
      </c>
      <c r="AB693">
        <v>9.4</v>
      </c>
      <c r="AC693">
        <v>0</v>
      </c>
      <c r="AD693">
        <v>1</v>
      </c>
      <c r="AE693">
        <v>1</v>
      </c>
      <c r="AF693" t="s">
        <v>124</v>
      </c>
      <c r="AG693">
        <v>19.920000000000002</v>
      </c>
      <c r="AH693">
        <v>2</v>
      </c>
      <c r="AI693">
        <v>64968264</v>
      </c>
      <c r="AJ693">
        <v>679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ROW(Source!A353)</f>
        <v>353</v>
      </c>
      <c r="B694">
        <v>64968279</v>
      </c>
      <c r="C694">
        <v>64968257</v>
      </c>
      <c r="D694">
        <v>121548</v>
      </c>
      <c r="E694">
        <v>1</v>
      </c>
      <c r="F694">
        <v>1</v>
      </c>
      <c r="G694">
        <v>1</v>
      </c>
      <c r="H694">
        <v>1</v>
      </c>
      <c r="I694" t="s">
        <v>38</v>
      </c>
      <c r="J694" t="s">
        <v>3</v>
      </c>
      <c r="K694" t="s">
        <v>785</v>
      </c>
      <c r="L694">
        <v>608254</v>
      </c>
      <c r="N694">
        <v>1013</v>
      </c>
      <c r="O694" t="s">
        <v>786</v>
      </c>
      <c r="P694" t="s">
        <v>786</v>
      </c>
      <c r="Q694">
        <v>1</v>
      </c>
      <c r="X694">
        <v>0.22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124</v>
      </c>
      <c r="AG694">
        <v>0.26400000000000001</v>
      </c>
      <c r="AH694">
        <v>2</v>
      </c>
      <c r="AI694">
        <v>64968265</v>
      </c>
      <c r="AJ694">
        <v>680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ROW(Source!A353)</f>
        <v>353</v>
      </c>
      <c r="B695">
        <v>64968280</v>
      </c>
      <c r="C695">
        <v>64968257</v>
      </c>
      <c r="D695">
        <v>29172362</v>
      </c>
      <c r="E695">
        <v>1</v>
      </c>
      <c r="F695">
        <v>1</v>
      </c>
      <c r="G695">
        <v>1</v>
      </c>
      <c r="H695">
        <v>2</v>
      </c>
      <c r="I695" t="s">
        <v>847</v>
      </c>
      <c r="J695" t="s">
        <v>848</v>
      </c>
      <c r="K695" t="s">
        <v>849</v>
      </c>
      <c r="L695">
        <v>1368</v>
      </c>
      <c r="N695">
        <v>1011</v>
      </c>
      <c r="O695" t="s">
        <v>790</v>
      </c>
      <c r="P695" t="s">
        <v>790</v>
      </c>
      <c r="Q695">
        <v>1</v>
      </c>
      <c r="X695">
        <v>0.22</v>
      </c>
      <c r="Y695">
        <v>0</v>
      </c>
      <c r="Z695">
        <v>134.65</v>
      </c>
      <c r="AA695">
        <v>13.5</v>
      </c>
      <c r="AB695">
        <v>0</v>
      </c>
      <c r="AC695">
        <v>0</v>
      </c>
      <c r="AD695">
        <v>1</v>
      </c>
      <c r="AE695">
        <v>0</v>
      </c>
      <c r="AF695" t="s">
        <v>124</v>
      </c>
      <c r="AG695">
        <v>0.26400000000000001</v>
      </c>
      <c r="AH695">
        <v>2</v>
      </c>
      <c r="AI695">
        <v>64968266</v>
      </c>
      <c r="AJ695">
        <v>681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ROW(Source!A353)</f>
        <v>353</v>
      </c>
      <c r="B696">
        <v>64968281</v>
      </c>
      <c r="C696">
        <v>64968257</v>
      </c>
      <c r="D696">
        <v>29172657</v>
      </c>
      <c r="E696">
        <v>1</v>
      </c>
      <c r="F696">
        <v>1</v>
      </c>
      <c r="G696">
        <v>1</v>
      </c>
      <c r="H696">
        <v>2</v>
      </c>
      <c r="I696" t="s">
        <v>1003</v>
      </c>
      <c r="J696" t="s">
        <v>1004</v>
      </c>
      <c r="K696" t="s">
        <v>1005</v>
      </c>
      <c r="L696">
        <v>1368</v>
      </c>
      <c r="N696">
        <v>1011</v>
      </c>
      <c r="O696" t="s">
        <v>790</v>
      </c>
      <c r="P696" t="s">
        <v>790</v>
      </c>
      <c r="Q696">
        <v>1</v>
      </c>
      <c r="X696">
        <v>3.13</v>
      </c>
      <c r="Y696">
        <v>0</v>
      </c>
      <c r="Z696">
        <v>8.1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124</v>
      </c>
      <c r="AG696">
        <v>3.7559999999999998</v>
      </c>
      <c r="AH696">
        <v>2</v>
      </c>
      <c r="AI696">
        <v>64968267</v>
      </c>
      <c r="AJ696">
        <v>682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ROW(Source!A353)</f>
        <v>353</v>
      </c>
      <c r="B697">
        <v>64968282</v>
      </c>
      <c r="C697">
        <v>64968257</v>
      </c>
      <c r="D697">
        <v>29174913</v>
      </c>
      <c r="E697">
        <v>1</v>
      </c>
      <c r="F697">
        <v>1</v>
      </c>
      <c r="G697">
        <v>1</v>
      </c>
      <c r="H697">
        <v>2</v>
      </c>
      <c r="I697" t="s">
        <v>839</v>
      </c>
      <c r="J697" t="s">
        <v>840</v>
      </c>
      <c r="K697" t="s">
        <v>841</v>
      </c>
      <c r="L697">
        <v>1368</v>
      </c>
      <c r="N697">
        <v>1011</v>
      </c>
      <c r="O697" t="s">
        <v>790</v>
      </c>
      <c r="P697" t="s">
        <v>790</v>
      </c>
      <c r="Q697">
        <v>1</v>
      </c>
      <c r="X697">
        <v>0.22</v>
      </c>
      <c r="Y697">
        <v>0</v>
      </c>
      <c r="Z697">
        <v>87.17</v>
      </c>
      <c r="AA697">
        <v>11.6</v>
      </c>
      <c r="AB697">
        <v>0</v>
      </c>
      <c r="AC697">
        <v>0</v>
      </c>
      <c r="AD697">
        <v>1</v>
      </c>
      <c r="AE697">
        <v>0</v>
      </c>
      <c r="AF697" t="s">
        <v>124</v>
      </c>
      <c r="AG697">
        <v>0.26400000000000001</v>
      </c>
      <c r="AH697">
        <v>2</v>
      </c>
      <c r="AI697">
        <v>64968268</v>
      </c>
      <c r="AJ697">
        <v>683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ROW(Source!A353)</f>
        <v>353</v>
      </c>
      <c r="B698">
        <v>64968283</v>
      </c>
      <c r="C698">
        <v>64968257</v>
      </c>
      <c r="D698">
        <v>29113980</v>
      </c>
      <c r="E698">
        <v>1</v>
      </c>
      <c r="F698">
        <v>1</v>
      </c>
      <c r="G698">
        <v>1</v>
      </c>
      <c r="H698">
        <v>3</v>
      </c>
      <c r="I698" t="s">
        <v>921</v>
      </c>
      <c r="J698" t="s">
        <v>922</v>
      </c>
      <c r="K698" t="s">
        <v>923</v>
      </c>
      <c r="L698">
        <v>1346</v>
      </c>
      <c r="N698">
        <v>1009</v>
      </c>
      <c r="O698" t="s">
        <v>355</v>
      </c>
      <c r="P698" t="s">
        <v>355</v>
      </c>
      <c r="Q698">
        <v>1</v>
      </c>
      <c r="X698">
        <v>0.9</v>
      </c>
      <c r="Y698">
        <v>14.31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123</v>
      </c>
      <c r="AG698">
        <v>0.9</v>
      </c>
      <c r="AH698">
        <v>2</v>
      </c>
      <c r="AI698">
        <v>64968269</v>
      </c>
      <c r="AJ698">
        <v>684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ROW(Source!A353)</f>
        <v>353</v>
      </c>
      <c r="B699">
        <v>64968284</v>
      </c>
      <c r="C699">
        <v>64968257</v>
      </c>
      <c r="D699">
        <v>29122430</v>
      </c>
      <c r="E699">
        <v>1</v>
      </c>
      <c r="F699">
        <v>1</v>
      </c>
      <c r="G699">
        <v>1</v>
      </c>
      <c r="H699">
        <v>3</v>
      </c>
      <c r="I699" t="s">
        <v>1123</v>
      </c>
      <c r="J699" t="s">
        <v>1124</v>
      </c>
      <c r="K699" t="s">
        <v>1125</v>
      </c>
      <c r="L699">
        <v>1348</v>
      </c>
      <c r="N699">
        <v>1009</v>
      </c>
      <c r="O699" t="s">
        <v>380</v>
      </c>
      <c r="P699" t="s">
        <v>380</v>
      </c>
      <c r="Q699">
        <v>1000</v>
      </c>
      <c r="X699">
        <v>3.7000000000000002E-3</v>
      </c>
      <c r="Y699">
        <v>9073.89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123</v>
      </c>
      <c r="AG699">
        <v>3.7000000000000002E-3</v>
      </c>
      <c r="AH699">
        <v>2</v>
      </c>
      <c r="AI699">
        <v>64968270</v>
      </c>
      <c r="AJ699">
        <v>685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ROW(Source!A353)</f>
        <v>353</v>
      </c>
      <c r="B700">
        <v>64968285</v>
      </c>
      <c r="C700">
        <v>64968257</v>
      </c>
      <c r="D700">
        <v>29171808</v>
      </c>
      <c r="E700">
        <v>1</v>
      </c>
      <c r="F700">
        <v>1</v>
      </c>
      <c r="G700">
        <v>1</v>
      </c>
      <c r="H700">
        <v>3</v>
      </c>
      <c r="I700" t="s">
        <v>821</v>
      </c>
      <c r="J700" t="s">
        <v>822</v>
      </c>
      <c r="K700" t="s">
        <v>823</v>
      </c>
      <c r="L700">
        <v>1374</v>
      </c>
      <c r="N700">
        <v>1013</v>
      </c>
      <c r="O700" t="s">
        <v>824</v>
      </c>
      <c r="P700" t="s">
        <v>824</v>
      </c>
      <c r="Q700">
        <v>1</v>
      </c>
      <c r="X700">
        <v>3.12</v>
      </c>
      <c r="Y700">
        <v>1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123</v>
      </c>
      <c r="AG700">
        <v>3.12</v>
      </c>
      <c r="AH700">
        <v>2</v>
      </c>
      <c r="AI700">
        <v>64968271</v>
      </c>
      <c r="AJ700">
        <v>686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ROW(Source!A355)</f>
        <v>355</v>
      </c>
      <c r="B701">
        <v>64968302</v>
      </c>
      <c r="C701">
        <v>64968287</v>
      </c>
      <c r="D701">
        <v>18411117</v>
      </c>
      <c r="E701">
        <v>1</v>
      </c>
      <c r="F701">
        <v>1</v>
      </c>
      <c r="G701">
        <v>1</v>
      </c>
      <c r="H701">
        <v>1</v>
      </c>
      <c r="I701" t="s">
        <v>825</v>
      </c>
      <c r="J701" t="s">
        <v>3</v>
      </c>
      <c r="K701" t="s">
        <v>826</v>
      </c>
      <c r="L701">
        <v>1369</v>
      </c>
      <c r="N701">
        <v>1013</v>
      </c>
      <c r="O701" t="s">
        <v>784</v>
      </c>
      <c r="P701" t="s">
        <v>784</v>
      </c>
      <c r="Q701">
        <v>1</v>
      </c>
      <c r="X701">
        <v>25.31</v>
      </c>
      <c r="Y701">
        <v>0</v>
      </c>
      <c r="Z701">
        <v>0</v>
      </c>
      <c r="AA701">
        <v>0</v>
      </c>
      <c r="AB701">
        <v>9.6199999999999992</v>
      </c>
      <c r="AC701">
        <v>0</v>
      </c>
      <c r="AD701">
        <v>1</v>
      </c>
      <c r="AE701">
        <v>1</v>
      </c>
      <c r="AF701" t="s">
        <v>124</v>
      </c>
      <c r="AG701">
        <v>30.371999999999996</v>
      </c>
      <c r="AH701">
        <v>2</v>
      </c>
      <c r="AI701">
        <v>64968291</v>
      </c>
      <c r="AJ701">
        <v>687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ROW(Source!A355)</f>
        <v>355</v>
      </c>
      <c r="B702">
        <v>64968303</v>
      </c>
      <c r="C702">
        <v>64968287</v>
      </c>
      <c r="D702">
        <v>121548</v>
      </c>
      <c r="E702">
        <v>1</v>
      </c>
      <c r="F702">
        <v>1</v>
      </c>
      <c r="G702">
        <v>1</v>
      </c>
      <c r="H702">
        <v>1</v>
      </c>
      <c r="I702" t="s">
        <v>38</v>
      </c>
      <c r="J702" t="s">
        <v>3</v>
      </c>
      <c r="K702" t="s">
        <v>785</v>
      </c>
      <c r="L702">
        <v>608254</v>
      </c>
      <c r="N702">
        <v>1013</v>
      </c>
      <c r="O702" t="s">
        <v>786</v>
      </c>
      <c r="P702" t="s">
        <v>786</v>
      </c>
      <c r="Q702">
        <v>1</v>
      </c>
      <c r="X702">
        <v>12.05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2</v>
      </c>
      <c r="AF702" t="s">
        <v>124</v>
      </c>
      <c r="AG702">
        <v>14.46</v>
      </c>
      <c r="AH702">
        <v>2</v>
      </c>
      <c r="AI702">
        <v>64968292</v>
      </c>
      <c r="AJ702">
        <v>688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ROW(Source!A355)</f>
        <v>355</v>
      </c>
      <c r="B703">
        <v>64968304</v>
      </c>
      <c r="C703">
        <v>64968287</v>
      </c>
      <c r="D703">
        <v>29172379</v>
      </c>
      <c r="E703">
        <v>1</v>
      </c>
      <c r="F703">
        <v>1</v>
      </c>
      <c r="G703">
        <v>1</v>
      </c>
      <c r="H703">
        <v>2</v>
      </c>
      <c r="I703" t="s">
        <v>830</v>
      </c>
      <c r="J703" t="s">
        <v>831</v>
      </c>
      <c r="K703" t="s">
        <v>832</v>
      </c>
      <c r="L703">
        <v>1368</v>
      </c>
      <c r="N703">
        <v>1011</v>
      </c>
      <c r="O703" t="s">
        <v>790</v>
      </c>
      <c r="P703" t="s">
        <v>790</v>
      </c>
      <c r="Q703">
        <v>1</v>
      </c>
      <c r="X703">
        <v>0.4</v>
      </c>
      <c r="Y703">
        <v>0</v>
      </c>
      <c r="Z703">
        <v>112</v>
      </c>
      <c r="AA703">
        <v>13.5</v>
      </c>
      <c r="AB703">
        <v>0</v>
      </c>
      <c r="AC703">
        <v>0</v>
      </c>
      <c r="AD703">
        <v>1</v>
      </c>
      <c r="AE703">
        <v>0</v>
      </c>
      <c r="AF703" t="s">
        <v>124</v>
      </c>
      <c r="AG703">
        <v>0.48</v>
      </c>
      <c r="AH703">
        <v>2</v>
      </c>
      <c r="AI703">
        <v>64968293</v>
      </c>
      <c r="AJ703">
        <v>689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ROW(Source!A355)</f>
        <v>355</v>
      </c>
      <c r="B704">
        <v>64968305</v>
      </c>
      <c r="C704">
        <v>64968287</v>
      </c>
      <c r="D704">
        <v>29172871</v>
      </c>
      <c r="E704">
        <v>1</v>
      </c>
      <c r="F704">
        <v>1</v>
      </c>
      <c r="G704">
        <v>1</v>
      </c>
      <c r="H704">
        <v>2</v>
      </c>
      <c r="I704" t="s">
        <v>1126</v>
      </c>
      <c r="J704" t="s">
        <v>1127</v>
      </c>
      <c r="K704" t="s">
        <v>1128</v>
      </c>
      <c r="L704">
        <v>1368</v>
      </c>
      <c r="N704">
        <v>1011</v>
      </c>
      <c r="O704" t="s">
        <v>790</v>
      </c>
      <c r="P704" t="s">
        <v>790</v>
      </c>
      <c r="Q704">
        <v>1</v>
      </c>
      <c r="X704">
        <v>0.53</v>
      </c>
      <c r="Y704">
        <v>0</v>
      </c>
      <c r="Z704">
        <v>80.010000000000005</v>
      </c>
      <c r="AA704">
        <v>13.5</v>
      </c>
      <c r="AB704">
        <v>0</v>
      </c>
      <c r="AC704">
        <v>0</v>
      </c>
      <c r="AD704">
        <v>1</v>
      </c>
      <c r="AE704">
        <v>0</v>
      </c>
      <c r="AF704" t="s">
        <v>124</v>
      </c>
      <c r="AG704">
        <v>0.63600000000000001</v>
      </c>
      <c r="AH704">
        <v>2</v>
      </c>
      <c r="AI704">
        <v>64968294</v>
      </c>
      <c r="AJ704">
        <v>690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ROW(Source!A355)</f>
        <v>355</v>
      </c>
      <c r="B705">
        <v>64968306</v>
      </c>
      <c r="C705">
        <v>64968287</v>
      </c>
      <c r="D705">
        <v>29173531</v>
      </c>
      <c r="E705">
        <v>1</v>
      </c>
      <c r="F705">
        <v>1</v>
      </c>
      <c r="G705">
        <v>1</v>
      </c>
      <c r="H705">
        <v>2</v>
      </c>
      <c r="I705" t="s">
        <v>1129</v>
      </c>
      <c r="J705" t="s">
        <v>1130</v>
      </c>
      <c r="K705" t="s">
        <v>1131</v>
      </c>
      <c r="L705">
        <v>1368</v>
      </c>
      <c r="N705">
        <v>1011</v>
      </c>
      <c r="O705" t="s">
        <v>790</v>
      </c>
      <c r="P705" t="s">
        <v>790</v>
      </c>
      <c r="Q705">
        <v>1</v>
      </c>
      <c r="X705">
        <v>11.12</v>
      </c>
      <c r="Y705">
        <v>0</v>
      </c>
      <c r="Z705">
        <v>218.17</v>
      </c>
      <c r="AA705">
        <v>13.5</v>
      </c>
      <c r="AB705">
        <v>0</v>
      </c>
      <c r="AC705">
        <v>0</v>
      </c>
      <c r="AD705">
        <v>1</v>
      </c>
      <c r="AE705">
        <v>0</v>
      </c>
      <c r="AF705" t="s">
        <v>124</v>
      </c>
      <c r="AG705">
        <v>13.343999999999999</v>
      </c>
      <c r="AH705">
        <v>2</v>
      </c>
      <c r="AI705">
        <v>64968295</v>
      </c>
      <c r="AJ705">
        <v>691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ROW(Source!A355)</f>
        <v>355</v>
      </c>
      <c r="B706">
        <v>64968307</v>
      </c>
      <c r="C706">
        <v>64968287</v>
      </c>
      <c r="D706">
        <v>29174913</v>
      </c>
      <c r="E706">
        <v>1</v>
      </c>
      <c r="F706">
        <v>1</v>
      </c>
      <c r="G706">
        <v>1</v>
      </c>
      <c r="H706">
        <v>2</v>
      </c>
      <c r="I706" t="s">
        <v>839</v>
      </c>
      <c r="J706" t="s">
        <v>840</v>
      </c>
      <c r="K706" t="s">
        <v>841</v>
      </c>
      <c r="L706">
        <v>1368</v>
      </c>
      <c r="N706">
        <v>1011</v>
      </c>
      <c r="O706" t="s">
        <v>790</v>
      </c>
      <c r="P706" t="s">
        <v>790</v>
      </c>
      <c r="Q706">
        <v>1</v>
      </c>
      <c r="X706">
        <v>0.6</v>
      </c>
      <c r="Y706">
        <v>0</v>
      </c>
      <c r="Z706">
        <v>87.17</v>
      </c>
      <c r="AA706">
        <v>11.6</v>
      </c>
      <c r="AB706">
        <v>0</v>
      </c>
      <c r="AC706">
        <v>0</v>
      </c>
      <c r="AD706">
        <v>1</v>
      </c>
      <c r="AE706">
        <v>0</v>
      </c>
      <c r="AF706" t="s">
        <v>124</v>
      </c>
      <c r="AG706">
        <v>0.72</v>
      </c>
      <c r="AH706">
        <v>2</v>
      </c>
      <c r="AI706">
        <v>64968296</v>
      </c>
      <c r="AJ706">
        <v>692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ROW(Source!A355)</f>
        <v>355</v>
      </c>
      <c r="B707">
        <v>64968308</v>
      </c>
      <c r="C707">
        <v>64968287</v>
      </c>
      <c r="D707">
        <v>29120909</v>
      </c>
      <c r="E707">
        <v>1</v>
      </c>
      <c r="F707">
        <v>1</v>
      </c>
      <c r="G707">
        <v>1</v>
      </c>
      <c r="H707">
        <v>3</v>
      </c>
      <c r="I707" t="s">
        <v>393</v>
      </c>
      <c r="J707" t="s">
        <v>395</v>
      </c>
      <c r="K707" t="s">
        <v>394</v>
      </c>
      <c r="L707">
        <v>1354</v>
      </c>
      <c r="N707">
        <v>1010</v>
      </c>
      <c r="O707" t="s">
        <v>51</v>
      </c>
      <c r="P707" t="s">
        <v>51</v>
      </c>
      <c r="Q707">
        <v>1</v>
      </c>
      <c r="X707">
        <v>4.8000000000000001E-2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123</v>
      </c>
      <c r="AG707">
        <v>4.8000000000000001E-2</v>
      </c>
      <c r="AH707">
        <v>2</v>
      </c>
      <c r="AI707">
        <v>64968297</v>
      </c>
      <c r="AJ707">
        <v>693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ROW(Source!A355)</f>
        <v>355</v>
      </c>
      <c r="B708">
        <v>64968309</v>
      </c>
      <c r="C708">
        <v>64968287</v>
      </c>
      <c r="D708">
        <v>29121172</v>
      </c>
      <c r="E708">
        <v>1</v>
      </c>
      <c r="F708">
        <v>1</v>
      </c>
      <c r="G708">
        <v>1</v>
      </c>
      <c r="H708">
        <v>3</v>
      </c>
      <c r="I708" t="s">
        <v>397</v>
      </c>
      <c r="J708" t="s">
        <v>399</v>
      </c>
      <c r="K708" t="s">
        <v>398</v>
      </c>
      <c r="L708">
        <v>1354</v>
      </c>
      <c r="N708">
        <v>1010</v>
      </c>
      <c r="O708" t="s">
        <v>51</v>
      </c>
      <c r="P708" t="s">
        <v>51</v>
      </c>
      <c r="Q708">
        <v>1</v>
      </c>
      <c r="X708">
        <v>7.78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123</v>
      </c>
      <c r="AG708">
        <v>7.78</v>
      </c>
      <c r="AH708">
        <v>2</v>
      </c>
      <c r="AI708">
        <v>64968298</v>
      </c>
      <c r="AJ708">
        <v>694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ROW(Source!A356)</f>
        <v>356</v>
      </c>
      <c r="B709">
        <v>64968302</v>
      </c>
      <c r="C709">
        <v>64968287</v>
      </c>
      <c r="D709">
        <v>18411117</v>
      </c>
      <c r="E709">
        <v>1</v>
      </c>
      <c r="F709">
        <v>1</v>
      </c>
      <c r="G709">
        <v>1</v>
      </c>
      <c r="H709">
        <v>1</v>
      </c>
      <c r="I709" t="s">
        <v>825</v>
      </c>
      <c r="J709" t="s">
        <v>3</v>
      </c>
      <c r="K709" t="s">
        <v>826</v>
      </c>
      <c r="L709">
        <v>1369</v>
      </c>
      <c r="N709">
        <v>1013</v>
      </c>
      <c r="O709" t="s">
        <v>784</v>
      </c>
      <c r="P709" t="s">
        <v>784</v>
      </c>
      <c r="Q709">
        <v>1</v>
      </c>
      <c r="X709">
        <v>25.31</v>
      </c>
      <c r="Y709">
        <v>0</v>
      </c>
      <c r="Z709">
        <v>0</v>
      </c>
      <c r="AA709">
        <v>0</v>
      </c>
      <c r="AB709">
        <v>9.6199999999999992</v>
      </c>
      <c r="AC709">
        <v>0</v>
      </c>
      <c r="AD709">
        <v>1</v>
      </c>
      <c r="AE709">
        <v>1</v>
      </c>
      <c r="AF709" t="s">
        <v>124</v>
      </c>
      <c r="AG709">
        <v>30.371999999999996</v>
      </c>
      <c r="AH709">
        <v>2</v>
      </c>
      <c r="AI709">
        <v>64968291</v>
      </c>
      <c r="AJ709">
        <v>695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ROW(Source!A356)</f>
        <v>356</v>
      </c>
      <c r="B710">
        <v>64968303</v>
      </c>
      <c r="C710">
        <v>64968287</v>
      </c>
      <c r="D710">
        <v>121548</v>
      </c>
      <c r="E710">
        <v>1</v>
      </c>
      <c r="F710">
        <v>1</v>
      </c>
      <c r="G710">
        <v>1</v>
      </c>
      <c r="H710">
        <v>1</v>
      </c>
      <c r="I710" t="s">
        <v>38</v>
      </c>
      <c r="J710" t="s">
        <v>3</v>
      </c>
      <c r="K710" t="s">
        <v>785</v>
      </c>
      <c r="L710">
        <v>608254</v>
      </c>
      <c r="N710">
        <v>1013</v>
      </c>
      <c r="O710" t="s">
        <v>786</v>
      </c>
      <c r="P710" t="s">
        <v>786</v>
      </c>
      <c r="Q710">
        <v>1</v>
      </c>
      <c r="X710">
        <v>12.05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124</v>
      </c>
      <c r="AG710">
        <v>14.46</v>
      </c>
      <c r="AH710">
        <v>2</v>
      </c>
      <c r="AI710">
        <v>64968292</v>
      </c>
      <c r="AJ710">
        <v>696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ROW(Source!A356)</f>
        <v>356</v>
      </c>
      <c r="B711">
        <v>64968304</v>
      </c>
      <c r="C711">
        <v>64968287</v>
      </c>
      <c r="D711">
        <v>29172379</v>
      </c>
      <c r="E711">
        <v>1</v>
      </c>
      <c r="F711">
        <v>1</v>
      </c>
      <c r="G711">
        <v>1</v>
      </c>
      <c r="H711">
        <v>2</v>
      </c>
      <c r="I711" t="s">
        <v>830</v>
      </c>
      <c r="J711" t="s">
        <v>831</v>
      </c>
      <c r="K711" t="s">
        <v>832</v>
      </c>
      <c r="L711">
        <v>1368</v>
      </c>
      <c r="N711">
        <v>1011</v>
      </c>
      <c r="O711" t="s">
        <v>790</v>
      </c>
      <c r="P711" t="s">
        <v>790</v>
      </c>
      <c r="Q711">
        <v>1</v>
      </c>
      <c r="X711">
        <v>0.4</v>
      </c>
      <c r="Y711">
        <v>0</v>
      </c>
      <c r="Z711">
        <v>112</v>
      </c>
      <c r="AA711">
        <v>13.5</v>
      </c>
      <c r="AB711">
        <v>0</v>
      </c>
      <c r="AC711">
        <v>0</v>
      </c>
      <c r="AD711">
        <v>1</v>
      </c>
      <c r="AE711">
        <v>0</v>
      </c>
      <c r="AF711" t="s">
        <v>124</v>
      </c>
      <c r="AG711">
        <v>0.48</v>
      </c>
      <c r="AH711">
        <v>2</v>
      </c>
      <c r="AI711">
        <v>64968293</v>
      </c>
      <c r="AJ711">
        <v>697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ROW(Source!A356)</f>
        <v>356</v>
      </c>
      <c r="B712">
        <v>64968305</v>
      </c>
      <c r="C712">
        <v>64968287</v>
      </c>
      <c r="D712">
        <v>29172871</v>
      </c>
      <c r="E712">
        <v>1</v>
      </c>
      <c r="F712">
        <v>1</v>
      </c>
      <c r="G712">
        <v>1</v>
      </c>
      <c r="H712">
        <v>2</v>
      </c>
      <c r="I712" t="s">
        <v>1126</v>
      </c>
      <c r="J712" t="s">
        <v>1127</v>
      </c>
      <c r="K712" t="s">
        <v>1128</v>
      </c>
      <c r="L712">
        <v>1368</v>
      </c>
      <c r="N712">
        <v>1011</v>
      </c>
      <c r="O712" t="s">
        <v>790</v>
      </c>
      <c r="P712" t="s">
        <v>790</v>
      </c>
      <c r="Q712">
        <v>1</v>
      </c>
      <c r="X712">
        <v>0.53</v>
      </c>
      <c r="Y712">
        <v>0</v>
      </c>
      <c r="Z712">
        <v>80.010000000000005</v>
      </c>
      <c r="AA712">
        <v>13.5</v>
      </c>
      <c r="AB712">
        <v>0</v>
      </c>
      <c r="AC712">
        <v>0</v>
      </c>
      <c r="AD712">
        <v>1</v>
      </c>
      <c r="AE712">
        <v>0</v>
      </c>
      <c r="AF712" t="s">
        <v>124</v>
      </c>
      <c r="AG712">
        <v>0.63600000000000001</v>
      </c>
      <c r="AH712">
        <v>2</v>
      </c>
      <c r="AI712">
        <v>64968294</v>
      </c>
      <c r="AJ712">
        <v>698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ROW(Source!A356)</f>
        <v>356</v>
      </c>
      <c r="B713">
        <v>64968306</v>
      </c>
      <c r="C713">
        <v>64968287</v>
      </c>
      <c r="D713">
        <v>29173531</v>
      </c>
      <c r="E713">
        <v>1</v>
      </c>
      <c r="F713">
        <v>1</v>
      </c>
      <c r="G713">
        <v>1</v>
      </c>
      <c r="H713">
        <v>2</v>
      </c>
      <c r="I713" t="s">
        <v>1129</v>
      </c>
      <c r="J713" t="s">
        <v>1130</v>
      </c>
      <c r="K713" t="s">
        <v>1131</v>
      </c>
      <c r="L713">
        <v>1368</v>
      </c>
      <c r="N713">
        <v>1011</v>
      </c>
      <c r="O713" t="s">
        <v>790</v>
      </c>
      <c r="P713" t="s">
        <v>790</v>
      </c>
      <c r="Q713">
        <v>1</v>
      </c>
      <c r="X713">
        <v>11.12</v>
      </c>
      <c r="Y713">
        <v>0</v>
      </c>
      <c r="Z713">
        <v>218.17</v>
      </c>
      <c r="AA713">
        <v>13.5</v>
      </c>
      <c r="AB713">
        <v>0</v>
      </c>
      <c r="AC713">
        <v>0</v>
      </c>
      <c r="AD713">
        <v>1</v>
      </c>
      <c r="AE713">
        <v>0</v>
      </c>
      <c r="AF713" t="s">
        <v>124</v>
      </c>
      <c r="AG713">
        <v>13.343999999999999</v>
      </c>
      <c r="AH713">
        <v>2</v>
      </c>
      <c r="AI713">
        <v>64968295</v>
      </c>
      <c r="AJ713">
        <v>699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ROW(Source!A356)</f>
        <v>356</v>
      </c>
      <c r="B714">
        <v>64968307</v>
      </c>
      <c r="C714">
        <v>64968287</v>
      </c>
      <c r="D714">
        <v>29174913</v>
      </c>
      <c r="E714">
        <v>1</v>
      </c>
      <c r="F714">
        <v>1</v>
      </c>
      <c r="G714">
        <v>1</v>
      </c>
      <c r="H714">
        <v>2</v>
      </c>
      <c r="I714" t="s">
        <v>839</v>
      </c>
      <c r="J714" t="s">
        <v>840</v>
      </c>
      <c r="K714" t="s">
        <v>841</v>
      </c>
      <c r="L714">
        <v>1368</v>
      </c>
      <c r="N714">
        <v>1011</v>
      </c>
      <c r="O714" t="s">
        <v>790</v>
      </c>
      <c r="P714" t="s">
        <v>790</v>
      </c>
      <c r="Q714">
        <v>1</v>
      </c>
      <c r="X714">
        <v>0.6</v>
      </c>
      <c r="Y714">
        <v>0</v>
      </c>
      <c r="Z714">
        <v>87.17</v>
      </c>
      <c r="AA714">
        <v>11.6</v>
      </c>
      <c r="AB714">
        <v>0</v>
      </c>
      <c r="AC714">
        <v>0</v>
      </c>
      <c r="AD714">
        <v>1</v>
      </c>
      <c r="AE714">
        <v>0</v>
      </c>
      <c r="AF714" t="s">
        <v>124</v>
      </c>
      <c r="AG714">
        <v>0.72</v>
      </c>
      <c r="AH714">
        <v>2</v>
      </c>
      <c r="AI714">
        <v>64968296</v>
      </c>
      <c r="AJ714">
        <v>700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ROW(Source!A356)</f>
        <v>356</v>
      </c>
      <c r="B715">
        <v>64968308</v>
      </c>
      <c r="C715">
        <v>64968287</v>
      </c>
      <c r="D715">
        <v>29120909</v>
      </c>
      <c r="E715">
        <v>1</v>
      </c>
      <c r="F715">
        <v>1</v>
      </c>
      <c r="G715">
        <v>1</v>
      </c>
      <c r="H715">
        <v>3</v>
      </c>
      <c r="I715" t="s">
        <v>393</v>
      </c>
      <c r="J715" t="s">
        <v>395</v>
      </c>
      <c r="K715" t="s">
        <v>394</v>
      </c>
      <c r="L715">
        <v>1354</v>
      </c>
      <c r="N715">
        <v>1010</v>
      </c>
      <c r="O715" t="s">
        <v>51</v>
      </c>
      <c r="P715" t="s">
        <v>51</v>
      </c>
      <c r="Q715">
        <v>1</v>
      </c>
      <c r="X715">
        <v>4.8000000000000001E-2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 t="s">
        <v>123</v>
      </c>
      <c r="AG715">
        <v>4.8000000000000001E-2</v>
      </c>
      <c r="AH715">
        <v>2</v>
      </c>
      <c r="AI715">
        <v>64968297</v>
      </c>
      <c r="AJ715">
        <v>701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ROW(Source!A356)</f>
        <v>356</v>
      </c>
      <c r="B716">
        <v>64968309</v>
      </c>
      <c r="C716">
        <v>64968287</v>
      </c>
      <c r="D716">
        <v>29121172</v>
      </c>
      <c r="E716">
        <v>1</v>
      </c>
      <c r="F716">
        <v>1</v>
      </c>
      <c r="G716">
        <v>1</v>
      </c>
      <c r="H716">
        <v>3</v>
      </c>
      <c r="I716" t="s">
        <v>397</v>
      </c>
      <c r="J716" t="s">
        <v>399</v>
      </c>
      <c r="K716" t="s">
        <v>398</v>
      </c>
      <c r="L716">
        <v>1354</v>
      </c>
      <c r="N716">
        <v>1010</v>
      </c>
      <c r="O716" t="s">
        <v>51</v>
      </c>
      <c r="P716" t="s">
        <v>51</v>
      </c>
      <c r="Q716">
        <v>1</v>
      </c>
      <c r="X716">
        <v>7.78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123</v>
      </c>
      <c r="AG716">
        <v>7.78</v>
      </c>
      <c r="AH716">
        <v>2</v>
      </c>
      <c r="AI716">
        <v>64968298</v>
      </c>
      <c r="AJ716">
        <v>702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ROW(Source!A361)</f>
        <v>361</v>
      </c>
      <c r="B717">
        <v>64968326</v>
      </c>
      <c r="C717">
        <v>64968312</v>
      </c>
      <c r="D717">
        <v>18411117</v>
      </c>
      <c r="E717">
        <v>1</v>
      </c>
      <c r="F717">
        <v>1</v>
      </c>
      <c r="G717">
        <v>1</v>
      </c>
      <c r="H717">
        <v>1</v>
      </c>
      <c r="I717" t="s">
        <v>825</v>
      </c>
      <c r="J717" t="s">
        <v>3</v>
      </c>
      <c r="K717" t="s">
        <v>826</v>
      </c>
      <c r="L717">
        <v>1369</v>
      </c>
      <c r="N717">
        <v>1013</v>
      </c>
      <c r="O717" t="s">
        <v>784</v>
      </c>
      <c r="P717" t="s">
        <v>784</v>
      </c>
      <c r="Q717">
        <v>1</v>
      </c>
      <c r="X717">
        <v>4.46</v>
      </c>
      <c r="Y717">
        <v>0</v>
      </c>
      <c r="Z717">
        <v>0</v>
      </c>
      <c r="AA717">
        <v>0</v>
      </c>
      <c r="AB717">
        <v>9.6199999999999992</v>
      </c>
      <c r="AC717">
        <v>0</v>
      </c>
      <c r="AD717">
        <v>1</v>
      </c>
      <c r="AE717">
        <v>1</v>
      </c>
      <c r="AF717" t="s">
        <v>124</v>
      </c>
      <c r="AG717">
        <v>5.3519999999999994</v>
      </c>
      <c r="AH717">
        <v>2</v>
      </c>
      <c r="AI717">
        <v>64968315</v>
      </c>
      <c r="AJ717">
        <v>703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ROW(Source!A361)</f>
        <v>361</v>
      </c>
      <c r="B718">
        <v>64968327</v>
      </c>
      <c r="C718">
        <v>64968312</v>
      </c>
      <c r="D718">
        <v>121548</v>
      </c>
      <c r="E718">
        <v>1</v>
      </c>
      <c r="F718">
        <v>1</v>
      </c>
      <c r="G718">
        <v>1</v>
      </c>
      <c r="H718">
        <v>1</v>
      </c>
      <c r="I718" t="s">
        <v>38</v>
      </c>
      <c r="J718" t="s">
        <v>3</v>
      </c>
      <c r="K718" t="s">
        <v>785</v>
      </c>
      <c r="L718">
        <v>608254</v>
      </c>
      <c r="N718">
        <v>1013</v>
      </c>
      <c r="O718" t="s">
        <v>786</v>
      </c>
      <c r="P718" t="s">
        <v>786</v>
      </c>
      <c r="Q718">
        <v>1</v>
      </c>
      <c r="X718">
        <v>1.1499999999999999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2</v>
      </c>
      <c r="AF718" t="s">
        <v>124</v>
      </c>
      <c r="AG718">
        <v>1.38</v>
      </c>
      <c r="AH718">
        <v>2</v>
      </c>
      <c r="AI718">
        <v>64968316</v>
      </c>
      <c r="AJ718">
        <v>704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ROW(Source!A361)</f>
        <v>361</v>
      </c>
      <c r="B719">
        <v>64968328</v>
      </c>
      <c r="C719">
        <v>64968312</v>
      </c>
      <c r="D719">
        <v>29172379</v>
      </c>
      <c r="E719">
        <v>1</v>
      </c>
      <c r="F719">
        <v>1</v>
      </c>
      <c r="G719">
        <v>1</v>
      </c>
      <c r="H719">
        <v>2</v>
      </c>
      <c r="I719" t="s">
        <v>830</v>
      </c>
      <c r="J719" t="s">
        <v>831</v>
      </c>
      <c r="K719" t="s">
        <v>832</v>
      </c>
      <c r="L719">
        <v>1368</v>
      </c>
      <c r="N719">
        <v>1011</v>
      </c>
      <c r="O719" t="s">
        <v>790</v>
      </c>
      <c r="P719" t="s">
        <v>790</v>
      </c>
      <c r="Q719">
        <v>1</v>
      </c>
      <c r="X719">
        <v>0.05</v>
      </c>
      <c r="Y719">
        <v>0</v>
      </c>
      <c r="Z719">
        <v>112</v>
      </c>
      <c r="AA719">
        <v>13.5</v>
      </c>
      <c r="AB719">
        <v>0</v>
      </c>
      <c r="AC719">
        <v>0</v>
      </c>
      <c r="AD719">
        <v>1</v>
      </c>
      <c r="AE719">
        <v>0</v>
      </c>
      <c r="AF719" t="s">
        <v>124</v>
      </c>
      <c r="AG719">
        <v>0.06</v>
      </c>
      <c r="AH719">
        <v>2</v>
      </c>
      <c r="AI719">
        <v>64968317</v>
      </c>
      <c r="AJ719">
        <v>705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ROW(Source!A361)</f>
        <v>361</v>
      </c>
      <c r="B720">
        <v>64968329</v>
      </c>
      <c r="C720">
        <v>64968312</v>
      </c>
      <c r="D720">
        <v>29172646</v>
      </c>
      <c r="E720">
        <v>1</v>
      </c>
      <c r="F720">
        <v>1</v>
      </c>
      <c r="G720">
        <v>1</v>
      </c>
      <c r="H720">
        <v>2</v>
      </c>
      <c r="I720" t="s">
        <v>1029</v>
      </c>
      <c r="J720" t="s">
        <v>1030</v>
      </c>
      <c r="K720" t="s">
        <v>1031</v>
      </c>
      <c r="L720">
        <v>1368</v>
      </c>
      <c r="N720">
        <v>1011</v>
      </c>
      <c r="O720" t="s">
        <v>790</v>
      </c>
      <c r="P720" t="s">
        <v>790</v>
      </c>
      <c r="Q720">
        <v>1</v>
      </c>
      <c r="X720">
        <v>1.17</v>
      </c>
      <c r="Y720">
        <v>0</v>
      </c>
      <c r="Z720">
        <v>14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124</v>
      </c>
      <c r="AG720">
        <v>1.4039999999999999</v>
      </c>
      <c r="AH720">
        <v>2</v>
      </c>
      <c r="AI720">
        <v>64968318</v>
      </c>
      <c r="AJ720">
        <v>706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ROW(Source!A361)</f>
        <v>361</v>
      </c>
      <c r="B721">
        <v>64968330</v>
      </c>
      <c r="C721">
        <v>64968312</v>
      </c>
      <c r="D721">
        <v>29173028</v>
      </c>
      <c r="E721">
        <v>1</v>
      </c>
      <c r="F721">
        <v>1</v>
      </c>
      <c r="G721">
        <v>1</v>
      </c>
      <c r="H721">
        <v>2</v>
      </c>
      <c r="I721" t="s">
        <v>1132</v>
      </c>
      <c r="J721" t="s">
        <v>1133</v>
      </c>
      <c r="K721" t="s">
        <v>1134</v>
      </c>
      <c r="L721">
        <v>1368</v>
      </c>
      <c r="N721">
        <v>1011</v>
      </c>
      <c r="O721" t="s">
        <v>790</v>
      </c>
      <c r="P721" t="s">
        <v>790</v>
      </c>
      <c r="Q721">
        <v>1</v>
      </c>
      <c r="X721">
        <v>1.1000000000000001</v>
      </c>
      <c r="Y721">
        <v>0</v>
      </c>
      <c r="Z721">
        <v>87.6</v>
      </c>
      <c r="AA721">
        <v>13.5</v>
      </c>
      <c r="AB721">
        <v>0</v>
      </c>
      <c r="AC721">
        <v>0</v>
      </c>
      <c r="AD721">
        <v>1</v>
      </c>
      <c r="AE721">
        <v>0</v>
      </c>
      <c r="AF721" t="s">
        <v>124</v>
      </c>
      <c r="AG721">
        <v>1.32</v>
      </c>
      <c r="AH721">
        <v>2</v>
      </c>
      <c r="AI721">
        <v>64968319</v>
      </c>
      <c r="AJ721">
        <v>707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ROW(Source!A361)</f>
        <v>361</v>
      </c>
      <c r="B722">
        <v>64968331</v>
      </c>
      <c r="C722">
        <v>64968312</v>
      </c>
      <c r="D722">
        <v>29174913</v>
      </c>
      <c r="E722">
        <v>1</v>
      </c>
      <c r="F722">
        <v>1</v>
      </c>
      <c r="G722">
        <v>1</v>
      </c>
      <c r="H722">
        <v>2</v>
      </c>
      <c r="I722" t="s">
        <v>839</v>
      </c>
      <c r="J722" t="s">
        <v>840</v>
      </c>
      <c r="K722" t="s">
        <v>841</v>
      </c>
      <c r="L722">
        <v>1368</v>
      </c>
      <c r="N722">
        <v>1011</v>
      </c>
      <c r="O722" t="s">
        <v>790</v>
      </c>
      <c r="P722" t="s">
        <v>790</v>
      </c>
      <c r="Q722">
        <v>1</v>
      </c>
      <c r="X722">
        <v>0.08</v>
      </c>
      <c r="Y722">
        <v>0</v>
      </c>
      <c r="Z722">
        <v>87.17</v>
      </c>
      <c r="AA722">
        <v>11.6</v>
      </c>
      <c r="AB722">
        <v>0</v>
      </c>
      <c r="AC722">
        <v>0</v>
      </c>
      <c r="AD722">
        <v>1</v>
      </c>
      <c r="AE722">
        <v>0</v>
      </c>
      <c r="AF722" t="s">
        <v>124</v>
      </c>
      <c r="AG722">
        <v>9.6000000000000002E-2</v>
      </c>
      <c r="AH722">
        <v>2</v>
      </c>
      <c r="AI722">
        <v>64968320</v>
      </c>
      <c r="AJ722">
        <v>708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ROW(Source!A361)</f>
        <v>361</v>
      </c>
      <c r="B723">
        <v>64968332</v>
      </c>
      <c r="C723">
        <v>64968312</v>
      </c>
      <c r="D723">
        <v>29112724</v>
      </c>
      <c r="E723">
        <v>1</v>
      </c>
      <c r="F723">
        <v>1</v>
      </c>
      <c r="G723">
        <v>1</v>
      </c>
      <c r="H723">
        <v>3</v>
      </c>
      <c r="I723" t="s">
        <v>1138</v>
      </c>
      <c r="J723" t="s">
        <v>1139</v>
      </c>
      <c r="K723" t="s">
        <v>1140</v>
      </c>
      <c r="L723">
        <v>1348</v>
      </c>
      <c r="N723">
        <v>1009</v>
      </c>
      <c r="O723" t="s">
        <v>380</v>
      </c>
      <c r="P723" t="s">
        <v>380</v>
      </c>
      <c r="Q723">
        <v>1000</v>
      </c>
      <c r="X723">
        <v>2.9999999999999997E-4</v>
      </c>
      <c r="Y723">
        <v>5989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123</v>
      </c>
      <c r="AG723">
        <v>2.9999999999999997E-4</v>
      </c>
      <c r="AH723">
        <v>2</v>
      </c>
      <c r="AI723">
        <v>64968321</v>
      </c>
      <c r="AJ723">
        <v>709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ROW(Source!A361)</f>
        <v>361</v>
      </c>
      <c r="B724">
        <v>64968333</v>
      </c>
      <c r="C724">
        <v>64968312</v>
      </c>
      <c r="D724">
        <v>29114007</v>
      </c>
      <c r="E724">
        <v>1</v>
      </c>
      <c r="F724">
        <v>1</v>
      </c>
      <c r="G724">
        <v>1</v>
      </c>
      <c r="H724">
        <v>3</v>
      </c>
      <c r="I724" t="s">
        <v>1141</v>
      </c>
      <c r="J724" t="s">
        <v>1142</v>
      </c>
      <c r="K724" t="s">
        <v>1143</v>
      </c>
      <c r="L724">
        <v>1348</v>
      </c>
      <c r="N724">
        <v>1009</v>
      </c>
      <c r="O724" t="s">
        <v>380</v>
      </c>
      <c r="P724" t="s">
        <v>380</v>
      </c>
      <c r="Q724">
        <v>1000</v>
      </c>
      <c r="X724">
        <v>1.1999999999999999E-3</v>
      </c>
      <c r="Y724">
        <v>11623.98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123</v>
      </c>
      <c r="AG724">
        <v>1.1999999999999999E-3</v>
      </c>
      <c r="AH724">
        <v>2</v>
      </c>
      <c r="AI724">
        <v>64968322</v>
      </c>
      <c r="AJ724">
        <v>710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ROW(Source!A361)</f>
        <v>361</v>
      </c>
      <c r="B725">
        <v>64968334</v>
      </c>
      <c r="C725">
        <v>64968312</v>
      </c>
      <c r="D725">
        <v>29116864</v>
      </c>
      <c r="E725">
        <v>1</v>
      </c>
      <c r="F725">
        <v>1</v>
      </c>
      <c r="G725">
        <v>1</v>
      </c>
      <c r="H725">
        <v>3</v>
      </c>
      <c r="I725" t="s">
        <v>1233</v>
      </c>
      <c r="J725" t="s">
        <v>1234</v>
      </c>
      <c r="K725" t="s">
        <v>1235</v>
      </c>
      <c r="L725">
        <v>1301</v>
      </c>
      <c r="N725">
        <v>1003</v>
      </c>
      <c r="O725" t="s">
        <v>41</v>
      </c>
      <c r="P725" t="s">
        <v>41</v>
      </c>
      <c r="Q725">
        <v>1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</v>
      </c>
      <c r="AD725">
        <v>0</v>
      </c>
      <c r="AE725">
        <v>0</v>
      </c>
      <c r="AF725" t="s">
        <v>123</v>
      </c>
      <c r="AG725">
        <v>0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ROW(Source!A361)</f>
        <v>361</v>
      </c>
      <c r="B726">
        <v>64968335</v>
      </c>
      <c r="C726">
        <v>64968312</v>
      </c>
      <c r="D726">
        <v>29121120</v>
      </c>
      <c r="E726">
        <v>1</v>
      </c>
      <c r="F726">
        <v>1</v>
      </c>
      <c r="G726">
        <v>1</v>
      </c>
      <c r="H726">
        <v>3</v>
      </c>
      <c r="I726" t="s">
        <v>1236</v>
      </c>
      <c r="J726" t="s">
        <v>1237</v>
      </c>
      <c r="K726" t="s">
        <v>1238</v>
      </c>
      <c r="L726">
        <v>1354</v>
      </c>
      <c r="N726">
        <v>1010</v>
      </c>
      <c r="O726" t="s">
        <v>51</v>
      </c>
      <c r="P726" t="s">
        <v>51</v>
      </c>
      <c r="Q726">
        <v>1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0</v>
      </c>
      <c r="AE726">
        <v>0</v>
      </c>
      <c r="AF726" t="s">
        <v>123</v>
      </c>
      <c r="AG726">
        <v>0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ROW(Source!A362)</f>
        <v>362</v>
      </c>
      <c r="B727">
        <v>64968326</v>
      </c>
      <c r="C727">
        <v>64968312</v>
      </c>
      <c r="D727">
        <v>18411117</v>
      </c>
      <c r="E727">
        <v>1</v>
      </c>
      <c r="F727">
        <v>1</v>
      </c>
      <c r="G727">
        <v>1</v>
      </c>
      <c r="H727">
        <v>1</v>
      </c>
      <c r="I727" t="s">
        <v>825</v>
      </c>
      <c r="J727" t="s">
        <v>3</v>
      </c>
      <c r="K727" t="s">
        <v>826</v>
      </c>
      <c r="L727">
        <v>1369</v>
      </c>
      <c r="N727">
        <v>1013</v>
      </c>
      <c r="O727" t="s">
        <v>784</v>
      </c>
      <c r="P727" t="s">
        <v>784</v>
      </c>
      <c r="Q727">
        <v>1</v>
      </c>
      <c r="X727">
        <v>4.46</v>
      </c>
      <c r="Y727">
        <v>0</v>
      </c>
      <c r="Z727">
        <v>0</v>
      </c>
      <c r="AA727">
        <v>0</v>
      </c>
      <c r="AB727">
        <v>9.6199999999999992</v>
      </c>
      <c r="AC727">
        <v>0</v>
      </c>
      <c r="AD727">
        <v>1</v>
      </c>
      <c r="AE727">
        <v>1</v>
      </c>
      <c r="AF727" t="s">
        <v>124</v>
      </c>
      <c r="AG727">
        <v>5.3519999999999994</v>
      </c>
      <c r="AH727">
        <v>2</v>
      </c>
      <c r="AI727">
        <v>64968315</v>
      </c>
      <c r="AJ727">
        <v>711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ROW(Source!A362)</f>
        <v>362</v>
      </c>
      <c r="B728">
        <v>64968327</v>
      </c>
      <c r="C728">
        <v>64968312</v>
      </c>
      <c r="D728">
        <v>121548</v>
      </c>
      <c r="E728">
        <v>1</v>
      </c>
      <c r="F728">
        <v>1</v>
      </c>
      <c r="G728">
        <v>1</v>
      </c>
      <c r="H728">
        <v>1</v>
      </c>
      <c r="I728" t="s">
        <v>38</v>
      </c>
      <c r="J728" t="s">
        <v>3</v>
      </c>
      <c r="K728" t="s">
        <v>785</v>
      </c>
      <c r="L728">
        <v>608254</v>
      </c>
      <c r="N728">
        <v>1013</v>
      </c>
      <c r="O728" t="s">
        <v>786</v>
      </c>
      <c r="P728" t="s">
        <v>786</v>
      </c>
      <c r="Q728">
        <v>1</v>
      </c>
      <c r="X728">
        <v>1.1499999999999999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2</v>
      </c>
      <c r="AF728" t="s">
        <v>124</v>
      </c>
      <c r="AG728">
        <v>1.38</v>
      </c>
      <c r="AH728">
        <v>2</v>
      </c>
      <c r="AI728">
        <v>64968316</v>
      </c>
      <c r="AJ728">
        <v>712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ROW(Source!A362)</f>
        <v>362</v>
      </c>
      <c r="B729">
        <v>64968328</v>
      </c>
      <c r="C729">
        <v>64968312</v>
      </c>
      <c r="D729">
        <v>29172379</v>
      </c>
      <c r="E729">
        <v>1</v>
      </c>
      <c r="F729">
        <v>1</v>
      </c>
      <c r="G729">
        <v>1</v>
      </c>
      <c r="H729">
        <v>2</v>
      </c>
      <c r="I729" t="s">
        <v>830</v>
      </c>
      <c r="J729" t="s">
        <v>831</v>
      </c>
      <c r="K729" t="s">
        <v>832</v>
      </c>
      <c r="L729">
        <v>1368</v>
      </c>
      <c r="N729">
        <v>1011</v>
      </c>
      <c r="O729" t="s">
        <v>790</v>
      </c>
      <c r="P729" t="s">
        <v>790</v>
      </c>
      <c r="Q729">
        <v>1</v>
      </c>
      <c r="X729">
        <v>0.05</v>
      </c>
      <c r="Y729">
        <v>0</v>
      </c>
      <c r="Z729">
        <v>112</v>
      </c>
      <c r="AA729">
        <v>13.5</v>
      </c>
      <c r="AB729">
        <v>0</v>
      </c>
      <c r="AC729">
        <v>0</v>
      </c>
      <c r="AD729">
        <v>1</v>
      </c>
      <c r="AE729">
        <v>0</v>
      </c>
      <c r="AF729" t="s">
        <v>124</v>
      </c>
      <c r="AG729">
        <v>0.06</v>
      </c>
      <c r="AH729">
        <v>2</v>
      </c>
      <c r="AI729">
        <v>64968317</v>
      </c>
      <c r="AJ729">
        <v>713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ROW(Source!A362)</f>
        <v>362</v>
      </c>
      <c r="B730">
        <v>64968329</v>
      </c>
      <c r="C730">
        <v>64968312</v>
      </c>
      <c r="D730">
        <v>29172646</v>
      </c>
      <c r="E730">
        <v>1</v>
      </c>
      <c r="F730">
        <v>1</v>
      </c>
      <c r="G730">
        <v>1</v>
      </c>
      <c r="H730">
        <v>2</v>
      </c>
      <c r="I730" t="s">
        <v>1029</v>
      </c>
      <c r="J730" t="s">
        <v>1030</v>
      </c>
      <c r="K730" t="s">
        <v>1031</v>
      </c>
      <c r="L730">
        <v>1368</v>
      </c>
      <c r="N730">
        <v>1011</v>
      </c>
      <c r="O730" t="s">
        <v>790</v>
      </c>
      <c r="P730" t="s">
        <v>790</v>
      </c>
      <c r="Q730">
        <v>1</v>
      </c>
      <c r="X730">
        <v>1.17</v>
      </c>
      <c r="Y730">
        <v>0</v>
      </c>
      <c r="Z730">
        <v>14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124</v>
      </c>
      <c r="AG730">
        <v>1.4039999999999999</v>
      </c>
      <c r="AH730">
        <v>2</v>
      </c>
      <c r="AI730">
        <v>64968318</v>
      </c>
      <c r="AJ730">
        <v>714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ROW(Source!A362)</f>
        <v>362</v>
      </c>
      <c r="B731">
        <v>64968330</v>
      </c>
      <c r="C731">
        <v>64968312</v>
      </c>
      <c r="D731">
        <v>29173028</v>
      </c>
      <c r="E731">
        <v>1</v>
      </c>
      <c r="F731">
        <v>1</v>
      </c>
      <c r="G731">
        <v>1</v>
      </c>
      <c r="H731">
        <v>2</v>
      </c>
      <c r="I731" t="s">
        <v>1132</v>
      </c>
      <c r="J731" t="s">
        <v>1133</v>
      </c>
      <c r="K731" t="s">
        <v>1134</v>
      </c>
      <c r="L731">
        <v>1368</v>
      </c>
      <c r="N731">
        <v>1011</v>
      </c>
      <c r="O731" t="s">
        <v>790</v>
      </c>
      <c r="P731" t="s">
        <v>790</v>
      </c>
      <c r="Q731">
        <v>1</v>
      </c>
      <c r="X731">
        <v>1.1000000000000001</v>
      </c>
      <c r="Y731">
        <v>0</v>
      </c>
      <c r="Z731">
        <v>87.6</v>
      </c>
      <c r="AA731">
        <v>13.5</v>
      </c>
      <c r="AB731">
        <v>0</v>
      </c>
      <c r="AC731">
        <v>0</v>
      </c>
      <c r="AD731">
        <v>1</v>
      </c>
      <c r="AE731">
        <v>0</v>
      </c>
      <c r="AF731" t="s">
        <v>124</v>
      </c>
      <c r="AG731">
        <v>1.32</v>
      </c>
      <c r="AH731">
        <v>2</v>
      </c>
      <c r="AI731">
        <v>64968319</v>
      </c>
      <c r="AJ731">
        <v>715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ROW(Source!A362)</f>
        <v>362</v>
      </c>
      <c r="B732">
        <v>64968331</v>
      </c>
      <c r="C732">
        <v>64968312</v>
      </c>
      <c r="D732">
        <v>29174913</v>
      </c>
      <c r="E732">
        <v>1</v>
      </c>
      <c r="F732">
        <v>1</v>
      </c>
      <c r="G732">
        <v>1</v>
      </c>
      <c r="H732">
        <v>2</v>
      </c>
      <c r="I732" t="s">
        <v>839</v>
      </c>
      <c r="J732" t="s">
        <v>840</v>
      </c>
      <c r="K732" t="s">
        <v>841</v>
      </c>
      <c r="L732">
        <v>1368</v>
      </c>
      <c r="N732">
        <v>1011</v>
      </c>
      <c r="O732" t="s">
        <v>790</v>
      </c>
      <c r="P732" t="s">
        <v>790</v>
      </c>
      <c r="Q732">
        <v>1</v>
      </c>
      <c r="X732">
        <v>0.08</v>
      </c>
      <c r="Y732">
        <v>0</v>
      </c>
      <c r="Z732">
        <v>87.17</v>
      </c>
      <c r="AA732">
        <v>11.6</v>
      </c>
      <c r="AB732">
        <v>0</v>
      </c>
      <c r="AC732">
        <v>0</v>
      </c>
      <c r="AD732">
        <v>1</v>
      </c>
      <c r="AE732">
        <v>0</v>
      </c>
      <c r="AF732" t="s">
        <v>124</v>
      </c>
      <c r="AG732">
        <v>9.6000000000000002E-2</v>
      </c>
      <c r="AH732">
        <v>2</v>
      </c>
      <c r="AI732">
        <v>64968320</v>
      </c>
      <c r="AJ732">
        <v>716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ROW(Source!A362)</f>
        <v>362</v>
      </c>
      <c r="B733">
        <v>64968332</v>
      </c>
      <c r="C733">
        <v>64968312</v>
      </c>
      <c r="D733">
        <v>29112724</v>
      </c>
      <c r="E733">
        <v>1</v>
      </c>
      <c r="F733">
        <v>1</v>
      </c>
      <c r="G733">
        <v>1</v>
      </c>
      <c r="H733">
        <v>3</v>
      </c>
      <c r="I733" t="s">
        <v>1138</v>
      </c>
      <c r="J733" t="s">
        <v>1139</v>
      </c>
      <c r="K733" t="s">
        <v>1140</v>
      </c>
      <c r="L733">
        <v>1348</v>
      </c>
      <c r="N733">
        <v>1009</v>
      </c>
      <c r="O733" t="s">
        <v>380</v>
      </c>
      <c r="P733" t="s">
        <v>380</v>
      </c>
      <c r="Q733">
        <v>1000</v>
      </c>
      <c r="X733">
        <v>2.9999999999999997E-4</v>
      </c>
      <c r="Y733">
        <v>5989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123</v>
      </c>
      <c r="AG733">
        <v>2.9999999999999997E-4</v>
      </c>
      <c r="AH733">
        <v>2</v>
      </c>
      <c r="AI733">
        <v>64968321</v>
      </c>
      <c r="AJ733">
        <v>717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ROW(Source!A362)</f>
        <v>362</v>
      </c>
      <c r="B734">
        <v>64968333</v>
      </c>
      <c r="C734">
        <v>64968312</v>
      </c>
      <c r="D734">
        <v>29114007</v>
      </c>
      <c r="E734">
        <v>1</v>
      </c>
      <c r="F734">
        <v>1</v>
      </c>
      <c r="G734">
        <v>1</v>
      </c>
      <c r="H734">
        <v>3</v>
      </c>
      <c r="I734" t="s">
        <v>1141</v>
      </c>
      <c r="J734" t="s">
        <v>1142</v>
      </c>
      <c r="K734" t="s">
        <v>1143</v>
      </c>
      <c r="L734">
        <v>1348</v>
      </c>
      <c r="N734">
        <v>1009</v>
      </c>
      <c r="O734" t="s">
        <v>380</v>
      </c>
      <c r="P734" t="s">
        <v>380</v>
      </c>
      <c r="Q734">
        <v>1000</v>
      </c>
      <c r="X734">
        <v>1.1999999999999999E-3</v>
      </c>
      <c r="Y734">
        <v>11623.98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123</v>
      </c>
      <c r="AG734">
        <v>1.1999999999999999E-3</v>
      </c>
      <c r="AH734">
        <v>2</v>
      </c>
      <c r="AI734">
        <v>64968322</v>
      </c>
      <c r="AJ734">
        <v>718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ROW(Source!A362)</f>
        <v>362</v>
      </c>
      <c r="B735">
        <v>64968334</v>
      </c>
      <c r="C735">
        <v>64968312</v>
      </c>
      <c r="D735">
        <v>29116864</v>
      </c>
      <c r="E735">
        <v>1</v>
      </c>
      <c r="F735">
        <v>1</v>
      </c>
      <c r="G735">
        <v>1</v>
      </c>
      <c r="H735">
        <v>3</v>
      </c>
      <c r="I735" t="s">
        <v>1233</v>
      </c>
      <c r="J735" t="s">
        <v>1234</v>
      </c>
      <c r="K735" t="s">
        <v>1235</v>
      </c>
      <c r="L735">
        <v>1301</v>
      </c>
      <c r="N735">
        <v>1003</v>
      </c>
      <c r="O735" t="s">
        <v>41</v>
      </c>
      <c r="P735" t="s">
        <v>41</v>
      </c>
      <c r="Q735">
        <v>1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</v>
      </c>
      <c r="AD735">
        <v>0</v>
      </c>
      <c r="AE735">
        <v>0</v>
      </c>
      <c r="AF735" t="s">
        <v>123</v>
      </c>
      <c r="AG735">
        <v>0</v>
      </c>
      <c r="AH735">
        <v>3</v>
      </c>
      <c r="AI735">
        <v>-1</v>
      </c>
      <c r="AJ735" t="s">
        <v>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ROW(Source!A362)</f>
        <v>362</v>
      </c>
      <c r="B736">
        <v>64968335</v>
      </c>
      <c r="C736">
        <v>64968312</v>
      </c>
      <c r="D736">
        <v>29121120</v>
      </c>
      <c r="E736">
        <v>1</v>
      </c>
      <c r="F736">
        <v>1</v>
      </c>
      <c r="G736">
        <v>1</v>
      </c>
      <c r="H736">
        <v>3</v>
      </c>
      <c r="I736" t="s">
        <v>1236</v>
      </c>
      <c r="J736" t="s">
        <v>1237</v>
      </c>
      <c r="K736" t="s">
        <v>1238</v>
      </c>
      <c r="L736">
        <v>1354</v>
      </c>
      <c r="N736">
        <v>1010</v>
      </c>
      <c r="O736" t="s">
        <v>51</v>
      </c>
      <c r="P736" t="s">
        <v>51</v>
      </c>
      <c r="Q736">
        <v>1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1</v>
      </c>
      <c r="AD736">
        <v>0</v>
      </c>
      <c r="AE736">
        <v>0</v>
      </c>
      <c r="AF736" t="s">
        <v>123</v>
      </c>
      <c r="AG736">
        <v>0</v>
      </c>
      <c r="AH736">
        <v>3</v>
      </c>
      <c r="AI736">
        <v>-1</v>
      </c>
      <c r="AJ736" t="s">
        <v>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ROW(Source!A365)</f>
        <v>365</v>
      </c>
      <c r="B737">
        <v>64968348</v>
      </c>
      <c r="C737">
        <v>64968337</v>
      </c>
      <c r="D737">
        <v>18411568</v>
      </c>
      <c r="E737">
        <v>1</v>
      </c>
      <c r="F737">
        <v>1</v>
      </c>
      <c r="G737">
        <v>1</v>
      </c>
      <c r="H737">
        <v>1</v>
      </c>
      <c r="I737" t="s">
        <v>1144</v>
      </c>
      <c r="J737" t="s">
        <v>3</v>
      </c>
      <c r="K737" t="s">
        <v>1145</v>
      </c>
      <c r="L737">
        <v>1369</v>
      </c>
      <c r="N737">
        <v>1013</v>
      </c>
      <c r="O737" t="s">
        <v>784</v>
      </c>
      <c r="P737" t="s">
        <v>784</v>
      </c>
      <c r="Q737">
        <v>1</v>
      </c>
      <c r="X737">
        <v>13.91</v>
      </c>
      <c r="Y737">
        <v>0</v>
      </c>
      <c r="Z737">
        <v>0</v>
      </c>
      <c r="AA737">
        <v>0</v>
      </c>
      <c r="AB737">
        <v>7.19</v>
      </c>
      <c r="AC737">
        <v>0</v>
      </c>
      <c r="AD737">
        <v>1</v>
      </c>
      <c r="AE737">
        <v>1</v>
      </c>
      <c r="AF737" t="s">
        <v>3</v>
      </c>
      <c r="AG737">
        <v>13.91</v>
      </c>
      <c r="AH737">
        <v>2</v>
      </c>
      <c r="AI737">
        <v>64968341</v>
      </c>
      <c r="AJ737">
        <v>719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ROW(Source!A365)</f>
        <v>365</v>
      </c>
      <c r="B738">
        <v>64968349</v>
      </c>
      <c r="C738">
        <v>64968337</v>
      </c>
      <c r="D738">
        <v>121548</v>
      </c>
      <c r="E738">
        <v>1</v>
      </c>
      <c r="F738">
        <v>1</v>
      </c>
      <c r="G738">
        <v>1</v>
      </c>
      <c r="H738">
        <v>1</v>
      </c>
      <c r="I738" t="s">
        <v>38</v>
      </c>
      <c r="J738" t="s">
        <v>3</v>
      </c>
      <c r="K738" t="s">
        <v>785</v>
      </c>
      <c r="L738">
        <v>608254</v>
      </c>
      <c r="N738">
        <v>1013</v>
      </c>
      <c r="O738" t="s">
        <v>786</v>
      </c>
      <c r="P738" t="s">
        <v>786</v>
      </c>
      <c r="Q738">
        <v>1</v>
      </c>
      <c r="X738">
        <v>13.91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2</v>
      </c>
      <c r="AF738" t="s">
        <v>3</v>
      </c>
      <c r="AG738">
        <v>13.91</v>
      </c>
      <c r="AH738">
        <v>2</v>
      </c>
      <c r="AI738">
        <v>64968342</v>
      </c>
      <c r="AJ738">
        <v>720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ROW(Source!A365)</f>
        <v>365</v>
      </c>
      <c r="B739">
        <v>64968350</v>
      </c>
      <c r="C739">
        <v>64968337</v>
      </c>
      <c r="D739">
        <v>29173290</v>
      </c>
      <c r="E739">
        <v>1</v>
      </c>
      <c r="F739">
        <v>1</v>
      </c>
      <c r="G739">
        <v>1</v>
      </c>
      <c r="H739">
        <v>2</v>
      </c>
      <c r="I739" t="s">
        <v>1146</v>
      </c>
      <c r="J739" t="s">
        <v>1147</v>
      </c>
      <c r="K739" t="s">
        <v>1148</v>
      </c>
      <c r="L739">
        <v>1368</v>
      </c>
      <c r="N739">
        <v>1011</v>
      </c>
      <c r="O739" t="s">
        <v>790</v>
      </c>
      <c r="P739" t="s">
        <v>790</v>
      </c>
      <c r="Q739">
        <v>1</v>
      </c>
      <c r="X739">
        <v>13.91</v>
      </c>
      <c r="Y739">
        <v>0</v>
      </c>
      <c r="Z739">
        <v>110</v>
      </c>
      <c r="AA739">
        <v>11.6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13.91</v>
      </c>
      <c r="AH739">
        <v>2</v>
      </c>
      <c r="AI739">
        <v>64968343</v>
      </c>
      <c r="AJ739">
        <v>721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ROW(Source!A365)</f>
        <v>365</v>
      </c>
      <c r="B740">
        <v>64968351</v>
      </c>
      <c r="C740">
        <v>64968337</v>
      </c>
      <c r="D740">
        <v>29150040</v>
      </c>
      <c r="E740">
        <v>1</v>
      </c>
      <c r="F740">
        <v>1</v>
      </c>
      <c r="G740">
        <v>1</v>
      </c>
      <c r="H740">
        <v>3</v>
      </c>
      <c r="I740" t="s">
        <v>876</v>
      </c>
      <c r="J740" t="s">
        <v>877</v>
      </c>
      <c r="K740" t="s">
        <v>878</v>
      </c>
      <c r="L740">
        <v>1339</v>
      </c>
      <c r="N740">
        <v>1007</v>
      </c>
      <c r="O740" t="s">
        <v>189</v>
      </c>
      <c r="P740" t="s">
        <v>189</v>
      </c>
      <c r="Q740">
        <v>1</v>
      </c>
      <c r="X740">
        <v>100</v>
      </c>
      <c r="Y740">
        <v>2.44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100</v>
      </c>
      <c r="AH740">
        <v>2</v>
      </c>
      <c r="AI740">
        <v>64968344</v>
      </c>
      <c r="AJ740">
        <v>722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ROW(Source!A366)</f>
        <v>366</v>
      </c>
      <c r="B741">
        <v>64968348</v>
      </c>
      <c r="C741">
        <v>64968337</v>
      </c>
      <c r="D741">
        <v>18411568</v>
      </c>
      <c r="E741">
        <v>1</v>
      </c>
      <c r="F741">
        <v>1</v>
      </c>
      <c r="G741">
        <v>1</v>
      </c>
      <c r="H741">
        <v>1</v>
      </c>
      <c r="I741" t="s">
        <v>1144</v>
      </c>
      <c r="J741" t="s">
        <v>3</v>
      </c>
      <c r="K741" t="s">
        <v>1145</v>
      </c>
      <c r="L741">
        <v>1369</v>
      </c>
      <c r="N741">
        <v>1013</v>
      </c>
      <c r="O741" t="s">
        <v>784</v>
      </c>
      <c r="P741" t="s">
        <v>784</v>
      </c>
      <c r="Q741">
        <v>1</v>
      </c>
      <c r="X741">
        <v>13.91</v>
      </c>
      <c r="Y741">
        <v>0</v>
      </c>
      <c r="Z741">
        <v>0</v>
      </c>
      <c r="AA741">
        <v>0</v>
      </c>
      <c r="AB741">
        <v>7.19</v>
      </c>
      <c r="AC741">
        <v>0</v>
      </c>
      <c r="AD741">
        <v>1</v>
      </c>
      <c r="AE741">
        <v>1</v>
      </c>
      <c r="AF741" t="s">
        <v>3</v>
      </c>
      <c r="AG741">
        <v>13.91</v>
      </c>
      <c r="AH741">
        <v>2</v>
      </c>
      <c r="AI741">
        <v>64968341</v>
      </c>
      <c r="AJ741">
        <v>723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ROW(Source!A366)</f>
        <v>366</v>
      </c>
      <c r="B742">
        <v>64968349</v>
      </c>
      <c r="C742">
        <v>64968337</v>
      </c>
      <c r="D742">
        <v>121548</v>
      </c>
      <c r="E742">
        <v>1</v>
      </c>
      <c r="F742">
        <v>1</v>
      </c>
      <c r="G742">
        <v>1</v>
      </c>
      <c r="H742">
        <v>1</v>
      </c>
      <c r="I742" t="s">
        <v>38</v>
      </c>
      <c r="J742" t="s">
        <v>3</v>
      </c>
      <c r="K742" t="s">
        <v>785</v>
      </c>
      <c r="L742">
        <v>608254</v>
      </c>
      <c r="N742">
        <v>1013</v>
      </c>
      <c r="O742" t="s">
        <v>786</v>
      </c>
      <c r="P742" t="s">
        <v>786</v>
      </c>
      <c r="Q742">
        <v>1</v>
      </c>
      <c r="X742">
        <v>13.91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2</v>
      </c>
      <c r="AF742" t="s">
        <v>3</v>
      </c>
      <c r="AG742">
        <v>13.91</v>
      </c>
      <c r="AH742">
        <v>2</v>
      </c>
      <c r="AI742">
        <v>64968342</v>
      </c>
      <c r="AJ742">
        <v>724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ROW(Source!A366)</f>
        <v>366</v>
      </c>
      <c r="B743">
        <v>64968350</v>
      </c>
      <c r="C743">
        <v>64968337</v>
      </c>
      <c r="D743">
        <v>29173290</v>
      </c>
      <c r="E743">
        <v>1</v>
      </c>
      <c r="F743">
        <v>1</v>
      </c>
      <c r="G743">
        <v>1</v>
      </c>
      <c r="H743">
        <v>2</v>
      </c>
      <c r="I743" t="s">
        <v>1146</v>
      </c>
      <c r="J743" t="s">
        <v>1147</v>
      </c>
      <c r="K743" t="s">
        <v>1148</v>
      </c>
      <c r="L743">
        <v>1368</v>
      </c>
      <c r="N743">
        <v>1011</v>
      </c>
      <c r="O743" t="s">
        <v>790</v>
      </c>
      <c r="P743" t="s">
        <v>790</v>
      </c>
      <c r="Q743">
        <v>1</v>
      </c>
      <c r="X743">
        <v>13.91</v>
      </c>
      <c r="Y743">
        <v>0</v>
      </c>
      <c r="Z743">
        <v>110</v>
      </c>
      <c r="AA743">
        <v>11.6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13.91</v>
      </c>
      <c r="AH743">
        <v>2</v>
      </c>
      <c r="AI743">
        <v>64968343</v>
      </c>
      <c r="AJ743">
        <v>725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ROW(Source!A366)</f>
        <v>366</v>
      </c>
      <c r="B744">
        <v>64968351</v>
      </c>
      <c r="C744">
        <v>64968337</v>
      </c>
      <c r="D744">
        <v>29150040</v>
      </c>
      <c r="E744">
        <v>1</v>
      </c>
      <c r="F744">
        <v>1</v>
      </c>
      <c r="G744">
        <v>1</v>
      </c>
      <c r="H744">
        <v>3</v>
      </c>
      <c r="I744" t="s">
        <v>876</v>
      </c>
      <c r="J744" t="s">
        <v>877</v>
      </c>
      <c r="K744" t="s">
        <v>878</v>
      </c>
      <c r="L744">
        <v>1339</v>
      </c>
      <c r="N744">
        <v>1007</v>
      </c>
      <c r="O744" t="s">
        <v>189</v>
      </c>
      <c r="P744" t="s">
        <v>189</v>
      </c>
      <c r="Q744">
        <v>1</v>
      </c>
      <c r="X744">
        <v>100</v>
      </c>
      <c r="Y744">
        <v>2.44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100</v>
      </c>
      <c r="AH744">
        <v>2</v>
      </c>
      <c r="AI744">
        <v>64968344</v>
      </c>
      <c r="AJ744">
        <v>726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ROW(Source!A367)</f>
        <v>367</v>
      </c>
      <c r="B745">
        <v>64968358</v>
      </c>
      <c r="C745">
        <v>64968352</v>
      </c>
      <c r="D745">
        <v>18407150</v>
      </c>
      <c r="E745">
        <v>1</v>
      </c>
      <c r="F745">
        <v>1</v>
      </c>
      <c r="G745">
        <v>1</v>
      </c>
      <c r="H745">
        <v>1</v>
      </c>
      <c r="I745" t="s">
        <v>939</v>
      </c>
      <c r="J745" t="s">
        <v>3</v>
      </c>
      <c r="K745" t="s">
        <v>940</v>
      </c>
      <c r="L745">
        <v>1369</v>
      </c>
      <c r="N745">
        <v>1013</v>
      </c>
      <c r="O745" t="s">
        <v>784</v>
      </c>
      <c r="P745" t="s">
        <v>784</v>
      </c>
      <c r="Q745">
        <v>1</v>
      </c>
      <c r="X745">
        <v>114</v>
      </c>
      <c r="Y745">
        <v>0</v>
      </c>
      <c r="Z745">
        <v>0</v>
      </c>
      <c r="AA745">
        <v>0</v>
      </c>
      <c r="AB745">
        <v>8.5299999999999994</v>
      </c>
      <c r="AC745">
        <v>0</v>
      </c>
      <c r="AD745">
        <v>1</v>
      </c>
      <c r="AE745">
        <v>1</v>
      </c>
      <c r="AF745" t="s">
        <v>124</v>
      </c>
      <c r="AG745">
        <v>136.79999999999998</v>
      </c>
      <c r="AH745">
        <v>2</v>
      </c>
      <c r="AI745">
        <v>64968354</v>
      </c>
      <c r="AJ745">
        <v>727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ROW(Source!A367)</f>
        <v>367</v>
      </c>
      <c r="B746">
        <v>64968359</v>
      </c>
      <c r="C746">
        <v>64968352</v>
      </c>
      <c r="D746">
        <v>29149245</v>
      </c>
      <c r="E746">
        <v>1</v>
      </c>
      <c r="F746">
        <v>1</v>
      </c>
      <c r="G746">
        <v>1</v>
      </c>
      <c r="H746">
        <v>3</v>
      </c>
      <c r="I746" t="s">
        <v>1239</v>
      </c>
      <c r="J746" t="s">
        <v>1240</v>
      </c>
      <c r="K746" t="s">
        <v>1241</v>
      </c>
      <c r="L746">
        <v>1348</v>
      </c>
      <c r="N746">
        <v>1009</v>
      </c>
      <c r="O746" t="s">
        <v>380</v>
      </c>
      <c r="P746" t="s">
        <v>380</v>
      </c>
      <c r="Q746">
        <v>1000</v>
      </c>
      <c r="X746">
        <v>0</v>
      </c>
      <c r="Y746">
        <v>2147</v>
      </c>
      <c r="Z746">
        <v>0</v>
      </c>
      <c r="AA746">
        <v>0</v>
      </c>
      <c r="AB746">
        <v>0</v>
      </c>
      <c r="AC746">
        <v>1</v>
      </c>
      <c r="AD746">
        <v>0</v>
      </c>
      <c r="AE746">
        <v>0</v>
      </c>
      <c r="AF746" t="s">
        <v>123</v>
      </c>
      <c r="AG746">
        <v>0</v>
      </c>
      <c r="AH746">
        <v>3</v>
      </c>
      <c r="AI746">
        <v>-1</v>
      </c>
      <c r="AJ746" t="s">
        <v>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ROW(Source!A367)</f>
        <v>367</v>
      </c>
      <c r="B747">
        <v>64968360</v>
      </c>
      <c r="C747">
        <v>64968352</v>
      </c>
      <c r="D747">
        <v>29149604</v>
      </c>
      <c r="E747">
        <v>1</v>
      </c>
      <c r="F747">
        <v>1</v>
      </c>
      <c r="G747">
        <v>1</v>
      </c>
      <c r="H747">
        <v>3</v>
      </c>
      <c r="I747" t="s">
        <v>1149</v>
      </c>
      <c r="J747" t="s">
        <v>1150</v>
      </c>
      <c r="K747" t="s">
        <v>1151</v>
      </c>
      <c r="L747">
        <v>1339</v>
      </c>
      <c r="N747">
        <v>1007</v>
      </c>
      <c r="O747" t="s">
        <v>189</v>
      </c>
      <c r="P747" t="s">
        <v>189</v>
      </c>
      <c r="Q747">
        <v>1</v>
      </c>
      <c r="X747">
        <v>10.1</v>
      </c>
      <c r="Y747">
        <v>83.43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123</v>
      </c>
      <c r="AG747">
        <v>10.1</v>
      </c>
      <c r="AH747">
        <v>2</v>
      </c>
      <c r="AI747">
        <v>64968355</v>
      </c>
      <c r="AJ747">
        <v>728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ROW(Source!A368)</f>
        <v>368</v>
      </c>
      <c r="B748">
        <v>64968358</v>
      </c>
      <c r="C748">
        <v>64968352</v>
      </c>
      <c r="D748">
        <v>18407150</v>
      </c>
      <c r="E748">
        <v>1</v>
      </c>
      <c r="F748">
        <v>1</v>
      </c>
      <c r="G748">
        <v>1</v>
      </c>
      <c r="H748">
        <v>1</v>
      </c>
      <c r="I748" t="s">
        <v>939</v>
      </c>
      <c r="J748" t="s">
        <v>3</v>
      </c>
      <c r="K748" t="s">
        <v>940</v>
      </c>
      <c r="L748">
        <v>1369</v>
      </c>
      <c r="N748">
        <v>1013</v>
      </c>
      <c r="O748" t="s">
        <v>784</v>
      </c>
      <c r="P748" t="s">
        <v>784</v>
      </c>
      <c r="Q748">
        <v>1</v>
      </c>
      <c r="X748">
        <v>114</v>
      </c>
      <c r="Y748">
        <v>0</v>
      </c>
      <c r="Z748">
        <v>0</v>
      </c>
      <c r="AA748">
        <v>0</v>
      </c>
      <c r="AB748">
        <v>8.5299999999999994</v>
      </c>
      <c r="AC748">
        <v>0</v>
      </c>
      <c r="AD748">
        <v>1</v>
      </c>
      <c r="AE748">
        <v>1</v>
      </c>
      <c r="AF748" t="s">
        <v>124</v>
      </c>
      <c r="AG748">
        <v>136.79999999999998</v>
      </c>
      <c r="AH748">
        <v>2</v>
      </c>
      <c r="AI748">
        <v>64968354</v>
      </c>
      <c r="AJ748">
        <v>729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ROW(Source!A368)</f>
        <v>368</v>
      </c>
      <c r="B749">
        <v>64968359</v>
      </c>
      <c r="C749">
        <v>64968352</v>
      </c>
      <c r="D749">
        <v>29149245</v>
      </c>
      <c r="E749">
        <v>1</v>
      </c>
      <c r="F749">
        <v>1</v>
      </c>
      <c r="G749">
        <v>1</v>
      </c>
      <c r="H749">
        <v>3</v>
      </c>
      <c r="I749" t="s">
        <v>1239</v>
      </c>
      <c r="J749" t="s">
        <v>1240</v>
      </c>
      <c r="K749" t="s">
        <v>1241</v>
      </c>
      <c r="L749">
        <v>1348</v>
      </c>
      <c r="N749">
        <v>1009</v>
      </c>
      <c r="O749" t="s">
        <v>380</v>
      </c>
      <c r="P749" t="s">
        <v>380</v>
      </c>
      <c r="Q749">
        <v>1000</v>
      </c>
      <c r="X749">
        <v>0</v>
      </c>
      <c r="Y749">
        <v>2147</v>
      </c>
      <c r="Z749">
        <v>0</v>
      </c>
      <c r="AA749">
        <v>0</v>
      </c>
      <c r="AB749">
        <v>0</v>
      </c>
      <c r="AC749">
        <v>1</v>
      </c>
      <c r="AD749">
        <v>0</v>
      </c>
      <c r="AE749">
        <v>0</v>
      </c>
      <c r="AF749" t="s">
        <v>123</v>
      </c>
      <c r="AG749">
        <v>0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ROW(Source!A368)</f>
        <v>368</v>
      </c>
      <c r="B750">
        <v>64968360</v>
      </c>
      <c r="C750">
        <v>64968352</v>
      </c>
      <c r="D750">
        <v>29149604</v>
      </c>
      <c r="E750">
        <v>1</v>
      </c>
      <c r="F750">
        <v>1</v>
      </c>
      <c r="G750">
        <v>1</v>
      </c>
      <c r="H750">
        <v>3</v>
      </c>
      <c r="I750" t="s">
        <v>1149</v>
      </c>
      <c r="J750" t="s">
        <v>1150</v>
      </c>
      <c r="K750" t="s">
        <v>1151</v>
      </c>
      <c r="L750">
        <v>1339</v>
      </c>
      <c r="N750">
        <v>1007</v>
      </c>
      <c r="O750" t="s">
        <v>189</v>
      </c>
      <c r="P750" t="s">
        <v>189</v>
      </c>
      <c r="Q750">
        <v>1</v>
      </c>
      <c r="X750">
        <v>10.1</v>
      </c>
      <c r="Y750">
        <v>83.43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123</v>
      </c>
      <c r="AG750">
        <v>10.1</v>
      </c>
      <c r="AH750">
        <v>2</v>
      </c>
      <c r="AI750">
        <v>64968355</v>
      </c>
      <c r="AJ750">
        <v>730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ROW(Source!A369)</f>
        <v>369</v>
      </c>
      <c r="B751">
        <v>64968385</v>
      </c>
      <c r="C751">
        <v>64968361</v>
      </c>
      <c r="D751">
        <v>29361034</v>
      </c>
      <c r="E751">
        <v>1</v>
      </c>
      <c r="F751">
        <v>1</v>
      </c>
      <c r="G751">
        <v>1</v>
      </c>
      <c r="H751">
        <v>1</v>
      </c>
      <c r="I751" t="s">
        <v>845</v>
      </c>
      <c r="J751" t="s">
        <v>3</v>
      </c>
      <c r="K751" t="s">
        <v>846</v>
      </c>
      <c r="L751">
        <v>1369</v>
      </c>
      <c r="N751">
        <v>1013</v>
      </c>
      <c r="O751" t="s">
        <v>784</v>
      </c>
      <c r="P751" t="s">
        <v>784</v>
      </c>
      <c r="Q751">
        <v>1</v>
      </c>
      <c r="X751">
        <v>32.159999999999997</v>
      </c>
      <c r="Y751">
        <v>0</v>
      </c>
      <c r="Z751">
        <v>0</v>
      </c>
      <c r="AA751">
        <v>0</v>
      </c>
      <c r="AB751">
        <v>9.4</v>
      </c>
      <c r="AC751">
        <v>0</v>
      </c>
      <c r="AD751">
        <v>1</v>
      </c>
      <c r="AE751">
        <v>1</v>
      </c>
      <c r="AF751" t="s">
        <v>124</v>
      </c>
      <c r="AG751">
        <v>38.591999999999992</v>
      </c>
      <c r="AH751">
        <v>2</v>
      </c>
      <c r="AI751">
        <v>64968369</v>
      </c>
      <c r="AJ751">
        <v>731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ROW(Source!A369)</f>
        <v>369</v>
      </c>
      <c r="B752">
        <v>64968386</v>
      </c>
      <c r="C752">
        <v>64968361</v>
      </c>
      <c r="D752">
        <v>121548</v>
      </c>
      <c r="E752">
        <v>1</v>
      </c>
      <c r="F752">
        <v>1</v>
      </c>
      <c r="G752">
        <v>1</v>
      </c>
      <c r="H752">
        <v>1</v>
      </c>
      <c r="I752" t="s">
        <v>38</v>
      </c>
      <c r="J752" t="s">
        <v>3</v>
      </c>
      <c r="K752" t="s">
        <v>785</v>
      </c>
      <c r="L752">
        <v>608254</v>
      </c>
      <c r="N752">
        <v>1013</v>
      </c>
      <c r="O752" t="s">
        <v>786</v>
      </c>
      <c r="P752" t="s">
        <v>786</v>
      </c>
      <c r="Q752">
        <v>1</v>
      </c>
      <c r="X752">
        <v>0.03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124</v>
      </c>
      <c r="AG752">
        <v>3.5999999999999997E-2</v>
      </c>
      <c r="AH752">
        <v>2</v>
      </c>
      <c r="AI752">
        <v>64968370</v>
      </c>
      <c r="AJ752">
        <v>732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ROW(Source!A369)</f>
        <v>369</v>
      </c>
      <c r="B753">
        <v>64968387</v>
      </c>
      <c r="C753">
        <v>64968361</v>
      </c>
      <c r="D753">
        <v>29172362</v>
      </c>
      <c r="E753">
        <v>1</v>
      </c>
      <c r="F753">
        <v>1</v>
      </c>
      <c r="G753">
        <v>1</v>
      </c>
      <c r="H753">
        <v>2</v>
      </c>
      <c r="I753" t="s">
        <v>847</v>
      </c>
      <c r="J753" t="s">
        <v>848</v>
      </c>
      <c r="K753" t="s">
        <v>849</v>
      </c>
      <c r="L753">
        <v>1368</v>
      </c>
      <c r="N753">
        <v>1011</v>
      </c>
      <c r="O753" t="s">
        <v>790</v>
      </c>
      <c r="P753" t="s">
        <v>790</v>
      </c>
      <c r="Q753">
        <v>1</v>
      </c>
      <c r="X753">
        <v>0.03</v>
      </c>
      <c r="Y753">
        <v>0</v>
      </c>
      <c r="Z753">
        <v>134.65</v>
      </c>
      <c r="AA753">
        <v>13.5</v>
      </c>
      <c r="AB753">
        <v>0</v>
      </c>
      <c r="AC753">
        <v>0</v>
      </c>
      <c r="AD753">
        <v>1</v>
      </c>
      <c r="AE753">
        <v>0</v>
      </c>
      <c r="AF753" t="s">
        <v>124</v>
      </c>
      <c r="AG753">
        <v>3.5999999999999997E-2</v>
      </c>
      <c r="AH753">
        <v>2</v>
      </c>
      <c r="AI753">
        <v>64968371</v>
      </c>
      <c r="AJ753">
        <v>733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ROW(Source!A369)</f>
        <v>369</v>
      </c>
      <c r="B754">
        <v>64968388</v>
      </c>
      <c r="C754">
        <v>64968361</v>
      </c>
      <c r="D754">
        <v>29174500</v>
      </c>
      <c r="E754">
        <v>1</v>
      </c>
      <c r="F754">
        <v>1</v>
      </c>
      <c r="G754">
        <v>1</v>
      </c>
      <c r="H754">
        <v>2</v>
      </c>
      <c r="I754" t="s">
        <v>1006</v>
      </c>
      <c r="J754" t="s">
        <v>1007</v>
      </c>
      <c r="K754" t="s">
        <v>1008</v>
      </c>
      <c r="L754">
        <v>1368</v>
      </c>
      <c r="N754">
        <v>1011</v>
      </c>
      <c r="O754" t="s">
        <v>790</v>
      </c>
      <c r="P754" t="s">
        <v>790</v>
      </c>
      <c r="Q754">
        <v>1</v>
      </c>
      <c r="X754">
        <v>12.8</v>
      </c>
      <c r="Y754">
        <v>0</v>
      </c>
      <c r="Z754">
        <v>1.95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124</v>
      </c>
      <c r="AG754">
        <v>15.36</v>
      </c>
      <c r="AH754">
        <v>2</v>
      </c>
      <c r="AI754">
        <v>64968372</v>
      </c>
      <c r="AJ754">
        <v>734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ROW(Source!A369)</f>
        <v>369</v>
      </c>
      <c r="B755">
        <v>64968389</v>
      </c>
      <c r="C755">
        <v>64968361</v>
      </c>
      <c r="D755">
        <v>29174913</v>
      </c>
      <c r="E755">
        <v>1</v>
      </c>
      <c r="F755">
        <v>1</v>
      </c>
      <c r="G755">
        <v>1</v>
      </c>
      <c r="H755">
        <v>2</v>
      </c>
      <c r="I755" t="s">
        <v>839</v>
      </c>
      <c r="J755" t="s">
        <v>840</v>
      </c>
      <c r="K755" t="s">
        <v>841</v>
      </c>
      <c r="L755">
        <v>1368</v>
      </c>
      <c r="N755">
        <v>1011</v>
      </c>
      <c r="O755" t="s">
        <v>790</v>
      </c>
      <c r="P755" t="s">
        <v>790</v>
      </c>
      <c r="Q755">
        <v>1</v>
      </c>
      <c r="X755">
        <v>0.03</v>
      </c>
      <c r="Y755">
        <v>0</v>
      </c>
      <c r="Z755">
        <v>87.17</v>
      </c>
      <c r="AA755">
        <v>11.6</v>
      </c>
      <c r="AB755">
        <v>0</v>
      </c>
      <c r="AC755">
        <v>0</v>
      </c>
      <c r="AD755">
        <v>1</v>
      </c>
      <c r="AE755">
        <v>0</v>
      </c>
      <c r="AF755" t="s">
        <v>124</v>
      </c>
      <c r="AG755">
        <v>3.5999999999999997E-2</v>
      </c>
      <c r="AH755">
        <v>2</v>
      </c>
      <c r="AI755">
        <v>64968373</v>
      </c>
      <c r="AJ755">
        <v>735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ROW(Source!A369)</f>
        <v>369</v>
      </c>
      <c r="B756">
        <v>64968390</v>
      </c>
      <c r="C756">
        <v>64968361</v>
      </c>
      <c r="D756">
        <v>29114470</v>
      </c>
      <c r="E756">
        <v>1</v>
      </c>
      <c r="F756">
        <v>1</v>
      </c>
      <c r="G756">
        <v>1</v>
      </c>
      <c r="H756">
        <v>3</v>
      </c>
      <c r="I756" t="s">
        <v>1152</v>
      </c>
      <c r="J756" t="s">
        <v>1153</v>
      </c>
      <c r="K756" t="s">
        <v>1154</v>
      </c>
      <c r="L756">
        <v>1355</v>
      </c>
      <c r="N756">
        <v>1010</v>
      </c>
      <c r="O756" t="s">
        <v>437</v>
      </c>
      <c r="P756" t="s">
        <v>437</v>
      </c>
      <c r="Q756">
        <v>100</v>
      </c>
      <c r="X756">
        <v>2.04</v>
      </c>
      <c r="Y756">
        <v>86.24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123</v>
      </c>
      <c r="AG756">
        <v>2.04</v>
      </c>
      <c r="AH756">
        <v>2</v>
      </c>
      <c r="AI756">
        <v>64968374</v>
      </c>
      <c r="AJ756">
        <v>736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ROW(Source!A369)</f>
        <v>369</v>
      </c>
      <c r="B757">
        <v>64968391</v>
      </c>
      <c r="C757">
        <v>64968361</v>
      </c>
      <c r="D757">
        <v>29114732</v>
      </c>
      <c r="E757">
        <v>1</v>
      </c>
      <c r="F757">
        <v>1</v>
      </c>
      <c r="G757">
        <v>1</v>
      </c>
      <c r="H757">
        <v>3</v>
      </c>
      <c r="I757" t="s">
        <v>1155</v>
      </c>
      <c r="J757" t="s">
        <v>1156</v>
      </c>
      <c r="K757" t="s">
        <v>1157</v>
      </c>
      <c r="L757">
        <v>1355</v>
      </c>
      <c r="N757">
        <v>1010</v>
      </c>
      <c r="O757" t="s">
        <v>437</v>
      </c>
      <c r="P757" t="s">
        <v>437</v>
      </c>
      <c r="Q757">
        <v>100</v>
      </c>
      <c r="X757">
        <v>2.04</v>
      </c>
      <c r="Y757">
        <v>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123</v>
      </c>
      <c r="AG757">
        <v>2.04</v>
      </c>
      <c r="AH757">
        <v>2</v>
      </c>
      <c r="AI757">
        <v>64968375</v>
      </c>
      <c r="AJ757">
        <v>737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ROW(Source!A369)</f>
        <v>369</v>
      </c>
      <c r="B758">
        <v>64968392</v>
      </c>
      <c r="C758">
        <v>64968361</v>
      </c>
      <c r="D758">
        <v>29171808</v>
      </c>
      <c r="E758">
        <v>1</v>
      </c>
      <c r="F758">
        <v>1</v>
      </c>
      <c r="G758">
        <v>1</v>
      </c>
      <c r="H758">
        <v>3</v>
      </c>
      <c r="I758" t="s">
        <v>821</v>
      </c>
      <c r="J758" t="s">
        <v>822</v>
      </c>
      <c r="K758" t="s">
        <v>823</v>
      </c>
      <c r="L758">
        <v>1374</v>
      </c>
      <c r="N758">
        <v>1013</v>
      </c>
      <c r="O758" t="s">
        <v>824</v>
      </c>
      <c r="P758" t="s">
        <v>824</v>
      </c>
      <c r="Q758">
        <v>1</v>
      </c>
      <c r="X758">
        <v>6.05</v>
      </c>
      <c r="Y758">
        <v>1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123</v>
      </c>
      <c r="AG758">
        <v>6.05</v>
      </c>
      <c r="AH758">
        <v>2</v>
      </c>
      <c r="AI758">
        <v>64968376</v>
      </c>
      <c r="AJ758">
        <v>738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ROW(Source!A370)</f>
        <v>370</v>
      </c>
      <c r="B759">
        <v>64968385</v>
      </c>
      <c r="C759">
        <v>64968361</v>
      </c>
      <c r="D759">
        <v>29361034</v>
      </c>
      <c r="E759">
        <v>1</v>
      </c>
      <c r="F759">
        <v>1</v>
      </c>
      <c r="G759">
        <v>1</v>
      </c>
      <c r="H759">
        <v>1</v>
      </c>
      <c r="I759" t="s">
        <v>845</v>
      </c>
      <c r="J759" t="s">
        <v>3</v>
      </c>
      <c r="K759" t="s">
        <v>846</v>
      </c>
      <c r="L759">
        <v>1369</v>
      </c>
      <c r="N759">
        <v>1013</v>
      </c>
      <c r="O759" t="s">
        <v>784</v>
      </c>
      <c r="P759" t="s">
        <v>784</v>
      </c>
      <c r="Q759">
        <v>1</v>
      </c>
      <c r="X759">
        <v>32.159999999999997</v>
      </c>
      <c r="Y759">
        <v>0</v>
      </c>
      <c r="Z759">
        <v>0</v>
      </c>
      <c r="AA759">
        <v>0</v>
      </c>
      <c r="AB759">
        <v>9.4</v>
      </c>
      <c r="AC759">
        <v>0</v>
      </c>
      <c r="AD759">
        <v>1</v>
      </c>
      <c r="AE759">
        <v>1</v>
      </c>
      <c r="AF759" t="s">
        <v>124</v>
      </c>
      <c r="AG759">
        <v>38.591999999999992</v>
      </c>
      <c r="AH759">
        <v>2</v>
      </c>
      <c r="AI759">
        <v>64968369</v>
      </c>
      <c r="AJ759">
        <v>739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ROW(Source!A370)</f>
        <v>370</v>
      </c>
      <c r="B760">
        <v>64968386</v>
      </c>
      <c r="C760">
        <v>64968361</v>
      </c>
      <c r="D760">
        <v>121548</v>
      </c>
      <c r="E760">
        <v>1</v>
      </c>
      <c r="F760">
        <v>1</v>
      </c>
      <c r="G760">
        <v>1</v>
      </c>
      <c r="H760">
        <v>1</v>
      </c>
      <c r="I760" t="s">
        <v>38</v>
      </c>
      <c r="J760" t="s">
        <v>3</v>
      </c>
      <c r="K760" t="s">
        <v>785</v>
      </c>
      <c r="L760">
        <v>608254</v>
      </c>
      <c r="N760">
        <v>1013</v>
      </c>
      <c r="O760" t="s">
        <v>786</v>
      </c>
      <c r="P760" t="s">
        <v>786</v>
      </c>
      <c r="Q760">
        <v>1</v>
      </c>
      <c r="X760">
        <v>0.03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2</v>
      </c>
      <c r="AF760" t="s">
        <v>124</v>
      </c>
      <c r="AG760">
        <v>3.5999999999999997E-2</v>
      </c>
      <c r="AH760">
        <v>2</v>
      </c>
      <c r="AI760">
        <v>64968370</v>
      </c>
      <c r="AJ760">
        <v>740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ROW(Source!A370)</f>
        <v>370</v>
      </c>
      <c r="B761">
        <v>64968387</v>
      </c>
      <c r="C761">
        <v>64968361</v>
      </c>
      <c r="D761">
        <v>29172362</v>
      </c>
      <c r="E761">
        <v>1</v>
      </c>
      <c r="F761">
        <v>1</v>
      </c>
      <c r="G761">
        <v>1</v>
      </c>
      <c r="H761">
        <v>2</v>
      </c>
      <c r="I761" t="s">
        <v>847</v>
      </c>
      <c r="J761" t="s">
        <v>848</v>
      </c>
      <c r="K761" t="s">
        <v>849</v>
      </c>
      <c r="L761">
        <v>1368</v>
      </c>
      <c r="N761">
        <v>1011</v>
      </c>
      <c r="O761" t="s">
        <v>790</v>
      </c>
      <c r="P761" t="s">
        <v>790</v>
      </c>
      <c r="Q761">
        <v>1</v>
      </c>
      <c r="X761">
        <v>0.03</v>
      </c>
      <c r="Y761">
        <v>0</v>
      </c>
      <c r="Z761">
        <v>134.65</v>
      </c>
      <c r="AA761">
        <v>13.5</v>
      </c>
      <c r="AB761">
        <v>0</v>
      </c>
      <c r="AC761">
        <v>0</v>
      </c>
      <c r="AD761">
        <v>1</v>
      </c>
      <c r="AE761">
        <v>0</v>
      </c>
      <c r="AF761" t="s">
        <v>124</v>
      </c>
      <c r="AG761">
        <v>3.5999999999999997E-2</v>
      </c>
      <c r="AH761">
        <v>2</v>
      </c>
      <c r="AI761">
        <v>64968371</v>
      </c>
      <c r="AJ761">
        <v>741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ROW(Source!A370)</f>
        <v>370</v>
      </c>
      <c r="B762">
        <v>64968388</v>
      </c>
      <c r="C762">
        <v>64968361</v>
      </c>
      <c r="D762">
        <v>29174500</v>
      </c>
      <c r="E762">
        <v>1</v>
      </c>
      <c r="F762">
        <v>1</v>
      </c>
      <c r="G762">
        <v>1</v>
      </c>
      <c r="H762">
        <v>2</v>
      </c>
      <c r="I762" t="s">
        <v>1006</v>
      </c>
      <c r="J762" t="s">
        <v>1007</v>
      </c>
      <c r="K762" t="s">
        <v>1008</v>
      </c>
      <c r="L762">
        <v>1368</v>
      </c>
      <c r="N762">
        <v>1011</v>
      </c>
      <c r="O762" t="s">
        <v>790</v>
      </c>
      <c r="P762" t="s">
        <v>790</v>
      </c>
      <c r="Q762">
        <v>1</v>
      </c>
      <c r="X762">
        <v>12.8</v>
      </c>
      <c r="Y762">
        <v>0</v>
      </c>
      <c r="Z762">
        <v>1.95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124</v>
      </c>
      <c r="AG762">
        <v>15.36</v>
      </c>
      <c r="AH762">
        <v>2</v>
      </c>
      <c r="AI762">
        <v>64968372</v>
      </c>
      <c r="AJ762">
        <v>742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ROW(Source!A370)</f>
        <v>370</v>
      </c>
      <c r="B763">
        <v>64968389</v>
      </c>
      <c r="C763">
        <v>64968361</v>
      </c>
      <c r="D763">
        <v>29174913</v>
      </c>
      <c r="E763">
        <v>1</v>
      </c>
      <c r="F763">
        <v>1</v>
      </c>
      <c r="G763">
        <v>1</v>
      </c>
      <c r="H763">
        <v>2</v>
      </c>
      <c r="I763" t="s">
        <v>839</v>
      </c>
      <c r="J763" t="s">
        <v>840</v>
      </c>
      <c r="K763" t="s">
        <v>841</v>
      </c>
      <c r="L763">
        <v>1368</v>
      </c>
      <c r="N763">
        <v>1011</v>
      </c>
      <c r="O763" t="s">
        <v>790</v>
      </c>
      <c r="P763" t="s">
        <v>790</v>
      </c>
      <c r="Q763">
        <v>1</v>
      </c>
      <c r="X763">
        <v>0.03</v>
      </c>
      <c r="Y763">
        <v>0</v>
      </c>
      <c r="Z763">
        <v>87.17</v>
      </c>
      <c r="AA763">
        <v>11.6</v>
      </c>
      <c r="AB763">
        <v>0</v>
      </c>
      <c r="AC763">
        <v>0</v>
      </c>
      <c r="AD763">
        <v>1</v>
      </c>
      <c r="AE763">
        <v>0</v>
      </c>
      <c r="AF763" t="s">
        <v>124</v>
      </c>
      <c r="AG763">
        <v>3.5999999999999997E-2</v>
      </c>
      <c r="AH763">
        <v>2</v>
      </c>
      <c r="AI763">
        <v>64968373</v>
      </c>
      <c r="AJ763">
        <v>743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ROW(Source!A370)</f>
        <v>370</v>
      </c>
      <c r="B764">
        <v>64968390</v>
      </c>
      <c r="C764">
        <v>64968361</v>
      </c>
      <c r="D764">
        <v>29114470</v>
      </c>
      <c r="E764">
        <v>1</v>
      </c>
      <c r="F764">
        <v>1</v>
      </c>
      <c r="G764">
        <v>1</v>
      </c>
      <c r="H764">
        <v>3</v>
      </c>
      <c r="I764" t="s">
        <v>1152</v>
      </c>
      <c r="J764" t="s">
        <v>1153</v>
      </c>
      <c r="K764" t="s">
        <v>1154</v>
      </c>
      <c r="L764">
        <v>1355</v>
      </c>
      <c r="N764">
        <v>1010</v>
      </c>
      <c r="O764" t="s">
        <v>437</v>
      </c>
      <c r="P764" t="s">
        <v>437</v>
      </c>
      <c r="Q764">
        <v>100</v>
      </c>
      <c r="X764">
        <v>2.04</v>
      </c>
      <c r="Y764">
        <v>86.24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123</v>
      </c>
      <c r="AG764">
        <v>2.04</v>
      </c>
      <c r="AH764">
        <v>2</v>
      </c>
      <c r="AI764">
        <v>64968374</v>
      </c>
      <c r="AJ764">
        <v>744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ROW(Source!A370)</f>
        <v>370</v>
      </c>
      <c r="B765">
        <v>64968391</v>
      </c>
      <c r="C765">
        <v>64968361</v>
      </c>
      <c r="D765">
        <v>29114732</v>
      </c>
      <c r="E765">
        <v>1</v>
      </c>
      <c r="F765">
        <v>1</v>
      </c>
      <c r="G765">
        <v>1</v>
      </c>
      <c r="H765">
        <v>3</v>
      </c>
      <c r="I765" t="s">
        <v>1155</v>
      </c>
      <c r="J765" t="s">
        <v>1156</v>
      </c>
      <c r="K765" t="s">
        <v>1157</v>
      </c>
      <c r="L765">
        <v>1355</v>
      </c>
      <c r="N765">
        <v>1010</v>
      </c>
      <c r="O765" t="s">
        <v>437</v>
      </c>
      <c r="P765" t="s">
        <v>437</v>
      </c>
      <c r="Q765">
        <v>100</v>
      </c>
      <c r="X765">
        <v>2.04</v>
      </c>
      <c r="Y765">
        <v>2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123</v>
      </c>
      <c r="AG765">
        <v>2.04</v>
      </c>
      <c r="AH765">
        <v>2</v>
      </c>
      <c r="AI765">
        <v>64968375</v>
      </c>
      <c r="AJ765">
        <v>745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ROW(Source!A370)</f>
        <v>370</v>
      </c>
      <c r="B766">
        <v>64968392</v>
      </c>
      <c r="C766">
        <v>64968361</v>
      </c>
      <c r="D766">
        <v>29171808</v>
      </c>
      <c r="E766">
        <v>1</v>
      </c>
      <c r="F766">
        <v>1</v>
      </c>
      <c r="G766">
        <v>1</v>
      </c>
      <c r="H766">
        <v>3</v>
      </c>
      <c r="I766" t="s">
        <v>821</v>
      </c>
      <c r="J766" t="s">
        <v>822</v>
      </c>
      <c r="K766" t="s">
        <v>823</v>
      </c>
      <c r="L766">
        <v>1374</v>
      </c>
      <c r="N766">
        <v>1013</v>
      </c>
      <c r="O766" t="s">
        <v>824</v>
      </c>
      <c r="P766" t="s">
        <v>824</v>
      </c>
      <c r="Q766">
        <v>1</v>
      </c>
      <c r="X766">
        <v>6.05</v>
      </c>
      <c r="Y766">
        <v>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123</v>
      </c>
      <c r="AG766">
        <v>6.05</v>
      </c>
      <c r="AH766">
        <v>2</v>
      </c>
      <c r="AI766">
        <v>64968376</v>
      </c>
      <c r="AJ766">
        <v>746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ROW(Source!A371)</f>
        <v>371</v>
      </c>
      <c r="B767">
        <v>64968415</v>
      </c>
      <c r="C767">
        <v>64968393</v>
      </c>
      <c r="D767">
        <v>29362762</v>
      </c>
      <c r="E767">
        <v>1</v>
      </c>
      <c r="F767">
        <v>1</v>
      </c>
      <c r="G767">
        <v>1</v>
      </c>
      <c r="H767">
        <v>1</v>
      </c>
      <c r="I767" t="s">
        <v>782</v>
      </c>
      <c r="J767" t="s">
        <v>3</v>
      </c>
      <c r="K767" t="s">
        <v>783</v>
      </c>
      <c r="L767">
        <v>1369</v>
      </c>
      <c r="N767">
        <v>1013</v>
      </c>
      <c r="O767" t="s">
        <v>784</v>
      </c>
      <c r="P767" t="s">
        <v>784</v>
      </c>
      <c r="Q767">
        <v>1</v>
      </c>
      <c r="X767">
        <v>47</v>
      </c>
      <c r="Y767">
        <v>0</v>
      </c>
      <c r="Z767">
        <v>0</v>
      </c>
      <c r="AA767">
        <v>0</v>
      </c>
      <c r="AB767">
        <v>9.6199999999999992</v>
      </c>
      <c r="AC767">
        <v>0</v>
      </c>
      <c r="AD767">
        <v>1</v>
      </c>
      <c r="AE767">
        <v>1</v>
      </c>
      <c r="AF767" t="s">
        <v>124</v>
      </c>
      <c r="AG767">
        <v>56.4</v>
      </c>
      <c r="AH767">
        <v>2</v>
      </c>
      <c r="AI767">
        <v>64968400</v>
      </c>
      <c r="AJ767">
        <v>747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ROW(Source!A371)</f>
        <v>371</v>
      </c>
      <c r="B768">
        <v>64968416</v>
      </c>
      <c r="C768">
        <v>64968393</v>
      </c>
      <c r="D768">
        <v>121548</v>
      </c>
      <c r="E768">
        <v>1</v>
      </c>
      <c r="F768">
        <v>1</v>
      </c>
      <c r="G768">
        <v>1</v>
      </c>
      <c r="H768">
        <v>1</v>
      </c>
      <c r="I768" t="s">
        <v>38</v>
      </c>
      <c r="J768" t="s">
        <v>3</v>
      </c>
      <c r="K768" t="s">
        <v>785</v>
      </c>
      <c r="L768">
        <v>608254</v>
      </c>
      <c r="N768">
        <v>1013</v>
      </c>
      <c r="O768" t="s">
        <v>786</v>
      </c>
      <c r="P768" t="s">
        <v>786</v>
      </c>
      <c r="Q768">
        <v>1</v>
      </c>
      <c r="X768">
        <v>0.11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2</v>
      </c>
      <c r="AF768" t="s">
        <v>124</v>
      </c>
      <c r="AG768">
        <v>0.13200000000000001</v>
      </c>
      <c r="AH768">
        <v>2</v>
      </c>
      <c r="AI768">
        <v>64968401</v>
      </c>
      <c r="AJ768">
        <v>748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ROW(Source!A371)</f>
        <v>371</v>
      </c>
      <c r="B769">
        <v>64968417</v>
      </c>
      <c r="C769">
        <v>64968393</v>
      </c>
      <c r="D769">
        <v>29172362</v>
      </c>
      <c r="E769">
        <v>1</v>
      </c>
      <c r="F769">
        <v>1</v>
      </c>
      <c r="G769">
        <v>1</v>
      </c>
      <c r="H769">
        <v>2</v>
      </c>
      <c r="I769" t="s">
        <v>847</v>
      </c>
      <c r="J769" t="s">
        <v>848</v>
      </c>
      <c r="K769" t="s">
        <v>849</v>
      </c>
      <c r="L769">
        <v>1368</v>
      </c>
      <c r="N769">
        <v>1011</v>
      </c>
      <c r="O769" t="s">
        <v>790</v>
      </c>
      <c r="P769" t="s">
        <v>790</v>
      </c>
      <c r="Q769">
        <v>1</v>
      </c>
      <c r="X769">
        <v>0.11</v>
      </c>
      <c r="Y769">
        <v>0</v>
      </c>
      <c r="Z769">
        <v>134.65</v>
      </c>
      <c r="AA769">
        <v>13.5</v>
      </c>
      <c r="AB769">
        <v>0</v>
      </c>
      <c r="AC769">
        <v>0</v>
      </c>
      <c r="AD769">
        <v>1</v>
      </c>
      <c r="AE769">
        <v>0</v>
      </c>
      <c r="AF769" t="s">
        <v>124</v>
      </c>
      <c r="AG769">
        <v>0.13200000000000001</v>
      </c>
      <c r="AH769">
        <v>2</v>
      </c>
      <c r="AI769">
        <v>64968402</v>
      </c>
      <c r="AJ769">
        <v>749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ROW(Source!A371)</f>
        <v>371</v>
      </c>
      <c r="B770">
        <v>64968418</v>
      </c>
      <c r="C770">
        <v>64968393</v>
      </c>
      <c r="D770">
        <v>29172657</v>
      </c>
      <c r="E770">
        <v>1</v>
      </c>
      <c r="F770">
        <v>1</v>
      </c>
      <c r="G770">
        <v>1</v>
      </c>
      <c r="H770">
        <v>2</v>
      </c>
      <c r="I770" t="s">
        <v>1003</v>
      </c>
      <c r="J770" t="s">
        <v>1004</v>
      </c>
      <c r="K770" t="s">
        <v>1005</v>
      </c>
      <c r="L770">
        <v>1368</v>
      </c>
      <c r="N770">
        <v>1011</v>
      </c>
      <c r="O770" t="s">
        <v>790</v>
      </c>
      <c r="P770" t="s">
        <v>790</v>
      </c>
      <c r="Q770">
        <v>1</v>
      </c>
      <c r="X770">
        <v>0.19</v>
      </c>
      <c r="Y770">
        <v>0</v>
      </c>
      <c r="Z770">
        <v>8.1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124</v>
      </c>
      <c r="AG770">
        <v>0.22799999999999998</v>
      </c>
      <c r="AH770">
        <v>2</v>
      </c>
      <c r="AI770">
        <v>64968403</v>
      </c>
      <c r="AJ770">
        <v>750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ROW(Source!A371)</f>
        <v>371</v>
      </c>
      <c r="B771">
        <v>64968419</v>
      </c>
      <c r="C771">
        <v>64968393</v>
      </c>
      <c r="D771">
        <v>29174913</v>
      </c>
      <c r="E771">
        <v>1</v>
      </c>
      <c r="F771">
        <v>1</v>
      </c>
      <c r="G771">
        <v>1</v>
      </c>
      <c r="H771">
        <v>2</v>
      </c>
      <c r="I771" t="s">
        <v>839</v>
      </c>
      <c r="J771" t="s">
        <v>840</v>
      </c>
      <c r="K771" t="s">
        <v>841</v>
      </c>
      <c r="L771">
        <v>1368</v>
      </c>
      <c r="N771">
        <v>1011</v>
      </c>
      <c r="O771" t="s">
        <v>790</v>
      </c>
      <c r="P771" t="s">
        <v>790</v>
      </c>
      <c r="Q771">
        <v>1</v>
      </c>
      <c r="X771">
        <v>0.11</v>
      </c>
      <c r="Y771">
        <v>0</v>
      </c>
      <c r="Z771">
        <v>87.17</v>
      </c>
      <c r="AA771">
        <v>11.6</v>
      </c>
      <c r="AB771">
        <v>0</v>
      </c>
      <c r="AC771">
        <v>0</v>
      </c>
      <c r="AD771">
        <v>1</v>
      </c>
      <c r="AE771">
        <v>0</v>
      </c>
      <c r="AF771" t="s">
        <v>124</v>
      </c>
      <c r="AG771">
        <v>0.13200000000000001</v>
      </c>
      <c r="AH771">
        <v>2</v>
      </c>
      <c r="AI771">
        <v>64968404</v>
      </c>
      <c r="AJ771">
        <v>751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ROW(Source!A371)</f>
        <v>371</v>
      </c>
      <c r="B772">
        <v>64968420</v>
      </c>
      <c r="C772">
        <v>64968393</v>
      </c>
      <c r="D772">
        <v>29113386</v>
      </c>
      <c r="E772">
        <v>1</v>
      </c>
      <c r="F772">
        <v>1</v>
      </c>
      <c r="G772">
        <v>1</v>
      </c>
      <c r="H772">
        <v>3</v>
      </c>
      <c r="I772" t="s">
        <v>1158</v>
      </c>
      <c r="J772" t="s">
        <v>1159</v>
      </c>
      <c r="K772" t="s">
        <v>1160</v>
      </c>
      <c r="L772">
        <v>1348</v>
      </c>
      <c r="N772">
        <v>1009</v>
      </c>
      <c r="O772" t="s">
        <v>380</v>
      </c>
      <c r="P772" t="s">
        <v>380</v>
      </c>
      <c r="Q772">
        <v>1000</v>
      </c>
      <c r="X772">
        <v>3.0000000000000001E-3</v>
      </c>
      <c r="Y772">
        <v>5000.01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123</v>
      </c>
      <c r="AG772">
        <v>3.0000000000000001E-3</v>
      </c>
      <c r="AH772">
        <v>2</v>
      </c>
      <c r="AI772">
        <v>64968405</v>
      </c>
      <c r="AJ772">
        <v>752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ROW(Source!A371)</f>
        <v>371</v>
      </c>
      <c r="B773">
        <v>64968421</v>
      </c>
      <c r="C773">
        <v>64968393</v>
      </c>
      <c r="D773">
        <v>29110426</v>
      </c>
      <c r="E773">
        <v>1</v>
      </c>
      <c r="F773">
        <v>1</v>
      </c>
      <c r="G773">
        <v>1</v>
      </c>
      <c r="H773">
        <v>3</v>
      </c>
      <c r="I773" t="s">
        <v>853</v>
      </c>
      <c r="J773" t="s">
        <v>854</v>
      </c>
      <c r="K773" t="s">
        <v>855</v>
      </c>
      <c r="L773">
        <v>1346</v>
      </c>
      <c r="N773">
        <v>1009</v>
      </c>
      <c r="O773" t="s">
        <v>355</v>
      </c>
      <c r="P773" t="s">
        <v>355</v>
      </c>
      <c r="Q773">
        <v>1</v>
      </c>
      <c r="X773">
        <v>0.8</v>
      </c>
      <c r="Y773">
        <v>28.67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123</v>
      </c>
      <c r="AG773">
        <v>0.8</v>
      </c>
      <c r="AH773">
        <v>2</v>
      </c>
      <c r="AI773">
        <v>64968406</v>
      </c>
      <c r="AJ773">
        <v>753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ROW(Source!A371)</f>
        <v>371</v>
      </c>
      <c r="B774">
        <v>64968422</v>
      </c>
      <c r="C774">
        <v>64968393</v>
      </c>
      <c r="D774">
        <v>29163972</v>
      </c>
      <c r="E774">
        <v>1</v>
      </c>
      <c r="F774">
        <v>1</v>
      </c>
      <c r="G774">
        <v>1</v>
      </c>
      <c r="H774">
        <v>3</v>
      </c>
      <c r="I774" t="s">
        <v>1161</v>
      </c>
      <c r="J774" t="s">
        <v>1162</v>
      </c>
      <c r="K774" t="s">
        <v>1163</v>
      </c>
      <c r="L774">
        <v>1354</v>
      </c>
      <c r="N774">
        <v>1010</v>
      </c>
      <c r="O774" t="s">
        <v>51</v>
      </c>
      <c r="P774" t="s">
        <v>51</v>
      </c>
      <c r="Q774">
        <v>1</v>
      </c>
      <c r="X774">
        <v>102</v>
      </c>
      <c r="Y774">
        <v>3.67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123</v>
      </c>
      <c r="AG774">
        <v>102</v>
      </c>
      <c r="AH774">
        <v>2</v>
      </c>
      <c r="AI774">
        <v>64968407</v>
      </c>
      <c r="AJ774">
        <v>754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ROW(Source!A371)</f>
        <v>371</v>
      </c>
      <c r="B775">
        <v>64968423</v>
      </c>
      <c r="C775">
        <v>64968393</v>
      </c>
      <c r="D775">
        <v>29171808</v>
      </c>
      <c r="E775">
        <v>1</v>
      </c>
      <c r="F775">
        <v>1</v>
      </c>
      <c r="G775">
        <v>1</v>
      </c>
      <c r="H775">
        <v>3</v>
      </c>
      <c r="I775" t="s">
        <v>821</v>
      </c>
      <c r="J775" t="s">
        <v>822</v>
      </c>
      <c r="K775" t="s">
        <v>823</v>
      </c>
      <c r="L775">
        <v>1374</v>
      </c>
      <c r="N775">
        <v>1013</v>
      </c>
      <c r="O775" t="s">
        <v>824</v>
      </c>
      <c r="P775" t="s">
        <v>824</v>
      </c>
      <c r="Q775">
        <v>1</v>
      </c>
      <c r="X775">
        <v>9.0399999999999991</v>
      </c>
      <c r="Y775">
        <v>1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123</v>
      </c>
      <c r="AG775">
        <v>9.0399999999999991</v>
      </c>
      <c r="AH775">
        <v>2</v>
      </c>
      <c r="AI775">
        <v>64968408</v>
      </c>
      <c r="AJ775">
        <v>755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ROW(Source!A372)</f>
        <v>372</v>
      </c>
      <c r="B776">
        <v>64968415</v>
      </c>
      <c r="C776">
        <v>64968393</v>
      </c>
      <c r="D776">
        <v>29362762</v>
      </c>
      <c r="E776">
        <v>1</v>
      </c>
      <c r="F776">
        <v>1</v>
      </c>
      <c r="G776">
        <v>1</v>
      </c>
      <c r="H776">
        <v>1</v>
      </c>
      <c r="I776" t="s">
        <v>782</v>
      </c>
      <c r="J776" t="s">
        <v>3</v>
      </c>
      <c r="K776" t="s">
        <v>783</v>
      </c>
      <c r="L776">
        <v>1369</v>
      </c>
      <c r="N776">
        <v>1013</v>
      </c>
      <c r="O776" t="s">
        <v>784</v>
      </c>
      <c r="P776" t="s">
        <v>784</v>
      </c>
      <c r="Q776">
        <v>1</v>
      </c>
      <c r="X776">
        <v>47</v>
      </c>
      <c r="Y776">
        <v>0</v>
      </c>
      <c r="Z776">
        <v>0</v>
      </c>
      <c r="AA776">
        <v>0</v>
      </c>
      <c r="AB776">
        <v>9.6199999999999992</v>
      </c>
      <c r="AC776">
        <v>0</v>
      </c>
      <c r="AD776">
        <v>1</v>
      </c>
      <c r="AE776">
        <v>1</v>
      </c>
      <c r="AF776" t="s">
        <v>124</v>
      </c>
      <c r="AG776">
        <v>56.4</v>
      </c>
      <c r="AH776">
        <v>2</v>
      </c>
      <c r="AI776">
        <v>64968400</v>
      </c>
      <c r="AJ776">
        <v>756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ROW(Source!A372)</f>
        <v>372</v>
      </c>
      <c r="B777">
        <v>64968416</v>
      </c>
      <c r="C777">
        <v>64968393</v>
      </c>
      <c r="D777">
        <v>121548</v>
      </c>
      <c r="E777">
        <v>1</v>
      </c>
      <c r="F777">
        <v>1</v>
      </c>
      <c r="G777">
        <v>1</v>
      </c>
      <c r="H777">
        <v>1</v>
      </c>
      <c r="I777" t="s">
        <v>38</v>
      </c>
      <c r="J777" t="s">
        <v>3</v>
      </c>
      <c r="K777" t="s">
        <v>785</v>
      </c>
      <c r="L777">
        <v>608254</v>
      </c>
      <c r="N777">
        <v>1013</v>
      </c>
      <c r="O777" t="s">
        <v>786</v>
      </c>
      <c r="P777" t="s">
        <v>786</v>
      </c>
      <c r="Q777">
        <v>1</v>
      </c>
      <c r="X777">
        <v>0.11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2</v>
      </c>
      <c r="AF777" t="s">
        <v>124</v>
      </c>
      <c r="AG777">
        <v>0.13200000000000001</v>
      </c>
      <c r="AH777">
        <v>2</v>
      </c>
      <c r="AI777">
        <v>64968401</v>
      </c>
      <c r="AJ777">
        <v>757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ROW(Source!A372)</f>
        <v>372</v>
      </c>
      <c r="B778">
        <v>64968417</v>
      </c>
      <c r="C778">
        <v>64968393</v>
      </c>
      <c r="D778">
        <v>29172362</v>
      </c>
      <c r="E778">
        <v>1</v>
      </c>
      <c r="F778">
        <v>1</v>
      </c>
      <c r="G778">
        <v>1</v>
      </c>
      <c r="H778">
        <v>2</v>
      </c>
      <c r="I778" t="s">
        <v>847</v>
      </c>
      <c r="J778" t="s">
        <v>848</v>
      </c>
      <c r="K778" t="s">
        <v>849</v>
      </c>
      <c r="L778">
        <v>1368</v>
      </c>
      <c r="N778">
        <v>1011</v>
      </c>
      <c r="O778" t="s">
        <v>790</v>
      </c>
      <c r="P778" t="s">
        <v>790</v>
      </c>
      <c r="Q778">
        <v>1</v>
      </c>
      <c r="X778">
        <v>0.11</v>
      </c>
      <c r="Y778">
        <v>0</v>
      </c>
      <c r="Z778">
        <v>134.65</v>
      </c>
      <c r="AA778">
        <v>13.5</v>
      </c>
      <c r="AB778">
        <v>0</v>
      </c>
      <c r="AC778">
        <v>0</v>
      </c>
      <c r="AD778">
        <v>1</v>
      </c>
      <c r="AE778">
        <v>0</v>
      </c>
      <c r="AF778" t="s">
        <v>124</v>
      </c>
      <c r="AG778">
        <v>0.13200000000000001</v>
      </c>
      <c r="AH778">
        <v>2</v>
      </c>
      <c r="AI778">
        <v>64968402</v>
      </c>
      <c r="AJ778">
        <v>758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ROW(Source!A372)</f>
        <v>372</v>
      </c>
      <c r="B779">
        <v>64968418</v>
      </c>
      <c r="C779">
        <v>64968393</v>
      </c>
      <c r="D779">
        <v>29172657</v>
      </c>
      <c r="E779">
        <v>1</v>
      </c>
      <c r="F779">
        <v>1</v>
      </c>
      <c r="G779">
        <v>1</v>
      </c>
      <c r="H779">
        <v>2</v>
      </c>
      <c r="I779" t="s">
        <v>1003</v>
      </c>
      <c r="J779" t="s">
        <v>1004</v>
      </c>
      <c r="K779" t="s">
        <v>1005</v>
      </c>
      <c r="L779">
        <v>1368</v>
      </c>
      <c r="N779">
        <v>1011</v>
      </c>
      <c r="O779" t="s">
        <v>790</v>
      </c>
      <c r="P779" t="s">
        <v>790</v>
      </c>
      <c r="Q779">
        <v>1</v>
      </c>
      <c r="X779">
        <v>0.19</v>
      </c>
      <c r="Y779">
        <v>0</v>
      </c>
      <c r="Z779">
        <v>8.1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124</v>
      </c>
      <c r="AG779">
        <v>0.22799999999999998</v>
      </c>
      <c r="AH779">
        <v>2</v>
      </c>
      <c r="AI779">
        <v>64968403</v>
      </c>
      <c r="AJ779">
        <v>759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ROW(Source!A372)</f>
        <v>372</v>
      </c>
      <c r="B780">
        <v>64968419</v>
      </c>
      <c r="C780">
        <v>64968393</v>
      </c>
      <c r="D780">
        <v>29174913</v>
      </c>
      <c r="E780">
        <v>1</v>
      </c>
      <c r="F780">
        <v>1</v>
      </c>
      <c r="G780">
        <v>1</v>
      </c>
      <c r="H780">
        <v>2</v>
      </c>
      <c r="I780" t="s">
        <v>839</v>
      </c>
      <c r="J780" t="s">
        <v>840</v>
      </c>
      <c r="K780" t="s">
        <v>841</v>
      </c>
      <c r="L780">
        <v>1368</v>
      </c>
      <c r="N780">
        <v>1011</v>
      </c>
      <c r="O780" t="s">
        <v>790</v>
      </c>
      <c r="P780" t="s">
        <v>790</v>
      </c>
      <c r="Q780">
        <v>1</v>
      </c>
      <c r="X780">
        <v>0.11</v>
      </c>
      <c r="Y780">
        <v>0</v>
      </c>
      <c r="Z780">
        <v>87.17</v>
      </c>
      <c r="AA780">
        <v>11.6</v>
      </c>
      <c r="AB780">
        <v>0</v>
      </c>
      <c r="AC780">
        <v>0</v>
      </c>
      <c r="AD780">
        <v>1</v>
      </c>
      <c r="AE780">
        <v>0</v>
      </c>
      <c r="AF780" t="s">
        <v>124</v>
      </c>
      <c r="AG780">
        <v>0.13200000000000001</v>
      </c>
      <c r="AH780">
        <v>2</v>
      </c>
      <c r="AI780">
        <v>64968404</v>
      </c>
      <c r="AJ780">
        <v>760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ROW(Source!A372)</f>
        <v>372</v>
      </c>
      <c r="B781">
        <v>64968420</v>
      </c>
      <c r="C781">
        <v>64968393</v>
      </c>
      <c r="D781">
        <v>29113386</v>
      </c>
      <c r="E781">
        <v>1</v>
      </c>
      <c r="F781">
        <v>1</v>
      </c>
      <c r="G781">
        <v>1</v>
      </c>
      <c r="H781">
        <v>3</v>
      </c>
      <c r="I781" t="s">
        <v>1158</v>
      </c>
      <c r="J781" t="s">
        <v>1159</v>
      </c>
      <c r="K781" t="s">
        <v>1160</v>
      </c>
      <c r="L781">
        <v>1348</v>
      </c>
      <c r="N781">
        <v>1009</v>
      </c>
      <c r="O781" t="s">
        <v>380</v>
      </c>
      <c r="P781" t="s">
        <v>380</v>
      </c>
      <c r="Q781">
        <v>1000</v>
      </c>
      <c r="X781">
        <v>3.0000000000000001E-3</v>
      </c>
      <c r="Y781">
        <v>5000.01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123</v>
      </c>
      <c r="AG781">
        <v>3.0000000000000001E-3</v>
      </c>
      <c r="AH781">
        <v>2</v>
      </c>
      <c r="AI781">
        <v>64968405</v>
      </c>
      <c r="AJ781">
        <v>761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ROW(Source!A372)</f>
        <v>372</v>
      </c>
      <c r="B782">
        <v>64968421</v>
      </c>
      <c r="C782">
        <v>64968393</v>
      </c>
      <c r="D782">
        <v>29110426</v>
      </c>
      <c r="E782">
        <v>1</v>
      </c>
      <c r="F782">
        <v>1</v>
      </c>
      <c r="G782">
        <v>1</v>
      </c>
      <c r="H782">
        <v>3</v>
      </c>
      <c r="I782" t="s">
        <v>853</v>
      </c>
      <c r="J782" t="s">
        <v>854</v>
      </c>
      <c r="K782" t="s">
        <v>855</v>
      </c>
      <c r="L782">
        <v>1346</v>
      </c>
      <c r="N782">
        <v>1009</v>
      </c>
      <c r="O782" t="s">
        <v>355</v>
      </c>
      <c r="P782" t="s">
        <v>355</v>
      </c>
      <c r="Q782">
        <v>1</v>
      </c>
      <c r="X782">
        <v>0.8</v>
      </c>
      <c r="Y782">
        <v>28.67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123</v>
      </c>
      <c r="AG782">
        <v>0.8</v>
      </c>
      <c r="AH782">
        <v>2</v>
      </c>
      <c r="AI782">
        <v>64968406</v>
      </c>
      <c r="AJ782">
        <v>762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ROW(Source!A372)</f>
        <v>372</v>
      </c>
      <c r="B783">
        <v>64968422</v>
      </c>
      <c r="C783">
        <v>64968393</v>
      </c>
      <c r="D783">
        <v>29163972</v>
      </c>
      <c r="E783">
        <v>1</v>
      </c>
      <c r="F783">
        <v>1</v>
      </c>
      <c r="G783">
        <v>1</v>
      </c>
      <c r="H783">
        <v>3</v>
      </c>
      <c r="I783" t="s">
        <v>1161</v>
      </c>
      <c r="J783" t="s">
        <v>1162</v>
      </c>
      <c r="K783" t="s">
        <v>1163</v>
      </c>
      <c r="L783">
        <v>1354</v>
      </c>
      <c r="N783">
        <v>1010</v>
      </c>
      <c r="O783" t="s">
        <v>51</v>
      </c>
      <c r="P783" t="s">
        <v>51</v>
      </c>
      <c r="Q783">
        <v>1</v>
      </c>
      <c r="X783">
        <v>102</v>
      </c>
      <c r="Y783">
        <v>3.67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123</v>
      </c>
      <c r="AG783">
        <v>102</v>
      </c>
      <c r="AH783">
        <v>2</v>
      </c>
      <c r="AI783">
        <v>64968407</v>
      </c>
      <c r="AJ783">
        <v>763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ROW(Source!A372)</f>
        <v>372</v>
      </c>
      <c r="B784">
        <v>64968423</v>
      </c>
      <c r="C784">
        <v>64968393</v>
      </c>
      <c r="D784">
        <v>29171808</v>
      </c>
      <c r="E784">
        <v>1</v>
      </c>
      <c r="F784">
        <v>1</v>
      </c>
      <c r="G784">
        <v>1</v>
      </c>
      <c r="H784">
        <v>3</v>
      </c>
      <c r="I784" t="s">
        <v>821</v>
      </c>
      <c r="J784" t="s">
        <v>822</v>
      </c>
      <c r="K784" t="s">
        <v>823</v>
      </c>
      <c r="L784">
        <v>1374</v>
      </c>
      <c r="N784">
        <v>1013</v>
      </c>
      <c r="O784" t="s">
        <v>824</v>
      </c>
      <c r="P784" t="s">
        <v>824</v>
      </c>
      <c r="Q784">
        <v>1</v>
      </c>
      <c r="X784">
        <v>9.0399999999999991</v>
      </c>
      <c r="Y784">
        <v>1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123</v>
      </c>
      <c r="AG784">
        <v>9.0399999999999991</v>
      </c>
      <c r="AH784">
        <v>2</v>
      </c>
      <c r="AI784">
        <v>64968408</v>
      </c>
      <c r="AJ784">
        <v>764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ROW(Source!A373)</f>
        <v>373</v>
      </c>
      <c r="B785">
        <v>64968444</v>
      </c>
      <c r="C785">
        <v>64968424</v>
      </c>
      <c r="D785">
        <v>29361034</v>
      </c>
      <c r="E785">
        <v>1</v>
      </c>
      <c r="F785">
        <v>1</v>
      </c>
      <c r="G785">
        <v>1</v>
      </c>
      <c r="H785">
        <v>1</v>
      </c>
      <c r="I785" t="s">
        <v>845</v>
      </c>
      <c r="J785" t="s">
        <v>3</v>
      </c>
      <c r="K785" t="s">
        <v>846</v>
      </c>
      <c r="L785">
        <v>1369</v>
      </c>
      <c r="N785">
        <v>1013</v>
      </c>
      <c r="O785" t="s">
        <v>784</v>
      </c>
      <c r="P785" t="s">
        <v>784</v>
      </c>
      <c r="Q785">
        <v>1</v>
      </c>
      <c r="X785">
        <v>16.600000000000001</v>
      </c>
      <c r="Y785">
        <v>0</v>
      </c>
      <c r="Z785">
        <v>0</v>
      </c>
      <c r="AA785">
        <v>0</v>
      </c>
      <c r="AB785">
        <v>9.4</v>
      </c>
      <c r="AC785">
        <v>0</v>
      </c>
      <c r="AD785">
        <v>1</v>
      </c>
      <c r="AE785">
        <v>1</v>
      </c>
      <c r="AF785" t="s">
        <v>124</v>
      </c>
      <c r="AG785">
        <v>19.920000000000002</v>
      </c>
      <c r="AH785">
        <v>2</v>
      </c>
      <c r="AI785">
        <v>64968430</v>
      </c>
      <c r="AJ785">
        <v>765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ROW(Source!A373)</f>
        <v>373</v>
      </c>
      <c r="B786">
        <v>64968445</v>
      </c>
      <c r="C786">
        <v>64968424</v>
      </c>
      <c r="D786">
        <v>121548</v>
      </c>
      <c r="E786">
        <v>1</v>
      </c>
      <c r="F786">
        <v>1</v>
      </c>
      <c r="G786">
        <v>1</v>
      </c>
      <c r="H786">
        <v>1</v>
      </c>
      <c r="I786" t="s">
        <v>38</v>
      </c>
      <c r="J786" t="s">
        <v>3</v>
      </c>
      <c r="K786" t="s">
        <v>785</v>
      </c>
      <c r="L786">
        <v>608254</v>
      </c>
      <c r="N786">
        <v>1013</v>
      </c>
      <c r="O786" t="s">
        <v>786</v>
      </c>
      <c r="P786" t="s">
        <v>786</v>
      </c>
      <c r="Q786">
        <v>1</v>
      </c>
      <c r="X786">
        <v>0.22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124</v>
      </c>
      <c r="AG786">
        <v>0.26400000000000001</v>
      </c>
      <c r="AH786">
        <v>2</v>
      </c>
      <c r="AI786">
        <v>64968431</v>
      </c>
      <c r="AJ786">
        <v>766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ROW(Source!A373)</f>
        <v>373</v>
      </c>
      <c r="B787">
        <v>64968446</v>
      </c>
      <c r="C787">
        <v>64968424</v>
      </c>
      <c r="D787">
        <v>29172362</v>
      </c>
      <c r="E787">
        <v>1</v>
      </c>
      <c r="F787">
        <v>1</v>
      </c>
      <c r="G787">
        <v>1</v>
      </c>
      <c r="H787">
        <v>2</v>
      </c>
      <c r="I787" t="s">
        <v>847</v>
      </c>
      <c r="J787" t="s">
        <v>848</v>
      </c>
      <c r="K787" t="s">
        <v>849</v>
      </c>
      <c r="L787">
        <v>1368</v>
      </c>
      <c r="N787">
        <v>1011</v>
      </c>
      <c r="O787" t="s">
        <v>790</v>
      </c>
      <c r="P787" t="s">
        <v>790</v>
      </c>
      <c r="Q787">
        <v>1</v>
      </c>
      <c r="X787">
        <v>0.22</v>
      </c>
      <c r="Y787">
        <v>0</v>
      </c>
      <c r="Z787">
        <v>134.65</v>
      </c>
      <c r="AA787">
        <v>13.5</v>
      </c>
      <c r="AB787">
        <v>0</v>
      </c>
      <c r="AC787">
        <v>0</v>
      </c>
      <c r="AD787">
        <v>1</v>
      </c>
      <c r="AE787">
        <v>0</v>
      </c>
      <c r="AF787" t="s">
        <v>124</v>
      </c>
      <c r="AG787">
        <v>0.26400000000000001</v>
      </c>
      <c r="AH787">
        <v>2</v>
      </c>
      <c r="AI787">
        <v>64968432</v>
      </c>
      <c r="AJ787">
        <v>767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ROW(Source!A373)</f>
        <v>373</v>
      </c>
      <c r="B788">
        <v>64968447</v>
      </c>
      <c r="C788">
        <v>64968424</v>
      </c>
      <c r="D788">
        <v>29172657</v>
      </c>
      <c r="E788">
        <v>1</v>
      </c>
      <c r="F788">
        <v>1</v>
      </c>
      <c r="G788">
        <v>1</v>
      </c>
      <c r="H788">
        <v>2</v>
      </c>
      <c r="I788" t="s">
        <v>1003</v>
      </c>
      <c r="J788" t="s">
        <v>1004</v>
      </c>
      <c r="K788" t="s">
        <v>1005</v>
      </c>
      <c r="L788">
        <v>1368</v>
      </c>
      <c r="N788">
        <v>1011</v>
      </c>
      <c r="O788" t="s">
        <v>790</v>
      </c>
      <c r="P788" t="s">
        <v>790</v>
      </c>
      <c r="Q788">
        <v>1</v>
      </c>
      <c r="X788">
        <v>3.13</v>
      </c>
      <c r="Y788">
        <v>0</v>
      </c>
      <c r="Z788">
        <v>8.1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124</v>
      </c>
      <c r="AG788">
        <v>3.7559999999999998</v>
      </c>
      <c r="AH788">
        <v>2</v>
      </c>
      <c r="AI788">
        <v>64968433</v>
      </c>
      <c r="AJ788">
        <v>768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ROW(Source!A373)</f>
        <v>373</v>
      </c>
      <c r="B789">
        <v>64968448</v>
      </c>
      <c r="C789">
        <v>64968424</v>
      </c>
      <c r="D789">
        <v>29174913</v>
      </c>
      <c r="E789">
        <v>1</v>
      </c>
      <c r="F789">
        <v>1</v>
      </c>
      <c r="G789">
        <v>1</v>
      </c>
      <c r="H789">
        <v>2</v>
      </c>
      <c r="I789" t="s">
        <v>839</v>
      </c>
      <c r="J789" t="s">
        <v>840</v>
      </c>
      <c r="K789" t="s">
        <v>841</v>
      </c>
      <c r="L789">
        <v>1368</v>
      </c>
      <c r="N789">
        <v>1011</v>
      </c>
      <c r="O789" t="s">
        <v>790</v>
      </c>
      <c r="P789" t="s">
        <v>790</v>
      </c>
      <c r="Q789">
        <v>1</v>
      </c>
      <c r="X789">
        <v>0.22</v>
      </c>
      <c r="Y789">
        <v>0</v>
      </c>
      <c r="Z789">
        <v>87.17</v>
      </c>
      <c r="AA789">
        <v>11.6</v>
      </c>
      <c r="AB789">
        <v>0</v>
      </c>
      <c r="AC789">
        <v>0</v>
      </c>
      <c r="AD789">
        <v>1</v>
      </c>
      <c r="AE789">
        <v>0</v>
      </c>
      <c r="AF789" t="s">
        <v>124</v>
      </c>
      <c r="AG789">
        <v>0.26400000000000001</v>
      </c>
      <c r="AH789">
        <v>2</v>
      </c>
      <c r="AI789">
        <v>64968434</v>
      </c>
      <c r="AJ789">
        <v>769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ROW(Source!A373)</f>
        <v>373</v>
      </c>
      <c r="B790">
        <v>64968449</v>
      </c>
      <c r="C790">
        <v>64968424</v>
      </c>
      <c r="D790">
        <v>29113980</v>
      </c>
      <c r="E790">
        <v>1</v>
      </c>
      <c r="F790">
        <v>1</v>
      </c>
      <c r="G790">
        <v>1</v>
      </c>
      <c r="H790">
        <v>3</v>
      </c>
      <c r="I790" t="s">
        <v>921</v>
      </c>
      <c r="J790" t="s">
        <v>922</v>
      </c>
      <c r="K790" t="s">
        <v>923</v>
      </c>
      <c r="L790">
        <v>1346</v>
      </c>
      <c r="N790">
        <v>1009</v>
      </c>
      <c r="O790" t="s">
        <v>355</v>
      </c>
      <c r="P790" t="s">
        <v>355</v>
      </c>
      <c r="Q790">
        <v>1</v>
      </c>
      <c r="X790">
        <v>0.9</v>
      </c>
      <c r="Y790">
        <v>14.31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123</v>
      </c>
      <c r="AG790">
        <v>0.9</v>
      </c>
      <c r="AH790">
        <v>2</v>
      </c>
      <c r="AI790">
        <v>64968435</v>
      </c>
      <c r="AJ790">
        <v>770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ROW(Source!A373)</f>
        <v>373</v>
      </c>
      <c r="B791">
        <v>64968450</v>
      </c>
      <c r="C791">
        <v>64968424</v>
      </c>
      <c r="D791">
        <v>29122430</v>
      </c>
      <c r="E791">
        <v>1</v>
      </c>
      <c r="F791">
        <v>1</v>
      </c>
      <c r="G791">
        <v>1</v>
      </c>
      <c r="H791">
        <v>3</v>
      </c>
      <c r="I791" t="s">
        <v>1123</v>
      </c>
      <c r="J791" t="s">
        <v>1124</v>
      </c>
      <c r="K791" t="s">
        <v>1125</v>
      </c>
      <c r="L791">
        <v>1348</v>
      </c>
      <c r="N791">
        <v>1009</v>
      </c>
      <c r="O791" t="s">
        <v>380</v>
      </c>
      <c r="P791" t="s">
        <v>380</v>
      </c>
      <c r="Q791">
        <v>1000</v>
      </c>
      <c r="X791">
        <v>3.7000000000000002E-3</v>
      </c>
      <c r="Y791">
        <v>9073.89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123</v>
      </c>
      <c r="AG791">
        <v>3.7000000000000002E-3</v>
      </c>
      <c r="AH791">
        <v>2</v>
      </c>
      <c r="AI791">
        <v>64968436</v>
      </c>
      <c r="AJ791">
        <v>771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ROW(Source!A373)</f>
        <v>373</v>
      </c>
      <c r="B792">
        <v>64968451</v>
      </c>
      <c r="C792">
        <v>64968424</v>
      </c>
      <c r="D792">
        <v>29171808</v>
      </c>
      <c r="E792">
        <v>1</v>
      </c>
      <c r="F792">
        <v>1</v>
      </c>
      <c r="G792">
        <v>1</v>
      </c>
      <c r="H792">
        <v>3</v>
      </c>
      <c r="I792" t="s">
        <v>821</v>
      </c>
      <c r="J792" t="s">
        <v>822</v>
      </c>
      <c r="K792" t="s">
        <v>823</v>
      </c>
      <c r="L792">
        <v>1374</v>
      </c>
      <c r="N792">
        <v>1013</v>
      </c>
      <c r="O792" t="s">
        <v>824</v>
      </c>
      <c r="P792" t="s">
        <v>824</v>
      </c>
      <c r="Q792">
        <v>1</v>
      </c>
      <c r="X792">
        <v>3.12</v>
      </c>
      <c r="Y792">
        <v>1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123</v>
      </c>
      <c r="AG792">
        <v>3.12</v>
      </c>
      <c r="AH792">
        <v>2</v>
      </c>
      <c r="AI792">
        <v>64968437</v>
      </c>
      <c r="AJ792">
        <v>772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ROW(Source!A374)</f>
        <v>374</v>
      </c>
      <c r="B793">
        <v>64968444</v>
      </c>
      <c r="C793">
        <v>64968424</v>
      </c>
      <c r="D793">
        <v>29361034</v>
      </c>
      <c r="E793">
        <v>1</v>
      </c>
      <c r="F793">
        <v>1</v>
      </c>
      <c r="G793">
        <v>1</v>
      </c>
      <c r="H793">
        <v>1</v>
      </c>
      <c r="I793" t="s">
        <v>845</v>
      </c>
      <c r="J793" t="s">
        <v>3</v>
      </c>
      <c r="K793" t="s">
        <v>846</v>
      </c>
      <c r="L793">
        <v>1369</v>
      </c>
      <c r="N793">
        <v>1013</v>
      </c>
      <c r="O793" t="s">
        <v>784</v>
      </c>
      <c r="P793" t="s">
        <v>784</v>
      </c>
      <c r="Q793">
        <v>1</v>
      </c>
      <c r="X793">
        <v>16.600000000000001</v>
      </c>
      <c r="Y793">
        <v>0</v>
      </c>
      <c r="Z793">
        <v>0</v>
      </c>
      <c r="AA793">
        <v>0</v>
      </c>
      <c r="AB793">
        <v>9.4</v>
      </c>
      <c r="AC793">
        <v>0</v>
      </c>
      <c r="AD793">
        <v>1</v>
      </c>
      <c r="AE793">
        <v>1</v>
      </c>
      <c r="AF793" t="s">
        <v>124</v>
      </c>
      <c r="AG793">
        <v>19.920000000000002</v>
      </c>
      <c r="AH793">
        <v>2</v>
      </c>
      <c r="AI793">
        <v>64968430</v>
      </c>
      <c r="AJ793">
        <v>773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ROW(Source!A374)</f>
        <v>374</v>
      </c>
      <c r="B794">
        <v>64968445</v>
      </c>
      <c r="C794">
        <v>64968424</v>
      </c>
      <c r="D794">
        <v>121548</v>
      </c>
      <c r="E794">
        <v>1</v>
      </c>
      <c r="F794">
        <v>1</v>
      </c>
      <c r="G794">
        <v>1</v>
      </c>
      <c r="H794">
        <v>1</v>
      </c>
      <c r="I794" t="s">
        <v>38</v>
      </c>
      <c r="J794" t="s">
        <v>3</v>
      </c>
      <c r="K794" t="s">
        <v>785</v>
      </c>
      <c r="L794">
        <v>608254</v>
      </c>
      <c r="N794">
        <v>1013</v>
      </c>
      <c r="O794" t="s">
        <v>786</v>
      </c>
      <c r="P794" t="s">
        <v>786</v>
      </c>
      <c r="Q794">
        <v>1</v>
      </c>
      <c r="X794">
        <v>0.22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124</v>
      </c>
      <c r="AG794">
        <v>0.26400000000000001</v>
      </c>
      <c r="AH794">
        <v>2</v>
      </c>
      <c r="AI794">
        <v>64968431</v>
      </c>
      <c r="AJ794">
        <v>774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ROW(Source!A374)</f>
        <v>374</v>
      </c>
      <c r="B795">
        <v>64968446</v>
      </c>
      <c r="C795">
        <v>64968424</v>
      </c>
      <c r="D795">
        <v>29172362</v>
      </c>
      <c r="E795">
        <v>1</v>
      </c>
      <c r="F795">
        <v>1</v>
      </c>
      <c r="G795">
        <v>1</v>
      </c>
      <c r="H795">
        <v>2</v>
      </c>
      <c r="I795" t="s">
        <v>847</v>
      </c>
      <c r="J795" t="s">
        <v>848</v>
      </c>
      <c r="K795" t="s">
        <v>849</v>
      </c>
      <c r="L795">
        <v>1368</v>
      </c>
      <c r="N795">
        <v>1011</v>
      </c>
      <c r="O795" t="s">
        <v>790</v>
      </c>
      <c r="P795" t="s">
        <v>790</v>
      </c>
      <c r="Q795">
        <v>1</v>
      </c>
      <c r="X795">
        <v>0.22</v>
      </c>
      <c r="Y795">
        <v>0</v>
      </c>
      <c r="Z795">
        <v>134.65</v>
      </c>
      <c r="AA795">
        <v>13.5</v>
      </c>
      <c r="AB795">
        <v>0</v>
      </c>
      <c r="AC795">
        <v>0</v>
      </c>
      <c r="AD795">
        <v>1</v>
      </c>
      <c r="AE795">
        <v>0</v>
      </c>
      <c r="AF795" t="s">
        <v>124</v>
      </c>
      <c r="AG795">
        <v>0.26400000000000001</v>
      </c>
      <c r="AH795">
        <v>2</v>
      </c>
      <c r="AI795">
        <v>64968432</v>
      </c>
      <c r="AJ795">
        <v>775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ROW(Source!A374)</f>
        <v>374</v>
      </c>
      <c r="B796">
        <v>64968447</v>
      </c>
      <c r="C796">
        <v>64968424</v>
      </c>
      <c r="D796">
        <v>29172657</v>
      </c>
      <c r="E796">
        <v>1</v>
      </c>
      <c r="F796">
        <v>1</v>
      </c>
      <c r="G796">
        <v>1</v>
      </c>
      <c r="H796">
        <v>2</v>
      </c>
      <c r="I796" t="s">
        <v>1003</v>
      </c>
      <c r="J796" t="s">
        <v>1004</v>
      </c>
      <c r="K796" t="s">
        <v>1005</v>
      </c>
      <c r="L796">
        <v>1368</v>
      </c>
      <c r="N796">
        <v>1011</v>
      </c>
      <c r="O796" t="s">
        <v>790</v>
      </c>
      <c r="P796" t="s">
        <v>790</v>
      </c>
      <c r="Q796">
        <v>1</v>
      </c>
      <c r="X796">
        <v>3.13</v>
      </c>
      <c r="Y796">
        <v>0</v>
      </c>
      <c r="Z796">
        <v>8.1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124</v>
      </c>
      <c r="AG796">
        <v>3.7559999999999998</v>
      </c>
      <c r="AH796">
        <v>2</v>
      </c>
      <c r="AI796">
        <v>64968433</v>
      </c>
      <c r="AJ796">
        <v>776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ROW(Source!A374)</f>
        <v>374</v>
      </c>
      <c r="B797">
        <v>64968448</v>
      </c>
      <c r="C797">
        <v>64968424</v>
      </c>
      <c r="D797">
        <v>29174913</v>
      </c>
      <c r="E797">
        <v>1</v>
      </c>
      <c r="F797">
        <v>1</v>
      </c>
      <c r="G797">
        <v>1</v>
      </c>
      <c r="H797">
        <v>2</v>
      </c>
      <c r="I797" t="s">
        <v>839</v>
      </c>
      <c r="J797" t="s">
        <v>840</v>
      </c>
      <c r="K797" t="s">
        <v>841</v>
      </c>
      <c r="L797">
        <v>1368</v>
      </c>
      <c r="N797">
        <v>1011</v>
      </c>
      <c r="O797" t="s">
        <v>790</v>
      </c>
      <c r="P797" t="s">
        <v>790</v>
      </c>
      <c r="Q797">
        <v>1</v>
      </c>
      <c r="X797">
        <v>0.22</v>
      </c>
      <c r="Y797">
        <v>0</v>
      </c>
      <c r="Z797">
        <v>87.17</v>
      </c>
      <c r="AA797">
        <v>11.6</v>
      </c>
      <c r="AB797">
        <v>0</v>
      </c>
      <c r="AC797">
        <v>0</v>
      </c>
      <c r="AD797">
        <v>1</v>
      </c>
      <c r="AE797">
        <v>0</v>
      </c>
      <c r="AF797" t="s">
        <v>124</v>
      </c>
      <c r="AG797">
        <v>0.26400000000000001</v>
      </c>
      <c r="AH797">
        <v>2</v>
      </c>
      <c r="AI797">
        <v>64968434</v>
      </c>
      <c r="AJ797">
        <v>777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ROW(Source!A374)</f>
        <v>374</v>
      </c>
      <c r="B798">
        <v>64968449</v>
      </c>
      <c r="C798">
        <v>64968424</v>
      </c>
      <c r="D798">
        <v>29113980</v>
      </c>
      <c r="E798">
        <v>1</v>
      </c>
      <c r="F798">
        <v>1</v>
      </c>
      <c r="G798">
        <v>1</v>
      </c>
      <c r="H798">
        <v>3</v>
      </c>
      <c r="I798" t="s">
        <v>921</v>
      </c>
      <c r="J798" t="s">
        <v>922</v>
      </c>
      <c r="K798" t="s">
        <v>923</v>
      </c>
      <c r="L798">
        <v>1346</v>
      </c>
      <c r="N798">
        <v>1009</v>
      </c>
      <c r="O798" t="s">
        <v>355</v>
      </c>
      <c r="P798" t="s">
        <v>355</v>
      </c>
      <c r="Q798">
        <v>1</v>
      </c>
      <c r="X798">
        <v>0.9</v>
      </c>
      <c r="Y798">
        <v>14.31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123</v>
      </c>
      <c r="AG798">
        <v>0.9</v>
      </c>
      <c r="AH798">
        <v>2</v>
      </c>
      <c r="AI798">
        <v>64968435</v>
      </c>
      <c r="AJ798">
        <v>778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ROW(Source!A374)</f>
        <v>374</v>
      </c>
      <c r="B799">
        <v>64968450</v>
      </c>
      <c r="C799">
        <v>64968424</v>
      </c>
      <c r="D799">
        <v>29122430</v>
      </c>
      <c r="E799">
        <v>1</v>
      </c>
      <c r="F799">
        <v>1</v>
      </c>
      <c r="G799">
        <v>1</v>
      </c>
      <c r="H799">
        <v>3</v>
      </c>
      <c r="I799" t="s">
        <v>1123</v>
      </c>
      <c r="J799" t="s">
        <v>1124</v>
      </c>
      <c r="K799" t="s">
        <v>1125</v>
      </c>
      <c r="L799">
        <v>1348</v>
      </c>
      <c r="N799">
        <v>1009</v>
      </c>
      <c r="O799" t="s">
        <v>380</v>
      </c>
      <c r="P799" t="s">
        <v>380</v>
      </c>
      <c r="Q799">
        <v>1000</v>
      </c>
      <c r="X799">
        <v>3.7000000000000002E-3</v>
      </c>
      <c r="Y799">
        <v>9073.89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123</v>
      </c>
      <c r="AG799">
        <v>3.7000000000000002E-3</v>
      </c>
      <c r="AH799">
        <v>2</v>
      </c>
      <c r="AI799">
        <v>64968436</v>
      </c>
      <c r="AJ799">
        <v>779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ROW(Source!A374)</f>
        <v>374</v>
      </c>
      <c r="B800">
        <v>64968451</v>
      </c>
      <c r="C800">
        <v>64968424</v>
      </c>
      <c r="D800">
        <v>29171808</v>
      </c>
      <c r="E800">
        <v>1</v>
      </c>
      <c r="F800">
        <v>1</v>
      </c>
      <c r="G800">
        <v>1</v>
      </c>
      <c r="H800">
        <v>3</v>
      </c>
      <c r="I800" t="s">
        <v>821</v>
      </c>
      <c r="J800" t="s">
        <v>822</v>
      </c>
      <c r="K800" t="s">
        <v>823</v>
      </c>
      <c r="L800">
        <v>1374</v>
      </c>
      <c r="N800">
        <v>1013</v>
      </c>
      <c r="O800" t="s">
        <v>824</v>
      </c>
      <c r="P800" t="s">
        <v>824</v>
      </c>
      <c r="Q800">
        <v>1</v>
      </c>
      <c r="X800">
        <v>3.12</v>
      </c>
      <c r="Y800">
        <v>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123</v>
      </c>
      <c r="AG800">
        <v>3.12</v>
      </c>
      <c r="AH800">
        <v>2</v>
      </c>
      <c r="AI800">
        <v>64968437</v>
      </c>
      <c r="AJ800">
        <v>780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ROW(Source!A375)</f>
        <v>375</v>
      </c>
      <c r="B801">
        <v>64968473</v>
      </c>
      <c r="C801">
        <v>64968452</v>
      </c>
      <c r="D801">
        <v>29361034</v>
      </c>
      <c r="E801">
        <v>1</v>
      </c>
      <c r="F801">
        <v>1</v>
      </c>
      <c r="G801">
        <v>1</v>
      </c>
      <c r="H801">
        <v>1</v>
      </c>
      <c r="I801" t="s">
        <v>845</v>
      </c>
      <c r="J801" t="s">
        <v>3</v>
      </c>
      <c r="K801" t="s">
        <v>846</v>
      </c>
      <c r="L801">
        <v>1369</v>
      </c>
      <c r="N801">
        <v>1013</v>
      </c>
      <c r="O801" t="s">
        <v>784</v>
      </c>
      <c r="P801" t="s">
        <v>784</v>
      </c>
      <c r="Q801">
        <v>1</v>
      </c>
      <c r="X801">
        <v>16.600000000000001</v>
      </c>
      <c r="Y801">
        <v>0</v>
      </c>
      <c r="Z801">
        <v>0</v>
      </c>
      <c r="AA801">
        <v>0</v>
      </c>
      <c r="AB801">
        <v>9.4</v>
      </c>
      <c r="AC801">
        <v>0</v>
      </c>
      <c r="AD801">
        <v>1</v>
      </c>
      <c r="AE801">
        <v>1</v>
      </c>
      <c r="AF801" t="s">
        <v>124</v>
      </c>
      <c r="AG801">
        <v>19.920000000000002</v>
      </c>
      <c r="AH801">
        <v>2</v>
      </c>
      <c r="AI801">
        <v>64968459</v>
      </c>
      <c r="AJ801">
        <v>781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ROW(Source!A375)</f>
        <v>375</v>
      </c>
      <c r="B802">
        <v>64968474</v>
      </c>
      <c r="C802">
        <v>64968452</v>
      </c>
      <c r="D802">
        <v>121548</v>
      </c>
      <c r="E802">
        <v>1</v>
      </c>
      <c r="F802">
        <v>1</v>
      </c>
      <c r="G802">
        <v>1</v>
      </c>
      <c r="H802">
        <v>1</v>
      </c>
      <c r="I802" t="s">
        <v>38</v>
      </c>
      <c r="J802" t="s">
        <v>3</v>
      </c>
      <c r="K802" t="s">
        <v>785</v>
      </c>
      <c r="L802">
        <v>608254</v>
      </c>
      <c r="N802">
        <v>1013</v>
      </c>
      <c r="O802" t="s">
        <v>786</v>
      </c>
      <c r="P802" t="s">
        <v>786</v>
      </c>
      <c r="Q802">
        <v>1</v>
      </c>
      <c r="X802">
        <v>0.22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124</v>
      </c>
      <c r="AG802">
        <v>0.26400000000000001</v>
      </c>
      <c r="AH802">
        <v>2</v>
      </c>
      <c r="AI802">
        <v>64968460</v>
      </c>
      <c r="AJ802">
        <v>782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ROW(Source!A375)</f>
        <v>375</v>
      </c>
      <c r="B803">
        <v>64968475</v>
      </c>
      <c r="C803">
        <v>64968452</v>
      </c>
      <c r="D803">
        <v>29172362</v>
      </c>
      <c r="E803">
        <v>1</v>
      </c>
      <c r="F803">
        <v>1</v>
      </c>
      <c r="G803">
        <v>1</v>
      </c>
      <c r="H803">
        <v>2</v>
      </c>
      <c r="I803" t="s">
        <v>847</v>
      </c>
      <c r="J803" t="s">
        <v>848</v>
      </c>
      <c r="K803" t="s">
        <v>849</v>
      </c>
      <c r="L803">
        <v>1368</v>
      </c>
      <c r="N803">
        <v>1011</v>
      </c>
      <c r="O803" t="s">
        <v>790</v>
      </c>
      <c r="P803" t="s">
        <v>790</v>
      </c>
      <c r="Q803">
        <v>1</v>
      </c>
      <c r="X803">
        <v>0.22</v>
      </c>
      <c r="Y803">
        <v>0</v>
      </c>
      <c r="Z803">
        <v>134.65</v>
      </c>
      <c r="AA803">
        <v>13.5</v>
      </c>
      <c r="AB803">
        <v>0</v>
      </c>
      <c r="AC803">
        <v>0</v>
      </c>
      <c r="AD803">
        <v>1</v>
      </c>
      <c r="AE803">
        <v>0</v>
      </c>
      <c r="AF803" t="s">
        <v>124</v>
      </c>
      <c r="AG803">
        <v>0.26400000000000001</v>
      </c>
      <c r="AH803">
        <v>2</v>
      </c>
      <c r="AI803">
        <v>64968461</v>
      </c>
      <c r="AJ803">
        <v>783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ROW(Source!A375)</f>
        <v>375</v>
      </c>
      <c r="B804">
        <v>64968476</v>
      </c>
      <c r="C804">
        <v>64968452</v>
      </c>
      <c r="D804">
        <v>29172657</v>
      </c>
      <c r="E804">
        <v>1</v>
      </c>
      <c r="F804">
        <v>1</v>
      </c>
      <c r="G804">
        <v>1</v>
      </c>
      <c r="H804">
        <v>2</v>
      </c>
      <c r="I804" t="s">
        <v>1003</v>
      </c>
      <c r="J804" t="s">
        <v>1004</v>
      </c>
      <c r="K804" t="s">
        <v>1005</v>
      </c>
      <c r="L804">
        <v>1368</v>
      </c>
      <c r="N804">
        <v>1011</v>
      </c>
      <c r="O804" t="s">
        <v>790</v>
      </c>
      <c r="P804" t="s">
        <v>790</v>
      </c>
      <c r="Q804">
        <v>1</v>
      </c>
      <c r="X804">
        <v>3.13</v>
      </c>
      <c r="Y804">
        <v>0</v>
      </c>
      <c r="Z804">
        <v>8.1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124</v>
      </c>
      <c r="AG804">
        <v>3.7559999999999998</v>
      </c>
      <c r="AH804">
        <v>2</v>
      </c>
      <c r="AI804">
        <v>64968462</v>
      </c>
      <c r="AJ804">
        <v>784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ROW(Source!A375)</f>
        <v>375</v>
      </c>
      <c r="B805">
        <v>64968477</v>
      </c>
      <c r="C805">
        <v>64968452</v>
      </c>
      <c r="D805">
        <v>29174913</v>
      </c>
      <c r="E805">
        <v>1</v>
      </c>
      <c r="F805">
        <v>1</v>
      </c>
      <c r="G805">
        <v>1</v>
      </c>
      <c r="H805">
        <v>2</v>
      </c>
      <c r="I805" t="s">
        <v>839</v>
      </c>
      <c r="J805" t="s">
        <v>840</v>
      </c>
      <c r="K805" t="s">
        <v>841</v>
      </c>
      <c r="L805">
        <v>1368</v>
      </c>
      <c r="N805">
        <v>1011</v>
      </c>
      <c r="O805" t="s">
        <v>790</v>
      </c>
      <c r="P805" t="s">
        <v>790</v>
      </c>
      <c r="Q805">
        <v>1</v>
      </c>
      <c r="X805">
        <v>0.22</v>
      </c>
      <c r="Y805">
        <v>0</v>
      </c>
      <c r="Z805">
        <v>87.17</v>
      </c>
      <c r="AA805">
        <v>11.6</v>
      </c>
      <c r="AB805">
        <v>0</v>
      </c>
      <c r="AC805">
        <v>0</v>
      </c>
      <c r="AD805">
        <v>1</v>
      </c>
      <c r="AE805">
        <v>0</v>
      </c>
      <c r="AF805" t="s">
        <v>124</v>
      </c>
      <c r="AG805">
        <v>0.26400000000000001</v>
      </c>
      <c r="AH805">
        <v>2</v>
      </c>
      <c r="AI805">
        <v>64968463</v>
      </c>
      <c r="AJ805">
        <v>785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ROW(Source!A375)</f>
        <v>375</v>
      </c>
      <c r="B806">
        <v>64968478</v>
      </c>
      <c r="C806">
        <v>64968452</v>
      </c>
      <c r="D806">
        <v>29113980</v>
      </c>
      <c r="E806">
        <v>1</v>
      </c>
      <c r="F806">
        <v>1</v>
      </c>
      <c r="G806">
        <v>1</v>
      </c>
      <c r="H806">
        <v>3</v>
      </c>
      <c r="I806" t="s">
        <v>921</v>
      </c>
      <c r="J806" t="s">
        <v>922</v>
      </c>
      <c r="K806" t="s">
        <v>923</v>
      </c>
      <c r="L806">
        <v>1346</v>
      </c>
      <c r="N806">
        <v>1009</v>
      </c>
      <c r="O806" t="s">
        <v>355</v>
      </c>
      <c r="P806" t="s">
        <v>355</v>
      </c>
      <c r="Q806">
        <v>1</v>
      </c>
      <c r="X806">
        <v>0.9</v>
      </c>
      <c r="Y806">
        <v>14.31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123</v>
      </c>
      <c r="AG806">
        <v>0.9</v>
      </c>
      <c r="AH806">
        <v>2</v>
      </c>
      <c r="AI806">
        <v>64968464</v>
      </c>
      <c r="AJ806">
        <v>786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ROW(Source!A375)</f>
        <v>375</v>
      </c>
      <c r="B807">
        <v>64968479</v>
      </c>
      <c r="C807">
        <v>64968452</v>
      </c>
      <c r="D807">
        <v>29122430</v>
      </c>
      <c r="E807">
        <v>1</v>
      </c>
      <c r="F807">
        <v>1</v>
      </c>
      <c r="G807">
        <v>1</v>
      </c>
      <c r="H807">
        <v>3</v>
      </c>
      <c r="I807" t="s">
        <v>1123</v>
      </c>
      <c r="J807" t="s">
        <v>1124</v>
      </c>
      <c r="K807" t="s">
        <v>1125</v>
      </c>
      <c r="L807">
        <v>1348</v>
      </c>
      <c r="N807">
        <v>1009</v>
      </c>
      <c r="O807" t="s">
        <v>380</v>
      </c>
      <c r="P807" t="s">
        <v>380</v>
      </c>
      <c r="Q807">
        <v>1000</v>
      </c>
      <c r="X807">
        <v>3.7000000000000002E-3</v>
      </c>
      <c r="Y807">
        <v>9073.89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123</v>
      </c>
      <c r="AG807">
        <v>3.7000000000000002E-3</v>
      </c>
      <c r="AH807">
        <v>2</v>
      </c>
      <c r="AI807">
        <v>64968465</v>
      </c>
      <c r="AJ807">
        <v>787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ROW(Source!A375)</f>
        <v>375</v>
      </c>
      <c r="B808">
        <v>64968480</v>
      </c>
      <c r="C808">
        <v>64968452</v>
      </c>
      <c r="D808">
        <v>29171808</v>
      </c>
      <c r="E808">
        <v>1</v>
      </c>
      <c r="F808">
        <v>1</v>
      </c>
      <c r="G808">
        <v>1</v>
      </c>
      <c r="H808">
        <v>3</v>
      </c>
      <c r="I808" t="s">
        <v>821</v>
      </c>
      <c r="J808" t="s">
        <v>822</v>
      </c>
      <c r="K808" t="s">
        <v>823</v>
      </c>
      <c r="L808">
        <v>1374</v>
      </c>
      <c r="N808">
        <v>1013</v>
      </c>
      <c r="O808" t="s">
        <v>824</v>
      </c>
      <c r="P808" t="s">
        <v>824</v>
      </c>
      <c r="Q808">
        <v>1</v>
      </c>
      <c r="X808">
        <v>3.12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123</v>
      </c>
      <c r="AG808">
        <v>3.12</v>
      </c>
      <c r="AH808">
        <v>2</v>
      </c>
      <c r="AI808">
        <v>64968466</v>
      </c>
      <c r="AJ808">
        <v>788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ROW(Source!A376)</f>
        <v>376</v>
      </c>
      <c r="B809">
        <v>64968473</v>
      </c>
      <c r="C809">
        <v>64968452</v>
      </c>
      <c r="D809">
        <v>29361034</v>
      </c>
      <c r="E809">
        <v>1</v>
      </c>
      <c r="F809">
        <v>1</v>
      </c>
      <c r="G809">
        <v>1</v>
      </c>
      <c r="H809">
        <v>1</v>
      </c>
      <c r="I809" t="s">
        <v>845</v>
      </c>
      <c r="J809" t="s">
        <v>3</v>
      </c>
      <c r="K809" t="s">
        <v>846</v>
      </c>
      <c r="L809">
        <v>1369</v>
      </c>
      <c r="N809">
        <v>1013</v>
      </c>
      <c r="O809" t="s">
        <v>784</v>
      </c>
      <c r="P809" t="s">
        <v>784</v>
      </c>
      <c r="Q809">
        <v>1</v>
      </c>
      <c r="X809">
        <v>16.600000000000001</v>
      </c>
      <c r="Y809">
        <v>0</v>
      </c>
      <c r="Z809">
        <v>0</v>
      </c>
      <c r="AA809">
        <v>0</v>
      </c>
      <c r="AB809">
        <v>9.4</v>
      </c>
      <c r="AC809">
        <v>0</v>
      </c>
      <c r="AD809">
        <v>1</v>
      </c>
      <c r="AE809">
        <v>1</v>
      </c>
      <c r="AF809" t="s">
        <v>124</v>
      </c>
      <c r="AG809">
        <v>19.920000000000002</v>
      </c>
      <c r="AH809">
        <v>2</v>
      </c>
      <c r="AI809">
        <v>64968459</v>
      </c>
      <c r="AJ809">
        <v>789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ROW(Source!A376)</f>
        <v>376</v>
      </c>
      <c r="B810">
        <v>64968474</v>
      </c>
      <c r="C810">
        <v>64968452</v>
      </c>
      <c r="D810">
        <v>121548</v>
      </c>
      <c r="E810">
        <v>1</v>
      </c>
      <c r="F810">
        <v>1</v>
      </c>
      <c r="G810">
        <v>1</v>
      </c>
      <c r="H810">
        <v>1</v>
      </c>
      <c r="I810" t="s">
        <v>38</v>
      </c>
      <c r="J810" t="s">
        <v>3</v>
      </c>
      <c r="K810" t="s">
        <v>785</v>
      </c>
      <c r="L810">
        <v>608254</v>
      </c>
      <c r="N810">
        <v>1013</v>
      </c>
      <c r="O810" t="s">
        <v>786</v>
      </c>
      <c r="P810" t="s">
        <v>786</v>
      </c>
      <c r="Q810">
        <v>1</v>
      </c>
      <c r="X810">
        <v>0.22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124</v>
      </c>
      <c r="AG810">
        <v>0.26400000000000001</v>
      </c>
      <c r="AH810">
        <v>2</v>
      </c>
      <c r="AI810">
        <v>64968460</v>
      </c>
      <c r="AJ810">
        <v>790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ROW(Source!A376)</f>
        <v>376</v>
      </c>
      <c r="B811">
        <v>64968475</v>
      </c>
      <c r="C811">
        <v>64968452</v>
      </c>
      <c r="D811">
        <v>29172362</v>
      </c>
      <c r="E811">
        <v>1</v>
      </c>
      <c r="F811">
        <v>1</v>
      </c>
      <c r="G811">
        <v>1</v>
      </c>
      <c r="H811">
        <v>2</v>
      </c>
      <c r="I811" t="s">
        <v>847</v>
      </c>
      <c r="J811" t="s">
        <v>848</v>
      </c>
      <c r="K811" t="s">
        <v>849</v>
      </c>
      <c r="L811">
        <v>1368</v>
      </c>
      <c r="N811">
        <v>1011</v>
      </c>
      <c r="O811" t="s">
        <v>790</v>
      </c>
      <c r="P811" t="s">
        <v>790</v>
      </c>
      <c r="Q811">
        <v>1</v>
      </c>
      <c r="X811">
        <v>0.22</v>
      </c>
      <c r="Y811">
        <v>0</v>
      </c>
      <c r="Z811">
        <v>134.65</v>
      </c>
      <c r="AA811">
        <v>13.5</v>
      </c>
      <c r="AB811">
        <v>0</v>
      </c>
      <c r="AC811">
        <v>0</v>
      </c>
      <c r="AD811">
        <v>1</v>
      </c>
      <c r="AE811">
        <v>0</v>
      </c>
      <c r="AF811" t="s">
        <v>124</v>
      </c>
      <c r="AG811">
        <v>0.26400000000000001</v>
      </c>
      <c r="AH811">
        <v>2</v>
      </c>
      <c r="AI811">
        <v>64968461</v>
      </c>
      <c r="AJ811">
        <v>791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ROW(Source!A376)</f>
        <v>376</v>
      </c>
      <c r="B812">
        <v>64968476</v>
      </c>
      <c r="C812">
        <v>64968452</v>
      </c>
      <c r="D812">
        <v>29172657</v>
      </c>
      <c r="E812">
        <v>1</v>
      </c>
      <c r="F812">
        <v>1</v>
      </c>
      <c r="G812">
        <v>1</v>
      </c>
      <c r="H812">
        <v>2</v>
      </c>
      <c r="I812" t="s">
        <v>1003</v>
      </c>
      <c r="J812" t="s">
        <v>1004</v>
      </c>
      <c r="K812" t="s">
        <v>1005</v>
      </c>
      <c r="L812">
        <v>1368</v>
      </c>
      <c r="N812">
        <v>1011</v>
      </c>
      <c r="O812" t="s">
        <v>790</v>
      </c>
      <c r="P812" t="s">
        <v>790</v>
      </c>
      <c r="Q812">
        <v>1</v>
      </c>
      <c r="X812">
        <v>3.13</v>
      </c>
      <c r="Y812">
        <v>0</v>
      </c>
      <c r="Z812">
        <v>8.1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124</v>
      </c>
      <c r="AG812">
        <v>3.7559999999999998</v>
      </c>
      <c r="AH812">
        <v>2</v>
      </c>
      <c r="AI812">
        <v>64968462</v>
      </c>
      <c r="AJ812">
        <v>792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ROW(Source!A376)</f>
        <v>376</v>
      </c>
      <c r="B813">
        <v>64968477</v>
      </c>
      <c r="C813">
        <v>64968452</v>
      </c>
      <c r="D813">
        <v>29174913</v>
      </c>
      <c r="E813">
        <v>1</v>
      </c>
      <c r="F813">
        <v>1</v>
      </c>
      <c r="G813">
        <v>1</v>
      </c>
      <c r="H813">
        <v>2</v>
      </c>
      <c r="I813" t="s">
        <v>839</v>
      </c>
      <c r="J813" t="s">
        <v>840</v>
      </c>
      <c r="K813" t="s">
        <v>841</v>
      </c>
      <c r="L813">
        <v>1368</v>
      </c>
      <c r="N813">
        <v>1011</v>
      </c>
      <c r="O813" t="s">
        <v>790</v>
      </c>
      <c r="P813" t="s">
        <v>790</v>
      </c>
      <c r="Q813">
        <v>1</v>
      </c>
      <c r="X813">
        <v>0.22</v>
      </c>
      <c r="Y813">
        <v>0</v>
      </c>
      <c r="Z813">
        <v>87.17</v>
      </c>
      <c r="AA813">
        <v>11.6</v>
      </c>
      <c r="AB813">
        <v>0</v>
      </c>
      <c r="AC813">
        <v>0</v>
      </c>
      <c r="AD813">
        <v>1</v>
      </c>
      <c r="AE813">
        <v>0</v>
      </c>
      <c r="AF813" t="s">
        <v>124</v>
      </c>
      <c r="AG813">
        <v>0.26400000000000001</v>
      </c>
      <c r="AH813">
        <v>2</v>
      </c>
      <c r="AI813">
        <v>64968463</v>
      </c>
      <c r="AJ813">
        <v>793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ROW(Source!A376)</f>
        <v>376</v>
      </c>
      <c r="B814">
        <v>64968478</v>
      </c>
      <c r="C814">
        <v>64968452</v>
      </c>
      <c r="D814">
        <v>29113980</v>
      </c>
      <c r="E814">
        <v>1</v>
      </c>
      <c r="F814">
        <v>1</v>
      </c>
      <c r="G814">
        <v>1</v>
      </c>
      <c r="H814">
        <v>3</v>
      </c>
      <c r="I814" t="s">
        <v>921</v>
      </c>
      <c r="J814" t="s">
        <v>922</v>
      </c>
      <c r="K814" t="s">
        <v>923</v>
      </c>
      <c r="L814">
        <v>1346</v>
      </c>
      <c r="N814">
        <v>1009</v>
      </c>
      <c r="O814" t="s">
        <v>355</v>
      </c>
      <c r="P814" t="s">
        <v>355</v>
      </c>
      <c r="Q814">
        <v>1</v>
      </c>
      <c r="X814">
        <v>0.9</v>
      </c>
      <c r="Y814">
        <v>14.31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123</v>
      </c>
      <c r="AG814">
        <v>0.9</v>
      </c>
      <c r="AH814">
        <v>2</v>
      </c>
      <c r="AI814">
        <v>64968464</v>
      </c>
      <c r="AJ814">
        <v>794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ROW(Source!A376)</f>
        <v>376</v>
      </c>
      <c r="B815">
        <v>64968479</v>
      </c>
      <c r="C815">
        <v>64968452</v>
      </c>
      <c r="D815">
        <v>29122430</v>
      </c>
      <c r="E815">
        <v>1</v>
      </c>
      <c r="F815">
        <v>1</v>
      </c>
      <c r="G815">
        <v>1</v>
      </c>
      <c r="H815">
        <v>3</v>
      </c>
      <c r="I815" t="s">
        <v>1123</v>
      </c>
      <c r="J815" t="s">
        <v>1124</v>
      </c>
      <c r="K815" t="s">
        <v>1125</v>
      </c>
      <c r="L815">
        <v>1348</v>
      </c>
      <c r="N815">
        <v>1009</v>
      </c>
      <c r="O815" t="s">
        <v>380</v>
      </c>
      <c r="P815" t="s">
        <v>380</v>
      </c>
      <c r="Q815">
        <v>1000</v>
      </c>
      <c r="X815">
        <v>3.7000000000000002E-3</v>
      </c>
      <c r="Y815">
        <v>9073.89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123</v>
      </c>
      <c r="AG815">
        <v>3.7000000000000002E-3</v>
      </c>
      <c r="AH815">
        <v>2</v>
      </c>
      <c r="AI815">
        <v>64968465</v>
      </c>
      <c r="AJ815">
        <v>795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ROW(Source!A376)</f>
        <v>376</v>
      </c>
      <c r="B816">
        <v>64968480</v>
      </c>
      <c r="C816">
        <v>64968452</v>
      </c>
      <c r="D816">
        <v>29171808</v>
      </c>
      <c r="E816">
        <v>1</v>
      </c>
      <c r="F816">
        <v>1</v>
      </c>
      <c r="G816">
        <v>1</v>
      </c>
      <c r="H816">
        <v>3</v>
      </c>
      <c r="I816" t="s">
        <v>821</v>
      </c>
      <c r="J816" t="s">
        <v>822</v>
      </c>
      <c r="K816" t="s">
        <v>823</v>
      </c>
      <c r="L816">
        <v>1374</v>
      </c>
      <c r="N816">
        <v>1013</v>
      </c>
      <c r="O816" t="s">
        <v>824</v>
      </c>
      <c r="P816" t="s">
        <v>824</v>
      </c>
      <c r="Q816">
        <v>1</v>
      </c>
      <c r="X816">
        <v>3.12</v>
      </c>
      <c r="Y816">
        <v>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123</v>
      </c>
      <c r="AG816">
        <v>3.12</v>
      </c>
      <c r="AH816">
        <v>2</v>
      </c>
      <c r="AI816">
        <v>64968466</v>
      </c>
      <c r="AJ816">
        <v>796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ROW(Source!A412)</f>
        <v>412</v>
      </c>
      <c r="B817">
        <v>64968520</v>
      </c>
      <c r="C817">
        <v>64968481</v>
      </c>
      <c r="D817">
        <v>29361034</v>
      </c>
      <c r="E817">
        <v>1</v>
      </c>
      <c r="F817">
        <v>1</v>
      </c>
      <c r="G817">
        <v>1</v>
      </c>
      <c r="H817">
        <v>1</v>
      </c>
      <c r="I817" t="s">
        <v>845</v>
      </c>
      <c r="J817" t="s">
        <v>3</v>
      </c>
      <c r="K817" t="s">
        <v>846</v>
      </c>
      <c r="L817">
        <v>1369</v>
      </c>
      <c r="N817">
        <v>1013</v>
      </c>
      <c r="O817" t="s">
        <v>784</v>
      </c>
      <c r="P817" t="s">
        <v>784</v>
      </c>
      <c r="Q817">
        <v>1</v>
      </c>
      <c r="X817">
        <v>8.33</v>
      </c>
      <c r="Y817">
        <v>0</v>
      </c>
      <c r="Z817">
        <v>0</v>
      </c>
      <c r="AA817">
        <v>0</v>
      </c>
      <c r="AB817">
        <v>9.4</v>
      </c>
      <c r="AC817">
        <v>0</v>
      </c>
      <c r="AD817">
        <v>1</v>
      </c>
      <c r="AE817">
        <v>1</v>
      </c>
      <c r="AF817" t="s">
        <v>124</v>
      </c>
      <c r="AG817">
        <v>9.9960000000000004</v>
      </c>
      <c r="AH817">
        <v>2</v>
      </c>
      <c r="AI817">
        <v>64968482</v>
      </c>
      <c r="AJ817">
        <v>797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ROW(Source!A412)</f>
        <v>412</v>
      </c>
      <c r="B818">
        <v>64968521</v>
      </c>
      <c r="C818">
        <v>64968481</v>
      </c>
      <c r="D818">
        <v>121548</v>
      </c>
      <c r="E818">
        <v>1</v>
      </c>
      <c r="F818">
        <v>1</v>
      </c>
      <c r="G818">
        <v>1</v>
      </c>
      <c r="H818">
        <v>1</v>
      </c>
      <c r="I818" t="s">
        <v>38</v>
      </c>
      <c r="J818" t="s">
        <v>3</v>
      </c>
      <c r="K818" t="s">
        <v>785</v>
      </c>
      <c r="L818">
        <v>608254</v>
      </c>
      <c r="N818">
        <v>1013</v>
      </c>
      <c r="O818" t="s">
        <v>786</v>
      </c>
      <c r="P818" t="s">
        <v>786</v>
      </c>
      <c r="Q818">
        <v>1</v>
      </c>
      <c r="X818">
        <v>0.1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124</v>
      </c>
      <c r="AG818">
        <v>0.12</v>
      </c>
      <c r="AH818">
        <v>2</v>
      </c>
      <c r="AI818">
        <v>64968483</v>
      </c>
      <c r="AJ818">
        <v>798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ROW(Source!A412)</f>
        <v>412</v>
      </c>
      <c r="B819">
        <v>64968522</v>
      </c>
      <c r="C819">
        <v>64968481</v>
      </c>
      <c r="D819">
        <v>29172362</v>
      </c>
      <c r="E819">
        <v>1</v>
      </c>
      <c r="F819">
        <v>1</v>
      </c>
      <c r="G819">
        <v>1</v>
      </c>
      <c r="H819">
        <v>2</v>
      </c>
      <c r="I819" t="s">
        <v>847</v>
      </c>
      <c r="J819" t="s">
        <v>848</v>
      </c>
      <c r="K819" t="s">
        <v>849</v>
      </c>
      <c r="L819">
        <v>1368</v>
      </c>
      <c r="N819">
        <v>1011</v>
      </c>
      <c r="O819" t="s">
        <v>790</v>
      </c>
      <c r="P819" t="s">
        <v>790</v>
      </c>
      <c r="Q819">
        <v>1</v>
      </c>
      <c r="X819">
        <v>0.1</v>
      </c>
      <c r="Y819">
        <v>0</v>
      </c>
      <c r="Z819">
        <v>134.65</v>
      </c>
      <c r="AA819">
        <v>13.5</v>
      </c>
      <c r="AB819">
        <v>0</v>
      </c>
      <c r="AC819">
        <v>0</v>
      </c>
      <c r="AD819">
        <v>1</v>
      </c>
      <c r="AE819">
        <v>0</v>
      </c>
      <c r="AF819" t="s">
        <v>124</v>
      </c>
      <c r="AG819">
        <v>0.12</v>
      </c>
      <c r="AH819">
        <v>2</v>
      </c>
      <c r="AI819">
        <v>64968484</v>
      </c>
      <c r="AJ819">
        <v>799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ROW(Source!A412)</f>
        <v>412</v>
      </c>
      <c r="B820">
        <v>64968523</v>
      </c>
      <c r="C820">
        <v>64968481</v>
      </c>
      <c r="D820">
        <v>29172657</v>
      </c>
      <c r="E820">
        <v>1</v>
      </c>
      <c r="F820">
        <v>1</v>
      </c>
      <c r="G820">
        <v>1</v>
      </c>
      <c r="H820">
        <v>2</v>
      </c>
      <c r="I820" t="s">
        <v>1003</v>
      </c>
      <c r="J820" t="s">
        <v>1004</v>
      </c>
      <c r="K820" t="s">
        <v>1005</v>
      </c>
      <c r="L820">
        <v>1368</v>
      </c>
      <c r="N820">
        <v>1011</v>
      </c>
      <c r="O820" t="s">
        <v>790</v>
      </c>
      <c r="P820" t="s">
        <v>790</v>
      </c>
      <c r="Q820">
        <v>1</v>
      </c>
      <c r="X820">
        <v>0.33</v>
      </c>
      <c r="Y820">
        <v>0</v>
      </c>
      <c r="Z820">
        <v>8.1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124</v>
      </c>
      <c r="AG820">
        <v>0.39600000000000002</v>
      </c>
      <c r="AH820">
        <v>2</v>
      </c>
      <c r="AI820">
        <v>64968485</v>
      </c>
      <c r="AJ820">
        <v>800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ROW(Source!A412)</f>
        <v>412</v>
      </c>
      <c r="B821">
        <v>64968524</v>
      </c>
      <c r="C821">
        <v>64968481</v>
      </c>
      <c r="D821">
        <v>29174500</v>
      </c>
      <c r="E821">
        <v>1</v>
      </c>
      <c r="F821">
        <v>1</v>
      </c>
      <c r="G821">
        <v>1</v>
      </c>
      <c r="H821">
        <v>2</v>
      </c>
      <c r="I821" t="s">
        <v>1006</v>
      </c>
      <c r="J821" t="s">
        <v>1007</v>
      </c>
      <c r="K821" t="s">
        <v>1008</v>
      </c>
      <c r="L821">
        <v>1368</v>
      </c>
      <c r="N821">
        <v>1011</v>
      </c>
      <c r="O821" t="s">
        <v>790</v>
      </c>
      <c r="P821" t="s">
        <v>790</v>
      </c>
      <c r="Q821">
        <v>1</v>
      </c>
      <c r="X821">
        <v>0.04</v>
      </c>
      <c r="Y821">
        <v>0</v>
      </c>
      <c r="Z821">
        <v>1.95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124</v>
      </c>
      <c r="AG821">
        <v>4.8000000000000001E-2</v>
      </c>
      <c r="AH821">
        <v>2</v>
      </c>
      <c r="AI821">
        <v>64968486</v>
      </c>
      <c r="AJ821">
        <v>801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ROW(Source!A412)</f>
        <v>412</v>
      </c>
      <c r="B822">
        <v>64968525</v>
      </c>
      <c r="C822">
        <v>64968481</v>
      </c>
      <c r="D822">
        <v>29174689</v>
      </c>
      <c r="E822">
        <v>1</v>
      </c>
      <c r="F822">
        <v>1</v>
      </c>
      <c r="G822">
        <v>1</v>
      </c>
      <c r="H822">
        <v>2</v>
      </c>
      <c r="I822" t="s">
        <v>988</v>
      </c>
      <c r="J822" t="s">
        <v>989</v>
      </c>
      <c r="K822" t="s">
        <v>990</v>
      </c>
      <c r="L822">
        <v>1368</v>
      </c>
      <c r="N822">
        <v>1011</v>
      </c>
      <c r="O822" t="s">
        <v>790</v>
      </c>
      <c r="P822" t="s">
        <v>790</v>
      </c>
      <c r="Q822">
        <v>1</v>
      </c>
      <c r="X822">
        <v>0.84</v>
      </c>
      <c r="Y822">
        <v>0</v>
      </c>
      <c r="Z822">
        <v>1.1100000000000001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124</v>
      </c>
      <c r="AG822">
        <v>1.008</v>
      </c>
      <c r="AH822">
        <v>2</v>
      </c>
      <c r="AI822">
        <v>64968487</v>
      </c>
      <c r="AJ822">
        <v>802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ROW(Source!A412)</f>
        <v>412</v>
      </c>
      <c r="B823">
        <v>64968526</v>
      </c>
      <c r="C823">
        <v>64968481</v>
      </c>
      <c r="D823">
        <v>29110546</v>
      </c>
      <c r="E823">
        <v>1</v>
      </c>
      <c r="F823">
        <v>1</v>
      </c>
      <c r="G823">
        <v>1</v>
      </c>
      <c r="H823">
        <v>3</v>
      </c>
      <c r="I823" t="s">
        <v>1164</v>
      </c>
      <c r="J823" t="s">
        <v>1165</v>
      </c>
      <c r="K823" t="s">
        <v>1166</v>
      </c>
      <c r="L823">
        <v>1346</v>
      </c>
      <c r="N823">
        <v>1009</v>
      </c>
      <c r="O823" t="s">
        <v>355</v>
      </c>
      <c r="P823" t="s">
        <v>355</v>
      </c>
      <c r="Q823">
        <v>1</v>
      </c>
      <c r="X823">
        <v>6.7000000000000004E-2</v>
      </c>
      <c r="Y823">
        <v>35.630000000000003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123</v>
      </c>
      <c r="AG823">
        <v>6.7000000000000004E-2</v>
      </c>
      <c r="AH823">
        <v>2</v>
      </c>
      <c r="AI823">
        <v>64968488</v>
      </c>
      <c r="AJ823">
        <v>803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ROW(Source!A412)</f>
        <v>412</v>
      </c>
      <c r="B824">
        <v>64968527</v>
      </c>
      <c r="C824">
        <v>64968481</v>
      </c>
      <c r="D824">
        <v>29113980</v>
      </c>
      <c r="E824">
        <v>1</v>
      </c>
      <c r="F824">
        <v>1</v>
      </c>
      <c r="G824">
        <v>1</v>
      </c>
      <c r="H824">
        <v>3</v>
      </c>
      <c r="I824" t="s">
        <v>921</v>
      </c>
      <c r="J824" t="s">
        <v>922</v>
      </c>
      <c r="K824" t="s">
        <v>923</v>
      </c>
      <c r="L824">
        <v>1346</v>
      </c>
      <c r="N824">
        <v>1009</v>
      </c>
      <c r="O824" t="s">
        <v>355</v>
      </c>
      <c r="P824" t="s">
        <v>355</v>
      </c>
      <c r="Q824">
        <v>1</v>
      </c>
      <c r="X824">
        <v>7.0000000000000007E-2</v>
      </c>
      <c r="Y824">
        <v>14.31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123</v>
      </c>
      <c r="AG824">
        <v>7.0000000000000007E-2</v>
      </c>
      <c r="AH824">
        <v>2</v>
      </c>
      <c r="AI824">
        <v>64968489</v>
      </c>
      <c r="AJ824">
        <v>804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ROW(Source!A412)</f>
        <v>412</v>
      </c>
      <c r="B825">
        <v>64968528</v>
      </c>
      <c r="C825">
        <v>64968481</v>
      </c>
      <c r="D825">
        <v>29108369</v>
      </c>
      <c r="E825">
        <v>1</v>
      </c>
      <c r="F825">
        <v>1</v>
      </c>
      <c r="G825">
        <v>1</v>
      </c>
      <c r="H825">
        <v>3</v>
      </c>
      <c r="I825" t="s">
        <v>1167</v>
      </c>
      <c r="J825" t="s">
        <v>1168</v>
      </c>
      <c r="K825" t="s">
        <v>1169</v>
      </c>
      <c r="L825">
        <v>1346</v>
      </c>
      <c r="N825">
        <v>1009</v>
      </c>
      <c r="O825" t="s">
        <v>355</v>
      </c>
      <c r="P825" t="s">
        <v>355</v>
      </c>
      <c r="Q825">
        <v>1</v>
      </c>
      <c r="X825">
        <v>1.7999999999999999E-2</v>
      </c>
      <c r="Y825">
        <v>18.899999999999999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123</v>
      </c>
      <c r="AG825">
        <v>1.7999999999999999E-2</v>
      </c>
      <c r="AH825">
        <v>2</v>
      </c>
      <c r="AI825">
        <v>64968490</v>
      </c>
      <c r="AJ825">
        <v>805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ROW(Source!A412)</f>
        <v>412</v>
      </c>
      <c r="B826">
        <v>64968529</v>
      </c>
      <c r="C826">
        <v>64968481</v>
      </c>
      <c r="D826">
        <v>29114246</v>
      </c>
      <c r="E826">
        <v>1</v>
      </c>
      <c r="F826">
        <v>1</v>
      </c>
      <c r="G826">
        <v>1</v>
      </c>
      <c r="H826">
        <v>3</v>
      </c>
      <c r="I826" t="s">
        <v>1170</v>
      </c>
      <c r="J826" t="s">
        <v>1171</v>
      </c>
      <c r="K826" t="s">
        <v>1172</v>
      </c>
      <c r="L826">
        <v>1346</v>
      </c>
      <c r="N826">
        <v>1009</v>
      </c>
      <c r="O826" t="s">
        <v>355</v>
      </c>
      <c r="P826" t="s">
        <v>355</v>
      </c>
      <c r="Q826">
        <v>1</v>
      </c>
      <c r="X826">
        <v>0.89200000000000002</v>
      </c>
      <c r="Y826">
        <v>9.0399999999999991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123</v>
      </c>
      <c r="AG826">
        <v>0.89200000000000002</v>
      </c>
      <c r="AH826">
        <v>2</v>
      </c>
      <c r="AI826">
        <v>64968491</v>
      </c>
      <c r="AJ826">
        <v>806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ROW(Source!A412)</f>
        <v>412</v>
      </c>
      <c r="B827">
        <v>64968530</v>
      </c>
      <c r="C827">
        <v>64968481</v>
      </c>
      <c r="D827">
        <v>29110426</v>
      </c>
      <c r="E827">
        <v>1</v>
      </c>
      <c r="F827">
        <v>1</v>
      </c>
      <c r="G827">
        <v>1</v>
      </c>
      <c r="H827">
        <v>3</v>
      </c>
      <c r="I827" t="s">
        <v>853</v>
      </c>
      <c r="J827" t="s">
        <v>854</v>
      </c>
      <c r="K827" t="s">
        <v>855</v>
      </c>
      <c r="L827">
        <v>1346</v>
      </c>
      <c r="N827">
        <v>1009</v>
      </c>
      <c r="O827" t="s">
        <v>355</v>
      </c>
      <c r="P827" t="s">
        <v>355</v>
      </c>
      <c r="Q827">
        <v>1</v>
      </c>
      <c r="X827">
        <v>0.06</v>
      </c>
      <c r="Y827">
        <v>28.67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123</v>
      </c>
      <c r="AG827">
        <v>0.06</v>
      </c>
      <c r="AH827">
        <v>2</v>
      </c>
      <c r="AI827">
        <v>64968492</v>
      </c>
      <c r="AJ827">
        <v>807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ROW(Source!A412)</f>
        <v>412</v>
      </c>
      <c r="B828">
        <v>64968531</v>
      </c>
      <c r="C828">
        <v>64968481</v>
      </c>
      <c r="D828">
        <v>29107961</v>
      </c>
      <c r="E828">
        <v>1</v>
      </c>
      <c r="F828">
        <v>1</v>
      </c>
      <c r="G828">
        <v>1</v>
      </c>
      <c r="H828">
        <v>3</v>
      </c>
      <c r="I828" t="s">
        <v>1173</v>
      </c>
      <c r="J828" t="s">
        <v>1174</v>
      </c>
      <c r="K828" t="s">
        <v>1175</v>
      </c>
      <c r="L828">
        <v>1346</v>
      </c>
      <c r="N828">
        <v>1009</v>
      </c>
      <c r="O828" t="s">
        <v>355</v>
      </c>
      <c r="P828" t="s">
        <v>355</v>
      </c>
      <c r="Q828">
        <v>1</v>
      </c>
      <c r="X828">
        <v>1.0999999999999999E-2</v>
      </c>
      <c r="Y828">
        <v>133.05000000000001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123</v>
      </c>
      <c r="AG828">
        <v>1.0999999999999999E-2</v>
      </c>
      <c r="AH828">
        <v>2</v>
      </c>
      <c r="AI828">
        <v>64968493</v>
      </c>
      <c r="AJ828">
        <v>808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ROW(Source!A412)</f>
        <v>412</v>
      </c>
      <c r="B829">
        <v>64968532</v>
      </c>
      <c r="C829">
        <v>64968481</v>
      </c>
      <c r="D829">
        <v>29110838</v>
      </c>
      <c r="E829">
        <v>1</v>
      </c>
      <c r="F829">
        <v>1</v>
      </c>
      <c r="G829">
        <v>1</v>
      </c>
      <c r="H829">
        <v>3</v>
      </c>
      <c r="I829" t="s">
        <v>856</v>
      </c>
      <c r="J829" t="s">
        <v>857</v>
      </c>
      <c r="K829" t="s">
        <v>858</v>
      </c>
      <c r="L829">
        <v>1346</v>
      </c>
      <c r="N829">
        <v>1009</v>
      </c>
      <c r="O829" t="s">
        <v>355</v>
      </c>
      <c r="P829" t="s">
        <v>355</v>
      </c>
      <c r="Q829">
        <v>1</v>
      </c>
      <c r="X829">
        <v>0.16800000000000001</v>
      </c>
      <c r="Y829">
        <v>30.5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123</v>
      </c>
      <c r="AG829">
        <v>0.16800000000000001</v>
      </c>
      <c r="AH829">
        <v>2</v>
      </c>
      <c r="AI829">
        <v>64968494</v>
      </c>
      <c r="AJ829">
        <v>809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ROW(Source!A412)</f>
        <v>412</v>
      </c>
      <c r="B830">
        <v>64968533</v>
      </c>
      <c r="C830">
        <v>64968481</v>
      </c>
      <c r="D830">
        <v>29114470</v>
      </c>
      <c r="E830">
        <v>1</v>
      </c>
      <c r="F830">
        <v>1</v>
      </c>
      <c r="G830">
        <v>1</v>
      </c>
      <c r="H830">
        <v>3</v>
      </c>
      <c r="I830" t="s">
        <v>1152</v>
      </c>
      <c r="J830" t="s">
        <v>1153</v>
      </c>
      <c r="K830" t="s">
        <v>1154</v>
      </c>
      <c r="L830">
        <v>1355</v>
      </c>
      <c r="N830">
        <v>1010</v>
      </c>
      <c r="O830" t="s">
        <v>437</v>
      </c>
      <c r="P830" t="s">
        <v>437</v>
      </c>
      <c r="Q830">
        <v>100</v>
      </c>
      <c r="X830">
        <v>1.4E-2</v>
      </c>
      <c r="Y830">
        <v>86.24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123</v>
      </c>
      <c r="AG830">
        <v>1.4E-2</v>
      </c>
      <c r="AH830">
        <v>2</v>
      </c>
      <c r="AI830">
        <v>64968495</v>
      </c>
      <c r="AJ830">
        <v>810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ROW(Source!A412)</f>
        <v>412</v>
      </c>
      <c r="B831">
        <v>64968534</v>
      </c>
      <c r="C831">
        <v>64968481</v>
      </c>
      <c r="D831">
        <v>29129474</v>
      </c>
      <c r="E831">
        <v>1</v>
      </c>
      <c r="F831">
        <v>1</v>
      </c>
      <c r="G831">
        <v>1</v>
      </c>
      <c r="H831">
        <v>3</v>
      </c>
      <c r="I831" t="s">
        <v>1176</v>
      </c>
      <c r="J831" t="s">
        <v>1177</v>
      </c>
      <c r="K831" t="s">
        <v>1178</v>
      </c>
      <c r="L831">
        <v>1348</v>
      </c>
      <c r="N831">
        <v>1009</v>
      </c>
      <c r="O831" t="s">
        <v>380</v>
      </c>
      <c r="P831" t="s">
        <v>380</v>
      </c>
      <c r="Q831">
        <v>1000</v>
      </c>
      <c r="X831">
        <v>6.0000000000000001E-3</v>
      </c>
      <c r="Y831">
        <v>11534.49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123</v>
      </c>
      <c r="AG831">
        <v>6.0000000000000001E-3</v>
      </c>
      <c r="AH831">
        <v>2</v>
      </c>
      <c r="AI831">
        <v>64968496</v>
      </c>
      <c r="AJ831">
        <v>811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ROW(Source!A412)</f>
        <v>412</v>
      </c>
      <c r="B832">
        <v>64968535</v>
      </c>
      <c r="C832">
        <v>64968481</v>
      </c>
      <c r="D832">
        <v>29165774</v>
      </c>
      <c r="E832">
        <v>1</v>
      </c>
      <c r="F832">
        <v>1</v>
      </c>
      <c r="G832">
        <v>1</v>
      </c>
      <c r="H832">
        <v>3</v>
      </c>
      <c r="I832" t="s">
        <v>1179</v>
      </c>
      <c r="J832" t="s">
        <v>1180</v>
      </c>
      <c r="K832" t="s">
        <v>1181</v>
      </c>
      <c r="L832">
        <v>1358</v>
      </c>
      <c r="N832">
        <v>1010</v>
      </c>
      <c r="O832" t="s">
        <v>1182</v>
      </c>
      <c r="P832" t="s">
        <v>1182</v>
      </c>
      <c r="Q832">
        <v>10</v>
      </c>
      <c r="X832">
        <v>0.1</v>
      </c>
      <c r="Y832">
        <v>40.9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123</v>
      </c>
      <c r="AG832">
        <v>0.1</v>
      </c>
      <c r="AH832">
        <v>2</v>
      </c>
      <c r="AI832">
        <v>64968497</v>
      </c>
      <c r="AJ832">
        <v>812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ROW(Source!A412)</f>
        <v>412</v>
      </c>
      <c r="B833">
        <v>64968536</v>
      </c>
      <c r="C833">
        <v>64968481</v>
      </c>
      <c r="D833">
        <v>29171708</v>
      </c>
      <c r="E833">
        <v>1</v>
      </c>
      <c r="F833">
        <v>1</v>
      </c>
      <c r="G833">
        <v>1</v>
      </c>
      <c r="H833">
        <v>3</v>
      </c>
      <c r="I833" t="s">
        <v>1183</v>
      </c>
      <c r="J833" t="s">
        <v>1184</v>
      </c>
      <c r="K833" t="s">
        <v>1185</v>
      </c>
      <c r="L833">
        <v>1346</v>
      </c>
      <c r="N833">
        <v>1009</v>
      </c>
      <c r="O833" t="s">
        <v>355</v>
      </c>
      <c r="P833" t="s">
        <v>355</v>
      </c>
      <c r="Q833">
        <v>1</v>
      </c>
      <c r="X833">
        <v>0.06</v>
      </c>
      <c r="Y833">
        <v>30.6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123</v>
      </c>
      <c r="AG833">
        <v>0.06</v>
      </c>
      <c r="AH833">
        <v>2</v>
      </c>
      <c r="AI833">
        <v>64968498</v>
      </c>
      <c r="AJ833">
        <v>813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ROW(Source!A412)</f>
        <v>412</v>
      </c>
      <c r="B834">
        <v>64968537</v>
      </c>
      <c r="C834">
        <v>64968481</v>
      </c>
      <c r="D834">
        <v>29171808</v>
      </c>
      <c r="E834">
        <v>1</v>
      </c>
      <c r="F834">
        <v>1</v>
      </c>
      <c r="G834">
        <v>1</v>
      </c>
      <c r="H834">
        <v>3</v>
      </c>
      <c r="I834" t="s">
        <v>821</v>
      </c>
      <c r="J834" t="s">
        <v>822</v>
      </c>
      <c r="K834" t="s">
        <v>823</v>
      </c>
      <c r="L834">
        <v>1374</v>
      </c>
      <c r="N834">
        <v>1013</v>
      </c>
      <c r="O834" t="s">
        <v>824</v>
      </c>
      <c r="P834" t="s">
        <v>824</v>
      </c>
      <c r="Q834">
        <v>1</v>
      </c>
      <c r="X834">
        <v>1.57</v>
      </c>
      <c r="Y834">
        <v>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123</v>
      </c>
      <c r="AG834">
        <v>1.57</v>
      </c>
      <c r="AH834">
        <v>2</v>
      </c>
      <c r="AI834">
        <v>64968499</v>
      </c>
      <c r="AJ834">
        <v>814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ROW(Source!A413)</f>
        <v>413</v>
      </c>
      <c r="B835">
        <v>64968520</v>
      </c>
      <c r="C835">
        <v>64968481</v>
      </c>
      <c r="D835">
        <v>29361034</v>
      </c>
      <c r="E835">
        <v>1</v>
      </c>
      <c r="F835">
        <v>1</v>
      </c>
      <c r="G835">
        <v>1</v>
      </c>
      <c r="H835">
        <v>1</v>
      </c>
      <c r="I835" t="s">
        <v>845</v>
      </c>
      <c r="J835" t="s">
        <v>3</v>
      </c>
      <c r="K835" t="s">
        <v>846</v>
      </c>
      <c r="L835">
        <v>1369</v>
      </c>
      <c r="N835">
        <v>1013</v>
      </c>
      <c r="O835" t="s">
        <v>784</v>
      </c>
      <c r="P835" t="s">
        <v>784</v>
      </c>
      <c r="Q835">
        <v>1</v>
      </c>
      <c r="X835">
        <v>8.33</v>
      </c>
      <c r="Y835">
        <v>0</v>
      </c>
      <c r="Z835">
        <v>0</v>
      </c>
      <c r="AA835">
        <v>0</v>
      </c>
      <c r="AB835">
        <v>9.4</v>
      </c>
      <c r="AC835">
        <v>0</v>
      </c>
      <c r="AD835">
        <v>1</v>
      </c>
      <c r="AE835">
        <v>1</v>
      </c>
      <c r="AF835" t="s">
        <v>124</v>
      </c>
      <c r="AG835">
        <v>9.9960000000000004</v>
      </c>
      <c r="AH835">
        <v>2</v>
      </c>
      <c r="AI835">
        <v>64968482</v>
      </c>
      <c r="AJ835">
        <v>815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ROW(Source!A413)</f>
        <v>413</v>
      </c>
      <c r="B836">
        <v>64968521</v>
      </c>
      <c r="C836">
        <v>64968481</v>
      </c>
      <c r="D836">
        <v>121548</v>
      </c>
      <c r="E836">
        <v>1</v>
      </c>
      <c r="F836">
        <v>1</v>
      </c>
      <c r="G836">
        <v>1</v>
      </c>
      <c r="H836">
        <v>1</v>
      </c>
      <c r="I836" t="s">
        <v>38</v>
      </c>
      <c r="J836" t="s">
        <v>3</v>
      </c>
      <c r="K836" t="s">
        <v>785</v>
      </c>
      <c r="L836">
        <v>608254</v>
      </c>
      <c r="N836">
        <v>1013</v>
      </c>
      <c r="O836" t="s">
        <v>786</v>
      </c>
      <c r="P836" t="s">
        <v>786</v>
      </c>
      <c r="Q836">
        <v>1</v>
      </c>
      <c r="X836">
        <v>0.1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2</v>
      </c>
      <c r="AF836" t="s">
        <v>124</v>
      </c>
      <c r="AG836">
        <v>0.12</v>
      </c>
      <c r="AH836">
        <v>2</v>
      </c>
      <c r="AI836">
        <v>64968483</v>
      </c>
      <c r="AJ836">
        <v>816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ROW(Source!A413)</f>
        <v>413</v>
      </c>
      <c r="B837">
        <v>64968522</v>
      </c>
      <c r="C837">
        <v>64968481</v>
      </c>
      <c r="D837">
        <v>29172362</v>
      </c>
      <c r="E837">
        <v>1</v>
      </c>
      <c r="F837">
        <v>1</v>
      </c>
      <c r="G837">
        <v>1</v>
      </c>
      <c r="H837">
        <v>2</v>
      </c>
      <c r="I837" t="s">
        <v>847</v>
      </c>
      <c r="J837" t="s">
        <v>848</v>
      </c>
      <c r="K837" t="s">
        <v>849</v>
      </c>
      <c r="L837">
        <v>1368</v>
      </c>
      <c r="N837">
        <v>1011</v>
      </c>
      <c r="O837" t="s">
        <v>790</v>
      </c>
      <c r="P837" t="s">
        <v>790</v>
      </c>
      <c r="Q837">
        <v>1</v>
      </c>
      <c r="X837">
        <v>0.1</v>
      </c>
      <c r="Y837">
        <v>0</v>
      </c>
      <c r="Z837">
        <v>134.65</v>
      </c>
      <c r="AA837">
        <v>13.5</v>
      </c>
      <c r="AB837">
        <v>0</v>
      </c>
      <c r="AC837">
        <v>0</v>
      </c>
      <c r="AD837">
        <v>1</v>
      </c>
      <c r="AE837">
        <v>0</v>
      </c>
      <c r="AF837" t="s">
        <v>124</v>
      </c>
      <c r="AG837">
        <v>0.12</v>
      </c>
      <c r="AH837">
        <v>2</v>
      </c>
      <c r="AI837">
        <v>64968484</v>
      </c>
      <c r="AJ837">
        <v>817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ROW(Source!A413)</f>
        <v>413</v>
      </c>
      <c r="B838">
        <v>64968523</v>
      </c>
      <c r="C838">
        <v>64968481</v>
      </c>
      <c r="D838">
        <v>29172657</v>
      </c>
      <c r="E838">
        <v>1</v>
      </c>
      <c r="F838">
        <v>1</v>
      </c>
      <c r="G838">
        <v>1</v>
      </c>
      <c r="H838">
        <v>2</v>
      </c>
      <c r="I838" t="s">
        <v>1003</v>
      </c>
      <c r="J838" t="s">
        <v>1004</v>
      </c>
      <c r="K838" t="s">
        <v>1005</v>
      </c>
      <c r="L838">
        <v>1368</v>
      </c>
      <c r="N838">
        <v>1011</v>
      </c>
      <c r="O838" t="s">
        <v>790</v>
      </c>
      <c r="P838" t="s">
        <v>790</v>
      </c>
      <c r="Q838">
        <v>1</v>
      </c>
      <c r="X838">
        <v>0.33</v>
      </c>
      <c r="Y838">
        <v>0</v>
      </c>
      <c r="Z838">
        <v>8.1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124</v>
      </c>
      <c r="AG838">
        <v>0.39600000000000002</v>
      </c>
      <c r="AH838">
        <v>2</v>
      </c>
      <c r="AI838">
        <v>64968485</v>
      </c>
      <c r="AJ838">
        <v>818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ROW(Source!A413)</f>
        <v>413</v>
      </c>
      <c r="B839">
        <v>64968524</v>
      </c>
      <c r="C839">
        <v>64968481</v>
      </c>
      <c r="D839">
        <v>29174500</v>
      </c>
      <c r="E839">
        <v>1</v>
      </c>
      <c r="F839">
        <v>1</v>
      </c>
      <c r="G839">
        <v>1</v>
      </c>
      <c r="H839">
        <v>2</v>
      </c>
      <c r="I839" t="s">
        <v>1006</v>
      </c>
      <c r="J839" t="s">
        <v>1007</v>
      </c>
      <c r="K839" t="s">
        <v>1008</v>
      </c>
      <c r="L839">
        <v>1368</v>
      </c>
      <c r="N839">
        <v>1011</v>
      </c>
      <c r="O839" t="s">
        <v>790</v>
      </c>
      <c r="P839" t="s">
        <v>790</v>
      </c>
      <c r="Q839">
        <v>1</v>
      </c>
      <c r="X839">
        <v>0.04</v>
      </c>
      <c r="Y839">
        <v>0</v>
      </c>
      <c r="Z839">
        <v>1.95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124</v>
      </c>
      <c r="AG839">
        <v>4.8000000000000001E-2</v>
      </c>
      <c r="AH839">
        <v>2</v>
      </c>
      <c r="AI839">
        <v>64968486</v>
      </c>
      <c r="AJ839">
        <v>819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ROW(Source!A413)</f>
        <v>413</v>
      </c>
      <c r="B840">
        <v>64968525</v>
      </c>
      <c r="C840">
        <v>64968481</v>
      </c>
      <c r="D840">
        <v>29174689</v>
      </c>
      <c r="E840">
        <v>1</v>
      </c>
      <c r="F840">
        <v>1</v>
      </c>
      <c r="G840">
        <v>1</v>
      </c>
      <c r="H840">
        <v>2</v>
      </c>
      <c r="I840" t="s">
        <v>988</v>
      </c>
      <c r="J840" t="s">
        <v>989</v>
      </c>
      <c r="K840" t="s">
        <v>990</v>
      </c>
      <c r="L840">
        <v>1368</v>
      </c>
      <c r="N840">
        <v>1011</v>
      </c>
      <c r="O840" t="s">
        <v>790</v>
      </c>
      <c r="P840" t="s">
        <v>790</v>
      </c>
      <c r="Q840">
        <v>1</v>
      </c>
      <c r="X840">
        <v>0.84</v>
      </c>
      <c r="Y840">
        <v>0</v>
      </c>
      <c r="Z840">
        <v>1.1100000000000001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124</v>
      </c>
      <c r="AG840">
        <v>1.008</v>
      </c>
      <c r="AH840">
        <v>2</v>
      </c>
      <c r="AI840">
        <v>64968487</v>
      </c>
      <c r="AJ840">
        <v>820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ROW(Source!A413)</f>
        <v>413</v>
      </c>
      <c r="B841">
        <v>64968526</v>
      </c>
      <c r="C841">
        <v>64968481</v>
      </c>
      <c r="D841">
        <v>29110546</v>
      </c>
      <c r="E841">
        <v>1</v>
      </c>
      <c r="F841">
        <v>1</v>
      </c>
      <c r="G841">
        <v>1</v>
      </c>
      <c r="H841">
        <v>3</v>
      </c>
      <c r="I841" t="s">
        <v>1164</v>
      </c>
      <c r="J841" t="s">
        <v>1165</v>
      </c>
      <c r="K841" t="s">
        <v>1166</v>
      </c>
      <c r="L841">
        <v>1346</v>
      </c>
      <c r="N841">
        <v>1009</v>
      </c>
      <c r="O841" t="s">
        <v>355</v>
      </c>
      <c r="P841" t="s">
        <v>355</v>
      </c>
      <c r="Q841">
        <v>1</v>
      </c>
      <c r="X841">
        <v>6.7000000000000004E-2</v>
      </c>
      <c r="Y841">
        <v>35.630000000000003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123</v>
      </c>
      <c r="AG841">
        <v>6.7000000000000004E-2</v>
      </c>
      <c r="AH841">
        <v>2</v>
      </c>
      <c r="AI841">
        <v>64968488</v>
      </c>
      <c r="AJ841">
        <v>821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ROW(Source!A413)</f>
        <v>413</v>
      </c>
      <c r="B842">
        <v>64968527</v>
      </c>
      <c r="C842">
        <v>64968481</v>
      </c>
      <c r="D842">
        <v>29113980</v>
      </c>
      <c r="E842">
        <v>1</v>
      </c>
      <c r="F842">
        <v>1</v>
      </c>
      <c r="G842">
        <v>1</v>
      </c>
      <c r="H842">
        <v>3</v>
      </c>
      <c r="I842" t="s">
        <v>921</v>
      </c>
      <c r="J842" t="s">
        <v>922</v>
      </c>
      <c r="K842" t="s">
        <v>923</v>
      </c>
      <c r="L842">
        <v>1346</v>
      </c>
      <c r="N842">
        <v>1009</v>
      </c>
      <c r="O842" t="s">
        <v>355</v>
      </c>
      <c r="P842" t="s">
        <v>355</v>
      </c>
      <c r="Q842">
        <v>1</v>
      </c>
      <c r="X842">
        <v>7.0000000000000007E-2</v>
      </c>
      <c r="Y842">
        <v>14.31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123</v>
      </c>
      <c r="AG842">
        <v>7.0000000000000007E-2</v>
      </c>
      <c r="AH842">
        <v>2</v>
      </c>
      <c r="AI842">
        <v>64968489</v>
      </c>
      <c r="AJ842">
        <v>822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ROW(Source!A413)</f>
        <v>413</v>
      </c>
      <c r="B843">
        <v>64968528</v>
      </c>
      <c r="C843">
        <v>64968481</v>
      </c>
      <c r="D843">
        <v>29108369</v>
      </c>
      <c r="E843">
        <v>1</v>
      </c>
      <c r="F843">
        <v>1</v>
      </c>
      <c r="G843">
        <v>1</v>
      </c>
      <c r="H843">
        <v>3</v>
      </c>
      <c r="I843" t="s">
        <v>1167</v>
      </c>
      <c r="J843" t="s">
        <v>1168</v>
      </c>
      <c r="K843" t="s">
        <v>1169</v>
      </c>
      <c r="L843">
        <v>1346</v>
      </c>
      <c r="N843">
        <v>1009</v>
      </c>
      <c r="O843" t="s">
        <v>355</v>
      </c>
      <c r="P843" t="s">
        <v>355</v>
      </c>
      <c r="Q843">
        <v>1</v>
      </c>
      <c r="X843">
        <v>1.7999999999999999E-2</v>
      </c>
      <c r="Y843">
        <v>18.899999999999999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123</v>
      </c>
      <c r="AG843">
        <v>1.7999999999999999E-2</v>
      </c>
      <c r="AH843">
        <v>2</v>
      </c>
      <c r="AI843">
        <v>64968490</v>
      </c>
      <c r="AJ843">
        <v>823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ROW(Source!A413)</f>
        <v>413</v>
      </c>
      <c r="B844">
        <v>64968529</v>
      </c>
      <c r="C844">
        <v>64968481</v>
      </c>
      <c r="D844">
        <v>29114246</v>
      </c>
      <c r="E844">
        <v>1</v>
      </c>
      <c r="F844">
        <v>1</v>
      </c>
      <c r="G844">
        <v>1</v>
      </c>
      <c r="H844">
        <v>3</v>
      </c>
      <c r="I844" t="s">
        <v>1170</v>
      </c>
      <c r="J844" t="s">
        <v>1171</v>
      </c>
      <c r="K844" t="s">
        <v>1172</v>
      </c>
      <c r="L844">
        <v>1346</v>
      </c>
      <c r="N844">
        <v>1009</v>
      </c>
      <c r="O844" t="s">
        <v>355</v>
      </c>
      <c r="P844" t="s">
        <v>355</v>
      </c>
      <c r="Q844">
        <v>1</v>
      </c>
      <c r="X844">
        <v>0.89200000000000002</v>
      </c>
      <c r="Y844">
        <v>9.0399999999999991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123</v>
      </c>
      <c r="AG844">
        <v>0.89200000000000002</v>
      </c>
      <c r="AH844">
        <v>2</v>
      </c>
      <c r="AI844">
        <v>64968491</v>
      </c>
      <c r="AJ844">
        <v>824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ROW(Source!A413)</f>
        <v>413</v>
      </c>
      <c r="B845">
        <v>64968530</v>
      </c>
      <c r="C845">
        <v>64968481</v>
      </c>
      <c r="D845">
        <v>29110426</v>
      </c>
      <c r="E845">
        <v>1</v>
      </c>
      <c r="F845">
        <v>1</v>
      </c>
      <c r="G845">
        <v>1</v>
      </c>
      <c r="H845">
        <v>3</v>
      </c>
      <c r="I845" t="s">
        <v>853</v>
      </c>
      <c r="J845" t="s">
        <v>854</v>
      </c>
      <c r="K845" t="s">
        <v>855</v>
      </c>
      <c r="L845">
        <v>1346</v>
      </c>
      <c r="N845">
        <v>1009</v>
      </c>
      <c r="O845" t="s">
        <v>355</v>
      </c>
      <c r="P845" t="s">
        <v>355</v>
      </c>
      <c r="Q845">
        <v>1</v>
      </c>
      <c r="X845">
        <v>0.06</v>
      </c>
      <c r="Y845">
        <v>28.67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123</v>
      </c>
      <c r="AG845">
        <v>0.06</v>
      </c>
      <c r="AH845">
        <v>2</v>
      </c>
      <c r="AI845">
        <v>64968492</v>
      </c>
      <c r="AJ845">
        <v>825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ROW(Source!A413)</f>
        <v>413</v>
      </c>
      <c r="B846">
        <v>64968531</v>
      </c>
      <c r="C846">
        <v>64968481</v>
      </c>
      <c r="D846">
        <v>29107961</v>
      </c>
      <c r="E846">
        <v>1</v>
      </c>
      <c r="F846">
        <v>1</v>
      </c>
      <c r="G846">
        <v>1</v>
      </c>
      <c r="H846">
        <v>3</v>
      </c>
      <c r="I846" t="s">
        <v>1173</v>
      </c>
      <c r="J846" t="s">
        <v>1174</v>
      </c>
      <c r="K846" t="s">
        <v>1175</v>
      </c>
      <c r="L846">
        <v>1346</v>
      </c>
      <c r="N846">
        <v>1009</v>
      </c>
      <c r="O846" t="s">
        <v>355</v>
      </c>
      <c r="P846" t="s">
        <v>355</v>
      </c>
      <c r="Q846">
        <v>1</v>
      </c>
      <c r="X846">
        <v>1.0999999999999999E-2</v>
      </c>
      <c r="Y846">
        <v>133.05000000000001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123</v>
      </c>
      <c r="AG846">
        <v>1.0999999999999999E-2</v>
      </c>
      <c r="AH846">
        <v>2</v>
      </c>
      <c r="AI846">
        <v>64968493</v>
      </c>
      <c r="AJ846">
        <v>826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ROW(Source!A413)</f>
        <v>413</v>
      </c>
      <c r="B847">
        <v>64968532</v>
      </c>
      <c r="C847">
        <v>64968481</v>
      </c>
      <c r="D847">
        <v>29110838</v>
      </c>
      <c r="E847">
        <v>1</v>
      </c>
      <c r="F847">
        <v>1</v>
      </c>
      <c r="G847">
        <v>1</v>
      </c>
      <c r="H847">
        <v>3</v>
      </c>
      <c r="I847" t="s">
        <v>856</v>
      </c>
      <c r="J847" t="s">
        <v>857</v>
      </c>
      <c r="K847" t="s">
        <v>858</v>
      </c>
      <c r="L847">
        <v>1346</v>
      </c>
      <c r="N847">
        <v>1009</v>
      </c>
      <c r="O847" t="s">
        <v>355</v>
      </c>
      <c r="P847" t="s">
        <v>355</v>
      </c>
      <c r="Q847">
        <v>1</v>
      </c>
      <c r="X847">
        <v>0.16800000000000001</v>
      </c>
      <c r="Y847">
        <v>30.5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123</v>
      </c>
      <c r="AG847">
        <v>0.16800000000000001</v>
      </c>
      <c r="AH847">
        <v>2</v>
      </c>
      <c r="AI847">
        <v>64968494</v>
      </c>
      <c r="AJ847">
        <v>827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ROW(Source!A413)</f>
        <v>413</v>
      </c>
      <c r="B848">
        <v>64968533</v>
      </c>
      <c r="C848">
        <v>64968481</v>
      </c>
      <c r="D848">
        <v>29114470</v>
      </c>
      <c r="E848">
        <v>1</v>
      </c>
      <c r="F848">
        <v>1</v>
      </c>
      <c r="G848">
        <v>1</v>
      </c>
      <c r="H848">
        <v>3</v>
      </c>
      <c r="I848" t="s">
        <v>1152</v>
      </c>
      <c r="J848" t="s">
        <v>1153</v>
      </c>
      <c r="K848" t="s">
        <v>1154</v>
      </c>
      <c r="L848">
        <v>1355</v>
      </c>
      <c r="N848">
        <v>1010</v>
      </c>
      <c r="O848" t="s">
        <v>437</v>
      </c>
      <c r="P848" t="s">
        <v>437</v>
      </c>
      <c r="Q848">
        <v>100</v>
      </c>
      <c r="X848">
        <v>1.4E-2</v>
      </c>
      <c r="Y848">
        <v>86.24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123</v>
      </c>
      <c r="AG848">
        <v>1.4E-2</v>
      </c>
      <c r="AH848">
        <v>2</v>
      </c>
      <c r="AI848">
        <v>64968495</v>
      </c>
      <c r="AJ848">
        <v>828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ROW(Source!A413)</f>
        <v>413</v>
      </c>
      <c r="B849">
        <v>64968534</v>
      </c>
      <c r="C849">
        <v>64968481</v>
      </c>
      <c r="D849">
        <v>29129474</v>
      </c>
      <c r="E849">
        <v>1</v>
      </c>
      <c r="F849">
        <v>1</v>
      </c>
      <c r="G849">
        <v>1</v>
      </c>
      <c r="H849">
        <v>3</v>
      </c>
      <c r="I849" t="s">
        <v>1176</v>
      </c>
      <c r="J849" t="s">
        <v>1177</v>
      </c>
      <c r="K849" t="s">
        <v>1178</v>
      </c>
      <c r="L849">
        <v>1348</v>
      </c>
      <c r="N849">
        <v>1009</v>
      </c>
      <c r="O849" t="s">
        <v>380</v>
      </c>
      <c r="P849" t="s">
        <v>380</v>
      </c>
      <c r="Q849">
        <v>1000</v>
      </c>
      <c r="X849">
        <v>6.0000000000000001E-3</v>
      </c>
      <c r="Y849">
        <v>11534.49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123</v>
      </c>
      <c r="AG849">
        <v>6.0000000000000001E-3</v>
      </c>
      <c r="AH849">
        <v>2</v>
      </c>
      <c r="AI849">
        <v>64968496</v>
      </c>
      <c r="AJ849">
        <v>829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ROW(Source!A413)</f>
        <v>413</v>
      </c>
      <c r="B850">
        <v>64968535</v>
      </c>
      <c r="C850">
        <v>64968481</v>
      </c>
      <c r="D850">
        <v>29165774</v>
      </c>
      <c r="E850">
        <v>1</v>
      </c>
      <c r="F850">
        <v>1</v>
      </c>
      <c r="G850">
        <v>1</v>
      </c>
      <c r="H850">
        <v>3</v>
      </c>
      <c r="I850" t="s">
        <v>1179</v>
      </c>
      <c r="J850" t="s">
        <v>1180</v>
      </c>
      <c r="K850" t="s">
        <v>1181</v>
      </c>
      <c r="L850">
        <v>1358</v>
      </c>
      <c r="N850">
        <v>1010</v>
      </c>
      <c r="O850" t="s">
        <v>1182</v>
      </c>
      <c r="P850" t="s">
        <v>1182</v>
      </c>
      <c r="Q850">
        <v>10</v>
      </c>
      <c r="X850">
        <v>0.1</v>
      </c>
      <c r="Y850">
        <v>40.9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123</v>
      </c>
      <c r="AG850">
        <v>0.1</v>
      </c>
      <c r="AH850">
        <v>2</v>
      </c>
      <c r="AI850">
        <v>64968497</v>
      </c>
      <c r="AJ850">
        <v>830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ROW(Source!A413)</f>
        <v>413</v>
      </c>
      <c r="B851">
        <v>64968536</v>
      </c>
      <c r="C851">
        <v>64968481</v>
      </c>
      <c r="D851">
        <v>29171708</v>
      </c>
      <c r="E851">
        <v>1</v>
      </c>
      <c r="F851">
        <v>1</v>
      </c>
      <c r="G851">
        <v>1</v>
      </c>
      <c r="H851">
        <v>3</v>
      </c>
      <c r="I851" t="s">
        <v>1183</v>
      </c>
      <c r="J851" t="s">
        <v>1184</v>
      </c>
      <c r="K851" t="s">
        <v>1185</v>
      </c>
      <c r="L851">
        <v>1346</v>
      </c>
      <c r="N851">
        <v>1009</v>
      </c>
      <c r="O851" t="s">
        <v>355</v>
      </c>
      <c r="P851" t="s">
        <v>355</v>
      </c>
      <c r="Q851">
        <v>1</v>
      </c>
      <c r="X851">
        <v>0.06</v>
      </c>
      <c r="Y851">
        <v>30.6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123</v>
      </c>
      <c r="AG851">
        <v>0.06</v>
      </c>
      <c r="AH851">
        <v>2</v>
      </c>
      <c r="AI851">
        <v>64968498</v>
      </c>
      <c r="AJ851">
        <v>831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ROW(Source!A413)</f>
        <v>413</v>
      </c>
      <c r="B852">
        <v>64968537</v>
      </c>
      <c r="C852">
        <v>64968481</v>
      </c>
      <c r="D852">
        <v>29171808</v>
      </c>
      <c r="E852">
        <v>1</v>
      </c>
      <c r="F852">
        <v>1</v>
      </c>
      <c r="G852">
        <v>1</v>
      </c>
      <c r="H852">
        <v>3</v>
      </c>
      <c r="I852" t="s">
        <v>821</v>
      </c>
      <c r="J852" t="s">
        <v>822</v>
      </c>
      <c r="K852" t="s">
        <v>823</v>
      </c>
      <c r="L852">
        <v>1374</v>
      </c>
      <c r="N852">
        <v>1013</v>
      </c>
      <c r="O852" t="s">
        <v>824</v>
      </c>
      <c r="P852" t="s">
        <v>824</v>
      </c>
      <c r="Q852">
        <v>1</v>
      </c>
      <c r="X852">
        <v>1.57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123</v>
      </c>
      <c r="AG852">
        <v>1.57</v>
      </c>
      <c r="AH852">
        <v>2</v>
      </c>
      <c r="AI852">
        <v>64968499</v>
      </c>
      <c r="AJ852">
        <v>832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ROW(Source!A416)</f>
        <v>416</v>
      </c>
      <c r="B853">
        <v>64968551</v>
      </c>
      <c r="C853">
        <v>64968539</v>
      </c>
      <c r="D853">
        <v>29362762</v>
      </c>
      <c r="E853">
        <v>1</v>
      </c>
      <c r="F853">
        <v>1</v>
      </c>
      <c r="G853">
        <v>1</v>
      </c>
      <c r="H853">
        <v>1</v>
      </c>
      <c r="I853" t="s">
        <v>782</v>
      </c>
      <c r="J853" t="s">
        <v>3</v>
      </c>
      <c r="K853" t="s">
        <v>783</v>
      </c>
      <c r="L853">
        <v>1369</v>
      </c>
      <c r="N853">
        <v>1013</v>
      </c>
      <c r="O853" t="s">
        <v>784</v>
      </c>
      <c r="P853" t="s">
        <v>784</v>
      </c>
      <c r="Q853">
        <v>1</v>
      </c>
      <c r="X853">
        <v>0.46</v>
      </c>
      <c r="Y853">
        <v>0</v>
      </c>
      <c r="Z853">
        <v>0</v>
      </c>
      <c r="AA853">
        <v>0</v>
      </c>
      <c r="AB853">
        <v>9.6199999999999992</v>
      </c>
      <c r="AC853">
        <v>0</v>
      </c>
      <c r="AD853">
        <v>1</v>
      </c>
      <c r="AE853">
        <v>1</v>
      </c>
      <c r="AF853" t="s">
        <v>124</v>
      </c>
      <c r="AG853">
        <v>0.55200000000000005</v>
      </c>
      <c r="AH853">
        <v>2</v>
      </c>
      <c r="AI853">
        <v>64968541</v>
      </c>
      <c r="AJ853">
        <v>833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ROW(Source!A416)</f>
        <v>416</v>
      </c>
      <c r="B854">
        <v>64968552</v>
      </c>
      <c r="C854">
        <v>64968539</v>
      </c>
      <c r="D854">
        <v>121548</v>
      </c>
      <c r="E854">
        <v>1</v>
      </c>
      <c r="F854">
        <v>1</v>
      </c>
      <c r="G854">
        <v>1</v>
      </c>
      <c r="H854">
        <v>1</v>
      </c>
      <c r="I854" t="s">
        <v>38</v>
      </c>
      <c r="J854" t="s">
        <v>3</v>
      </c>
      <c r="K854" t="s">
        <v>785</v>
      </c>
      <c r="L854">
        <v>608254</v>
      </c>
      <c r="N854">
        <v>1013</v>
      </c>
      <c r="O854" t="s">
        <v>786</v>
      </c>
      <c r="P854" t="s">
        <v>786</v>
      </c>
      <c r="Q854">
        <v>1</v>
      </c>
      <c r="X854">
        <v>0.01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124</v>
      </c>
      <c r="AG854">
        <v>1.2E-2</v>
      </c>
      <c r="AH854">
        <v>2</v>
      </c>
      <c r="AI854">
        <v>64968542</v>
      </c>
      <c r="AJ854">
        <v>834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ROW(Source!A416)</f>
        <v>416</v>
      </c>
      <c r="B855">
        <v>64968553</v>
      </c>
      <c r="C855">
        <v>64968539</v>
      </c>
      <c r="D855">
        <v>29172362</v>
      </c>
      <c r="E855">
        <v>1</v>
      </c>
      <c r="F855">
        <v>1</v>
      </c>
      <c r="G855">
        <v>1</v>
      </c>
      <c r="H855">
        <v>2</v>
      </c>
      <c r="I855" t="s">
        <v>847</v>
      </c>
      <c r="J855" t="s">
        <v>848</v>
      </c>
      <c r="K855" t="s">
        <v>849</v>
      </c>
      <c r="L855">
        <v>1368</v>
      </c>
      <c r="N855">
        <v>1011</v>
      </c>
      <c r="O855" t="s">
        <v>790</v>
      </c>
      <c r="P855" t="s">
        <v>790</v>
      </c>
      <c r="Q855">
        <v>1</v>
      </c>
      <c r="X855">
        <v>0.01</v>
      </c>
      <c r="Y855">
        <v>0</v>
      </c>
      <c r="Z855">
        <v>134.65</v>
      </c>
      <c r="AA855">
        <v>13.5</v>
      </c>
      <c r="AB855">
        <v>0</v>
      </c>
      <c r="AC855">
        <v>0</v>
      </c>
      <c r="AD855">
        <v>1</v>
      </c>
      <c r="AE855">
        <v>0</v>
      </c>
      <c r="AF855" t="s">
        <v>124</v>
      </c>
      <c r="AG855">
        <v>1.2E-2</v>
      </c>
      <c r="AH855">
        <v>2</v>
      </c>
      <c r="AI855">
        <v>64968543</v>
      </c>
      <c r="AJ855">
        <v>835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ROW(Source!A416)</f>
        <v>416</v>
      </c>
      <c r="B856">
        <v>64968554</v>
      </c>
      <c r="C856">
        <v>64968539</v>
      </c>
      <c r="D856">
        <v>29174913</v>
      </c>
      <c r="E856">
        <v>1</v>
      </c>
      <c r="F856">
        <v>1</v>
      </c>
      <c r="G856">
        <v>1</v>
      </c>
      <c r="H856">
        <v>2</v>
      </c>
      <c r="I856" t="s">
        <v>839</v>
      </c>
      <c r="J856" t="s">
        <v>840</v>
      </c>
      <c r="K856" t="s">
        <v>841</v>
      </c>
      <c r="L856">
        <v>1368</v>
      </c>
      <c r="N856">
        <v>1011</v>
      </c>
      <c r="O856" t="s">
        <v>790</v>
      </c>
      <c r="P856" t="s">
        <v>790</v>
      </c>
      <c r="Q856">
        <v>1</v>
      </c>
      <c r="X856">
        <v>0.01</v>
      </c>
      <c r="Y856">
        <v>0</v>
      </c>
      <c r="Z856">
        <v>87.17</v>
      </c>
      <c r="AA856">
        <v>11.6</v>
      </c>
      <c r="AB856">
        <v>0</v>
      </c>
      <c r="AC856">
        <v>0</v>
      </c>
      <c r="AD856">
        <v>1</v>
      </c>
      <c r="AE856">
        <v>0</v>
      </c>
      <c r="AF856" t="s">
        <v>124</v>
      </c>
      <c r="AG856">
        <v>1.2E-2</v>
      </c>
      <c r="AH856">
        <v>2</v>
      </c>
      <c r="AI856">
        <v>64968544</v>
      </c>
      <c r="AJ856">
        <v>836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ROW(Source!A416)</f>
        <v>416</v>
      </c>
      <c r="B857">
        <v>64968555</v>
      </c>
      <c r="C857">
        <v>64968539</v>
      </c>
      <c r="D857">
        <v>29114246</v>
      </c>
      <c r="E857">
        <v>1</v>
      </c>
      <c r="F857">
        <v>1</v>
      </c>
      <c r="G857">
        <v>1</v>
      </c>
      <c r="H857">
        <v>3</v>
      </c>
      <c r="I857" t="s">
        <v>1170</v>
      </c>
      <c r="J857" t="s">
        <v>1171</v>
      </c>
      <c r="K857" t="s">
        <v>1172</v>
      </c>
      <c r="L857">
        <v>1346</v>
      </c>
      <c r="N857">
        <v>1009</v>
      </c>
      <c r="O857" t="s">
        <v>355</v>
      </c>
      <c r="P857" t="s">
        <v>355</v>
      </c>
      <c r="Q857">
        <v>1</v>
      </c>
      <c r="X857">
        <v>0.08</v>
      </c>
      <c r="Y857">
        <v>9.0399999999999991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123</v>
      </c>
      <c r="AG857">
        <v>0.08</v>
      </c>
      <c r="AH857">
        <v>2</v>
      </c>
      <c r="AI857">
        <v>64968545</v>
      </c>
      <c r="AJ857">
        <v>837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ROW(Source!A416)</f>
        <v>416</v>
      </c>
      <c r="B858">
        <v>64968556</v>
      </c>
      <c r="C858">
        <v>64968539</v>
      </c>
      <c r="D858">
        <v>29171808</v>
      </c>
      <c r="E858">
        <v>1</v>
      </c>
      <c r="F858">
        <v>1</v>
      </c>
      <c r="G858">
        <v>1</v>
      </c>
      <c r="H858">
        <v>3</v>
      </c>
      <c r="I858" t="s">
        <v>821</v>
      </c>
      <c r="J858" t="s">
        <v>822</v>
      </c>
      <c r="K858" t="s">
        <v>823</v>
      </c>
      <c r="L858">
        <v>1374</v>
      </c>
      <c r="N858">
        <v>1013</v>
      </c>
      <c r="O858" t="s">
        <v>824</v>
      </c>
      <c r="P858" t="s">
        <v>824</v>
      </c>
      <c r="Q858">
        <v>1</v>
      </c>
      <c r="X858">
        <v>0.09</v>
      </c>
      <c r="Y858">
        <v>1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123</v>
      </c>
      <c r="AG858">
        <v>0.09</v>
      </c>
      <c r="AH858">
        <v>2</v>
      </c>
      <c r="AI858">
        <v>64968546</v>
      </c>
      <c r="AJ858">
        <v>838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ROW(Source!A417)</f>
        <v>417</v>
      </c>
      <c r="B859">
        <v>64968551</v>
      </c>
      <c r="C859">
        <v>64968539</v>
      </c>
      <c r="D859">
        <v>29362762</v>
      </c>
      <c r="E859">
        <v>1</v>
      </c>
      <c r="F859">
        <v>1</v>
      </c>
      <c r="G859">
        <v>1</v>
      </c>
      <c r="H859">
        <v>1</v>
      </c>
      <c r="I859" t="s">
        <v>782</v>
      </c>
      <c r="J859" t="s">
        <v>3</v>
      </c>
      <c r="K859" t="s">
        <v>783</v>
      </c>
      <c r="L859">
        <v>1369</v>
      </c>
      <c r="N859">
        <v>1013</v>
      </c>
      <c r="O859" t="s">
        <v>784</v>
      </c>
      <c r="P859" t="s">
        <v>784</v>
      </c>
      <c r="Q859">
        <v>1</v>
      </c>
      <c r="X859">
        <v>0.46</v>
      </c>
      <c r="Y859">
        <v>0</v>
      </c>
      <c r="Z859">
        <v>0</v>
      </c>
      <c r="AA859">
        <v>0</v>
      </c>
      <c r="AB859">
        <v>9.6199999999999992</v>
      </c>
      <c r="AC859">
        <v>0</v>
      </c>
      <c r="AD859">
        <v>1</v>
      </c>
      <c r="AE859">
        <v>1</v>
      </c>
      <c r="AF859" t="s">
        <v>124</v>
      </c>
      <c r="AG859">
        <v>0.55200000000000005</v>
      </c>
      <c r="AH859">
        <v>2</v>
      </c>
      <c r="AI859">
        <v>64968541</v>
      </c>
      <c r="AJ859">
        <v>839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ROW(Source!A417)</f>
        <v>417</v>
      </c>
      <c r="B860">
        <v>64968552</v>
      </c>
      <c r="C860">
        <v>64968539</v>
      </c>
      <c r="D860">
        <v>121548</v>
      </c>
      <c r="E860">
        <v>1</v>
      </c>
      <c r="F860">
        <v>1</v>
      </c>
      <c r="G860">
        <v>1</v>
      </c>
      <c r="H860">
        <v>1</v>
      </c>
      <c r="I860" t="s">
        <v>38</v>
      </c>
      <c r="J860" t="s">
        <v>3</v>
      </c>
      <c r="K860" t="s">
        <v>785</v>
      </c>
      <c r="L860">
        <v>608254</v>
      </c>
      <c r="N860">
        <v>1013</v>
      </c>
      <c r="O860" t="s">
        <v>786</v>
      </c>
      <c r="P860" t="s">
        <v>786</v>
      </c>
      <c r="Q860">
        <v>1</v>
      </c>
      <c r="X860">
        <v>0.01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124</v>
      </c>
      <c r="AG860">
        <v>1.2E-2</v>
      </c>
      <c r="AH860">
        <v>2</v>
      </c>
      <c r="AI860">
        <v>64968542</v>
      </c>
      <c r="AJ860">
        <v>840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ROW(Source!A417)</f>
        <v>417</v>
      </c>
      <c r="B861">
        <v>64968553</v>
      </c>
      <c r="C861">
        <v>64968539</v>
      </c>
      <c r="D861">
        <v>29172362</v>
      </c>
      <c r="E861">
        <v>1</v>
      </c>
      <c r="F861">
        <v>1</v>
      </c>
      <c r="G861">
        <v>1</v>
      </c>
      <c r="H861">
        <v>2</v>
      </c>
      <c r="I861" t="s">
        <v>847</v>
      </c>
      <c r="J861" t="s">
        <v>848</v>
      </c>
      <c r="K861" t="s">
        <v>849</v>
      </c>
      <c r="L861">
        <v>1368</v>
      </c>
      <c r="N861">
        <v>1011</v>
      </c>
      <c r="O861" t="s">
        <v>790</v>
      </c>
      <c r="P861" t="s">
        <v>790</v>
      </c>
      <c r="Q861">
        <v>1</v>
      </c>
      <c r="X861">
        <v>0.01</v>
      </c>
      <c r="Y861">
        <v>0</v>
      </c>
      <c r="Z861">
        <v>134.65</v>
      </c>
      <c r="AA861">
        <v>13.5</v>
      </c>
      <c r="AB861">
        <v>0</v>
      </c>
      <c r="AC861">
        <v>0</v>
      </c>
      <c r="AD861">
        <v>1</v>
      </c>
      <c r="AE861">
        <v>0</v>
      </c>
      <c r="AF861" t="s">
        <v>124</v>
      </c>
      <c r="AG861">
        <v>1.2E-2</v>
      </c>
      <c r="AH861">
        <v>2</v>
      </c>
      <c r="AI861">
        <v>64968543</v>
      </c>
      <c r="AJ861">
        <v>841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ROW(Source!A417)</f>
        <v>417</v>
      </c>
      <c r="B862">
        <v>64968554</v>
      </c>
      <c r="C862">
        <v>64968539</v>
      </c>
      <c r="D862">
        <v>29174913</v>
      </c>
      <c r="E862">
        <v>1</v>
      </c>
      <c r="F862">
        <v>1</v>
      </c>
      <c r="G862">
        <v>1</v>
      </c>
      <c r="H862">
        <v>2</v>
      </c>
      <c r="I862" t="s">
        <v>839</v>
      </c>
      <c r="J862" t="s">
        <v>840</v>
      </c>
      <c r="K862" t="s">
        <v>841</v>
      </c>
      <c r="L862">
        <v>1368</v>
      </c>
      <c r="N862">
        <v>1011</v>
      </c>
      <c r="O862" t="s">
        <v>790</v>
      </c>
      <c r="P862" t="s">
        <v>790</v>
      </c>
      <c r="Q862">
        <v>1</v>
      </c>
      <c r="X862">
        <v>0.01</v>
      </c>
      <c r="Y862">
        <v>0</v>
      </c>
      <c r="Z862">
        <v>87.17</v>
      </c>
      <c r="AA862">
        <v>11.6</v>
      </c>
      <c r="AB862">
        <v>0</v>
      </c>
      <c r="AC862">
        <v>0</v>
      </c>
      <c r="AD862">
        <v>1</v>
      </c>
      <c r="AE862">
        <v>0</v>
      </c>
      <c r="AF862" t="s">
        <v>124</v>
      </c>
      <c r="AG862">
        <v>1.2E-2</v>
      </c>
      <c r="AH862">
        <v>2</v>
      </c>
      <c r="AI862">
        <v>64968544</v>
      </c>
      <c r="AJ862">
        <v>842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ROW(Source!A417)</f>
        <v>417</v>
      </c>
      <c r="B863">
        <v>64968555</v>
      </c>
      <c r="C863">
        <v>64968539</v>
      </c>
      <c r="D863">
        <v>29114246</v>
      </c>
      <c r="E863">
        <v>1</v>
      </c>
      <c r="F863">
        <v>1</v>
      </c>
      <c r="G863">
        <v>1</v>
      </c>
      <c r="H863">
        <v>3</v>
      </c>
      <c r="I863" t="s">
        <v>1170</v>
      </c>
      <c r="J863" t="s">
        <v>1171</v>
      </c>
      <c r="K863" t="s">
        <v>1172</v>
      </c>
      <c r="L863">
        <v>1346</v>
      </c>
      <c r="N863">
        <v>1009</v>
      </c>
      <c r="O863" t="s">
        <v>355</v>
      </c>
      <c r="P863" t="s">
        <v>355</v>
      </c>
      <c r="Q863">
        <v>1</v>
      </c>
      <c r="X863">
        <v>0.08</v>
      </c>
      <c r="Y863">
        <v>9.0399999999999991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123</v>
      </c>
      <c r="AG863">
        <v>0.08</v>
      </c>
      <c r="AH863">
        <v>2</v>
      </c>
      <c r="AI863">
        <v>64968545</v>
      </c>
      <c r="AJ863">
        <v>843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ROW(Source!A417)</f>
        <v>417</v>
      </c>
      <c r="B864">
        <v>64968556</v>
      </c>
      <c r="C864">
        <v>64968539</v>
      </c>
      <c r="D864">
        <v>29171808</v>
      </c>
      <c r="E864">
        <v>1</v>
      </c>
      <c r="F864">
        <v>1</v>
      </c>
      <c r="G864">
        <v>1</v>
      </c>
      <c r="H864">
        <v>3</v>
      </c>
      <c r="I864" t="s">
        <v>821</v>
      </c>
      <c r="J864" t="s">
        <v>822</v>
      </c>
      <c r="K864" t="s">
        <v>823</v>
      </c>
      <c r="L864">
        <v>1374</v>
      </c>
      <c r="N864">
        <v>1013</v>
      </c>
      <c r="O864" t="s">
        <v>824</v>
      </c>
      <c r="P864" t="s">
        <v>824</v>
      </c>
      <c r="Q864">
        <v>1</v>
      </c>
      <c r="X864">
        <v>0.09</v>
      </c>
      <c r="Y864">
        <v>1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123</v>
      </c>
      <c r="AG864">
        <v>0.09</v>
      </c>
      <c r="AH864">
        <v>2</v>
      </c>
      <c r="AI864">
        <v>64968546</v>
      </c>
      <c r="AJ864">
        <v>844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ROW(Source!A420)</f>
        <v>420</v>
      </c>
      <c r="B865">
        <v>64968584</v>
      </c>
      <c r="C865">
        <v>64968558</v>
      </c>
      <c r="D865">
        <v>29361034</v>
      </c>
      <c r="E865">
        <v>1</v>
      </c>
      <c r="F865">
        <v>1</v>
      </c>
      <c r="G865">
        <v>1</v>
      </c>
      <c r="H865">
        <v>1</v>
      </c>
      <c r="I865" t="s">
        <v>845</v>
      </c>
      <c r="J865" t="s">
        <v>3</v>
      </c>
      <c r="K865" t="s">
        <v>846</v>
      </c>
      <c r="L865">
        <v>1369</v>
      </c>
      <c r="N865">
        <v>1013</v>
      </c>
      <c r="O865" t="s">
        <v>784</v>
      </c>
      <c r="P865" t="s">
        <v>784</v>
      </c>
      <c r="Q865">
        <v>1</v>
      </c>
      <c r="X865">
        <v>8.56</v>
      </c>
      <c r="Y865">
        <v>0</v>
      </c>
      <c r="Z865">
        <v>0</v>
      </c>
      <c r="AA865">
        <v>0</v>
      </c>
      <c r="AB865">
        <v>9.4</v>
      </c>
      <c r="AC865">
        <v>0</v>
      </c>
      <c r="AD865">
        <v>1</v>
      </c>
      <c r="AE865">
        <v>1</v>
      </c>
      <c r="AF865" t="s">
        <v>124</v>
      </c>
      <c r="AG865">
        <v>10.272</v>
      </c>
      <c r="AH865">
        <v>2</v>
      </c>
      <c r="AI865">
        <v>64968564</v>
      </c>
      <c r="AJ865">
        <v>845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ROW(Source!A420)</f>
        <v>420</v>
      </c>
      <c r="B866">
        <v>64968585</v>
      </c>
      <c r="C866">
        <v>64968558</v>
      </c>
      <c r="D866">
        <v>121548</v>
      </c>
      <c r="E866">
        <v>1</v>
      </c>
      <c r="F866">
        <v>1</v>
      </c>
      <c r="G866">
        <v>1</v>
      </c>
      <c r="H866">
        <v>1</v>
      </c>
      <c r="I866" t="s">
        <v>38</v>
      </c>
      <c r="J866" t="s">
        <v>3</v>
      </c>
      <c r="K866" t="s">
        <v>785</v>
      </c>
      <c r="L866">
        <v>608254</v>
      </c>
      <c r="N866">
        <v>1013</v>
      </c>
      <c r="O866" t="s">
        <v>786</v>
      </c>
      <c r="P866" t="s">
        <v>786</v>
      </c>
      <c r="Q866">
        <v>1</v>
      </c>
      <c r="X866">
        <v>2.17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2</v>
      </c>
      <c r="AF866" t="s">
        <v>124</v>
      </c>
      <c r="AG866">
        <v>2.6039999999999996</v>
      </c>
      <c r="AH866">
        <v>2</v>
      </c>
      <c r="AI866">
        <v>64968565</v>
      </c>
      <c r="AJ866">
        <v>846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ROW(Source!A420)</f>
        <v>420</v>
      </c>
      <c r="B867">
        <v>64968586</v>
      </c>
      <c r="C867">
        <v>64968558</v>
      </c>
      <c r="D867">
        <v>29172362</v>
      </c>
      <c r="E867">
        <v>1</v>
      </c>
      <c r="F867">
        <v>1</v>
      </c>
      <c r="G867">
        <v>1</v>
      </c>
      <c r="H867">
        <v>2</v>
      </c>
      <c r="I867" t="s">
        <v>847</v>
      </c>
      <c r="J867" t="s">
        <v>848</v>
      </c>
      <c r="K867" t="s">
        <v>849</v>
      </c>
      <c r="L867">
        <v>1368</v>
      </c>
      <c r="N867">
        <v>1011</v>
      </c>
      <c r="O867" t="s">
        <v>790</v>
      </c>
      <c r="P867" t="s">
        <v>790</v>
      </c>
      <c r="Q867">
        <v>1</v>
      </c>
      <c r="X867">
        <v>0.1</v>
      </c>
      <c r="Y867">
        <v>0</v>
      </c>
      <c r="Z867">
        <v>134.65</v>
      </c>
      <c r="AA867">
        <v>13.5</v>
      </c>
      <c r="AB867">
        <v>0</v>
      </c>
      <c r="AC867">
        <v>0</v>
      </c>
      <c r="AD867">
        <v>1</v>
      </c>
      <c r="AE867">
        <v>0</v>
      </c>
      <c r="AF867" t="s">
        <v>124</v>
      </c>
      <c r="AG867">
        <v>0.12</v>
      </c>
      <c r="AH867">
        <v>2</v>
      </c>
      <c r="AI867">
        <v>64968566</v>
      </c>
      <c r="AJ867">
        <v>847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ROW(Source!A420)</f>
        <v>420</v>
      </c>
      <c r="B868">
        <v>64968587</v>
      </c>
      <c r="C868">
        <v>64968558</v>
      </c>
      <c r="D868">
        <v>29172548</v>
      </c>
      <c r="E868">
        <v>1</v>
      </c>
      <c r="F868">
        <v>1</v>
      </c>
      <c r="G868">
        <v>1</v>
      </c>
      <c r="H868">
        <v>2</v>
      </c>
      <c r="I868" t="s">
        <v>1062</v>
      </c>
      <c r="J868" t="s">
        <v>1063</v>
      </c>
      <c r="K868" t="s">
        <v>1064</v>
      </c>
      <c r="L868">
        <v>1368</v>
      </c>
      <c r="N868">
        <v>1011</v>
      </c>
      <c r="O868" t="s">
        <v>790</v>
      </c>
      <c r="P868" t="s">
        <v>790</v>
      </c>
      <c r="Q868">
        <v>1</v>
      </c>
      <c r="X868">
        <v>2.0699999999999998</v>
      </c>
      <c r="Y868">
        <v>0</v>
      </c>
      <c r="Z868">
        <v>31.14</v>
      </c>
      <c r="AA868">
        <v>10.06</v>
      </c>
      <c r="AB868">
        <v>0</v>
      </c>
      <c r="AC868">
        <v>0</v>
      </c>
      <c r="AD868">
        <v>1</v>
      </c>
      <c r="AE868">
        <v>0</v>
      </c>
      <c r="AF868" t="s">
        <v>124</v>
      </c>
      <c r="AG868">
        <v>2.4839999999999995</v>
      </c>
      <c r="AH868">
        <v>2</v>
      </c>
      <c r="AI868">
        <v>64968567</v>
      </c>
      <c r="AJ868">
        <v>848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ROW(Source!A420)</f>
        <v>420</v>
      </c>
      <c r="B869">
        <v>64968588</v>
      </c>
      <c r="C869">
        <v>64968558</v>
      </c>
      <c r="D869">
        <v>29172657</v>
      </c>
      <c r="E869">
        <v>1</v>
      </c>
      <c r="F869">
        <v>1</v>
      </c>
      <c r="G869">
        <v>1</v>
      </c>
      <c r="H869">
        <v>2</v>
      </c>
      <c r="I869" t="s">
        <v>1003</v>
      </c>
      <c r="J869" t="s">
        <v>1004</v>
      </c>
      <c r="K869" t="s">
        <v>1005</v>
      </c>
      <c r="L869">
        <v>1368</v>
      </c>
      <c r="N869">
        <v>1011</v>
      </c>
      <c r="O869" t="s">
        <v>790</v>
      </c>
      <c r="P869" t="s">
        <v>790</v>
      </c>
      <c r="Q869">
        <v>1</v>
      </c>
      <c r="X869">
        <v>1.93</v>
      </c>
      <c r="Y869">
        <v>0</v>
      </c>
      <c r="Z869">
        <v>8.1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124</v>
      </c>
      <c r="AG869">
        <v>2.3159999999999998</v>
      </c>
      <c r="AH869">
        <v>2</v>
      </c>
      <c r="AI869">
        <v>64968568</v>
      </c>
      <c r="AJ869">
        <v>849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ROW(Source!A420)</f>
        <v>420</v>
      </c>
      <c r="B870">
        <v>64968589</v>
      </c>
      <c r="C870">
        <v>64968558</v>
      </c>
      <c r="D870">
        <v>29174580</v>
      </c>
      <c r="E870">
        <v>1</v>
      </c>
      <c r="F870">
        <v>1</v>
      </c>
      <c r="G870">
        <v>1</v>
      </c>
      <c r="H870">
        <v>2</v>
      </c>
      <c r="I870" t="s">
        <v>1186</v>
      </c>
      <c r="J870" t="s">
        <v>1187</v>
      </c>
      <c r="K870" t="s">
        <v>1188</v>
      </c>
      <c r="L870">
        <v>1368</v>
      </c>
      <c r="N870">
        <v>1011</v>
      </c>
      <c r="O870" t="s">
        <v>790</v>
      </c>
      <c r="P870" t="s">
        <v>790</v>
      </c>
      <c r="Q870">
        <v>1</v>
      </c>
      <c r="X870">
        <v>1.77</v>
      </c>
      <c r="Y870">
        <v>0</v>
      </c>
      <c r="Z870">
        <v>2.08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124</v>
      </c>
      <c r="AG870">
        <v>2.1240000000000001</v>
      </c>
      <c r="AH870">
        <v>2</v>
      </c>
      <c r="AI870">
        <v>64968569</v>
      </c>
      <c r="AJ870">
        <v>850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ROW(Source!A420)</f>
        <v>420</v>
      </c>
      <c r="B871">
        <v>64968590</v>
      </c>
      <c r="C871">
        <v>64968558</v>
      </c>
      <c r="D871">
        <v>29174913</v>
      </c>
      <c r="E871">
        <v>1</v>
      </c>
      <c r="F871">
        <v>1</v>
      </c>
      <c r="G871">
        <v>1</v>
      </c>
      <c r="H871">
        <v>2</v>
      </c>
      <c r="I871" t="s">
        <v>839</v>
      </c>
      <c r="J871" t="s">
        <v>840</v>
      </c>
      <c r="K871" t="s">
        <v>841</v>
      </c>
      <c r="L871">
        <v>1368</v>
      </c>
      <c r="N871">
        <v>1011</v>
      </c>
      <c r="O871" t="s">
        <v>790</v>
      </c>
      <c r="P871" t="s">
        <v>790</v>
      </c>
      <c r="Q871">
        <v>1</v>
      </c>
      <c r="X871">
        <v>0.1</v>
      </c>
      <c r="Y871">
        <v>0</v>
      </c>
      <c r="Z871">
        <v>87.17</v>
      </c>
      <c r="AA871">
        <v>11.6</v>
      </c>
      <c r="AB871">
        <v>0</v>
      </c>
      <c r="AC871">
        <v>0</v>
      </c>
      <c r="AD871">
        <v>1</v>
      </c>
      <c r="AE871">
        <v>0</v>
      </c>
      <c r="AF871" t="s">
        <v>124</v>
      </c>
      <c r="AG871">
        <v>0.12</v>
      </c>
      <c r="AH871">
        <v>2</v>
      </c>
      <c r="AI871">
        <v>64968570</v>
      </c>
      <c r="AJ871">
        <v>851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ROW(Source!A420)</f>
        <v>420</v>
      </c>
      <c r="B872">
        <v>64968591</v>
      </c>
      <c r="C872">
        <v>64968558</v>
      </c>
      <c r="D872">
        <v>29113980</v>
      </c>
      <c r="E872">
        <v>1</v>
      </c>
      <c r="F872">
        <v>1</v>
      </c>
      <c r="G872">
        <v>1</v>
      </c>
      <c r="H872">
        <v>3</v>
      </c>
      <c r="I872" t="s">
        <v>921</v>
      </c>
      <c r="J872" t="s">
        <v>922</v>
      </c>
      <c r="K872" t="s">
        <v>923</v>
      </c>
      <c r="L872">
        <v>1346</v>
      </c>
      <c r="N872">
        <v>1009</v>
      </c>
      <c r="O872" t="s">
        <v>355</v>
      </c>
      <c r="P872" t="s">
        <v>355</v>
      </c>
      <c r="Q872">
        <v>1</v>
      </c>
      <c r="X872">
        <v>2.14</v>
      </c>
      <c r="Y872">
        <v>14.31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123</v>
      </c>
      <c r="AG872">
        <v>2.14</v>
      </c>
      <c r="AH872">
        <v>2</v>
      </c>
      <c r="AI872">
        <v>64968571</v>
      </c>
      <c r="AJ872">
        <v>852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ROW(Source!A420)</f>
        <v>420</v>
      </c>
      <c r="B873">
        <v>64968592</v>
      </c>
      <c r="C873">
        <v>64968558</v>
      </c>
      <c r="D873">
        <v>29114246</v>
      </c>
      <c r="E873">
        <v>1</v>
      </c>
      <c r="F873">
        <v>1</v>
      </c>
      <c r="G873">
        <v>1</v>
      </c>
      <c r="H873">
        <v>3</v>
      </c>
      <c r="I873" t="s">
        <v>1170</v>
      </c>
      <c r="J873" t="s">
        <v>1171</v>
      </c>
      <c r="K873" t="s">
        <v>1172</v>
      </c>
      <c r="L873">
        <v>1346</v>
      </c>
      <c r="N873">
        <v>1009</v>
      </c>
      <c r="O873" t="s">
        <v>355</v>
      </c>
      <c r="P873" t="s">
        <v>355</v>
      </c>
      <c r="Q873">
        <v>1</v>
      </c>
      <c r="X873">
        <v>1.25</v>
      </c>
      <c r="Y873">
        <v>9.0399999999999991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123</v>
      </c>
      <c r="AG873">
        <v>1.25</v>
      </c>
      <c r="AH873">
        <v>2</v>
      </c>
      <c r="AI873">
        <v>64968572</v>
      </c>
      <c r="AJ873">
        <v>853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ROW(Source!A420)</f>
        <v>420</v>
      </c>
      <c r="B874">
        <v>64968593</v>
      </c>
      <c r="C874">
        <v>64968558</v>
      </c>
      <c r="D874">
        <v>29114470</v>
      </c>
      <c r="E874">
        <v>1</v>
      </c>
      <c r="F874">
        <v>1</v>
      </c>
      <c r="G874">
        <v>1</v>
      </c>
      <c r="H874">
        <v>3</v>
      </c>
      <c r="I874" t="s">
        <v>1152</v>
      </c>
      <c r="J874" t="s">
        <v>1153</v>
      </c>
      <c r="K874" t="s">
        <v>1154</v>
      </c>
      <c r="L874">
        <v>1355</v>
      </c>
      <c r="N874">
        <v>1010</v>
      </c>
      <c r="O874" t="s">
        <v>437</v>
      </c>
      <c r="P874" t="s">
        <v>437</v>
      </c>
      <c r="Q874">
        <v>100</v>
      </c>
      <c r="X874">
        <v>0.3</v>
      </c>
      <c r="Y874">
        <v>86.24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123</v>
      </c>
      <c r="AG874">
        <v>0.3</v>
      </c>
      <c r="AH874">
        <v>2</v>
      </c>
      <c r="AI874">
        <v>64968573</v>
      </c>
      <c r="AJ874">
        <v>854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ROW(Source!A420)</f>
        <v>420</v>
      </c>
      <c r="B875">
        <v>64968594</v>
      </c>
      <c r="C875">
        <v>64968558</v>
      </c>
      <c r="D875">
        <v>29155792</v>
      </c>
      <c r="E875">
        <v>1</v>
      </c>
      <c r="F875">
        <v>1</v>
      </c>
      <c r="G875">
        <v>1</v>
      </c>
      <c r="H875">
        <v>3</v>
      </c>
      <c r="I875" t="s">
        <v>1117</v>
      </c>
      <c r="J875" t="s">
        <v>1118</v>
      </c>
      <c r="K875" t="s">
        <v>1119</v>
      </c>
      <c r="L875">
        <v>1354</v>
      </c>
      <c r="N875">
        <v>1010</v>
      </c>
      <c r="O875" t="s">
        <v>51</v>
      </c>
      <c r="P875" t="s">
        <v>51</v>
      </c>
      <c r="Q875">
        <v>1</v>
      </c>
      <c r="X875">
        <v>6</v>
      </c>
      <c r="Y875">
        <v>5.04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123</v>
      </c>
      <c r="AG875">
        <v>6</v>
      </c>
      <c r="AH875">
        <v>2</v>
      </c>
      <c r="AI875">
        <v>64968574</v>
      </c>
      <c r="AJ875">
        <v>855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ROW(Source!A420)</f>
        <v>420</v>
      </c>
      <c r="B876">
        <v>64968595</v>
      </c>
      <c r="C876">
        <v>64968558</v>
      </c>
      <c r="D876">
        <v>29164445</v>
      </c>
      <c r="E876">
        <v>1</v>
      </c>
      <c r="F876">
        <v>1</v>
      </c>
      <c r="G876">
        <v>1</v>
      </c>
      <c r="H876">
        <v>3</v>
      </c>
      <c r="I876" t="s">
        <v>1189</v>
      </c>
      <c r="J876" t="s">
        <v>1190</v>
      </c>
      <c r="K876" t="s">
        <v>1191</v>
      </c>
      <c r="L876">
        <v>1354</v>
      </c>
      <c r="N876">
        <v>1010</v>
      </c>
      <c r="O876" t="s">
        <v>51</v>
      </c>
      <c r="P876" t="s">
        <v>51</v>
      </c>
      <c r="Q876">
        <v>1</v>
      </c>
      <c r="X876">
        <v>30</v>
      </c>
      <c r="Y876">
        <v>11.05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123</v>
      </c>
      <c r="AG876">
        <v>30</v>
      </c>
      <c r="AH876">
        <v>2</v>
      </c>
      <c r="AI876">
        <v>64968575</v>
      </c>
      <c r="AJ876">
        <v>856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ROW(Source!A420)</f>
        <v>420</v>
      </c>
      <c r="B877">
        <v>64968596</v>
      </c>
      <c r="C877">
        <v>64968558</v>
      </c>
      <c r="D877">
        <v>29171808</v>
      </c>
      <c r="E877">
        <v>1</v>
      </c>
      <c r="F877">
        <v>1</v>
      </c>
      <c r="G877">
        <v>1</v>
      </c>
      <c r="H877">
        <v>3</v>
      </c>
      <c r="I877" t="s">
        <v>821</v>
      </c>
      <c r="J877" t="s">
        <v>822</v>
      </c>
      <c r="K877" t="s">
        <v>823</v>
      </c>
      <c r="L877">
        <v>1374</v>
      </c>
      <c r="N877">
        <v>1013</v>
      </c>
      <c r="O877" t="s">
        <v>824</v>
      </c>
      <c r="P877" t="s">
        <v>824</v>
      </c>
      <c r="Q877">
        <v>1</v>
      </c>
      <c r="X877">
        <v>1.61</v>
      </c>
      <c r="Y877">
        <v>1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123</v>
      </c>
      <c r="AG877">
        <v>1.61</v>
      </c>
      <c r="AH877">
        <v>2</v>
      </c>
      <c r="AI877">
        <v>64968576</v>
      </c>
      <c r="AJ877">
        <v>857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ROW(Source!A421)</f>
        <v>421</v>
      </c>
      <c r="B878">
        <v>64968584</v>
      </c>
      <c r="C878">
        <v>64968558</v>
      </c>
      <c r="D878">
        <v>29361034</v>
      </c>
      <c r="E878">
        <v>1</v>
      </c>
      <c r="F878">
        <v>1</v>
      </c>
      <c r="G878">
        <v>1</v>
      </c>
      <c r="H878">
        <v>1</v>
      </c>
      <c r="I878" t="s">
        <v>845</v>
      </c>
      <c r="J878" t="s">
        <v>3</v>
      </c>
      <c r="K878" t="s">
        <v>846</v>
      </c>
      <c r="L878">
        <v>1369</v>
      </c>
      <c r="N878">
        <v>1013</v>
      </c>
      <c r="O878" t="s">
        <v>784</v>
      </c>
      <c r="P878" t="s">
        <v>784</v>
      </c>
      <c r="Q878">
        <v>1</v>
      </c>
      <c r="X878">
        <v>8.56</v>
      </c>
      <c r="Y878">
        <v>0</v>
      </c>
      <c r="Z878">
        <v>0</v>
      </c>
      <c r="AA878">
        <v>0</v>
      </c>
      <c r="AB878">
        <v>9.4</v>
      </c>
      <c r="AC878">
        <v>0</v>
      </c>
      <c r="AD878">
        <v>1</v>
      </c>
      <c r="AE878">
        <v>1</v>
      </c>
      <c r="AF878" t="s">
        <v>124</v>
      </c>
      <c r="AG878">
        <v>10.272</v>
      </c>
      <c r="AH878">
        <v>2</v>
      </c>
      <c r="AI878">
        <v>64968564</v>
      </c>
      <c r="AJ878">
        <v>858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ROW(Source!A421)</f>
        <v>421</v>
      </c>
      <c r="B879">
        <v>64968585</v>
      </c>
      <c r="C879">
        <v>64968558</v>
      </c>
      <c r="D879">
        <v>121548</v>
      </c>
      <c r="E879">
        <v>1</v>
      </c>
      <c r="F879">
        <v>1</v>
      </c>
      <c r="G879">
        <v>1</v>
      </c>
      <c r="H879">
        <v>1</v>
      </c>
      <c r="I879" t="s">
        <v>38</v>
      </c>
      <c r="J879" t="s">
        <v>3</v>
      </c>
      <c r="K879" t="s">
        <v>785</v>
      </c>
      <c r="L879">
        <v>608254</v>
      </c>
      <c r="N879">
        <v>1013</v>
      </c>
      <c r="O879" t="s">
        <v>786</v>
      </c>
      <c r="P879" t="s">
        <v>786</v>
      </c>
      <c r="Q879">
        <v>1</v>
      </c>
      <c r="X879">
        <v>2.17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2</v>
      </c>
      <c r="AF879" t="s">
        <v>124</v>
      </c>
      <c r="AG879">
        <v>2.6039999999999996</v>
      </c>
      <c r="AH879">
        <v>2</v>
      </c>
      <c r="AI879">
        <v>64968565</v>
      </c>
      <c r="AJ879">
        <v>859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ROW(Source!A421)</f>
        <v>421</v>
      </c>
      <c r="B880">
        <v>64968586</v>
      </c>
      <c r="C880">
        <v>64968558</v>
      </c>
      <c r="D880">
        <v>29172362</v>
      </c>
      <c r="E880">
        <v>1</v>
      </c>
      <c r="F880">
        <v>1</v>
      </c>
      <c r="G880">
        <v>1</v>
      </c>
      <c r="H880">
        <v>2</v>
      </c>
      <c r="I880" t="s">
        <v>847</v>
      </c>
      <c r="J880" t="s">
        <v>848</v>
      </c>
      <c r="K880" t="s">
        <v>849</v>
      </c>
      <c r="L880">
        <v>1368</v>
      </c>
      <c r="N880">
        <v>1011</v>
      </c>
      <c r="O880" t="s">
        <v>790</v>
      </c>
      <c r="P880" t="s">
        <v>790</v>
      </c>
      <c r="Q880">
        <v>1</v>
      </c>
      <c r="X880">
        <v>0.1</v>
      </c>
      <c r="Y880">
        <v>0</v>
      </c>
      <c r="Z880">
        <v>134.65</v>
      </c>
      <c r="AA880">
        <v>13.5</v>
      </c>
      <c r="AB880">
        <v>0</v>
      </c>
      <c r="AC880">
        <v>0</v>
      </c>
      <c r="AD880">
        <v>1</v>
      </c>
      <c r="AE880">
        <v>0</v>
      </c>
      <c r="AF880" t="s">
        <v>124</v>
      </c>
      <c r="AG880">
        <v>0.12</v>
      </c>
      <c r="AH880">
        <v>2</v>
      </c>
      <c r="AI880">
        <v>64968566</v>
      </c>
      <c r="AJ880">
        <v>860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ROW(Source!A421)</f>
        <v>421</v>
      </c>
      <c r="B881">
        <v>64968587</v>
      </c>
      <c r="C881">
        <v>64968558</v>
      </c>
      <c r="D881">
        <v>29172548</v>
      </c>
      <c r="E881">
        <v>1</v>
      </c>
      <c r="F881">
        <v>1</v>
      </c>
      <c r="G881">
        <v>1</v>
      </c>
      <c r="H881">
        <v>2</v>
      </c>
      <c r="I881" t="s">
        <v>1062</v>
      </c>
      <c r="J881" t="s">
        <v>1063</v>
      </c>
      <c r="K881" t="s">
        <v>1064</v>
      </c>
      <c r="L881">
        <v>1368</v>
      </c>
      <c r="N881">
        <v>1011</v>
      </c>
      <c r="O881" t="s">
        <v>790</v>
      </c>
      <c r="P881" t="s">
        <v>790</v>
      </c>
      <c r="Q881">
        <v>1</v>
      </c>
      <c r="X881">
        <v>2.0699999999999998</v>
      </c>
      <c r="Y881">
        <v>0</v>
      </c>
      <c r="Z881">
        <v>31.14</v>
      </c>
      <c r="AA881">
        <v>10.06</v>
      </c>
      <c r="AB881">
        <v>0</v>
      </c>
      <c r="AC881">
        <v>0</v>
      </c>
      <c r="AD881">
        <v>1</v>
      </c>
      <c r="AE881">
        <v>0</v>
      </c>
      <c r="AF881" t="s">
        <v>124</v>
      </c>
      <c r="AG881">
        <v>2.4839999999999995</v>
      </c>
      <c r="AH881">
        <v>2</v>
      </c>
      <c r="AI881">
        <v>64968567</v>
      </c>
      <c r="AJ881">
        <v>861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ROW(Source!A421)</f>
        <v>421</v>
      </c>
      <c r="B882">
        <v>64968588</v>
      </c>
      <c r="C882">
        <v>64968558</v>
      </c>
      <c r="D882">
        <v>29172657</v>
      </c>
      <c r="E882">
        <v>1</v>
      </c>
      <c r="F882">
        <v>1</v>
      </c>
      <c r="G882">
        <v>1</v>
      </c>
      <c r="H882">
        <v>2</v>
      </c>
      <c r="I882" t="s">
        <v>1003</v>
      </c>
      <c r="J882" t="s">
        <v>1004</v>
      </c>
      <c r="K882" t="s">
        <v>1005</v>
      </c>
      <c r="L882">
        <v>1368</v>
      </c>
      <c r="N882">
        <v>1011</v>
      </c>
      <c r="O882" t="s">
        <v>790</v>
      </c>
      <c r="P882" t="s">
        <v>790</v>
      </c>
      <c r="Q882">
        <v>1</v>
      </c>
      <c r="X882">
        <v>1.93</v>
      </c>
      <c r="Y882">
        <v>0</v>
      </c>
      <c r="Z882">
        <v>8.1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124</v>
      </c>
      <c r="AG882">
        <v>2.3159999999999998</v>
      </c>
      <c r="AH882">
        <v>2</v>
      </c>
      <c r="AI882">
        <v>64968568</v>
      </c>
      <c r="AJ882">
        <v>862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ROW(Source!A421)</f>
        <v>421</v>
      </c>
      <c r="B883">
        <v>64968589</v>
      </c>
      <c r="C883">
        <v>64968558</v>
      </c>
      <c r="D883">
        <v>29174580</v>
      </c>
      <c r="E883">
        <v>1</v>
      </c>
      <c r="F883">
        <v>1</v>
      </c>
      <c r="G883">
        <v>1</v>
      </c>
      <c r="H883">
        <v>2</v>
      </c>
      <c r="I883" t="s">
        <v>1186</v>
      </c>
      <c r="J883" t="s">
        <v>1187</v>
      </c>
      <c r="K883" t="s">
        <v>1188</v>
      </c>
      <c r="L883">
        <v>1368</v>
      </c>
      <c r="N883">
        <v>1011</v>
      </c>
      <c r="O883" t="s">
        <v>790</v>
      </c>
      <c r="P883" t="s">
        <v>790</v>
      </c>
      <c r="Q883">
        <v>1</v>
      </c>
      <c r="X883">
        <v>1.77</v>
      </c>
      <c r="Y883">
        <v>0</v>
      </c>
      <c r="Z883">
        <v>2.08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124</v>
      </c>
      <c r="AG883">
        <v>2.1240000000000001</v>
      </c>
      <c r="AH883">
        <v>2</v>
      </c>
      <c r="AI883">
        <v>64968569</v>
      </c>
      <c r="AJ883">
        <v>863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ROW(Source!A421)</f>
        <v>421</v>
      </c>
      <c r="B884">
        <v>64968590</v>
      </c>
      <c r="C884">
        <v>64968558</v>
      </c>
      <c r="D884">
        <v>29174913</v>
      </c>
      <c r="E884">
        <v>1</v>
      </c>
      <c r="F884">
        <v>1</v>
      </c>
      <c r="G884">
        <v>1</v>
      </c>
      <c r="H884">
        <v>2</v>
      </c>
      <c r="I884" t="s">
        <v>839</v>
      </c>
      <c r="J884" t="s">
        <v>840</v>
      </c>
      <c r="K884" t="s">
        <v>841</v>
      </c>
      <c r="L884">
        <v>1368</v>
      </c>
      <c r="N884">
        <v>1011</v>
      </c>
      <c r="O884" t="s">
        <v>790</v>
      </c>
      <c r="P884" t="s">
        <v>790</v>
      </c>
      <c r="Q884">
        <v>1</v>
      </c>
      <c r="X884">
        <v>0.1</v>
      </c>
      <c r="Y884">
        <v>0</v>
      </c>
      <c r="Z884">
        <v>87.17</v>
      </c>
      <c r="AA884">
        <v>11.6</v>
      </c>
      <c r="AB884">
        <v>0</v>
      </c>
      <c r="AC884">
        <v>0</v>
      </c>
      <c r="AD884">
        <v>1</v>
      </c>
      <c r="AE884">
        <v>0</v>
      </c>
      <c r="AF884" t="s">
        <v>124</v>
      </c>
      <c r="AG884">
        <v>0.12</v>
      </c>
      <c r="AH884">
        <v>2</v>
      </c>
      <c r="AI884">
        <v>64968570</v>
      </c>
      <c r="AJ884">
        <v>864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ROW(Source!A421)</f>
        <v>421</v>
      </c>
      <c r="B885">
        <v>64968591</v>
      </c>
      <c r="C885">
        <v>64968558</v>
      </c>
      <c r="D885">
        <v>29113980</v>
      </c>
      <c r="E885">
        <v>1</v>
      </c>
      <c r="F885">
        <v>1</v>
      </c>
      <c r="G885">
        <v>1</v>
      </c>
      <c r="H885">
        <v>3</v>
      </c>
      <c r="I885" t="s">
        <v>921</v>
      </c>
      <c r="J885" t="s">
        <v>922</v>
      </c>
      <c r="K885" t="s">
        <v>923</v>
      </c>
      <c r="L885">
        <v>1346</v>
      </c>
      <c r="N885">
        <v>1009</v>
      </c>
      <c r="O885" t="s">
        <v>355</v>
      </c>
      <c r="P885" t="s">
        <v>355</v>
      </c>
      <c r="Q885">
        <v>1</v>
      </c>
      <c r="X885">
        <v>2.14</v>
      </c>
      <c r="Y885">
        <v>14.31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123</v>
      </c>
      <c r="AG885">
        <v>2.14</v>
      </c>
      <c r="AH885">
        <v>2</v>
      </c>
      <c r="AI885">
        <v>64968571</v>
      </c>
      <c r="AJ885">
        <v>865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ROW(Source!A421)</f>
        <v>421</v>
      </c>
      <c r="B886">
        <v>64968592</v>
      </c>
      <c r="C886">
        <v>64968558</v>
      </c>
      <c r="D886">
        <v>29114246</v>
      </c>
      <c r="E886">
        <v>1</v>
      </c>
      <c r="F886">
        <v>1</v>
      </c>
      <c r="G886">
        <v>1</v>
      </c>
      <c r="H886">
        <v>3</v>
      </c>
      <c r="I886" t="s">
        <v>1170</v>
      </c>
      <c r="J886" t="s">
        <v>1171</v>
      </c>
      <c r="K886" t="s">
        <v>1172</v>
      </c>
      <c r="L886">
        <v>1346</v>
      </c>
      <c r="N886">
        <v>1009</v>
      </c>
      <c r="O886" t="s">
        <v>355</v>
      </c>
      <c r="P886" t="s">
        <v>355</v>
      </c>
      <c r="Q886">
        <v>1</v>
      </c>
      <c r="X886">
        <v>1.25</v>
      </c>
      <c r="Y886">
        <v>9.0399999999999991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123</v>
      </c>
      <c r="AG886">
        <v>1.25</v>
      </c>
      <c r="AH886">
        <v>2</v>
      </c>
      <c r="AI886">
        <v>64968572</v>
      </c>
      <c r="AJ886">
        <v>866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ROW(Source!A421)</f>
        <v>421</v>
      </c>
      <c r="B887">
        <v>64968593</v>
      </c>
      <c r="C887">
        <v>64968558</v>
      </c>
      <c r="D887">
        <v>29114470</v>
      </c>
      <c r="E887">
        <v>1</v>
      </c>
      <c r="F887">
        <v>1</v>
      </c>
      <c r="G887">
        <v>1</v>
      </c>
      <c r="H887">
        <v>3</v>
      </c>
      <c r="I887" t="s">
        <v>1152</v>
      </c>
      <c r="J887" t="s">
        <v>1153</v>
      </c>
      <c r="K887" t="s">
        <v>1154</v>
      </c>
      <c r="L887">
        <v>1355</v>
      </c>
      <c r="N887">
        <v>1010</v>
      </c>
      <c r="O887" t="s">
        <v>437</v>
      </c>
      <c r="P887" t="s">
        <v>437</v>
      </c>
      <c r="Q887">
        <v>100</v>
      </c>
      <c r="X887">
        <v>0.3</v>
      </c>
      <c r="Y887">
        <v>86.24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123</v>
      </c>
      <c r="AG887">
        <v>0.3</v>
      </c>
      <c r="AH887">
        <v>2</v>
      </c>
      <c r="AI887">
        <v>64968573</v>
      </c>
      <c r="AJ887">
        <v>867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ROW(Source!A421)</f>
        <v>421</v>
      </c>
      <c r="B888">
        <v>64968594</v>
      </c>
      <c r="C888">
        <v>64968558</v>
      </c>
      <c r="D888">
        <v>29155792</v>
      </c>
      <c r="E888">
        <v>1</v>
      </c>
      <c r="F888">
        <v>1</v>
      </c>
      <c r="G888">
        <v>1</v>
      </c>
      <c r="H888">
        <v>3</v>
      </c>
      <c r="I888" t="s">
        <v>1117</v>
      </c>
      <c r="J888" t="s">
        <v>1118</v>
      </c>
      <c r="K888" t="s">
        <v>1119</v>
      </c>
      <c r="L888">
        <v>1354</v>
      </c>
      <c r="N888">
        <v>1010</v>
      </c>
      <c r="O888" t="s">
        <v>51</v>
      </c>
      <c r="P888" t="s">
        <v>51</v>
      </c>
      <c r="Q888">
        <v>1</v>
      </c>
      <c r="X888">
        <v>6</v>
      </c>
      <c r="Y888">
        <v>5.04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123</v>
      </c>
      <c r="AG888">
        <v>6</v>
      </c>
      <c r="AH888">
        <v>2</v>
      </c>
      <c r="AI888">
        <v>64968574</v>
      </c>
      <c r="AJ888">
        <v>868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ROW(Source!A421)</f>
        <v>421</v>
      </c>
      <c r="B889">
        <v>64968595</v>
      </c>
      <c r="C889">
        <v>64968558</v>
      </c>
      <c r="D889">
        <v>29164445</v>
      </c>
      <c r="E889">
        <v>1</v>
      </c>
      <c r="F889">
        <v>1</v>
      </c>
      <c r="G889">
        <v>1</v>
      </c>
      <c r="H889">
        <v>3</v>
      </c>
      <c r="I889" t="s">
        <v>1189</v>
      </c>
      <c r="J889" t="s">
        <v>1190</v>
      </c>
      <c r="K889" t="s">
        <v>1191</v>
      </c>
      <c r="L889">
        <v>1354</v>
      </c>
      <c r="N889">
        <v>1010</v>
      </c>
      <c r="O889" t="s">
        <v>51</v>
      </c>
      <c r="P889" t="s">
        <v>51</v>
      </c>
      <c r="Q889">
        <v>1</v>
      </c>
      <c r="X889">
        <v>30</v>
      </c>
      <c r="Y889">
        <v>11.05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123</v>
      </c>
      <c r="AG889">
        <v>30</v>
      </c>
      <c r="AH889">
        <v>2</v>
      </c>
      <c r="AI889">
        <v>64968575</v>
      </c>
      <c r="AJ889">
        <v>869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ROW(Source!A421)</f>
        <v>421</v>
      </c>
      <c r="B890">
        <v>64968596</v>
      </c>
      <c r="C890">
        <v>64968558</v>
      </c>
      <c r="D890">
        <v>29171808</v>
      </c>
      <c r="E890">
        <v>1</v>
      </c>
      <c r="F890">
        <v>1</v>
      </c>
      <c r="G890">
        <v>1</v>
      </c>
      <c r="H890">
        <v>3</v>
      </c>
      <c r="I890" t="s">
        <v>821</v>
      </c>
      <c r="J890" t="s">
        <v>822</v>
      </c>
      <c r="K890" t="s">
        <v>823</v>
      </c>
      <c r="L890">
        <v>1374</v>
      </c>
      <c r="N890">
        <v>1013</v>
      </c>
      <c r="O890" t="s">
        <v>824</v>
      </c>
      <c r="P890" t="s">
        <v>824</v>
      </c>
      <c r="Q890">
        <v>1</v>
      </c>
      <c r="X890">
        <v>1.61</v>
      </c>
      <c r="Y890">
        <v>1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123</v>
      </c>
      <c r="AG890">
        <v>1.61</v>
      </c>
      <c r="AH890">
        <v>2</v>
      </c>
      <c r="AI890">
        <v>64968576</v>
      </c>
      <c r="AJ890">
        <v>870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ROW(Source!A426)</f>
        <v>426</v>
      </c>
      <c r="B891">
        <v>64968621</v>
      </c>
      <c r="C891">
        <v>64968599</v>
      </c>
      <c r="D891">
        <v>29362762</v>
      </c>
      <c r="E891">
        <v>1</v>
      </c>
      <c r="F891">
        <v>1</v>
      </c>
      <c r="G891">
        <v>1</v>
      </c>
      <c r="H891">
        <v>1</v>
      </c>
      <c r="I891" t="s">
        <v>782</v>
      </c>
      <c r="J891" t="s">
        <v>3</v>
      </c>
      <c r="K891" t="s">
        <v>783</v>
      </c>
      <c r="L891">
        <v>1369</v>
      </c>
      <c r="N891">
        <v>1013</v>
      </c>
      <c r="O891" t="s">
        <v>784</v>
      </c>
      <c r="P891" t="s">
        <v>784</v>
      </c>
      <c r="Q891">
        <v>1</v>
      </c>
      <c r="X891">
        <v>47</v>
      </c>
      <c r="Y891">
        <v>0</v>
      </c>
      <c r="Z891">
        <v>0</v>
      </c>
      <c r="AA891">
        <v>0</v>
      </c>
      <c r="AB891">
        <v>9.6199999999999992</v>
      </c>
      <c r="AC891">
        <v>0</v>
      </c>
      <c r="AD891">
        <v>1</v>
      </c>
      <c r="AE891">
        <v>1</v>
      </c>
      <c r="AF891" t="s">
        <v>124</v>
      </c>
      <c r="AG891">
        <v>56.4</v>
      </c>
      <c r="AH891">
        <v>2</v>
      </c>
      <c r="AI891">
        <v>64968606</v>
      </c>
      <c r="AJ891">
        <v>871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ROW(Source!A426)</f>
        <v>426</v>
      </c>
      <c r="B892">
        <v>64968622</v>
      </c>
      <c r="C892">
        <v>64968599</v>
      </c>
      <c r="D892">
        <v>121548</v>
      </c>
      <c r="E892">
        <v>1</v>
      </c>
      <c r="F892">
        <v>1</v>
      </c>
      <c r="G892">
        <v>1</v>
      </c>
      <c r="H892">
        <v>1</v>
      </c>
      <c r="I892" t="s">
        <v>38</v>
      </c>
      <c r="J892" t="s">
        <v>3</v>
      </c>
      <c r="K892" t="s">
        <v>785</v>
      </c>
      <c r="L892">
        <v>608254</v>
      </c>
      <c r="N892">
        <v>1013</v>
      </c>
      <c r="O892" t="s">
        <v>786</v>
      </c>
      <c r="P892" t="s">
        <v>786</v>
      </c>
      <c r="Q892">
        <v>1</v>
      </c>
      <c r="X892">
        <v>0.11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2</v>
      </c>
      <c r="AF892" t="s">
        <v>124</v>
      </c>
      <c r="AG892">
        <v>0.13200000000000001</v>
      </c>
      <c r="AH892">
        <v>2</v>
      </c>
      <c r="AI892">
        <v>64968607</v>
      </c>
      <c r="AJ892">
        <v>872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ROW(Source!A426)</f>
        <v>426</v>
      </c>
      <c r="B893">
        <v>64968623</v>
      </c>
      <c r="C893">
        <v>64968599</v>
      </c>
      <c r="D893">
        <v>29172362</v>
      </c>
      <c r="E893">
        <v>1</v>
      </c>
      <c r="F893">
        <v>1</v>
      </c>
      <c r="G893">
        <v>1</v>
      </c>
      <c r="H893">
        <v>2</v>
      </c>
      <c r="I893" t="s">
        <v>847</v>
      </c>
      <c r="J893" t="s">
        <v>848</v>
      </c>
      <c r="K893" t="s">
        <v>849</v>
      </c>
      <c r="L893">
        <v>1368</v>
      </c>
      <c r="N893">
        <v>1011</v>
      </c>
      <c r="O893" t="s">
        <v>790</v>
      </c>
      <c r="P893" t="s">
        <v>790</v>
      </c>
      <c r="Q893">
        <v>1</v>
      </c>
      <c r="X893">
        <v>0.11</v>
      </c>
      <c r="Y893">
        <v>0</v>
      </c>
      <c r="Z893">
        <v>134.65</v>
      </c>
      <c r="AA893">
        <v>13.5</v>
      </c>
      <c r="AB893">
        <v>0</v>
      </c>
      <c r="AC893">
        <v>0</v>
      </c>
      <c r="AD893">
        <v>1</v>
      </c>
      <c r="AE893">
        <v>0</v>
      </c>
      <c r="AF893" t="s">
        <v>124</v>
      </c>
      <c r="AG893">
        <v>0.13200000000000001</v>
      </c>
      <c r="AH893">
        <v>2</v>
      </c>
      <c r="AI893">
        <v>64968608</v>
      </c>
      <c r="AJ893">
        <v>873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ROW(Source!A426)</f>
        <v>426</v>
      </c>
      <c r="B894">
        <v>64968624</v>
      </c>
      <c r="C894">
        <v>64968599</v>
      </c>
      <c r="D894">
        <v>29172657</v>
      </c>
      <c r="E894">
        <v>1</v>
      </c>
      <c r="F894">
        <v>1</v>
      </c>
      <c r="G894">
        <v>1</v>
      </c>
      <c r="H894">
        <v>2</v>
      </c>
      <c r="I894" t="s">
        <v>1003</v>
      </c>
      <c r="J894" t="s">
        <v>1004</v>
      </c>
      <c r="K894" t="s">
        <v>1005</v>
      </c>
      <c r="L894">
        <v>1368</v>
      </c>
      <c r="N894">
        <v>1011</v>
      </c>
      <c r="O894" t="s">
        <v>790</v>
      </c>
      <c r="P894" t="s">
        <v>790</v>
      </c>
      <c r="Q894">
        <v>1</v>
      </c>
      <c r="X894">
        <v>0.19</v>
      </c>
      <c r="Y894">
        <v>0</v>
      </c>
      <c r="Z894">
        <v>8.1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124</v>
      </c>
      <c r="AG894">
        <v>0.22799999999999998</v>
      </c>
      <c r="AH894">
        <v>2</v>
      </c>
      <c r="AI894">
        <v>64968609</v>
      </c>
      <c r="AJ894">
        <v>874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ROW(Source!A426)</f>
        <v>426</v>
      </c>
      <c r="B895">
        <v>64968625</v>
      </c>
      <c r="C895">
        <v>64968599</v>
      </c>
      <c r="D895">
        <v>29174913</v>
      </c>
      <c r="E895">
        <v>1</v>
      </c>
      <c r="F895">
        <v>1</v>
      </c>
      <c r="G895">
        <v>1</v>
      </c>
      <c r="H895">
        <v>2</v>
      </c>
      <c r="I895" t="s">
        <v>839</v>
      </c>
      <c r="J895" t="s">
        <v>840</v>
      </c>
      <c r="K895" t="s">
        <v>841</v>
      </c>
      <c r="L895">
        <v>1368</v>
      </c>
      <c r="N895">
        <v>1011</v>
      </c>
      <c r="O895" t="s">
        <v>790</v>
      </c>
      <c r="P895" t="s">
        <v>790</v>
      </c>
      <c r="Q895">
        <v>1</v>
      </c>
      <c r="X895">
        <v>0.11</v>
      </c>
      <c r="Y895">
        <v>0</v>
      </c>
      <c r="Z895">
        <v>87.17</v>
      </c>
      <c r="AA895">
        <v>11.6</v>
      </c>
      <c r="AB895">
        <v>0</v>
      </c>
      <c r="AC895">
        <v>0</v>
      </c>
      <c r="AD895">
        <v>1</v>
      </c>
      <c r="AE895">
        <v>0</v>
      </c>
      <c r="AF895" t="s">
        <v>124</v>
      </c>
      <c r="AG895">
        <v>0.13200000000000001</v>
      </c>
      <c r="AH895">
        <v>2</v>
      </c>
      <c r="AI895">
        <v>64968610</v>
      </c>
      <c r="AJ895">
        <v>875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ROW(Source!A426)</f>
        <v>426</v>
      </c>
      <c r="B896">
        <v>64968626</v>
      </c>
      <c r="C896">
        <v>64968599</v>
      </c>
      <c r="D896">
        <v>29113386</v>
      </c>
      <c r="E896">
        <v>1</v>
      </c>
      <c r="F896">
        <v>1</v>
      </c>
      <c r="G896">
        <v>1</v>
      </c>
      <c r="H896">
        <v>3</v>
      </c>
      <c r="I896" t="s">
        <v>1158</v>
      </c>
      <c r="J896" t="s">
        <v>1159</v>
      </c>
      <c r="K896" t="s">
        <v>1160</v>
      </c>
      <c r="L896">
        <v>1348</v>
      </c>
      <c r="N896">
        <v>1009</v>
      </c>
      <c r="O896" t="s">
        <v>380</v>
      </c>
      <c r="P896" t="s">
        <v>380</v>
      </c>
      <c r="Q896">
        <v>1000</v>
      </c>
      <c r="X896">
        <v>3.0000000000000001E-3</v>
      </c>
      <c r="Y896">
        <v>5000.01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123</v>
      </c>
      <c r="AG896">
        <v>3.0000000000000001E-3</v>
      </c>
      <c r="AH896">
        <v>2</v>
      </c>
      <c r="AI896">
        <v>64968611</v>
      </c>
      <c r="AJ896">
        <v>876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ROW(Source!A426)</f>
        <v>426</v>
      </c>
      <c r="B897">
        <v>64968627</v>
      </c>
      <c r="C897">
        <v>64968599</v>
      </c>
      <c r="D897">
        <v>29110426</v>
      </c>
      <c r="E897">
        <v>1</v>
      </c>
      <c r="F897">
        <v>1</v>
      </c>
      <c r="G897">
        <v>1</v>
      </c>
      <c r="H897">
        <v>3</v>
      </c>
      <c r="I897" t="s">
        <v>853</v>
      </c>
      <c r="J897" t="s">
        <v>854</v>
      </c>
      <c r="K897" t="s">
        <v>855</v>
      </c>
      <c r="L897">
        <v>1346</v>
      </c>
      <c r="N897">
        <v>1009</v>
      </c>
      <c r="O897" t="s">
        <v>355</v>
      </c>
      <c r="P897" t="s">
        <v>355</v>
      </c>
      <c r="Q897">
        <v>1</v>
      </c>
      <c r="X897">
        <v>0.8</v>
      </c>
      <c r="Y897">
        <v>28.67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123</v>
      </c>
      <c r="AG897">
        <v>0.8</v>
      </c>
      <c r="AH897">
        <v>2</v>
      </c>
      <c r="AI897">
        <v>64968612</v>
      </c>
      <c r="AJ897">
        <v>877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ROW(Source!A426)</f>
        <v>426</v>
      </c>
      <c r="B898">
        <v>64968628</v>
      </c>
      <c r="C898">
        <v>64968599</v>
      </c>
      <c r="D898">
        <v>29163972</v>
      </c>
      <c r="E898">
        <v>1</v>
      </c>
      <c r="F898">
        <v>1</v>
      </c>
      <c r="G898">
        <v>1</v>
      </c>
      <c r="H898">
        <v>3</v>
      </c>
      <c r="I898" t="s">
        <v>1161</v>
      </c>
      <c r="J898" t="s">
        <v>1162</v>
      </c>
      <c r="K898" t="s">
        <v>1163</v>
      </c>
      <c r="L898">
        <v>1354</v>
      </c>
      <c r="N898">
        <v>1010</v>
      </c>
      <c r="O898" t="s">
        <v>51</v>
      </c>
      <c r="P898" t="s">
        <v>51</v>
      </c>
      <c r="Q898">
        <v>1</v>
      </c>
      <c r="X898">
        <v>102</v>
      </c>
      <c r="Y898">
        <v>3.67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123</v>
      </c>
      <c r="AG898">
        <v>102</v>
      </c>
      <c r="AH898">
        <v>2</v>
      </c>
      <c r="AI898">
        <v>64968613</v>
      </c>
      <c r="AJ898">
        <v>878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ROW(Source!A426)</f>
        <v>426</v>
      </c>
      <c r="B899">
        <v>64968629</v>
      </c>
      <c r="C899">
        <v>64968599</v>
      </c>
      <c r="D899">
        <v>29171808</v>
      </c>
      <c r="E899">
        <v>1</v>
      </c>
      <c r="F899">
        <v>1</v>
      </c>
      <c r="G899">
        <v>1</v>
      </c>
      <c r="H899">
        <v>3</v>
      </c>
      <c r="I899" t="s">
        <v>821</v>
      </c>
      <c r="J899" t="s">
        <v>822</v>
      </c>
      <c r="K899" t="s">
        <v>823</v>
      </c>
      <c r="L899">
        <v>1374</v>
      </c>
      <c r="N899">
        <v>1013</v>
      </c>
      <c r="O899" t="s">
        <v>824</v>
      </c>
      <c r="P899" t="s">
        <v>824</v>
      </c>
      <c r="Q899">
        <v>1</v>
      </c>
      <c r="X899">
        <v>9.0399999999999991</v>
      </c>
      <c r="Y899">
        <v>1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123</v>
      </c>
      <c r="AG899">
        <v>9.0399999999999991</v>
      </c>
      <c r="AH899">
        <v>2</v>
      </c>
      <c r="AI899">
        <v>64968614</v>
      </c>
      <c r="AJ899">
        <v>879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ROW(Source!A427)</f>
        <v>427</v>
      </c>
      <c r="B900">
        <v>64968621</v>
      </c>
      <c r="C900">
        <v>64968599</v>
      </c>
      <c r="D900">
        <v>29362762</v>
      </c>
      <c r="E900">
        <v>1</v>
      </c>
      <c r="F900">
        <v>1</v>
      </c>
      <c r="G900">
        <v>1</v>
      </c>
      <c r="H900">
        <v>1</v>
      </c>
      <c r="I900" t="s">
        <v>782</v>
      </c>
      <c r="J900" t="s">
        <v>3</v>
      </c>
      <c r="K900" t="s">
        <v>783</v>
      </c>
      <c r="L900">
        <v>1369</v>
      </c>
      <c r="N900">
        <v>1013</v>
      </c>
      <c r="O900" t="s">
        <v>784</v>
      </c>
      <c r="P900" t="s">
        <v>784</v>
      </c>
      <c r="Q900">
        <v>1</v>
      </c>
      <c r="X900">
        <v>47</v>
      </c>
      <c r="Y900">
        <v>0</v>
      </c>
      <c r="Z900">
        <v>0</v>
      </c>
      <c r="AA900">
        <v>0</v>
      </c>
      <c r="AB900">
        <v>9.6199999999999992</v>
      </c>
      <c r="AC900">
        <v>0</v>
      </c>
      <c r="AD900">
        <v>1</v>
      </c>
      <c r="AE900">
        <v>1</v>
      </c>
      <c r="AF900" t="s">
        <v>124</v>
      </c>
      <c r="AG900">
        <v>56.4</v>
      </c>
      <c r="AH900">
        <v>2</v>
      </c>
      <c r="AI900">
        <v>64968606</v>
      </c>
      <c r="AJ900">
        <v>880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ROW(Source!A427)</f>
        <v>427</v>
      </c>
      <c r="B901">
        <v>64968622</v>
      </c>
      <c r="C901">
        <v>64968599</v>
      </c>
      <c r="D901">
        <v>121548</v>
      </c>
      <c r="E901">
        <v>1</v>
      </c>
      <c r="F901">
        <v>1</v>
      </c>
      <c r="G901">
        <v>1</v>
      </c>
      <c r="H901">
        <v>1</v>
      </c>
      <c r="I901" t="s">
        <v>38</v>
      </c>
      <c r="J901" t="s">
        <v>3</v>
      </c>
      <c r="K901" t="s">
        <v>785</v>
      </c>
      <c r="L901">
        <v>608254</v>
      </c>
      <c r="N901">
        <v>1013</v>
      </c>
      <c r="O901" t="s">
        <v>786</v>
      </c>
      <c r="P901" t="s">
        <v>786</v>
      </c>
      <c r="Q901">
        <v>1</v>
      </c>
      <c r="X901">
        <v>0.11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2</v>
      </c>
      <c r="AF901" t="s">
        <v>124</v>
      </c>
      <c r="AG901">
        <v>0.13200000000000001</v>
      </c>
      <c r="AH901">
        <v>2</v>
      </c>
      <c r="AI901">
        <v>64968607</v>
      </c>
      <c r="AJ901">
        <v>881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ROW(Source!A427)</f>
        <v>427</v>
      </c>
      <c r="B902">
        <v>64968623</v>
      </c>
      <c r="C902">
        <v>64968599</v>
      </c>
      <c r="D902">
        <v>29172362</v>
      </c>
      <c r="E902">
        <v>1</v>
      </c>
      <c r="F902">
        <v>1</v>
      </c>
      <c r="G902">
        <v>1</v>
      </c>
      <c r="H902">
        <v>2</v>
      </c>
      <c r="I902" t="s">
        <v>847</v>
      </c>
      <c r="J902" t="s">
        <v>848</v>
      </c>
      <c r="K902" t="s">
        <v>849</v>
      </c>
      <c r="L902">
        <v>1368</v>
      </c>
      <c r="N902">
        <v>1011</v>
      </c>
      <c r="O902" t="s">
        <v>790</v>
      </c>
      <c r="P902" t="s">
        <v>790</v>
      </c>
      <c r="Q902">
        <v>1</v>
      </c>
      <c r="X902">
        <v>0.11</v>
      </c>
      <c r="Y902">
        <v>0</v>
      </c>
      <c r="Z902">
        <v>134.65</v>
      </c>
      <c r="AA902">
        <v>13.5</v>
      </c>
      <c r="AB902">
        <v>0</v>
      </c>
      <c r="AC902">
        <v>0</v>
      </c>
      <c r="AD902">
        <v>1</v>
      </c>
      <c r="AE902">
        <v>0</v>
      </c>
      <c r="AF902" t="s">
        <v>124</v>
      </c>
      <c r="AG902">
        <v>0.13200000000000001</v>
      </c>
      <c r="AH902">
        <v>2</v>
      </c>
      <c r="AI902">
        <v>64968608</v>
      </c>
      <c r="AJ902">
        <v>882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ROW(Source!A427)</f>
        <v>427</v>
      </c>
      <c r="B903">
        <v>64968624</v>
      </c>
      <c r="C903">
        <v>64968599</v>
      </c>
      <c r="D903">
        <v>29172657</v>
      </c>
      <c r="E903">
        <v>1</v>
      </c>
      <c r="F903">
        <v>1</v>
      </c>
      <c r="G903">
        <v>1</v>
      </c>
      <c r="H903">
        <v>2</v>
      </c>
      <c r="I903" t="s">
        <v>1003</v>
      </c>
      <c r="J903" t="s">
        <v>1004</v>
      </c>
      <c r="K903" t="s">
        <v>1005</v>
      </c>
      <c r="L903">
        <v>1368</v>
      </c>
      <c r="N903">
        <v>1011</v>
      </c>
      <c r="O903" t="s">
        <v>790</v>
      </c>
      <c r="P903" t="s">
        <v>790</v>
      </c>
      <c r="Q903">
        <v>1</v>
      </c>
      <c r="X903">
        <v>0.19</v>
      </c>
      <c r="Y903">
        <v>0</v>
      </c>
      <c r="Z903">
        <v>8.1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124</v>
      </c>
      <c r="AG903">
        <v>0.22799999999999998</v>
      </c>
      <c r="AH903">
        <v>2</v>
      </c>
      <c r="AI903">
        <v>64968609</v>
      </c>
      <c r="AJ903">
        <v>883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ROW(Source!A427)</f>
        <v>427</v>
      </c>
      <c r="B904">
        <v>64968625</v>
      </c>
      <c r="C904">
        <v>64968599</v>
      </c>
      <c r="D904">
        <v>29174913</v>
      </c>
      <c r="E904">
        <v>1</v>
      </c>
      <c r="F904">
        <v>1</v>
      </c>
      <c r="G904">
        <v>1</v>
      </c>
      <c r="H904">
        <v>2</v>
      </c>
      <c r="I904" t="s">
        <v>839</v>
      </c>
      <c r="J904" t="s">
        <v>840</v>
      </c>
      <c r="K904" t="s">
        <v>841</v>
      </c>
      <c r="L904">
        <v>1368</v>
      </c>
      <c r="N904">
        <v>1011</v>
      </c>
      <c r="O904" t="s">
        <v>790</v>
      </c>
      <c r="P904" t="s">
        <v>790</v>
      </c>
      <c r="Q904">
        <v>1</v>
      </c>
      <c r="X904">
        <v>0.11</v>
      </c>
      <c r="Y904">
        <v>0</v>
      </c>
      <c r="Z904">
        <v>87.17</v>
      </c>
      <c r="AA904">
        <v>11.6</v>
      </c>
      <c r="AB904">
        <v>0</v>
      </c>
      <c r="AC904">
        <v>0</v>
      </c>
      <c r="AD904">
        <v>1</v>
      </c>
      <c r="AE904">
        <v>0</v>
      </c>
      <c r="AF904" t="s">
        <v>124</v>
      </c>
      <c r="AG904">
        <v>0.13200000000000001</v>
      </c>
      <c r="AH904">
        <v>2</v>
      </c>
      <c r="AI904">
        <v>64968610</v>
      </c>
      <c r="AJ904">
        <v>884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ROW(Source!A427)</f>
        <v>427</v>
      </c>
      <c r="B905">
        <v>64968626</v>
      </c>
      <c r="C905">
        <v>64968599</v>
      </c>
      <c r="D905">
        <v>29113386</v>
      </c>
      <c r="E905">
        <v>1</v>
      </c>
      <c r="F905">
        <v>1</v>
      </c>
      <c r="G905">
        <v>1</v>
      </c>
      <c r="H905">
        <v>3</v>
      </c>
      <c r="I905" t="s">
        <v>1158</v>
      </c>
      <c r="J905" t="s">
        <v>1159</v>
      </c>
      <c r="K905" t="s">
        <v>1160</v>
      </c>
      <c r="L905">
        <v>1348</v>
      </c>
      <c r="N905">
        <v>1009</v>
      </c>
      <c r="O905" t="s">
        <v>380</v>
      </c>
      <c r="P905" t="s">
        <v>380</v>
      </c>
      <c r="Q905">
        <v>1000</v>
      </c>
      <c r="X905">
        <v>3.0000000000000001E-3</v>
      </c>
      <c r="Y905">
        <v>5000.01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123</v>
      </c>
      <c r="AG905">
        <v>3.0000000000000001E-3</v>
      </c>
      <c r="AH905">
        <v>2</v>
      </c>
      <c r="AI905">
        <v>64968611</v>
      </c>
      <c r="AJ905">
        <v>885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ROW(Source!A427)</f>
        <v>427</v>
      </c>
      <c r="B906">
        <v>64968627</v>
      </c>
      <c r="C906">
        <v>64968599</v>
      </c>
      <c r="D906">
        <v>29110426</v>
      </c>
      <c r="E906">
        <v>1</v>
      </c>
      <c r="F906">
        <v>1</v>
      </c>
      <c r="G906">
        <v>1</v>
      </c>
      <c r="H906">
        <v>3</v>
      </c>
      <c r="I906" t="s">
        <v>853</v>
      </c>
      <c r="J906" t="s">
        <v>854</v>
      </c>
      <c r="K906" t="s">
        <v>855</v>
      </c>
      <c r="L906">
        <v>1346</v>
      </c>
      <c r="N906">
        <v>1009</v>
      </c>
      <c r="O906" t="s">
        <v>355</v>
      </c>
      <c r="P906" t="s">
        <v>355</v>
      </c>
      <c r="Q906">
        <v>1</v>
      </c>
      <c r="X906">
        <v>0.8</v>
      </c>
      <c r="Y906">
        <v>28.67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123</v>
      </c>
      <c r="AG906">
        <v>0.8</v>
      </c>
      <c r="AH906">
        <v>2</v>
      </c>
      <c r="AI906">
        <v>64968612</v>
      </c>
      <c r="AJ906">
        <v>886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ROW(Source!A427)</f>
        <v>427</v>
      </c>
      <c r="B907">
        <v>64968628</v>
      </c>
      <c r="C907">
        <v>64968599</v>
      </c>
      <c r="D907">
        <v>29163972</v>
      </c>
      <c r="E907">
        <v>1</v>
      </c>
      <c r="F907">
        <v>1</v>
      </c>
      <c r="G907">
        <v>1</v>
      </c>
      <c r="H907">
        <v>3</v>
      </c>
      <c r="I907" t="s">
        <v>1161</v>
      </c>
      <c r="J907" t="s">
        <v>1162</v>
      </c>
      <c r="K907" t="s">
        <v>1163</v>
      </c>
      <c r="L907">
        <v>1354</v>
      </c>
      <c r="N907">
        <v>1010</v>
      </c>
      <c r="O907" t="s">
        <v>51</v>
      </c>
      <c r="P907" t="s">
        <v>51</v>
      </c>
      <c r="Q907">
        <v>1</v>
      </c>
      <c r="X907">
        <v>102</v>
      </c>
      <c r="Y907">
        <v>3.67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123</v>
      </c>
      <c r="AG907">
        <v>102</v>
      </c>
      <c r="AH907">
        <v>2</v>
      </c>
      <c r="AI907">
        <v>64968613</v>
      </c>
      <c r="AJ907">
        <v>887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ROW(Source!A427)</f>
        <v>427</v>
      </c>
      <c r="B908">
        <v>64968629</v>
      </c>
      <c r="C908">
        <v>64968599</v>
      </c>
      <c r="D908">
        <v>29171808</v>
      </c>
      <c r="E908">
        <v>1</v>
      </c>
      <c r="F908">
        <v>1</v>
      </c>
      <c r="G908">
        <v>1</v>
      </c>
      <c r="H908">
        <v>3</v>
      </c>
      <c r="I908" t="s">
        <v>821</v>
      </c>
      <c r="J908" t="s">
        <v>822</v>
      </c>
      <c r="K908" t="s">
        <v>823</v>
      </c>
      <c r="L908">
        <v>1374</v>
      </c>
      <c r="N908">
        <v>1013</v>
      </c>
      <c r="O908" t="s">
        <v>824</v>
      </c>
      <c r="P908" t="s">
        <v>824</v>
      </c>
      <c r="Q908">
        <v>1</v>
      </c>
      <c r="X908">
        <v>9.0399999999999991</v>
      </c>
      <c r="Y908">
        <v>1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123</v>
      </c>
      <c r="AG908">
        <v>9.0399999999999991</v>
      </c>
      <c r="AH908">
        <v>2</v>
      </c>
      <c r="AI908">
        <v>64968614</v>
      </c>
      <c r="AJ908">
        <v>888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ROW(Source!A430)</f>
        <v>430</v>
      </c>
      <c r="B909">
        <v>64968654</v>
      </c>
      <c r="C909">
        <v>64968631</v>
      </c>
      <c r="D909">
        <v>29362762</v>
      </c>
      <c r="E909">
        <v>1</v>
      </c>
      <c r="F909">
        <v>1</v>
      </c>
      <c r="G909">
        <v>1</v>
      </c>
      <c r="H909">
        <v>1</v>
      </c>
      <c r="I909" t="s">
        <v>782</v>
      </c>
      <c r="J909" t="s">
        <v>3</v>
      </c>
      <c r="K909" t="s">
        <v>783</v>
      </c>
      <c r="L909">
        <v>1369</v>
      </c>
      <c r="N909">
        <v>1013</v>
      </c>
      <c r="O909" t="s">
        <v>784</v>
      </c>
      <c r="P909" t="s">
        <v>784</v>
      </c>
      <c r="Q909">
        <v>1</v>
      </c>
      <c r="X909">
        <v>22.72</v>
      </c>
      <c r="Y909">
        <v>0</v>
      </c>
      <c r="Z909">
        <v>0</v>
      </c>
      <c r="AA909">
        <v>0</v>
      </c>
      <c r="AB909">
        <v>9.6199999999999992</v>
      </c>
      <c r="AC909">
        <v>0</v>
      </c>
      <c r="AD909">
        <v>1</v>
      </c>
      <c r="AE909">
        <v>1</v>
      </c>
      <c r="AF909" t="s">
        <v>124</v>
      </c>
      <c r="AG909">
        <v>27.263999999999999</v>
      </c>
      <c r="AH909">
        <v>2</v>
      </c>
      <c r="AI909">
        <v>64968638</v>
      </c>
      <c r="AJ909">
        <v>889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ROW(Source!A430)</f>
        <v>430</v>
      </c>
      <c r="B910">
        <v>64968655</v>
      </c>
      <c r="C910">
        <v>64968631</v>
      </c>
      <c r="D910">
        <v>121548</v>
      </c>
      <c r="E910">
        <v>1</v>
      </c>
      <c r="F910">
        <v>1</v>
      </c>
      <c r="G910">
        <v>1</v>
      </c>
      <c r="H910">
        <v>1</v>
      </c>
      <c r="I910" t="s">
        <v>38</v>
      </c>
      <c r="J910" t="s">
        <v>3</v>
      </c>
      <c r="K910" t="s">
        <v>785</v>
      </c>
      <c r="L910">
        <v>608254</v>
      </c>
      <c r="N910">
        <v>1013</v>
      </c>
      <c r="O910" t="s">
        <v>786</v>
      </c>
      <c r="P910" t="s">
        <v>786</v>
      </c>
      <c r="Q910">
        <v>1</v>
      </c>
      <c r="X910">
        <v>0.01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2</v>
      </c>
      <c r="AF910" t="s">
        <v>124</v>
      </c>
      <c r="AG910">
        <v>1.2E-2</v>
      </c>
      <c r="AH910">
        <v>2</v>
      </c>
      <c r="AI910">
        <v>64968639</v>
      </c>
      <c r="AJ910">
        <v>890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ROW(Source!A430)</f>
        <v>430</v>
      </c>
      <c r="B911">
        <v>64968656</v>
      </c>
      <c r="C911">
        <v>64968631</v>
      </c>
      <c r="D911">
        <v>29172362</v>
      </c>
      <c r="E911">
        <v>1</v>
      </c>
      <c r="F911">
        <v>1</v>
      </c>
      <c r="G911">
        <v>1</v>
      </c>
      <c r="H911">
        <v>2</v>
      </c>
      <c r="I911" t="s">
        <v>847</v>
      </c>
      <c r="J911" t="s">
        <v>848</v>
      </c>
      <c r="K911" t="s">
        <v>849</v>
      </c>
      <c r="L911">
        <v>1368</v>
      </c>
      <c r="N911">
        <v>1011</v>
      </c>
      <c r="O911" t="s">
        <v>790</v>
      </c>
      <c r="P911" t="s">
        <v>790</v>
      </c>
      <c r="Q911">
        <v>1</v>
      </c>
      <c r="X911">
        <v>0.01</v>
      </c>
      <c r="Y911">
        <v>0</v>
      </c>
      <c r="Z911">
        <v>134.65</v>
      </c>
      <c r="AA911">
        <v>13.5</v>
      </c>
      <c r="AB911">
        <v>0</v>
      </c>
      <c r="AC911">
        <v>0</v>
      </c>
      <c r="AD911">
        <v>1</v>
      </c>
      <c r="AE911">
        <v>0</v>
      </c>
      <c r="AF911" t="s">
        <v>124</v>
      </c>
      <c r="AG911">
        <v>1.2E-2</v>
      </c>
      <c r="AH911">
        <v>2</v>
      </c>
      <c r="AI911">
        <v>64968640</v>
      </c>
      <c r="AJ911">
        <v>891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ROW(Source!A430)</f>
        <v>430</v>
      </c>
      <c r="B912">
        <v>64968657</v>
      </c>
      <c r="C912">
        <v>64968631</v>
      </c>
      <c r="D912">
        <v>29172657</v>
      </c>
      <c r="E912">
        <v>1</v>
      </c>
      <c r="F912">
        <v>1</v>
      </c>
      <c r="G912">
        <v>1</v>
      </c>
      <c r="H912">
        <v>2</v>
      </c>
      <c r="I912" t="s">
        <v>1003</v>
      </c>
      <c r="J912" t="s">
        <v>1004</v>
      </c>
      <c r="K912" t="s">
        <v>1005</v>
      </c>
      <c r="L912">
        <v>1368</v>
      </c>
      <c r="N912">
        <v>1011</v>
      </c>
      <c r="O912" t="s">
        <v>790</v>
      </c>
      <c r="P912" t="s">
        <v>790</v>
      </c>
      <c r="Q912">
        <v>1</v>
      </c>
      <c r="X912">
        <v>17.600000000000001</v>
      </c>
      <c r="Y912">
        <v>0</v>
      </c>
      <c r="Z912">
        <v>8.1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124</v>
      </c>
      <c r="AG912">
        <v>21.12</v>
      </c>
      <c r="AH912">
        <v>2</v>
      </c>
      <c r="AI912">
        <v>64968641</v>
      </c>
      <c r="AJ912">
        <v>892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ROW(Source!A430)</f>
        <v>430</v>
      </c>
      <c r="B913">
        <v>64968658</v>
      </c>
      <c r="C913">
        <v>64968631</v>
      </c>
      <c r="D913">
        <v>29174913</v>
      </c>
      <c r="E913">
        <v>1</v>
      </c>
      <c r="F913">
        <v>1</v>
      </c>
      <c r="G913">
        <v>1</v>
      </c>
      <c r="H913">
        <v>2</v>
      </c>
      <c r="I913" t="s">
        <v>839</v>
      </c>
      <c r="J913" t="s">
        <v>840</v>
      </c>
      <c r="K913" t="s">
        <v>841</v>
      </c>
      <c r="L913">
        <v>1368</v>
      </c>
      <c r="N913">
        <v>1011</v>
      </c>
      <c r="O913" t="s">
        <v>790</v>
      </c>
      <c r="P913" t="s">
        <v>790</v>
      </c>
      <c r="Q913">
        <v>1</v>
      </c>
      <c r="X913">
        <v>0.01</v>
      </c>
      <c r="Y913">
        <v>0</v>
      </c>
      <c r="Z913">
        <v>87.17</v>
      </c>
      <c r="AA913">
        <v>11.6</v>
      </c>
      <c r="AB913">
        <v>0</v>
      </c>
      <c r="AC913">
        <v>0</v>
      </c>
      <c r="AD913">
        <v>1</v>
      </c>
      <c r="AE913">
        <v>0</v>
      </c>
      <c r="AF913" t="s">
        <v>124</v>
      </c>
      <c r="AG913">
        <v>1.2E-2</v>
      </c>
      <c r="AH913">
        <v>2</v>
      </c>
      <c r="AI913">
        <v>64968642</v>
      </c>
      <c r="AJ913">
        <v>893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ROW(Source!A430)</f>
        <v>430</v>
      </c>
      <c r="B914">
        <v>64968659</v>
      </c>
      <c r="C914">
        <v>64968631</v>
      </c>
      <c r="D914">
        <v>29113980</v>
      </c>
      <c r="E914">
        <v>1</v>
      </c>
      <c r="F914">
        <v>1</v>
      </c>
      <c r="G914">
        <v>1</v>
      </c>
      <c r="H914">
        <v>3</v>
      </c>
      <c r="I914" t="s">
        <v>921</v>
      </c>
      <c r="J914" t="s">
        <v>922</v>
      </c>
      <c r="K914" t="s">
        <v>923</v>
      </c>
      <c r="L914">
        <v>1346</v>
      </c>
      <c r="N914">
        <v>1009</v>
      </c>
      <c r="O914" t="s">
        <v>355</v>
      </c>
      <c r="P914" t="s">
        <v>355</v>
      </c>
      <c r="Q914">
        <v>1</v>
      </c>
      <c r="X914">
        <v>3.68</v>
      </c>
      <c r="Y914">
        <v>14.31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123</v>
      </c>
      <c r="AG914">
        <v>3.68</v>
      </c>
      <c r="AH914">
        <v>2</v>
      </c>
      <c r="AI914">
        <v>64968643</v>
      </c>
      <c r="AJ914">
        <v>894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ROW(Source!A430)</f>
        <v>430</v>
      </c>
      <c r="B915">
        <v>64968660</v>
      </c>
      <c r="C915">
        <v>64968631</v>
      </c>
      <c r="D915">
        <v>29122430</v>
      </c>
      <c r="E915">
        <v>1</v>
      </c>
      <c r="F915">
        <v>1</v>
      </c>
      <c r="G915">
        <v>1</v>
      </c>
      <c r="H915">
        <v>3</v>
      </c>
      <c r="I915" t="s">
        <v>1123</v>
      </c>
      <c r="J915" t="s">
        <v>1124</v>
      </c>
      <c r="K915" t="s">
        <v>1125</v>
      </c>
      <c r="L915">
        <v>1348</v>
      </c>
      <c r="N915">
        <v>1009</v>
      </c>
      <c r="O915" t="s">
        <v>380</v>
      </c>
      <c r="P915" t="s">
        <v>380</v>
      </c>
      <c r="Q915">
        <v>1000</v>
      </c>
      <c r="X915">
        <v>5.9999999999999995E-4</v>
      </c>
      <c r="Y915">
        <v>9073.89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123</v>
      </c>
      <c r="AG915">
        <v>5.9999999999999995E-4</v>
      </c>
      <c r="AH915">
        <v>2</v>
      </c>
      <c r="AI915">
        <v>64968644</v>
      </c>
      <c r="AJ915">
        <v>895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ROW(Source!A430)</f>
        <v>430</v>
      </c>
      <c r="B916">
        <v>64968661</v>
      </c>
      <c r="C916">
        <v>64968631</v>
      </c>
      <c r="D916">
        <v>29171808</v>
      </c>
      <c r="E916">
        <v>1</v>
      </c>
      <c r="F916">
        <v>1</v>
      </c>
      <c r="G916">
        <v>1</v>
      </c>
      <c r="H916">
        <v>3</v>
      </c>
      <c r="I916" t="s">
        <v>821</v>
      </c>
      <c r="J916" t="s">
        <v>822</v>
      </c>
      <c r="K916" t="s">
        <v>823</v>
      </c>
      <c r="L916">
        <v>1374</v>
      </c>
      <c r="N916">
        <v>1013</v>
      </c>
      <c r="O916" t="s">
        <v>824</v>
      </c>
      <c r="P916" t="s">
        <v>824</v>
      </c>
      <c r="Q916">
        <v>1</v>
      </c>
      <c r="X916">
        <v>4.37</v>
      </c>
      <c r="Y916">
        <v>1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123</v>
      </c>
      <c r="AG916">
        <v>4.37</v>
      </c>
      <c r="AH916">
        <v>2</v>
      </c>
      <c r="AI916">
        <v>64968645</v>
      </c>
      <c r="AJ916">
        <v>896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ROW(Source!A431)</f>
        <v>431</v>
      </c>
      <c r="B917">
        <v>64968654</v>
      </c>
      <c r="C917">
        <v>64968631</v>
      </c>
      <c r="D917">
        <v>29362762</v>
      </c>
      <c r="E917">
        <v>1</v>
      </c>
      <c r="F917">
        <v>1</v>
      </c>
      <c r="G917">
        <v>1</v>
      </c>
      <c r="H917">
        <v>1</v>
      </c>
      <c r="I917" t="s">
        <v>782</v>
      </c>
      <c r="J917" t="s">
        <v>3</v>
      </c>
      <c r="K917" t="s">
        <v>783</v>
      </c>
      <c r="L917">
        <v>1369</v>
      </c>
      <c r="N917">
        <v>1013</v>
      </c>
      <c r="O917" t="s">
        <v>784</v>
      </c>
      <c r="P917" t="s">
        <v>784</v>
      </c>
      <c r="Q917">
        <v>1</v>
      </c>
      <c r="X917">
        <v>22.72</v>
      </c>
      <c r="Y917">
        <v>0</v>
      </c>
      <c r="Z917">
        <v>0</v>
      </c>
      <c r="AA917">
        <v>0</v>
      </c>
      <c r="AB917">
        <v>9.6199999999999992</v>
      </c>
      <c r="AC917">
        <v>0</v>
      </c>
      <c r="AD917">
        <v>1</v>
      </c>
      <c r="AE917">
        <v>1</v>
      </c>
      <c r="AF917" t="s">
        <v>124</v>
      </c>
      <c r="AG917">
        <v>27.263999999999999</v>
      </c>
      <c r="AH917">
        <v>2</v>
      </c>
      <c r="AI917">
        <v>64968638</v>
      </c>
      <c r="AJ917">
        <v>897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ROW(Source!A431)</f>
        <v>431</v>
      </c>
      <c r="B918">
        <v>64968655</v>
      </c>
      <c r="C918">
        <v>64968631</v>
      </c>
      <c r="D918">
        <v>121548</v>
      </c>
      <c r="E918">
        <v>1</v>
      </c>
      <c r="F918">
        <v>1</v>
      </c>
      <c r="G918">
        <v>1</v>
      </c>
      <c r="H918">
        <v>1</v>
      </c>
      <c r="I918" t="s">
        <v>38</v>
      </c>
      <c r="J918" t="s">
        <v>3</v>
      </c>
      <c r="K918" t="s">
        <v>785</v>
      </c>
      <c r="L918">
        <v>608254</v>
      </c>
      <c r="N918">
        <v>1013</v>
      </c>
      <c r="O918" t="s">
        <v>786</v>
      </c>
      <c r="P918" t="s">
        <v>786</v>
      </c>
      <c r="Q918">
        <v>1</v>
      </c>
      <c r="X918">
        <v>0.01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2</v>
      </c>
      <c r="AF918" t="s">
        <v>124</v>
      </c>
      <c r="AG918">
        <v>1.2E-2</v>
      </c>
      <c r="AH918">
        <v>2</v>
      </c>
      <c r="AI918">
        <v>64968639</v>
      </c>
      <c r="AJ918">
        <v>898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ROW(Source!A431)</f>
        <v>431</v>
      </c>
      <c r="B919">
        <v>64968656</v>
      </c>
      <c r="C919">
        <v>64968631</v>
      </c>
      <c r="D919">
        <v>29172362</v>
      </c>
      <c r="E919">
        <v>1</v>
      </c>
      <c r="F919">
        <v>1</v>
      </c>
      <c r="G919">
        <v>1</v>
      </c>
      <c r="H919">
        <v>2</v>
      </c>
      <c r="I919" t="s">
        <v>847</v>
      </c>
      <c r="J919" t="s">
        <v>848</v>
      </c>
      <c r="K919" t="s">
        <v>849</v>
      </c>
      <c r="L919">
        <v>1368</v>
      </c>
      <c r="N919">
        <v>1011</v>
      </c>
      <c r="O919" t="s">
        <v>790</v>
      </c>
      <c r="P919" t="s">
        <v>790</v>
      </c>
      <c r="Q919">
        <v>1</v>
      </c>
      <c r="X919">
        <v>0.01</v>
      </c>
      <c r="Y919">
        <v>0</v>
      </c>
      <c r="Z919">
        <v>134.65</v>
      </c>
      <c r="AA919">
        <v>13.5</v>
      </c>
      <c r="AB919">
        <v>0</v>
      </c>
      <c r="AC919">
        <v>0</v>
      </c>
      <c r="AD919">
        <v>1</v>
      </c>
      <c r="AE919">
        <v>0</v>
      </c>
      <c r="AF919" t="s">
        <v>124</v>
      </c>
      <c r="AG919">
        <v>1.2E-2</v>
      </c>
      <c r="AH919">
        <v>2</v>
      </c>
      <c r="AI919">
        <v>64968640</v>
      </c>
      <c r="AJ919">
        <v>899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ROW(Source!A431)</f>
        <v>431</v>
      </c>
      <c r="B920">
        <v>64968657</v>
      </c>
      <c r="C920">
        <v>64968631</v>
      </c>
      <c r="D920">
        <v>29172657</v>
      </c>
      <c r="E920">
        <v>1</v>
      </c>
      <c r="F920">
        <v>1</v>
      </c>
      <c r="G920">
        <v>1</v>
      </c>
      <c r="H920">
        <v>2</v>
      </c>
      <c r="I920" t="s">
        <v>1003</v>
      </c>
      <c r="J920" t="s">
        <v>1004</v>
      </c>
      <c r="K920" t="s">
        <v>1005</v>
      </c>
      <c r="L920">
        <v>1368</v>
      </c>
      <c r="N920">
        <v>1011</v>
      </c>
      <c r="O920" t="s">
        <v>790</v>
      </c>
      <c r="P920" t="s">
        <v>790</v>
      </c>
      <c r="Q920">
        <v>1</v>
      </c>
      <c r="X920">
        <v>17.600000000000001</v>
      </c>
      <c r="Y920">
        <v>0</v>
      </c>
      <c r="Z920">
        <v>8.1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124</v>
      </c>
      <c r="AG920">
        <v>21.12</v>
      </c>
      <c r="AH920">
        <v>2</v>
      </c>
      <c r="AI920">
        <v>64968641</v>
      </c>
      <c r="AJ920">
        <v>900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ROW(Source!A431)</f>
        <v>431</v>
      </c>
      <c r="B921">
        <v>64968658</v>
      </c>
      <c r="C921">
        <v>64968631</v>
      </c>
      <c r="D921">
        <v>29174913</v>
      </c>
      <c r="E921">
        <v>1</v>
      </c>
      <c r="F921">
        <v>1</v>
      </c>
      <c r="G921">
        <v>1</v>
      </c>
      <c r="H921">
        <v>2</v>
      </c>
      <c r="I921" t="s">
        <v>839</v>
      </c>
      <c r="J921" t="s">
        <v>840</v>
      </c>
      <c r="K921" t="s">
        <v>841</v>
      </c>
      <c r="L921">
        <v>1368</v>
      </c>
      <c r="N921">
        <v>1011</v>
      </c>
      <c r="O921" t="s">
        <v>790</v>
      </c>
      <c r="P921" t="s">
        <v>790</v>
      </c>
      <c r="Q921">
        <v>1</v>
      </c>
      <c r="X921">
        <v>0.01</v>
      </c>
      <c r="Y921">
        <v>0</v>
      </c>
      <c r="Z921">
        <v>87.17</v>
      </c>
      <c r="AA921">
        <v>11.6</v>
      </c>
      <c r="AB921">
        <v>0</v>
      </c>
      <c r="AC921">
        <v>0</v>
      </c>
      <c r="AD921">
        <v>1</v>
      </c>
      <c r="AE921">
        <v>0</v>
      </c>
      <c r="AF921" t="s">
        <v>124</v>
      </c>
      <c r="AG921">
        <v>1.2E-2</v>
      </c>
      <c r="AH921">
        <v>2</v>
      </c>
      <c r="AI921">
        <v>64968642</v>
      </c>
      <c r="AJ921">
        <v>901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ROW(Source!A431)</f>
        <v>431</v>
      </c>
      <c r="B922">
        <v>64968659</v>
      </c>
      <c r="C922">
        <v>64968631</v>
      </c>
      <c r="D922">
        <v>29113980</v>
      </c>
      <c r="E922">
        <v>1</v>
      </c>
      <c r="F922">
        <v>1</v>
      </c>
      <c r="G922">
        <v>1</v>
      </c>
      <c r="H922">
        <v>3</v>
      </c>
      <c r="I922" t="s">
        <v>921</v>
      </c>
      <c r="J922" t="s">
        <v>922</v>
      </c>
      <c r="K922" t="s">
        <v>923</v>
      </c>
      <c r="L922">
        <v>1346</v>
      </c>
      <c r="N922">
        <v>1009</v>
      </c>
      <c r="O922" t="s">
        <v>355</v>
      </c>
      <c r="P922" t="s">
        <v>355</v>
      </c>
      <c r="Q922">
        <v>1</v>
      </c>
      <c r="X922">
        <v>3.68</v>
      </c>
      <c r="Y922">
        <v>14.31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123</v>
      </c>
      <c r="AG922">
        <v>3.68</v>
      </c>
      <c r="AH922">
        <v>2</v>
      </c>
      <c r="AI922">
        <v>64968643</v>
      </c>
      <c r="AJ922">
        <v>902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ROW(Source!A431)</f>
        <v>431</v>
      </c>
      <c r="B923">
        <v>64968660</v>
      </c>
      <c r="C923">
        <v>64968631</v>
      </c>
      <c r="D923">
        <v>29122430</v>
      </c>
      <c r="E923">
        <v>1</v>
      </c>
      <c r="F923">
        <v>1</v>
      </c>
      <c r="G923">
        <v>1</v>
      </c>
      <c r="H923">
        <v>3</v>
      </c>
      <c r="I923" t="s">
        <v>1123</v>
      </c>
      <c r="J923" t="s">
        <v>1124</v>
      </c>
      <c r="K923" t="s">
        <v>1125</v>
      </c>
      <c r="L923">
        <v>1348</v>
      </c>
      <c r="N923">
        <v>1009</v>
      </c>
      <c r="O923" t="s">
        <v>380</v>
      </c>
      <c r="P923" t="s">
        <v>380</v>
      </c>
      <c r="Q923">
        <v>1000</v>
      </c>
      <c r="X923">
        <v>5.9999999999999995E-4</v>
      </c>
      <c r="Y923">
        <v>9073.89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123</v>
      </c>
      <c r="AG923">
        <v>5.9999999999999995E-4</v>
      </c>
      <c r="AH923">
        <v>2</v>
      </c>
      <c r="AI923">
        <v>64968644</v>
      </c>
      <c r="AJ923">
        <v>903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ROW(Source!A431)</f>
        <v>431</v>
      </c>
      <c r="B924">
        <v>64968661</v>
      </c>
      <c r="C924">
        <v>64968631</v>
      </c>
      <c r="D924">
        <v>29171808</v>
      </c>
      <c r="E924">
        <v>1</v>
      </c>
      <c r="F924">
        <v>1</v>
      </c>
      <c r="G924">
        <v>1</v>
      </c>
      <c r="H924">
        <v>3</v>
      </c>
      <c r="I924" t="s">
        <v>821</v>
      </c>
      <c r="J924" t="s">
        <v>822</v>
      </c>
      <c r="K924" t="s">
        <v>823</v>
      </c>
      <c r="L924">
        <v>1374</v>
      </c>
      <c r="N924">
        <v>1013</v>
      </c>
      <c r="O924" t="s">
        <v>824</v>
      </c>
      <c r="P924" t="s">
        <v>824</v>
      </c>
      <c r="Q924">
        <v>1</v>
      </c>
      <c r="X924">
        <v>4.37</v>
      </c>
      <c r="Y924">
        <v>1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123</v>
      </c>
      <c r="AG924">
        <v>4.37</v>
      </c>
      <c r="AH924">
        <v>2</v>
      </c>
      <c r="AI924">
        <v>64968645</v>
      </c>
      <c r="AJ924">
        <v>904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ROW(Source!A434)</f>
        <v>434</v>
      </c>
      <c r="B925">
        <v>64968677</v>
      </c>
      <c r="C925">
        <v>64968663</v>
      </c>
      <c r="D925">
        <v>29362762</v>
      </c>
      <c r="E925">
        <v>1</v>
      </c>
      <c r="F925">
        <v>1</v>
      </c>
      <c r="G925">
        <v>1</v>
      </c>
      <c r="H925">
        <v>1</v>
      </c>
      <c r="I925" t="s">
        <v>782</v>
      </c>
      <c r="J925" t="s">
        <v>3</v>
      </c>
      <c r="K925" t="s">
        <v>783</v>
      </c>
      <c r="L925">
        <v>1369</v>
      </c>
      <c r="N925">
        <v>1013</v>
      </c>
      <c r="O925" t="s">
        <v>784</v>
      </c>
      <c r="P925" t="s">
        <v>784</v>
      </c>
      <c r="Q925">
        <v>1</v>
      </c>
      <c r="X925">
        <v>1.96</v>
      </c>
      <c r="Y925">
        <v>0</v>
      </c>
      <c r="Z925">
        <v>0</v>
      </c>
      <c r="AA925">
        <v>0</v>
      </c>
      <c r="AB925">
        <v>9.6199999999999992</v>
      </c>
      <c r="AC925">
        <v>0</v>
      </c>
      <c r="AD925">
        <v>1</v>
      </c>
      <c r="AE925">
        <v>1</v>
      </c>
      <c r="AF925" t="s">
        <v>124</v>
      </c>
      <c r="AG925">
        <v>2.3519999999999999</v>
      </c>
      <c r="AH925">
        <v>2</v>
      </c>
      <c r="AI925">
        <v>64968667</v>
      </c>
      <c r="AJ925">
        <v>905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ROW(Source!A434)</f>
        <v>434</v>
      </c>
      <c r="B926">
        <v>64968678</v>
      </c>
      <c r="C926">
        <v>64968663</v>
      </c>
      <c r="D926">
        <v>121548</v>
      </c>
      <c r="E926">
        <v>1</v>
      </c>
      <c r="F926">
        <v>1</v>
      </c>
      <c r="G926">
        <v>1</v>
      </c>
      <c r="H926">
        <v>1</v>
      </c>
      <c r="I926" t="s">
        <v>38</v>
      </c>
      <c r="J926" t="s">
        <v>3</v>
      </c>
      <c r="K926" t="s">
        <v>785</v>
      </c>
      <c r="L926">
        <v>608254</v>
      </c>
      <c r="N926">
        <v>1013</v>
      </c>
      <c r="O926" t="s">
        <v>786</v>
      </c>
      <c r="P926" t="s">
        <v>786</v>
      </c>
      <c r="Q926">
        <v>1</v>
      </c>
      <c r="X926">
        <v>0.01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2</v>
      </c>
      <c r="AF926" t="s">
        <v>124</v>
      </c>
      <c r="AG926">
        <v>1.2E-2</v>
      </c>
      <c r="AH926">
        <v>2</v>
      </c>
      <c r="AI926">
        <v>64968668</v>
      </c>
      <c r="AJ926">
        <v>906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ROW(Source!A434)</f>
        <v>434</v>
      </c>
      <c r="B927">
        <v>64968679</v>
      </c>
      <c r="C927">
        <v>64968663</v>
      </c>
      <c r="D927">
        <v>29172362</v>
      </c>
      <c r="E927">
        <v>1</v>
      </c>
      <c r="F927">
        <v>1</v>
      </c>
      <c r="G927">
        <v>1</v>
      </c>
      <c r="H927">
        <v>2</v>
      </c>
      <c r="I927" t="s">
        <v>847</v>
      </c>
      <c r="J927" t="s">
        <v>848</v>
      </c>
      <c r="K927" t="s">
        <v>849</v>
      </c>
      <c r="L927">
        <v>1368</v>
      </c>
      <c r="N927">
        <v>1011</v>
      </c>
      <c r="O927" t="s">
        <v>790</v>
      </c>
      <c r="P927" t="s">
        <v>790</v>
      </c>
      <c r="Q927">
        <v>1</v>
      </c>
      <c r="X927">
        <v>0.01</v>
      </c>
      <c r="Y927">
        <v>0</v>
      </c>
      <c r="Z927">
        <v>134.65</v>
      </c>
      <c r="AA927">
        <v>13.5</v>
      </c>
      <c r="AB927">
        <v>0</v>
      </c>
      <c r="AC927">
        <v>0</v>
      </c>
      <c r="AD927">
        <v>1</v>
      </c>
      <c r="AE927">
        <v>0</v>
      </c>
      <c r="AF927" t="s">
        <v>124</v>
      </c>
      <c r="AG927">
        <v>1.2E-2</v>
      </c>
      <c r="AH927">
        <v>2</v>
      </c>
      <c r="AI927">
        <v>64968669</v>
      </c>
      <c r="AJ927">
        <v>907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ROW(Source!A434)</f>
        <v>434</v>
      </c>
      <c r="B928">
        <v>64968680</v>
      </c>
      <c r="C928">
        <v>64968663</v>
      </c>
      <c r="D928">
        <v>29174913</v>
      </c>
      <c r="E928">
        <v>1</v>
      </c>
      <c r="F928">
        <v>1</v>
      </c>
      <c r="G928">
        <v>1</v>
      </c>
      <c r="H928">
        <v>2</v>
      </c>
      <c r="I928" t="s">
        <v>839</v>
      </c>
      <c r="J928" t="s">
        <v>840</v>
      </c>
      <c r="K928" t="s">
        <v>841</v>
      </c>
      <c r="L928">
        <v>1368</v>
      </c>
      <c r="N928">
        <v>1011</v>
      </c>
      <c r="O928" t="s">
        <v>790</v>
      </c>
      <c r="P928" t="s">
        <v>790</v>
      </c>
      <c r="Q928">
        <v>1</v>
      </c>
      <c r="X928">
        <v>0.01</v>
      </c>
      <c r="Y928">
        <v>0</v>
      </c>
      <c r="Z928">
        <v>87.17</v>
      </c>
      <c r="AA928">
        <v>11.6</v>
      </c>
      <c r="AB928">
        <v>0</v>
      </c>
      <c r="AC928">
        <v>0</v>
      </c>
      <c r="AD928">
        <v>1</v>
      </c>
      <c r="AE928">
        <v>0</v>
      </c>
      <c r="AF928" t="s">
        <v>124</v>
      </c>
      <c r="AG928">
        <v>1.2E-2</v>
      </c>
      <c r="AH928">
        <v>2</v>
      </c>
      <c r="AI928">
        <v>64968670</v>
      </c>
      <c r="AJ928">
        <v>908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ROW(Source!A434)</f>
        <v>434</v>
      </c>
      <c r="B929">
        <v>64968681</v>
      </c>
      <c r="C929">
        <v>64968663</v>
      </c>
      <c r="D929">
        <v>29122430</v>
      </c>
      <c r="E929">
        <v>1</v>
      </c>
      <c r="F929">
        <v>1</v>
      </c>
      <c r="G929">
        <v>1</v>
      </c>
      <c r="H929">
        <v>3</v>
      </c>
      <c r="I929" t="s">
        <v>1123</v>
      </c>
      <c r="J929" t="s">
        <v>1124</v>
      </c>
      <c r="K929" t="s">
        <v>1125</v>
      </c>
      <c r="L929">
        <v>1348</v>
      </c>
      <c r="N929">
        <v>1009</v>
      </c>
      <c r="O929" t="s">
        <v>380</v>
      </c>
      <c r="P929" t="s">
        <v>380</v>
      </c>
      <c r="Q929">
        <v>1000</v>
      </c>
      <c r="X929">
        <v>6.0000000000000002E-5</v>
      </c>
      <c r="Y929">
        <v>9073.89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123</v>
      </c>
      <c r="AG929">
        <v>6.0000000000000002E-5</v>
      </c>
      <c r="AH929">
        <v>2</v>
      </c>
      <c r="AI929">
        <v>64968671</v>
      </c>
      <c r="AJ929">
        <v>909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ROW(Source!A434)</f>
        <v>434</v>
      </c>
      <c r="B930">
        <v>64968682</v>
      </c>
      <c r="C930">
        <v>64968663</v>
      </c>
      <c r="D930">
        <v>29171808</v>
      </c>
      <c r="E930">
        <v>1</v>
      </c>
      <c r="F930">
        <v>1</v>
      </c>
      <c r="G930">
        <v>1</v>
      </c>
      <c r="H930">
        <v>3</v>
      </c>
      <c r="I930" t="s">
        <v>821</v>
      </c>
      <c r="J930" t="s">
        <v>822</v>
      </c>
      <c r="K930" t="s">
        <v>823</v>
      </c>
      <c r="L930">
        <v>1374</v>
      </c>
      <c r="N930">
        <v>1013</v>
      </c>
      <c r="O930" t="s">
        <v>824</v>
      </c>
      <c r="P930" t="s">
        <v>824</v>
      </c>
      <c r="Q930">
        <v>1</v>
      </c>
      <c r="X930">
        <v>0.38</v>
      </c>
      <c r="Y930">
        <v>1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123</v>
      </c>
      <c r="AG930">
        <v>0.38</v>
      </c>
      <c r="AH930">
        <v>2</v>
      </c>
      <c r="AI930">
        <v>64968672</v>
      </c>
      <c r="AJ930">
        <v>910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ROW(Source!A435)</f>
        <v>435</v>
      </c>
      <c r="B931">
        <v>64968677</v>
      </c>
      <c r="C931">
        <v>64968663</v>
      </c>
      <c r="D931">
        <v>29362762</v>
      </c>
      <c r="E931">
        <v>1</v>
      </c>
      <c r="F931">
        <v>1</v>
      </c>
      <c r="G931">
        <v>1</v>
      </c>
      <c r="H931">
        <v>1</v>
      </c>
      <c r="I931" t="s">
        <v>782</v>
      </c>
      <c r="J931" t="s">
        <v>3</v>
      </c>
      <c r="K931" t="s">
        <v>783</v>
      </c>
      <c r="L931">
        <v>1369</v>
      </c>
      <c r="N931">
        <v>1013</v>
      </c>
      <c r="O931" t="s">
        <v>784</v>
      </c>
      <c r="P931" t="s">
        <v>784</v>
      </c>
      <c r="Q931">
        <v>1</v>
      </c>
      <c r="X931">
        <v>1.96</v>
      </c>
      <c r="Y931">
        <v>0</v>
      </c>
      <c r="Z931">
        <v>0</v>
      </c>
      <c r="AA931">
        <v>0</v>
      </c>
      <c r="AB931">
        <v>9.6199999999999992</v>
      </c>
      <c r="AC931">
        <v>0</v>
      </c>
      <c r="AD931">
        <v>1</v>
      </c>
      <c r="AE931">
        <v>1</v>
      </c>
      <c r="AF931" t="s">
        <v>124</v>
      </c>
      <c r="AG931">
        <v>2.3519999999999999</v>
      </c>
      <c r="AH931">
        <v>2</v>
      </c>
      <c r="AI931">
        <v>64968667</v>
      </c>
      <c r="AJ931">
        <v>911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ROW(Source!A435)</f>
        <v>435</v>
      </c>
      <c r="B932">
        <v>64968678</v>
      </c>
      <c r="C932">
        <v>64968663</v>
      </c>
      <c r="D932">
        <v>121548</v>
      </c>
      <c r="E932">
        <v>1</v>
      </c>
      <c r="F932">
        <v>1</v>
      </c>
      <c r="G932">
        <v>1</v>
      </c>
      <c r="H932">
        <v>1</v>
      </c>
      <c r="I932" t="s">
        <v>38</v>
      </c>
      <c r="J932" t="s">
        <v>3</v>
      </c>
      <c r="K932" t="s">
        <v>785</v>
      </c>
      <c r="L932">
        <v>608254</v>
      </c>
      <c r="N932">
        <v>1013</v>
      </c>
      <c r="O932" t="s">
        <v>786</v>
      </c>
      <c r="P932" t="s">
        <v>786</v>
      </c>
      <c r="Q932">
        <v>1</v>
      </c>
      <c r="X932">
        <v>0.01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124</v>
      </c>
      <c r="AG932">
        <v>1.2E-2</v>
      </c>
      <c r="AH932">
        <v>2</v>
      </c>
      <c r="AI932">
        <v>64968668</v>
      </c>
      <c r="AJ932">
        <v>912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ROW(Source!A435)</f>
        <v>435</v>
      </c>
      <c r="B933">
        <v>64968679</v>
      </c>
      <c r="C933">
        <v>64968663</v>
      </c>
      <c r="D933">
        <v>29172362</v>
      </c>
      <c r="E933">
        <v>1</v>
      </c>
      <c r="F933">
        <v>1</v>
      </c>
      <c r="G933">
        <v>1</v>
      </c>
      <c r="H933">
        <v>2</v>
      </c>
      <c r="I933" t="s">
        <v>847</v>
      </c>
      <c r="J933" t="s">
        <v>848</v>
      </c>
      <c r="K933" t="s">
        <v>849</v>
      </c>
      <c r="L933">
        <v>1368</v>
      </c>
      <c r="N933">
        <v>1011</v>
      </c>
      <c r="O933" t="s">
        <v>790</v>
      </c>
      <c r="P933" t="s">
        <v>790</v>
      </c>
      <c r="Q933">
        <v>1</v>
      </c>
      <c r="X933">
        <v>0.01</v>
      </c>
      <c r="Y933">
        <v>0</v>
      </c>
      <c r="Z933">
        <v>134.65</v>
      </c>
      <c r="AA933">
        <v>13.5</v>
      </c>
      <c r="AB933">
        <v>0</v>
      </c>
      <c r="AC933">
        <v>0</v>
      </c>
      <c r="AD933">
        <v>1</v>
      </c>
      <c r="AE933">
        <v>0</v>
      </c>
      <c r="AF933" t="s">
        <v>124</v>
      </c>
      <c r="AG933">
        <v>1.2E-2</v>
      </c>
      <c r="AH933">
        <v>2</v>
      </c>
      <c r="AI933">
        <v>64968669</v>
      </c>
      <c r="AJ933">
        <v>913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ROW(Source!A435)</f>
        <v>435</v>
      </c>
      <c r="B934">
        <v>64968680</v>
      </c>
      <c r="C934">
        <v>64968663</v>
      </c>
      <c r="D934">
        <v>29174913</v>
      </c>
      <c r="E934">
        <v>1</v>
      </c>
      <c r="F934">
        <v>1</v>
      </c>
      <c r="G934">
        <v>1</v>
      </c>
      <c r="H934">
        <v>2</v>
      </c>
      <c r="I934" t="s">
        <v>839</v>
      </c>
      <c r="J934" t="s">
        <v>840</v>
      </c>
      <c r="K934" t="s">
        <v>841</v>
      </c>
      <c r="L934">
        <v>1368</v>
      </c>
      <c r="N934">
        <v>1011</v>
      </c>
      <c r="O934" t="s">
        <v>790</v>
      </c>
      <c r="P934" t="s">
        <v>790</v>
      </c>
      <c r="Q934">
        <v>1</v>
      </c>
      <c r="X934">
        <v>0.01</v>
      </c>
      <c r="Y934">
        <v>0</v>
      </c>
      <c r="Z934">
        <v>87.17</v>
      </c>
      <c r="AA934">
        <v>11.6</v>
      </c>
      <c r="AB934">
        <v>0</v>
      </c>
      <c r="AC934">
        <v>0</v>
      </c>
      <c r="AD934">
        <v>1</v>
      </c>
      <c r="AE934">
        <v>0</v>
      </c>
      <c r="AF934" t="s">
        <v>124</v>
      </c>
      <c r="AG934">
        <v>1.2E-2</v>
      </c>
      <c r="AH934">
        <v>2</v>
      </c>
      <c r="AI934">
        <v>64968670</v>
      </c>
      <c r="AJ934">
        <v>914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ROW(Source!A435)</f>
        <v>435</v>
      </c>
      <c r="B935">
        <v>64968681</v>
      </c>
      <c r="C935">
        <v>64968663</v>
      </c>
      <c r="D935">
        <v>29122430</v>
      </c>
      <c r="E935">
        <v>1</v>
      </c>
      <c r="F935">
        <v>1</v>
      </c>
      <c r="G935">
        <v>1</v>
      </c>
      <c r="H935">
        <v>3</v>
      </c>
      <c r="I935" t="s">
        <v>1123</v>
      </c>
      <c r="J935" t="s">
        <v>1124</v>
      </c>
      <c r="K935" t="s">
        <v>1125</v>
      </c>
      <c r="L935">
        <v>1348</v>
      </c>
      <c r="N935">
        <v>1009</v>
      </c>
      <c r="O935" t="s">
        <v>380</v>
      </c>
      <c r="P935" t="s">
        <v>380</v>
      </c>
      <c r="Q935">
        <v>1000</v>
      </c>
      <c r="X935">
        <v>6.0000000000000002E-5</v>
      </c>
      <c r="Y935">
        <v>9073.89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123</v>
      </c>
      <c r="AG935">
        <v>6.0000000000000002E-5</v>
      </c>
      <c r="AH935">
        <v>2</v>
      </c>
      <c r="AI935">
        <v>64968671</v>
      </c>
      <c r="AJ935">
        <v>915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ROW(Source!A435)</f>
        <v>435</v>
      </c>
      <c r="B936">
        <v>64968682</v>
      </c>
      <c r="C936">
        <v>64968663</v>
      </c>
      <c r="D936">
        <v>29171808</v>
      </c>
      <c r="E936">
        <v>1</v>
      </c>
      <c r="F936">
        <v>1</v>
      </c>
      <c r="G936">
        <v>1</v>
      </c>
      <c r="H936">
        <v>3</v>
      </c>
      <c r="I936" t="s">
        <v>821</v>
      </c>
      <c r="J936" t="s">
        <v>822</v>
      </c>
      <c r="K936" t="s">
        <v>823</v>
      </c>
      <c r="L936">
        <v>1374</v>
      </c>
      <c r="N936">
        <v>1013</v>
      </c>
      <c r="O936" t="s">
        <v>824</v>
      </c>
      <c r="P936" t="s">
        <v>824</v>
      </c>
      <c r="Q936">
        <v>1</v>
      </c>
      <c r="X936">
        <v>0.38</v>
      </c>
      <c r="Y936">
        <v>1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123</v>
      </c>
      <c r="AG936">
        <v>0.38</v>
      </c>
      <c r="AH936">
        <v>2</v>
      </c>
      <c r="AI936">
        <v>64968672</v>
      </c>
      <c r="AJ936">
        <v>916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ROW(Source!A440)</f>
        <v>440</v>
      </c>
      <c r="B937">
        <v>64968707</v>
      </c>
      <c r="C937">
        <v>64968685</v>
      </c>
      <c r="D937">
        <v>29362762</v>
      </c>
      <c r="E937">
        <v>1</v>
      </c>
      <c r="F937">
        <v>1</v>
      </c>
      <c r="G937">
        <v>1</v>
      </c>
      <c r="H937">
        <v>1</v>
      </c>
      <c r="I937" t="s">
        <v>782</v>
      </c>
      <c r="J937" t="s">
        <v>3</v>
      </c>
      <c r="K937" t="s">
        <v>783</v>
      </c>
      <c r="L937">
        <v>1369</v>
      </c>
      <c r="N937">
        <v>1013</v>
      </c>
      <c r="O937" t="s">
        <v>784</v>
      </c>
      <c r="P937" t="s">
        <v>784</v>
      </c>
      <c r="Q937">
        <v>1</v>
      </c>
      <c r="X937">
        <v>47</v>
      </c>
      <c r="Y937">
        <v>0</v>
      </c>
      <c r="Z937">
        <v>0</v>
      </c>
      <c r="AA937">
        <v>0</v>
      </c>
      <c r="AB937">
        <v>9.6199999999999992</v>
      </c>
      <c r="AC937">
        <v>0</v>
      </c>
      <c r="AD937">
        <v>1</v>
      </c>
      <c r="AE937">
        <v>1</v>
      </c>
      <c r="AF937" t="s">
        <v>124</v>
      </c>
      <c r="AG937">
        <v>56.4</v>
      </c>
      <c r="AH937">
        <v>2</v>
      </c>
      <c r="AI937">
        <v>64968692</v>
      </c>
      <c r="AJ937">
        <v>917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ROW(Source!A440)</f>
        <v>440</v>
      </c>
      <c r="B938">
        <v>64968708</v>
      </c>
      <c r="C938">
        <v>64968685</v>
      </c>
      <c r="D938">
        <v>121548</v>
      </c>
      <c r="E938">
        <v>1</v>
      </c>
      <c r="F938">
        <v>1</v>
      </c>
      <c r="G938">
        <v>1</v>
      </c>
      <c r="H938">
        <v>1</v>
      </c>
      <c r="I938" t="s">
        <v>38</v>
      </c>
      <c r="J938" t="s">
        <v>3</v>
      </c>
      <c r="K938" t="s">
        <v>785</v>
      </c>
      <c r="L938">
        <v>608254</v>
      </c>
      <c r="N938">
        <v>1013</v>
      </c>
      <c r="O938" t="s">
        <v>786</v>
      </c>
      <c r="P938" t="s">
        <v>786</v>
      </c>
      <c r="Q938">
        <v>1</v>
      </c>
      <c r="X938">
        <v>0.11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124</v>
      </c>
      <c r="AG938">
        <v>0.13200000000000001</v>
      </c>
      <c r="AH938">
        <v>2</v>
      </c>
      <c r="AI938">
        <v>64968693</v>
      </c>
      <c r="AJ938">
        <v>918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ROW(Source!A440)</f>
        <v>440</v>
      </c>
      <c r="B939">
        <v>64968709</v>
      </c>
      <c r="C939">
        <v>64968685</v>
      </c>
      <c r="D939">
        <v>29172362</v>
      </c>
      <c r="E939">
        <v>1</v>
      </c>
      <c r="F939">
        <v>1</v>
      </c>
      <c r="G939">
        <v>1</v>
      </c>
      <c r="H939">
        <v>2</v>
      </c>
      <c r="I939" t="s">
        <v>847</v>
      </c>
      <c r="J939" t="s">
        <v>848</v>
      </c>
      <c r="K939" t="s">
        <v>849</v>
      </c>
      <c r="L939">
        <v>1368</v>
      </c>
      <c r="N939">
        <v>1011</v>
      </c>
      <c r="O939" t="s">
        <v>790</v>
      </c>
      <c r="P939" t="s">
        <v>790</v>
      </c>
      <c r="Q939">
        <v>1</v>
      </c>
      <c r="X939">
        <v>0.11</v>
      </c>
      <c r="Y939">
        <v>0</v>
      </c>
      <c r="Z939">
        <v>134.65</v>
      </c>
      <c r="AA939">
        <v>13.5</v>
      </c>
      <c r="AB939">
        <v>0</v>
      </c>
      <c r="AC939">
        <v>0</v>
      </c>
      <c r="AD939">
        <v>1</v>
      </c>
      <c r="AE939">
        <v>0</v>
      </c>
      <c r="AF939" t="s">
        <v>124</v>
      </c>
      <c r="AG939">
        <v>0.13200000000000001</v>
      </c>
      <c r="AH939">
        <v>2</v>
      </c>
      <c r="AI939">
        <v>64968694</v>
      </c>
      <c r="AJ939">
        <v>919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ROW(Source!A440)</f>
        <v>440</v>
      </c>
      <c r="B940">
        <v>64968710</v>
      </c>
      <c r="C940">
        <v>64968685</v>
      </c>
      <c r="D940">
        <v>29172657</v>
      </c>
      <c r="E940">
        <v>1</v>
      </c>
      <c r="F940">
        <v>1</v>
      </c>
      <c r="G940">
        <v>1</v>
      </c>
      <c r="H940">
        <v>2</v>
      </c>
      <c r="I940" t="s">
        <v>1003</v>
      </c>
      <c r="J940" t="s">
        <v>1004</v>
      </c>
      <c r="K940" t="s">
        <v>1005</v>
      </c>
      <c r="L940">
        <v>1368</v>
      </c>
      <c r="N940">
        <v>1011</v>
      </c>
      <c r="O940" t="s">
        <v>790</v>
      </c>
      <c r="P940" t="s">
        <v>790</v>
      </c>
      <c r="Q940">
        <v>1</v>
      </c>
      <c r="X940">
        <v>0.19</v>
      </c>
      <c r="Y940">
        <v>0</v>
      </c>
      <c r="Z940">
        <v>8.1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124</v>
      </c>
      <c r="AG940">
        <v>0.22799999999999998</v>
      </c>
      <c r="AH940">
        <v>2</v>
      </c>
      <c r="AI940">
        <v>64968695</v>
      </c>
      <c r="AJ940">
        <v>920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ROW(Source!A440)</f>
        <v>440</v>
      </c>
      <c r="B941">
        <v>64968711</v>
      </c>
      <c r="C941">
        <v>64968685</v>
      </c>
      <c r="D941">
        <v>29174913</v>
      </c>
      <c r="E941">
        <v>1</v>
      </c>
      <c r="F941">
        <v>1</v>
      </c>
      <c r="G941">
        <v>1</v>
      </c>
      <c r="H941">
        <v>2</v>
      </c>
      <c r="I941" t="s">
        <v>839</v>
      </c>
      <c r="J941" t="s">
        <v>840</v>
      </c>
      <c r="K941" t="s">
        <v>841</v>
      </c>
      <c r="L941">
        <v>1368</v>
      </c>
      <c r="N941">
        <v>1011</v>
      </c>
      <c r="O941" t="s">
        <v>790</v>
      </c>
      <c r="P941" t="s">
        <v>790</v>
      </c>
      <c r="Q941">
        <v>1</v>
      </c>
      <c r="X941">
        <v>0.11</v>
      </c>
      <c r="Y941">
        <v>0</v>
      </c>
      <c r="Z941">
        <v>87.17</v>
      </c>
      <c r="AA941">
        <v>11.6</v>
      </c>
      <c r="AB941">
        <v>0</v>
      </c>
      <c r="AC941">
        <v>0</v>
      </c>
      <c r="AD941">
        <v>1</v>
      </c>
      <c r="AE941">
        <v>0</v>
      </c>
      <c r="AF941" t="s">
        <v>124</v>
      </c>
      <c r="AG941">
        <v>0.13200000000000001</v>
      </c>
      <c r="AH941">
        <v>2</v>
      </c>
      <c r="AI941">
        <v>64968696</v>
      </c>
      <c r="AJ941">
        <v>921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ROW(Source!A440)</f>
        <v>440</v>
      </c>
      <c r="B942">
        <v>64968712</v>
      </c>
      <c r="C942">
        <v>64968685</v>
      </c>
      <c r="D942">
        <v>29113386</v>
      </c>
      <c r="E942">
        <v>1</v>
      </c>
      <c r="F942">
        <v>1</v>
      </c>
      <c r="G942">
        <v>1</v>
      </c>
      <c r="H942">
        <v>3</v>
      </c>
      <c r="I942" t="s">
        <v>1158</v>
      </c>
      <c r="J942" t="s">
        <v>1159</v>
      </c>
      <c r="K942" t="s">
        <v>1160</v>
      </c>
      <c r="L942">
        <v>1348</v>
      </c>
      <c r="N942">
        <v>1009</v>
      </c>
      <c r="O942" t="s">
        <v>380</v>
      </c>
      <c r="P942" t="s">
        <v>380</v>
      </c>
      <c r="Q942">
        <v>1000</v>
      </c>
      <c r="X942">
        <v>3.0000000000000001E-3</v>
      </c>
      <c r="Y942">
        <v>5000.01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123</v>
      </c>
      <c r="AG942">
        <v>3.0000000000000001E-3</v>
      </c>
      <c r="AH942">
        <v>2</v>
      </c>
      <c r="AI942">
        <v>64968697</v>
      </c>
      <c r="AJ942">
        <v>922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ROW(Source!A440)</f>
        <v>440</v>
      </c>
      <c r="B943">
        <v>64968713</v>
      </c>
      <c r="C943">
        <v>64968685</v>
      </c>
      <c r="D943">
        <v>29110426</v>
      </c>
      <c r="E943">
        <v>1</v>
      </c>
      <c r="F943">
        <v>1</v>
      </c>
      <c r="G943">
        <v>1</v>
      </c>
      <c r="H943">
        <v>3</v>
      </c>
      <c r="I943" t="s">
        <v>853</v>
      </c>
      <c r="J943" t="s">
        <v>854</v>
      </c>
      <c r="K943" t="s">
        <v>855</v>
      </c>
      <c r="L943">
        <v>1346</v>
      </c>
      <c r="N943">
        <v>1009</v>
      </c>
      <c r="O943" t="s">
        <v>355</v>
      </c>
      <c r="P943" t="s">
        <v>355</v>
      </c>
      <c r="Q943">
        <v>1</v>
      </c>
      <c r="X943">
        <v>0.8</v>
      </c>
      <c r="Y943">
        <v>28.67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123</v>
      </c>
      <c r="AG943">
        <v>0.8</v>
      </c>
      <c r="AH943">
        <v>2</v>
      </c>
      <c r="AI943">
        <v>64968698</v>
      </c>
      <c r="AJ943">
        <v>923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ROW(Source!A440)</f>
        <v>440</v>
      </c>
      <c r="B944">
        <v>64968714</v>
      </c>
      <c r="C944">
        <v>64968685</v>
      </c>
      <c r="D944">
        <v>29163972</v>
      </c>
      <c r="E944">
        <v>1</v>
      </c>
      <c r="F944">
        <v>1</v>
      </c>
      <c r="G944">
        <v>1</v>
      </c>
      <c r="H944">
        <v>3</v>
      </c>
      <c r="I944" t="s">
        <v>1161</v>
      </c>
      <c r="J944" t="s">
        <v>1162</v>
      </c>
      <c r="K944" t="s">
        <v>1163</v>
      </c>
      <c r="L944">
        <v>1354</v>
      </c>
      <c r="N944">
        <v>1010</v>
      </c>
      <c r="O944" t="s">
        <v>51</v>
      </c>
      <c r="P944" t="s">
        <v>51</v>
      </c>
      <c r="Q944">
        <v>1</v>
      </c>
      <c r="X944">
        <v>102</v>
      </c>
      <c r="Y944">
        <v>3.67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123</v>
      </c>
      <c r="AG944">
        <v>102</v>
      </c>
      <c r="AH944">
        <v>2</v>
      </c>
      <c r="AI944">
        <v>64968699</v>
      </c>
      <c r="AJ944">
        <v>924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ROW(Source!A440)</f>
        <v>440</v>
      </c>
      <c r="B945">
        <v>64968715</v>
      </c>
      <c r="C945">
        <v>64968685</v>
      </c>
      <c r="D945">
        <v>29171808</v>
      </c>
      <c r="E945">
        <v>1</v>
      </c>
      <c r="F945">
        <v>1</v>
      </c>
      <c r="G945">
        <v>1</v>
      </c>
      <c r="H945">
        <v>3</v>
      </c>
      <c r="I945" t="s">
        <v>821</v>
      </c>
      <c r="J945" t="s">
        <v>822</v>
      </c>
      <c r="K945" t="s">
        <v>823</v>
      </c>
      <c r="L945">
        <v>1374</v>
      </c>
      <c r="N945">
        <v>1013</v>
      </c>
      <c r="O945" t="s">
        <v>824</v>
      </c>
      <c r="P945" t="s">
        <v>824</v>
      </c>
      <c r="Q945">
        <v>1</v>
      </c>
      <c r="X945">
        <v>9.0399999999999991</v>
      </c>
      <c r="Y945">
        <v>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123</v>
      </c>
      <c r="AG945">
        <v>9.0399999999999991</v>
      </c>
      <c r="AH945">
        <v>2</v>
      </c>
      <c r="AI945">
        <v>64968700</v>
      </c>
      <c r="AJ945">
        <v>925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ROW(Source!A441)</f>
        <v>441</v>
      </c>
      <c r="B946">
        <v>64968707</v>
      </c>
      <c r="C946">
        <v>64968685</v>
      </c>
      <c r="D946">
        <v>29362762</v>
      </c>
      <c r="E946">
        <v>1</v>
      </c>
      <c r="F946">
        <v>1</v>
      </c>
      <c r="G946">
        <v>1</v>
      </c>
      <c r="H946">
        <v>1</v>
      </c>
      <c r="I946" t="s">
        <v>782</v>
      </c>
      <c r="J946" t="s">
        <v>3</v>
      </c>
      <c r="K946" t="s">
        <v>783</v>
      </c>
      <c r="L946">
        <v>1369</v>
      </c>
      <c r="N946">
        <v>1013</v>
      </c>
      <c r="O946" t="s">
        <v>784</v>
      </c>
      <c r="P946" t="s">
        <v>784</v>
      </c>
      <c r="Q946">
        <v>1</v>
      </c>
      <c r="X946">
        <v>47</v>
      </c>
      <c r="Y946">
        <v>0</v>
      </c>
      <c r="Z946">
        <v>0</v>
      </c>
      <c r="AA946">
        <v>0</v>
      </c>
      <c r="AB946">
        <v>9.6199999999999992</v>
      </c>
      <c r="AC946">
        <v>0</v>
      </c>
      <c r="AD946">
        <v>1</v>
      </c>
      <c r="AE946">
        <v>1</v>
      </c>
      <c r="AF946" t="s">
        <v>124</v>
      </c>
      <c r="AG946">
        <v>56.4</v>
      </c>
      <c r="AH946">
        <v>2</v>
      </c>
      <c r="AI946">
        <v>64968692</v>
      </c>
      <c r="AJ946">
        <v>926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ROW(Source!A441)</f>
        <v>441</v>
      </c>
      <c r="B947">
        <v>64968708</v>
      </c>
      <c r="C947">
        <v>64968685</v>
      </c>
      <c r="D947">
        <v>121548</v>
      </c>
      <c r="E947">
        <v>1</v>
      </c>
      <c r="F947">
        <v>1</v>
      </c>
      <c r="G947">
        <v>1</v>
      </c>
      <c r="H947">
        <v>1</v>
      </c>
      <c r="I947" t="s">
        <v>38</v>
      </c>
      <c r="J947" t="s">
        <v>3</v>
      </c>
      <c r="K947" t="s">
        <v>785</v>
      </c>
      <c r="L947">
        <v>608254</v>
      </c>
      <c r="N947">
        <v>1013</v>
      </c>
      <c r="O947" t="s">
        <v>786</v>
      </c>
      <c r="P947" t="s">
        <v>786</v>
      </c>
      <c r="Q947">
        <v>1</v>
      </c>
      <c r="X947">
        <v>0.11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2</v>
      </c>
      <c r="AF947" t="s">
        <v>124</v>
      </c>
      <c r="AG947">
        <v>0.13200000000000001</v>
      </c>
      <c r="AH947">
        <v>2</v>
      </c>
      <c r="AI947">
        <v>64968693</v>
      </c>
      <c r="AJ947">
        <v>927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ROW(Source!A441)</f>
        <v>441</v>
      </c>
      <c r="B948">
        <v>64968709</v>
      </c>
      <c r="C948">
        <v>64968685</v>
      </c>
      <c r="D948">
        <v>29172362</v>
      </c>
      <c r="E948">
        <v>1</v>
      </c>
      <c r="F948">
        <v>1</v>
      </c>
      <c r="G948">
        <v>1</v>
      </c>
      <c r="H948">
        <v>2</v>
      </c>
      <c r="I948" t="s">
        <v>847</v>
      </c>
      <c r="J948" t="s">
        <v>848</v>
      </c>
      <c r="K948" t="s">
        <v>849</v>
      </c>
      <c r="L948">
        <v>1368</v>
      </c>
      <c r="N948">
        <v>1011</v>
      </c>
      <c r="O948" t="s">
        <v>790</v>
      </c>
      <c r="P948" t="s">
        <v>790</v>
      </c>
      <c r="Q948">
        <v>1</v>
      </c>
      <c r="X948">
        <v>0.11</v>
      </c>
      <c r="Y948">
        <v>0</v>
      </c>
      <c r="Z948">
        <v>134.65</v>
      </c>
      <c r="AA948">
        <v>13.5</v>
      </c>
      <c r="AB948">
        <v>0</v>
      </c>
      <c r="AC948">
        <v>0</v>
      </c>
      <c r="AD948">
        <v>1</v>
      </c>
      <c r="AE948">
        <v>0</v>
      </c>
      <c r="AF948" t="s">
        <v>124</v>
      </c>
      <c r="AG948">
        <v>0.13200000000000001</v>
      </c>
      <c r="AH948">
        <v>2</v>
      </c>
      <c r="AI948">
        <v>64968694</v>
      </c>
      <c r="AJ948">
        <v>928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ROW(Source!A441)</f>
        <v>441</v>
      </c>
      <c r="B949">
        <v>64968710</v>
      </c>
      <c r="C949">
        <v>64968685</v>
      </c>
      <c r="D949">
        <v>29172657</v>
      </c>
      <c r="E949">
        <v>1</v>
      </c>
      <c r="F949">
        <v>1</v>
      </c>
      <c r="G949">
        <v>1</v>
      </c>
      <c r="H949">
        <v>2</v>
      </c>
      <c r="I949" t="s">
        <v>1003</v>
      </c>
      <c r="J949" t="s">
        <v>1004</v>
      </c>
      <c r="K949" t="s">
        <v>1005</v>
      </c>
      <c r="L949">
        <v>1368</v>
      </c>
      <c r="N949">
        <v>1011</v>
      </c>
      <c r="O949" t="s">
        <v>790</v>
      </c>
      <c r="P949" t="s">
        <v>790</v>
      </c>
      <c r="Q949">
        <v>1</v>
      </c>
      <c r="X949">
        <v>0.19</v>
      </c>
      <c r="Y949">
        <v>0</v>
      </c>
      <c r="Z949">
        <v>8.1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124</v>
      </c>
      <c r="AG949">
        <v>0.22799999999999998</v>
      </c>
      <c r="AH949">
        <v>2</v>
      </c>
      <c r="AI949">
        <v>64968695</v>
      </c>
      <c r="AJ949">
        <v>929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ROW(Source!A441)</f>
        <v>441</v>
      </c>
      <c r="B950">
        <v>64968711</v>
      </c>
      <c r="C950">
        <v>64968685</v>
      </c>
      <c r="D950">
        <v>29174913</v>
      </c>
      <c r="E950">
        <v>1</v>
      </c>
      <c r="F950">
        <v>1</v>
      </c>
      <c r="G950">
        <v>1</v>
      </c>
      <c r="H950">
        <v>2</v>
      </c>
      <c r="I950" t="s">
        <v>839</v>
      </c>
      <c r="J950" t="s">
        <v>840</v>
      </c>
      <c r="K950" t="s">
        <v>841</v>
      </c>
      <c r="L950">
        <v>1368</v>
      </c>
      <c r="N950">
        <v>1011</v>
      </c>
      <c r="O950" t="s">
        <v>790</v>
      </c>
      <c r="P950" t="s">
        <v>790</v>
      </c>
      <c r="Q950">
        <v>1</v>
      </c>
      <c r="X950">
        <v>0.11</v>
      </c>
      <c r="Y950">
        <v>0</v>
      </c>
      <c r="Z950">
        <v>87.17</v>
      </c>
      <c r="AA950">
        <v>11.6</v>
      </c>
      <c r="AB950">
        <v>0</v>
      </c>
      <c r="AC950">
        <v>0</v>
      </c>
      <c r="AD950">
        <v>1</v>
      </c>
      <c r="AE950">
        <v>0</v>
      </c>
      <c r="AF950" t="s">
        <v>124</v>
      </c>
      <c r="AG950">
        <v>0.13200000000000001</v>
      </c>
      <c r="AH950">
        <v>2</v>
      </c>
      <c r="AI950">
        <v>64968696</v>
      </c>
      <c r="AJ950">
        <v>930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ROW(Source!A441)</f>
        <v>441</v>
      </c>
      <c r="B951">
        <v>64968712</v>
      </c>
      <c r="C951">
        <v>64968685</v>
      </c>
      <c r="D951">
        <v>29113386</v>
      </c>
      <c r="E951">
        <v>1</v>
      </c>
      <c r="F951">
        <v>1</v>
      </c>
      <c r="G951">
        <v>1</v>
      </c>
      <c r="H951">
        <v>3</v>
      </c>
      <c r="I951" t="s">
        <v>1158</v>
      </c>
      <c r="J951" t="s">
        <v>1159</v>
      </c>
      <c r="K951" t="s">
        <v>1160</v>
      </c>
      <c r="L951">
        <v>1348</v>
      </c>
      <c r="N951">
        <v>1009</v>
      </c>
      <c r="O951" t="s">
        <v>380</v>
      </c>
      <c r="P951" t="s">
        <v>380</v>
      </c>
      <c r="Q951">
        <v>1000</v>
      </c>
      <c r="X951">
        <v>3.0000000000000001E-3</v>
      </c>
      <c r="Y951">
        <v>5000.01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123</v>
      </c>
      <c r="AG951">
        <v>3.0000000000000001E-3</v>
      </c>
      <c r="AH951">
        <v>2</v>
      </c>
      <c r="AI951">
        <v>64968697</v>
      </c>
      <c r="AJ951">
        <v>931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ROW(Source!A441)</f>
        <v>441</v>
      </c>
      <c r="B952">
        <v>64968713</v>
      </c>
      <c r="C952">
        <v>64968685</v>
      </c>
      <c r="D952">
        <v>29110426</v>
      </c>
      <c r="E952">
        <v>1</v>
      </c>
      <c r="F952">
        <v>1</v>
      </c>
      <c r="G952">
        <v>1</v>
      </c>
      <c r="H952">
        <v>3</v>
      </c>
      <c r="I952" t="s">
        <v>853</v>
      </c>
      <c r="J952" t="s">
        <v>854</v>
      </c>
      <c r="K952" t="s">
        <v>855</v>
      </c>
      <c r="L952">
        <v>1346</v>
      </c>
      <c r="N952">
        <v>1009</v>
      </c>
      <c r="O952" t="s">
        <v>355</v>
      </c>
      <c r="P952" t="s">
        <v>355</v>
      </c>
      <c r="Q952">
        <v>1</v>
      </c>
      <c r="X952">
        <v>0.8</v>
      </c>
      <c r="Y952">
        <v>28.67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123</v>
      </c>
      <c r="AG952">
        <v>0.8</v>
      </c>
      <c r="AH952">
        <v>2</v>
      </c>
      <c r="AI952">
        <v>64968698</v>
      </c>
      <c r="AJ952">
        <v>932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ROW(Source!A441)</f>
        <v>441</v>
      </c>
      <c r="B953">
        <v>64968714</v>
      </c>
      <c r="C953">
        <v>64968685</v>
      </c>
      <c r="D953">
        <v>29163972</v>
      </c>
      <c r="E953">
        <v>1</v>
      </c>
      <c r="F953">
        <v>1</v>
      </c>
      <c r="G953">
        <v>1</v>
      </c>
      <c r="H953">
        <v>3</v>
      </c>
      <c r="I953" t="s">
        <v>1161</v>
      </c>
      <c r="J953" t="s">
        <v>1162</v>
      </c>
      <c r="K953" t="s">
        <v>1163</v>
      </c>
      <c r="L953">
        <v>1354</v>
      </c>
      <c r="N953">
        <v>1010</v>
      </c>
      <c r="O953" t="s">
        <v>51</v>
      </c>
      <c r="P953" t="s">
        <v>51</v>
      </c>
      <c r="Q953">
        <v>1</v>
      </c>
      <c r="X953">
        <v>102</v>
      </c>
      <c r="Y953">
        <v>3.67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123</v>
      </c>
      <c r="AG953">
        <v>102</v>
      </c>
      <c r="AH953">
        <v>2</v>
      </c>
      <c r="AI953">
        <v>64968699</v>
      </c>
      <c r="AJ953">
        <v>933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ROW(Source!A441)</f>
        <v>441</v>
      </c>
      <c r="B954">
        <v>64968715</v>
      </c>
      <c r="C954">
        <v>64968685</v>
      </c>
      <c r="D954">
        <v>29171808</v>
      </c>
      <c r="E954">
        <v>1</v>
      </c>
      <c r="F954">
        <v>1</v>
      </c>
      <c r="G954">
        <v>1</v>
      </c>
      <c r="H954">
        <v>3</v>
      </c>
      <c r="I954" t="s">
        <v>821</v>
      </c>
      <c r="J954" t="s">
        <v>822</v>
      </c>
      <c r="K954" t="s">
        <v>823</v>
      </c>
      <c r="L954">
        <v>1374</v>
      </c>
      <c r="N954">
        <v>1013</v>
      </c>
      <c r="O954" t="s">
        <v>824</v>
      </c>
      <c r="P954" t="s">
        <v>824</v>
      </c>
      <c r="Q954">
        <v>1</v>
      </c>
      <c r="X954">
        <v>9.0399999999999991</v>
      </c>
      <c r="Y954">
        <v>1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123</v>
      </c>
      <c r="AG954">
        <v>9.0399999999999991</v>
      </c>
      <c r="AH954">
        <v>2</v>
      </c>
      <c r="AI954">
        <v>64968700</v>
      </c>
      <c r="AJ954">
        <v>934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ROW(Source!A456)</f>
        <v>456</v>
      </c>
      <c r="B955">
        <v>64968734</v>
      </c>
      <c r="C955">
        <v>64968723</v>
      </c>
      <c r="D955">
        <v>18409850</v>
      </c>
      <c r="E955">
        <v>1</v>
      </c>
      <c r="F955">
        <v>1</v>
      </c>
      <c r="G955">
        <v>1</v>
      </c>
      <c r="H955">
        <v>1</v>
      </c>
      <c r="I955" t="s">
        <v>907</v>
      </c>
      <c r="J955" t="s">
        <v>3</v>
      </c>
      <c r="K955" t="s">
        <v>908</v>
      </c>
      <c r="L955">
        <v>1369</v>
      </c>
      <c r="N955">
        <v>1013</v>
      </c>
      <c r="O955" t="s">
        <v>784</v>
      </c>
      <c r="P955" t="s">
        <v>784</v>
      </c>
      <c r="Q955">
        <v>1</v>
      </c>
      <c r="X955">
        <v>62.41</v>
      </c>
      <c r="Y955">
        <v>0</v>
      </c>
      <c r="Z955">
        <v>0</v>
      </c>
      <c r="AA955">
        <v>0</v>
      </c>
      <c r="AB955">
        <v>9.07</v>
      </c>
      <c r="AC955">
        <v>0</v>
      </c>
      <c r="AD955">
        <v>1</v>
      </c>
      <c r="AE955">
        <v>1</v>
      </c>
      <c r="AF955" t="s">
        <v>124</v>
      </c>
      <c r="AG955">
        <v>74.891999999999996</v>
      </c>
      <c r="AH955">
        <v>2</v>
      </c>
      <c r="AI955">
        <v>64968725</v>
      </c>
      <c r="AJ955">
        <v>935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ROW(Source!A456)</f>
        <v>456</v>
      </c>
      <c r="B956">
        <v>64968735</v>
      </c>
      <c r="C956">
        <v>64968723</v>
      </c>
      <c r="D956">
        <v>29174653</v>
      </c>
      <c r="E956">
        <v>1</v>
      </c>
      <c r="F956">
        <v>1</v>
      </c>
      <c r="G956">
        <v>1</v>
      </c>
      <c r="H956">
        <v>2</v>
      </c>
      <c r="I956" t="s">
        <v>1053</v>
      </c>
      <c r="J956" t="s">
        <v>1054</v>
      </c>
      <c r="K956" t="s">
        <v>1055</v>
      </c>
      <c r="L956">
        <v>1368</v>
      </c>
      <c r="N956">
        <v>1011</v>
      </c>
      <c r="O956" t="s">
        <v>790</v>
      </c>
      <c r="P956" t="s">
        <v>790</v>
      </c>
      <c r="Q956">
        <v>1</v>
      </c>
      <c r="X956">
        <v>25.2</v>
      </c>
      <c r="Y956">
        <v>0</v>
      </c>
      <c r="Z956">
        <v>6.82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124</v>
      </c>
      <c r="AG956">
        <v>30.24</v>
      </c>
      <c r="AH956">
        <v>2</v>
      </c>
      <c r="AI956">
        <v>64968726</v>
      </c>
      <c r="AJ956">
        <v>936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ROW(Source!A456)</f>
        <v>456</v>
      </c>
      <c r="B957">
        <v>64968736</v>
      </c>
      <c r="C957">
        <v>64968723</v>
      </c>
      <c r="D957">
        <v>29174913</v>
      </c>
      <c r="E957">
        <v>1</v>
      </c>
      <c r="F957">
        <v>1</v>
      </c>
      <c r="G957">
        <v>1</v>
      </c>
      <c r="H957">
        <v>2</v>
      </c>
      <c r="I957" t="s">
        <v>839</v>
      </c>
      <c r="J957" t="s">
        <v>840</v>
      </c>
      <c r="K957" t="s">
        <v>841</v>
      </c>
      <c r="L957">
        <v>1368</v>
      </c>
      <c r="N957">
        <v>1011</v>
      </c>
      <c r="O957" t="s">
        <v>790</v>
      </c>
      <c r="P957" t="s">
        <v>790</v>
      </c>
      <c r="Q957">
        <v>1</v>
      </c>
      <c r="X957">
        <v>0.26</v>
      </c>
      <c r="Y957">
        <v>0</v>
      </c>
      <c r="Z957">
        <v>87.17</v>
      </c>
      <c r="AA957">
        <v>11.6</v>
      </c>
      <c r="AB957">
        <v>0</v>
      </c>
      <c r="AC957">
        <v>0</v>
      </c>
      <c r="AD957">
        <v>1</v>
      </c>
      <c r="AE957">
        <v>0</v>
      </c>
      <c r="AF957" t="s">
        <v>124</v>
      </c>
      <c r="AG957">
        <v>0.312</v>
      </c>
      <c r="AH957">
        <v>2</v>
      </c>
      <c r="AI957">
        <v>64968727</v>
      </c>
      <c r="AJ957">
        <v>937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ROW(Source!A456)</f>
        <v>456</v>
      </c>
      <c r="B958">
        <v>64968737</v>
      </c>
      <c r="C958">
        <v>64968723</v>
      </c>
      <c r="D958">
        <v>29107945</v>
      </c>
      <c r="E958">
        <v>1</v>
      </c>
      <c r="F958">
        <v>1</v>
      </c>
      <c r="G958">
        <v>1</v>
      </c>
      <c r="H958">
        <v>3</v>
      </c>
      <c r="I958" t="s">
        <v>1056</v>
      </c>
      <c r="J958" t="s">
        <v>1057</v>
      </c>
      <c r="K958" t="s">
        <v>1058</v>
      </c>
      <c r="L958">
        <v>1354</v>
      </c>
      <c r="N958">
        <v>1010</v>
      </c>
      <c r="O958" t="s">
        <v>51</v>
      </c>
      <c r="P958" t="s">
        <v>51</v>
      </c>
      <c r="Q958">
        <v>1</v>
      </c>
      <c r="X958">
        <v>10</v>
      </c>
      <c r="Y958">
        <v>4.51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123</v>
      </c>
      <c r="AG958">
        <v>10</v>
      </c>
      <c r="AH958">
        <v>2</v>
      </c>
      <c r="AI958">
        <v>64968728</v>
      </c>
      <c r="AJ958">
        <v>938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ROW(Source!A456)</f>
        <v>456</v>
      </c>
      <c r="B959">
        <v>64968738</v>
      </c>
      <c r="C959">
        <v>64968723</v>
      </c>
      <c r="D959">
        <v>29107800</v>
      </c>
      <c r="E959">
        <v>1</v>
      </c>
      <c r="F959">
        <v>1</v>
      </c>
      <c r="G959">
        <v>1</v>
      </c>
      <c r="H959">
        <v>3</v>
      </c>
      <c r="I959" t="s">
        <v>991</v>
      </c>
      <c r="J959" t="s">
        <v>992</v>
      </c>
      <c r="K959" t="s">
        <v>993</v>
      </c>
      <c r="L959">
        <v>1346</v>
      </c>
      <c r="N959">
        <v>1009</v>
      </c>
      <c r="O959" t="s">
        <v>355</v>
      </c>
      <c r="P959" t="s">
        <v>355</v>
      </c>
      <c r="Q959">
        <v>1</v>
      </c>
      <c r="X959">
        <v>10</v>
      </c>
      <c r="Y959">
        <v>1.81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123</v>
      </c>
      <c r="AG959">
        <v>10</v>
      </c>
      <c r="AH959">
        <v>2</v>
      </c>
      <c r="AI959">
        <v>64968729</v>
      </c>
      <c r="AJ959">
        <v>939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ROW(Source!A456)</f>
        <v>456</v>
      </c>
      <c r="B960">
        <v>64968739</v>
      </c>
      <c r="C960">
        <v>64968723</v>
      </c>
      <c r="D960">
        <v>29122608</v>
      </c>
      <c r="E960">
        <v>1</v>
      </c>
      <c r="F960">
        <v>1</v>
      </c>
      <c r="G960">
        <v>1</v>
      </c>
      <c r="H960">
        <v>3</v>
      </c>
      <c r="I960" t="s">
        <v>353</v>
      </c>
      <c r="J960" t="s">
        <v>356</v>
      </c>
      <c r="K960" t="s">
        <v>354</v>
      </c>
      <c r="L960">
        <v>1346</v>
      </c>
      <c r="N960">
        <v>1009</v>
      </c>
      <c r="O960" t="s">
        <v>355</v>
      </c>
      <c r="P960" t="s">
        <v>355</v>
      </c>
      <c r="Q960">
        <v>1</v>
      </c>
      <c r="X960">
        <v>150</v>
      </c>
      <c r="Y960">
        <v>75.16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123</v>
      </c>
      <c r="AG960">
        <v>150</v>
      </c>
      <c r="AH960">
        <v>2</v>
      </c>
      <c r="AI960">
        <v>64968730</v>
      </c>
      <c r="AJ960">
        <v>940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ROW(Source!A456)</f>
        <v>456</v>
      </c>
      <c r="B961">
        <v>64968740</v>
      </c>
      <c r="C961">
        <v>64968723</v>
      </c>
      <c r="D961">
        <v>29150040</v>
      </c>
      <c r="E961">
        <v>1</v>
      </c>
      <c r="F961">
        <v>1</v>
      </c>
      <c r="G961">
        <v>1</v>
      </c>
      <c r="H961">
        <v>3</v>
      </c>
      <c r="I961" t="s">
        <v>876</v>
      </c>
      <c r="J961" t="s">
        <v>877</v>
      </c>
      <c r="K961" t="s">
        <v>878</v>
      </c>
      <c r="L961">
        <v>1339</v>
      </c>
      <c r="N961">
        <v>1007</v>
      </c>
      <c r="O961" t="s">
        <v>189</v>
      </c>
      <c r="P961" t="s">
        <v>189</v>
      </c>
      <c r="Q961">
        <v>1</v>
      </c>
      <c r="X961">
        <v>0.21</v>
      </c>
      <c r="Y961">
        <v>2.44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123</v>
      </c>
      <c r="AG961">
        <v>0.21</v>
      </c>
      <c r="AH961">
        <v>2</v>
      </c>
      <c r="AI961">
        <v>64968731</v>
      </c>
      <c r="AJ961">
        <v>941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ROW(Source!A457)</f>
        <v>457</v>
      </c>
      <c r="B962">
        <v>64968734</v>
      </c>
      <c r="C962">
        <v>64968723</v>
      </c>
      <c r="D962">
        <v>18409850</v>
      </c>
      <c r="E962">
        <v>1</v>
      </c>
      <c r="F962">
        <v>1</v>
      </c>
      <c r="G962">
        <v>1</v>
      </c>
      <c r="H962">
        <v>1</v>
      </c>
      <c r="I962" t="s">
        <v>907</v>
      </c>
      <c r="J962" t="s">
        <v>3</v>
      </c>
      <c r="K962" t="s">
        <v>908</v>
      </c>
      <c r="L962">
        <v>1369</v>
      </c>
      <c r="N962">
        <v>1013</v>
      </c>
      <c r="O962" t="s">
        <v>784</v>
      </c>
      <c r="P962" t="s">
        <v>784</v>
      </c>
      <c r="Q962">
        <v>1</v>
      </c>
      <c r="X962">
        <v>62.41</v>
      </c>
      <c r="Y962">
        <v>0</v>
      </c>
      <c r="Z962">
        <v>0</v>
      </c>
      <c r="AA962">
        <v>0</v>
      </c>
      <c r="AB962">
        <v>9.07</v>
      </c>
      <c r="AC962">
        <v>0</v>
      </c>
      <c r="AD962">
        <v>1</v>
      </c>
      <c r="AE962">
        <v>1</v>
      </c>
      <c r="AF962" t="s">
        <v>124</v>
      </c>
      <c r="AG962">
        <v>74.891999999999996</v>
      </c>
      <c r="AH962">
        <v>2</v>
      </c>
      <c r="AI962">
        <v>64968725</v>
      </c>
      <c r="AJ962">
        <v>942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ROW(Source!A457)</f>
        <v>457</v>
      </c>
      <c r="B963">
        <v>64968735</v>
      </c>
      <c r="C963">
        <v>64968723</v>
      </c>
      <c r="D963">
        <v>29174653</v>
      </c>
      <c r="E963">
        <v>1</v>
      </c>
      <c r="F963">
        <v>1</v>
      </c>
      <c r="G963">
        <v>1</v>
      </c>
      <c r="H963">
        <v>2</v>
      </c>
      <c r="I963" t="s">
        <v>1053</v>
      </c>
      <c r="J963" t="s">
        <v>1054</v>
      </c>
      <c r="K963" t="s">
        <v>1055</v>
      </c>
      <c r="L963">
        <v>1368</v>
      </c>
      <c r="N963">
        <v>1011</v>
      </c>
      <c r="O963" t="s">
        <v>790</v>
      </c>
      <c r="P963" t="s">
        <v>790</v>
      </c>
      <c r="Q963">
        <v>1</v>
      </c>
      <c r="X963">
        <v>25.2</v>
      </c>
      <c r="Y963">
        <v>0</v>
      </c>
      <c r="Z963">
        <v>6.82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124</v>
      </c>
      <c r="AG963">
        <v>30.24</v>
      </c>
      <c r="AH963">
        <v>2</v>
      </c>
      <c r="AI963">
        <v>64968726</v>
      </c>
      <c r="AJ963">
        <v>943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ROW(Source!A457)</f>
        <v>457</v>
      </c>
      <c r="B964">
        <v>64968736</v>
      </c>
      <c r="C964">
        <v>64968723</v>
      </c>
      <c r="D964">
        <v>29174913</v>
      </c>
      <c r="E964">
        <v>1</v>
      </c>
      <c r="F964">
        <v>1</v>
      </c>
      <c r="G964">
        <v>1</v>
      </c>
      <c r="H964">
        <v>2</v>
      </c>
      <c r="I964" t="s">
        <v>839</v>
      </c>
      <c r="J964" t="s">
        <v>840</v>
      </c>
      <c r="K964" t="s">
        <v>841</v>
      </c>
      <c r="L964">
        <v>1368</v>
      </c>
      <c r="N964">
        <v>1011</v>
      </c>
      <c r="O964" t="s">
        <v>790</v>
      </c>
      <c r="P964" t="s">
        <v>790</v>
      </c>
      <c r="Q964">
        <v>1</v>
      </c>
      <c r="X964">
        <v>0.26</v>
      </c>
      <c r="Y964">
        <v>0</v>
      </c>
      <c r="Z964">
        <v>87.17</v>
      </c>
      <c r="AA964">
        <v>11.6</v>
      </c>
      <c r="AB964">
        <v>0</v>
      </c>
      <c r="AC964">
        <v>0</v>
      </c>
      <c r="AD964">
        <v>1</v>
      </c>
      <c r="AE964">
        <v>0</v>
      </c>
      <c r="AF964" t="s">
        <v>124</v>
      </c>
      <c r="AG964">
        <v>0.312</v>
      </c>
      <c r="AH964">
        <v>2</v>
      </c>
      <c r="AI964">
        <v>64968727</v>
      </c>
      <c r="AJ964">
        <v>944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ROW(Source!A457)</f>
        <v>457</v>
      </c>
      <c r="B965">
        <v>64968737</v>
      </c>
      <c r="C965">
        <v>64968723</v>
      </c>
      <c r="D965">
        <v>29107945</v>
      </c>
      <c r="E965">
        <v>1</v>
      </c>
      <c r="F965">
        <v>1</v>
      </c>
      <c r="G965">
        <v>1</v>
      </c>
      <c r="H965">
        <v>3</v>
      </c>
      <c r="I965" t="s">
        <v>1056</v>
      </c>
      <c r="J965" t="s">
        <v>1057</v>
      </c>
      <c r="K965" t="s">
        <v>1058</v>
      </c>
      <c r="L965">
        <v>1354</v>
      </c>
      <c r="N965">
        <v>1010</v>
      </c>
      <c r="O965" t="s">
        <v>51</v>
      </c>
      <c r="P965" t="s">
        <v>51</v>
      </c>
      <c r="Q965">
        <v>1</v>
      </c>
      <c r="X965">
        <v>10</v>
      </c>
      <c r="Y965">
        <v>4.51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123</v>
      </c>
      <c r="AG965">
        <v>10</v>
      </c>
      <c r="AH965">
        <v>2</v>
      </c>
      <c r="AI965">
        <v>64968728</v>
      </c>
      <c r="AJ965">
        <v>945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ROW(Source!A457)</f>
        <v>457</v>
      </c>
      <c r="B966">
        <v>64968738</v>
      </c>
      <c r="C966">
        <v>64968723</v>
      </c>
      <c r="D966">
        <v>29107800</v>
      </c>
      <c r="E966">
        <v>1</v>
      </c>
      <c r="F966">
        <v>1</v>
      </c>
      <c r="G966">
        <v>1</v>
      </c>
      <c r="H966">
        <v>3</v>
      </c>
      <c r="I966" t="s">
        <v>991</v>
      </c>
      <c r="J966" t="s">
        <v>992</v>
      </c>
      <c r="K966" t="s">
        <v>993</v>
      </c>
      <c r="L966">
        <v>1346</v>
      </c>
      <c r="N966">
        <v>1009</v>
      </c>
      <c r="O966" t="s">
        <v>355</v>
      </c>
      <c r="P966" t="s">
        <v>355</v>
      </c>
      <c r="Q966">
        <v>1</v>
      </c>
      <c r="X966">
        <v>10</v>
      </c>
      <c r="Y966">
        <v>1.81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123</v>
      </c>
      <c r="AG966">
        <v>10</v>
      </c>
      <c r="AH966">
        <v>2</v>
      </c>
      <c r="AI966">
        <v>64968729</v>
      </c>
      <c r="AJ966">
        <v>946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ROW(Source!A457)</f>
        <v>457</v>
      </c>
      <c r="B967">
        <v>64968739</v>
      </c>
      <c r="C967">
        <v>64968723</v>
      </c>
      <c r="D967">
        <v>29122608</v>
      </c>
      <c r="E967">
        <v>1</v>
      </c>
      <c r="F967">
        <v>1</v>
      </c>
      <c r="G967">
        <v>1</v>
      </c>
      <c r="H967">
        <v>3</v>
      </c>
      <c r="I967" t="s">
        <v>353</v>
      </c>
      <c r="J967" t="s">
        <v>356</v>
      </c>
      <c r="K967" t="s">
        <v>354</v>
      </c>
      <c r="L967">
        <v>1346</v>
      </c>
      <c r="N967">
        <v>1009</v>
      </c>
      <c r="O967" t="s">
        <v>355</v>
      </c>
      <c r="P967" t="s">
        <v>355</v>
      </c>
      <c r="Q967">
        <v>1</v>
      </c>
      <c r="X967">
        <v>150</v>
      </c>
      <c r="Y967">
        <v>75.16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123</v>
      </c>
      <c r="AG967">
        <v>150</v>
      </c>
      <c r="AH967">
        <v>2</v>
      </c>
      <c r="AI967">
        <v>64968730</v>
      </c>
      <c r="AJ967">
        <v>947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ROW(Source!A457)</f>
        <v>457</v>
      </c>
      <c r="B968">
        <v>64968740</v>
      </c>
      <c r="C968">
        <v>64968723</v>
      </c>
      <c r="D968">
        <v>29150040</v>
      </c>
      <c r="E968">
        <v>1</v>
      </c>
      <c r="F968">
        <v>1</v>
      </c>
      <c r="G968">
        <v>1</v>
      </c>
      <c r="H968">
        <v>3</v>
      </c>
      <c r="I968" t="s">
        <v>876</v>
      </c>
      <c r="J968" t="s">
        <v>877</v>
      </c>
      <c r="K968" t="s">
        <v>878</v>
      </c>
      <c r="L968">
        <v>1339</v>
      </c>
      <c r="N968">
        <v>1007</v>
      </c>
      <c r="O968" t="s">
        <v>189</v>
      </c>
      <c r="P968" t="s">
        <v>189</v>
      </c>
      <c r="Q968">
        <v>1</v>
      </c>
      <c r="X968">
        <v>0.21</v>
      </c>
      <c r="Y968">
        <v>2.44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123</v>
      </c>
      <c r="AG968">
        <v>0.21</v>
      </c>
      <c r="AH968">
        <v>2</v>
      </c>
      <c r="AI968">
        <v>64968731</v>
      </c>
      <c r="AJ968">
        <v>948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ROW(Source!A458)</f>
        <v>458</v>
      </c>
      <c r="B969">
        <v>64968767</v>
      </c>
      <c r="C969">
        <v>64968741</v>
      </c>
      <c r="D969">
        <v>29361034</v>
      </c>
      <c r="E969">
        <v>1</v>
      </c>
      <c r="F969">
        <v>1</v>
      </c>
      <c r="G969">
        <v>1</v>
      </c>
      <c r="H969">
        <v>1</v>
      </c>
      <c r="I969" t="s">
        <v>845</v>
      </c>
      <c r="J969" t="s">
        <v>3</v>
      </c>
      <c r="K969" t="s">
        <v>846</v>
      </c>
      <c r="L969">
        <v>1369</v>
      </c>
      <c r="N969">
        <v>1013</v>
      </c>
      <c r="O969" t="s">
        <v>784</v>
      </c>
      <c r="P969" t="s">
        <v>784</v>
      </c>
      <c r="Q969">
        <v>1</v>
      </c>
      <c r="X969">
        <v>16.600000000000001</v>
      </c>
      <c r="Y969">
        <v>0</v>
      </c>
      <c r="Z969">
        <v>0</v>
      </c>
      <c r="AA969">
        <v>0</v>
      </c>
      <c r="AB969">
        <v>9.4</v>
      </c>
      <c r="AC969">
        <v>0</v>
      </c>
      <c r="AD969">
        <v>1</v>
      </c>
      <c r="AE969">
        <v>1</v>
      </c>
      <c r="AF969" t="s">
        <v>124</v>
      </c>
      <c r="AG969">
        <v>19.920000000000002</v>
      </c>
      <c r="AH969">
        <v>2</v>
      </c>
      <c r="AI969">
        <v>64968749</v>
      </c>
      <c r="AJ969">
        <v>949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ROW(Source!A458)</f>
        <v>458</v>
      </c>
      <c r="B970">
        <v>64968768</v>
      </c>
      <c r="C970">
        <v>64968741</v>
      </c>
      <c r="D970">
        <v>121548</v>
      </c>
      <c r="E970">
        <v>1</v>
      </c>
      <c r="F970">
        <v>1</v>
      </c>
      <c r="G970">
        <v>1</v>
      </c>
      <c r="H970">
        <v>1</v>
      </c>
      <c r="I970" t="s">
        <v>38</v>
      </c>
      <c r="J970" t="s">
        <v>3</v>
      </c>
      <c r="K970" t="s">
        <v>785</v>
      </c>
      <c r="L970">
        <v>608254</v>
      </c>
      <c r="N970">
        <v>1013</v>
      </c>
      <c r="O970" t="s">
        <v>786</v>
      </c>
      <c r="P970" t="s">
        <v>786</v>
      </c>
      <c r="Q970">
        <v>1</v>
      </c>
      <c r="X970">
        <v>0.22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2</v>
      </c>
      <c r="AF970" t="s">
        <v>124</v>
      </c>
      <c r="AG970">
        <v>0.26400000000000001</v>
      </c>
      <c r="AH970">
        <v>2</v>
      </c>
      <c r="AI970">
        <v>64968750</v>
      </c>
      <c r="AJ970">
        <v>950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ROW(Source!A458)</f>
        <v>458</v>
      </c>
      <c r="B971">
        <v>64968769</v>
      </c>
      <c r="C971">
        <v>64968741</v>
      </c>
      <c r="D971">
        <v>29172362</v>
      </c>
      <c r="E971">
        <v>1</v>
      </c>
      <c r="F971">
        <v>1</v>
      </c>
      <c r="G971">
        <v>1</v>
      </c>
      <c r="H971">
        <v>2</v>
      </c>
      <c r="I971" t="s">
        <v>847</v>
      </c>
      <c r="J971" t="s">
        <v>848</v>
      </c>
      <c r="K971" t="s">
        <v>849</v>
      </c>
      <c r="L971">
        <v>1368</v>
      </c>
      <c r="N971">
        <v>1011</v>
      </c>
      <c r="O971" t="s">
        <v>790</v>
      </c>
      <c r="P971" t="s">
        <v>790</v>
      </c>
      <c r="Q971">
        <v>1</v>
      </c>
      <c r="X971">
        <v>0.22</v>
      </c>
      <c r="Y971">
        <v>0</v>
      </c>
      <c r="Z971">
        <v>134.65</v>
      </c>
      <c r="AA971">
        <v>13.5</v>
      </c>
      <c r="AB971">
        <v>0</v>
      </c>
      <c r="AC971">
        <v>0</v>
      </c>
      <c r="AD971">
        <v>1</v>
      </c>
      <c r="AE971">
        <v>0</v>
      </c>
      <c r="AF971" t="s">
        <v>124</v>
      </c>
      <c r="AG971">
        <v>0.26400000000000001</v>
      </c>
      <c r="AH971">
        <v>2</v>
      </c>
      <c r="AI971">
        <v>64968751</v>
      </c>
      <c r="AJ971">
        <v>951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ROW(Source!A458)</f>
        <v>458</v>
      </c>
      <c r="B972">
        <v>64968770</v>
      </c>
      <c r="C972">
        <v>64968741</v>
      </c>
      <c r="D972">
        <v>29172657</v>
      </c>
      <c r="E972">
        <v>1</v>
      </c>
      <c r="F972">
        <v>1</v>
      </c>
      <c r="G972">
        <v>1</v>
      </c>
      <c r="H972">
        <v>2</v>
      </c>
      <c r="I972" t="s">
        <v>1003</v>
      </c>
      <c r="J972" t="s">
        <v>1004</v>
      </c>
      <c r="K972" t="s">
        <v>1005</v>
      </c>
      <c r="L972">
        <v>1368</v>
      </c>
      <c r="N972">
        <v>1011</v>
      </c>
      <c r="O972" t="s">
        <v>790</v>
      </c>
      <c r="P972" t="s">
        <v>790</v>
      </c>
      <c r="Q972">
        <v>1</v>
      </c>
      <c r="X972">
        <v>3.13</v>
      </c>
      <c r="Y972">
        <v>0</v>
      </c>
      <c r="Z972">
        <v>8.1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124</v>
      </c>
      <c r="AG972">
        <v>3.7559999999999998</v>
      </c>
      <c r="AH972">
        <v>2</v>
      </c>
      <c r="AI972">
        <v>64968752</v>
      </c>
      <c r="AJ972">
        <v>952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ROW(Source!A458)</f>
        <v>458</v>
      </c>
      <c r="B973">
        <v>64968771</v>
      </c>
      <c r="C973">
        <v>64968741</v>
      </c>
      <c r="D973">
        <v>29174913</v>
      </c>
      <c r="E973">
        <v>1</v>
      </c>
      <c r="F973">
        <v>1</v>
      </c>
      <c r="G973">
        <v>1</v>
      </c>
      <c r="H973">
        <v>2</v>
      </c>
      <c r="I973" t="s">
        <v>839</v>
      </c>
      <c r="J973" t="s">
        <v>840</v>
      </c>
      <c r="K973" t="s">
        <v>841</v>
      </c>
      <c r="L973">
        <v>1368</v>
      </c>
      <c r="N973">
        <v>1011</v>
      </c>
      <c r="O973" t="s">
        <v>790</v>
      </c>
      <c r="P973" t="s">
        <v>790</v>
      </c>
      <c r="Q973">
        <v>1</v>
      </c>
      <c r="X973">
        <v>0.22</v>
      </c>
      <c r="Y973">
        <v>0</v>
      </c>
      <c r="Z973">
        <v>87.17</v>
      </c>
      <c r="AA973">
        <v>11.6</v>
      </c>
      <c r="AB973">
        <v>0</v>
      </c>
      <c r="AC973">
        <v>0</v>
      </c>
      <c r="AD973">
        <v>1</v>
      </c>
      <c r="AE973">
        <v>0</v>
      </c>
      <c r="AF973" t="s">
        <v>124</v>
      </c>
      <c r="AG973">
        <v>0.26400000000000001</v>
      </c>
      <c r="AH973">
        <v>2</v>
      </c>
      <c r="AI973">
        <v>64968753</v>
      </c>
      <c r="AJ973">
        <v>953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ROW(Source!A458)</f>
        <v>458</v>
      </c>
      <c r="B974">
        <v>64968772</v>
      </c>
      <c r="C974">
        <v>64968741</v>
      </c>
      <c r="D974">
        <v>29113980</v>
      </c>
      <c r="E974">
        <v>1</v>
      </c>
      <c r="F974">
        <v>1</v>
      </c>
      <c r="G974">
        <v>1</v>
      </c>
      <c r="H974">
        <v>3</v>
      </c>
      <c r="I974" t="s">
        <v>921</v>
      </c>
      <c r="J974" t="s">
        <v>922</v>
      </c>
      <c r="K974" t="s">
        <v>923</v>
      </c>
      <c r="L974">
        <v>1346</v>
      </c>
      <c r="N974">
        <v>1009</v>
      </c>
      <c r="O974" t="s">
        <v>355</v>
      </c>
      <c r="P974" t="s">
        <v>355</v>
      </c>
      <c r="Q974">
        <v>1</v>
      </c>
      <c r="X974">
        <v>0.9</v>
      </c>
      <c r="Y974">
        <v>14.31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123</v>
      </c>
      <c r="AG974">
        <v>0.9</v>
      </c>
      <c r="AH974">
        <v>2</v>
      </c>
      <c r="AI974">
        <v>64968754</v>
      </c>
      <c r="AJ974">
        <v>954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ROW(Source!A458)</f>
        <v>458</v>
      </c>
      <c r="B975">
        <v>64968773</v>
      </c>
      <c r="C975">
        <v>64968741</v>
      </c>
      <c r="D975">
        <v>29122430</v>
      </c>
      <c r="E975">
        <v>1</v>
      </c>
      <c r="F975">
        <v>1</v>
      </c>
      <c r="G975">
        <v>1</v>
      </c>
      <c r="H975">
        <v>3</v>
      </c>
      <c r="I975" t="s">
        <v>1123</v>
      </c>
      <c r="J975" t="s">
        <v>1124</v>
      </c>
      <c r="K975" t="s">
        <v>1125</v>
      </c>
      <c r="L975">
        <v>1348</v>
      </c>
      <c r="N975">
        <v>1009</v>
      </c>
      <c r="O975" t="s">
        <v>380</v>
      </c>
      <c r="P975" t="s">
        <v>380</v>
      </c>
      <c r="Q975">
        <v>1000</v>
      </c>
      <c r="X975">
        <v>3.7000000000000002E-3</v>
      </c>
      <c r="Y975">
        <v>9073.89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123</v>
      </c>
      <c r="AG975">
        <v>3.7000000000000002E-3</v>
      </c>
      <c r="AH975">
        <v>2</v>
      </c>
      <c r="AI975">
        <v>64968755</v>
      </c>
      <c r="AJ975">
        <v>955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ROW(Source!A458)</f>
        <v>458</v>
      </c>
      <c r="B976">
        <v>64968774</v>
      </c>
      <c r="C976">
        <v>64968741</v>
      </c>
      <c r="D976">
        <v>29171808</v>
      </c>
      <c r="E976">
        <v>1</v>
      </c>
      <c r="F976">
        <v>1</v>
      </c>
      <c r="G976">
        <v>1</v>
      </c>
      <c r="H976">
        <v>3</v>
      </c>
      <c r="I976" t="s">
        <v>821</v>
      </c>
      <c r="J976" t="s">
        <v>822</v>
      </c>
      <c r="K976" t="s">
        <v>823</v>
      </c>
      <c r="L976">
        <v>1374</v>
      </c>
      <c r="N976">
        <v>1013</v>
      </c>
      <c r="O976" t="s">
        <v>824</v>
      </c>
      <c r="P976" t="s">
        <v>824</v>
      </c>
      <c r="Q976">
        <v>1</v>
      </c>
      <c r="X976">
        <v>3.12</v>
      </c>
      <c r="Y976">
        <v>1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123</v>
      </c>
      <c r="AG976">
        <v>3.12</v>
      </c>
      <c r="AH976">
        <v>2</v>
      </c>
      <c r="AI976">
        <v>64968756</v>
      </c>
      <c r="AJ976">
        <v>956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ROW(Source!A459)</f>
        <v>459</v>
      </c>
      <c r="B977">
        <v>64968767</v>
      </c>
      <c r="C977">
        <v>64968741</v>
      </c>
      <c r="D977">
        <v>29361034</v>
      </c>
      <c r="E977">
        <v>1</v>
      </c>
      <c r="F977">
        <v>1</v>
      </c>
      <c r="G977">
        <v>1</v>
      </c>
      <c r="H977">
        <v>1</v>
      </c>
      <c r="I977" t="s">
        <v>845</v>
      </c>
      <c r="J977" t="s">
        <v>3</v>
      </c>
      <c r="K977" t="s">
        <v>846</v>
      </c>
      <c r="L977">
        <v>1369</v>
      </c>
      <c r="N977">
        <v>1013</v>
      </c>
      <c r="O977" t="s">
        <v>784</v>
      </c>
      <c r="P977" t="s">
        <v>784</v>
      </c>
      <c r="Q977">
        <v>1</v>
      </c>
      <c r="X977">
        <v>16.600000000000001</v>
      </c>
      <c r="Y977">
        <v>0</v>
      </c>
      <c r="Z977">
        <v>0</v>
      </c>
      <c r="AA977">
        <v>0</v>
      </c>
      <c r="AB977">
        <v>9.4</v>
      </c>
      <c r="AC977">
        <v>0</v>
      </c>
      <c r="AD977">
        <v>1</v>
      </c>
      <c r="AE977">
        <v>1</v>
      </c>
      <c r="AF977" t="s">
        <v>124</v>
      </c>
      <c r="AG977">
        <v>19.920000000000002</v>
      </c>
      <c r="AH977">
        <v>2</v>
      </c>
      <c r="AI977">
        <v>64968749</v>
      </c>
      <c r="AJ977">
        <v>957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ROW(Source!A459)</f>
        <v>459</v>
      </c>
      <c r="B978">
        <v>64968768</v>
      </c>
      <c r="C978">
        <v>64968741</v>
      </c>
      <c r="D978">
        <v>121548</v>
      </c>
      <c r="E978">
        <v>1</v>
      </c>
      <c r="F978">
        <v>1</v>
      </c>
      <c r="G978">
        <v>1</v>
      </c>
      <c r="H978">
        <v>1</v>
      </c>
      <c r="I978" t="s">
        <v>38</v>
      </c>
      <c r="J978" t="s">
        <v>3</v>
      </c>
      <c r="K978" t="s">
        <v>785</v>
      </c>
      <c r="L978">
        <v>608254</v>
      </c>
      <c r="N978">
        <v>1013</v>
      </c>
      <c r="O978" t="s">
        <v>786</v>
      </c>
      <c r="P978" t="s">
        <v>786</v>
      </c>
      <c r="Q978">
        <v>1</v>
      </c>
      <c r="X978">
        <v>0.22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2</v>
      </c>
      <c r="AF978" t="s">
        <v>124</v>
      </c>
      <c r="AG978">
        <v>0.26400000000000001</v>
      </c>
      <c r="AH978">
        <v>2</v>
      </c>
      <c r="AI978">
        <v>64968750</v>
      </c>
      <c r="AJ978">
        <v>958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ROW(Source!A459)</f>
        <v>459</v>
      </c>
      <c r="B979">
        <v>64968769</v>
      </c>
      <c r="C979">
        <v>64968741</v>
      </c>
      <c r="D979">
        <v>29172362</v>
      </c>
      <c r="E979">
        <v>1</v>
      </c>
      <c r="F979">
        <v>1</v>
      </c>
      <c r="G979">
        <v>1</v>
      </c>
      <c r="H979">
        <v>2</v>
      </c>
      <c r="I979" t="s">
        <v>847</v>
      </c>
      <c r="J979" t="s">
        <v>848</v>
      </c>
      <c r="K979" t="s">
        <v>849</v>
      </c>
      <c r="L979">
        <v>1368</v>
      </c>
      <c r="N979">
        <v>1011</v>
      </c>
      <c r="O979" t="s">
        <v>790</v>
      </c>
      <c r="P979" t="s">
        <v>790</v>
      </c>
      <c r="Q979">
        <v>1</v>
      </c>
      <c r="X979">
        <v>0.22</v>
      </c>
      <c r="Y979">
        <v>0</v>
      </c>
      <c r="Z979">
        <v>134.65</v>
      </c>
      <c r="AA979">
        <v>13.5</v>
      </c>
      <c r="AB979">
        <v>0</v>
      </c>
      <c r="AC979">
        <v>0</v>
      </c>
      <c r="AD979">
        <v>1</v>
      </c>
      <c r="AE979">
        <v>0</v>
      </c>
      <c r="AF979" t="s">
        <v>124</v>
      </c>
      <c r="AG979">
        <v>0.26400000000000001</v>
      </c>
      <c r="AH979">
        <v>2</v>
      </c>
      <c r="AI979">
        <v>64968751</v>
      </c>
      <c r="AJ979">
        <v>959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ROW(Source!A459)</f>
        <v>459</v>
      </c>
      <c r="B980">
        <v>64968770</v>
      </c>
      <c r="C980">
        <v>64968741</v>
      </c>
      <c r="D980">
        <v>29172657</v>
      </c>
      <c r="E980">
        <v>1</v>
      </c>
      <c r="F980">
        <v>1</v>
      </c>
      <c r="G980">
        <v>1</v>
      </c>
      <c r="H980">
        <v>2</v>
      </c>
      <c r="I980" t="s">
        <v>1003</v>
      </c>
      <c r="J980" t="s">
        <v>1004</v>
      </c>
      <c r="K980" t="s">
        <v>1005</v>
      </c>
      <c r="L980">
        <v>1368</v>
      </c>
      <c r="N980">
        <v>1011</v>
      </c>
      <c r="O980" t="s">
        <v>790</v>
      </c>
      <c r="P980" t="s">
        <v>790</v>
      </c>
      <c r="Q980">
        <v>1</v>
      </c>
      <c r="X980">
        <v>3.13</v>
      </c>
      <c r="Y980">
        <v>0</v>
      </c>
      <c r="Z980">
        <v>8.1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124</v>
      </c>
      <c r="AG980">
        <v>3.7559999999999998</v>
      </c>
      <c r="AH980">
        <v>2</v>
      </c>
      <c r="AI980">
        <v>64968752</v>
      </c>
      <c r="AJ980">
        <v>960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ROW(Source!A459)</f>
        <v>459</v>
      </c>
      <c r="B981">
        <v>64968771</v>
      </c>
      <c r="C981">
        <v>64968741</v>
      </c>
      <c r="D981">
        <v>29174913</v>
      </c>
      <c r="E981">
        <v>1</v>
      </c>
      <c r="F981">
        <v>1</v>
      </c>
      <c r="G981">
        <v>1</v>
      </c>
      <c r="H981">
        <v>2</v>
      </c>
      <c r="I981" t="s">
        <v>839</v>
      </c>
      <c r="J981" t="s">
        <v>840</v>
      </c>
      <c r="K981" t="s">
        <v>841</v>
      </c>
      <c r="L981">
        <v>1368</v>
      </c>
      <c r="N981">
        <v>1011</v>
      </c>
      <c r="O981" t="s">
        <v>790</v>
      </c>
      <c r="P981" t="s">
        <v>790</v>
      </c>
      <c r="Q981">
        <v>1</v>
      </c>
      <c r="X981">
        <v>0.22</v>
      </c>
      <c r="Y981">
        <v>0</v>
      </c>
      <c r="Z981">
        <v>87.17</v>
      </c>
      <c r="AA981">
        <v>11.6</v>
      </c>
      <c r="AB981">
        <v>0</v>
      </c>
      <c r="AC981">
        <v>0</v>
      </c>
      <c r="AD981">
        <v>1</v>
      </c>
      <c r="AE981">
        <v>0</v>
      </c>
      <c r="AF981" t="s">
        <v>124</v>
      </c>
      <c r="AG981">
        <v>0.26400000000000001</v>
      </c>
      <c r="AH981">
        <v>2</v>
      </c>
      <c r="AI981">
        <v>64968753</v>
      </c>
      <c r="AJ981">
        <v>961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ROW(Source!A459)</f>
        <v>459</v>
      </c>
      <c r="B982">
        <v>64968772</v>
      </c>
      <c r="C982">
        <v>64968741</v>
      </c>
      <c r="D982">
        <v>29113980</v>
      </c>
      <c r="E982">
        <v>1</v>
      </c>
      <c r="F982">
        <v>1</v>
      </c>
      <c r="G982">
        <v>1</v>
      </c>
      <c r="H982">
        <v>3</v>
      </c>
      <c r="I982" t="s">
        <v>921</v>
      </c>
      <c r="J982" t="s">
        <v>922</v>
      </c>
      <c r="K982" t="s">
        <v>923</v>
      </c>
      <c r="L982">
        <v>1346</v>
      </c>
      <c r="N982">
        <v>1009</v>
      </c>
      <c r="O982" t="s">
        <v>355</v>
      </c>
      <c r="P982" t="s">
        <v>355</v>
      </c>
      <c r="Q982">
        <v>1</v>
      </c>
      <c r="X982">
        <v>0.9</v>
      </c>
      <c r="Y982">
        <v>14.31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123</v>
      </c>
      <c r="AG982">
        <v>0.9</v>
      </c>
      <c r="AH982">
        <v>2</v>
      </c>
      <c r="AI982">
        <v>64968754</v>
      </c>
      <c r="AJ982">
        <v>962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ROW(Source!A459)</f>
        <v>459</v>
      </c>
      <c r="B983">
        <v>64968773</v>
      </c>
      <c r="C983">
        <v>64968741</v>
      </c>
      <c r="D983">
        <v>29122430</v>
      </c>
      <c r="E983">
        <v>1</v>
      </c>
      <c r="F983">
        <v>1</v>
      </c>
      <c r="G983">
        <v>1</v>
      </c>
      <c r="H983">
        <v>3</v>
      </c>
      <c r="I983" t="s">
        <v>1123</v>
      </c>
      <c r="J983" t="s">
        <v>1124</v>
      </c>
      <c r="K983" t="s">
        <v>1125</v>
      </c>
      <c r="L983">
        <v>1348</v>
      </c>
      <c r="N983">
        <v>1009</v>
      </c>
      <c r="O983" t="s">
        <v>380</v>
      </c>
      <c r="P983" t="s">
        <v>380</v>
      </c>
      <c r="Q983">
        <v>1000</v>
      </c>
      <c r="X983">
        <v>3.7000000000000002E-3</v>
      </c>
      <c r="Y983">
        <v>9073.89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123</v>
      </c>
      <c r="AG983">
        <v>3.7000000000000002E-3</v>
      </c>
      <c r="AH983">
        <v>2</v>
      </c>
      <c r="AI983">
        <v>64968755</v>
      </c>
      <c r="AJ983">
        <v>963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ROW(Source!A459)</f>
        <v>459</v>
      </c>
      <c r="B984">
        <v>64968774</v>
      </c>
      <c r="C984">
        <v>64968741</v>
      </c>
      <c r="D984">
        <v>29171808</v>
      </c>
      <c r="E984">
        <v>1</v>
      </c>
      <c r="F984">
        <v>1</v>
      </c>
      <c r="G984">
        <v>1</v>
      </c>
      <c r="H984">
        <v>3</v>
      </c>
      <c r="I984" t="s">
        <v>821</v>
      </c>
      <c r="J984" t="s">
        <v>822</v>
      </c>
      <c r="K984" t="s">
        <v>823</v>
      </c>
      <c r="L984">
        <v>1374</v>
      </c>
      <c r="N984">
        <v>1013</v>
      </c>
      <c r="O984" t="s">
        <v>824</v>
      </c>
      <c r="P984" t="s">
        <v>824</v>
      </c>
      <c r="Q984">
        <v>1</v>
      </c>
      <c r="X984">
        <v>3.12</v>
      </c>
      <c r="Y984">
        <v>1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123</v>
      </c>
      <c r="AG984">
        <v>3.12</v>
      </c>
      <c r="AH984">
        <v>2</v>
      </c>
      <c r="AI984">
        <v>64968756</v>
      </c>
      <c r="AJ984">
        <v>964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ROW(Source!A466)</f>
        <v>466</v>
      </c>
      <c r="B985">
        <v>64968787</v>
      </c>
      <c r="C985">
        <v>64968778</v>
      </c>
      <c r="D985">
        <v>18409850</v>
      </c>
      <c r="E985">
        <v>1</v>
      </c>
      <c r="F985">
        <v>1</v>
      </c>
      <c r="G985">
        <v>1</v>
      </c>
      <c r="H985">
        <v>1</v>
      </c>
      <c r="I985" t="s">
        <v>907</v>
      </c>
      <c r="J985" t="s">
        <v>3</v>
      </c>
      <c r="K985" t="s">
        <v>908</v>
      </c>
      <c r="L985">
        <v>1369</v>
      </c>
      <c r="N985">
        <v>1013</v>
      </c>
      <c r="O985" t="s">
        <v>784</v>
      </c>
      <c r="P985" t="s">
        <v>784</v>
      </c>
      <c r="Q985">
        <v>1</v>
      </c>
      <c r="X985">
        <v>7.83</v>
      </c>
      <c r="Y985">
        <v>0</v>
      </c>
      <c r="Z985">
        <v>0</v>
      </c>
      <c r="AA985">
        <v>0</v>
      </c>
      <c r="AB985">
        <v>9.07</v>
      </c>
      <c r="AC985">
        <v>0</v>
      </c>
      <c r="AD985">
        <v>1</v>
      </c>
      <c r="AE985">
        <v>1</v>
      </c>
      <c r="AF985" t="s">
        <v>124</v>
      </c>
      <c r="AG985">
        <v>9.395999999999999</v>
      </c>
      <c r="AH985">
        <v>2</v>
      </c>
      <c r="AI985">
        <v>64968781</v>
      </c>
      <c r="AJ985">
        <v>965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ROW(Source!A466)</f>
        <v>466</v>
      </c>
      <c r="B986">
        <v>64968788</v>
      </c>
      <c r="C986">
        <v>64968778</v>
      </c>
      <c r="D986">
        <v>29145155</v>
      </c>
      <c r="E986">
        <v>1</v>
      </c>
      <c r="F986">
        <v>1</v>
      </c>
      <c r="G986">
        <v>1</v>
      </c>
      <c r="H986">
        <v>3</v>
      </c>
      <c r="I986" t="s">
        <v>1192</v>
      </c>
      <c r="J986" t="s">
        <v>1193</v>
      </c>
      <c r="K986" t="s">
        <v>1194</v>
      </c>
      <c r="L986">
        <v>1339</v>
      </c>
      <c r="N986">
        <v>1007</v>
      </c>
      <c r="O986" t="s">
        <v>189</v>
      </c>
      <c r="P986" t="s">
        <v>189</v>
      </c>
      <c r="Q986">
        <v>1</v>
      </c>
      <c r="X986">
        <v>1.7999999999999999E-2</v>
      </c>
      <c r="Y986">
        <v>485.9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123</v>
      </c>
      <c r="AG986">
        <v>1.7999999999999999E-2</v>
      </c>
      <c r="AH986">
        <v>2</v>
      </c>
      <c r="AI986">
        <v>64968782</v>
      </c>
      <c r="AJ986">
        <v>966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ROW(Source!A466)</f>
        <v>466</v>
      </c>
      <c r="B987">
        <v>64968789</v>
      </c>
      <c r="C987">
        <v>64968778</v>
      </c>
      <c r="D987">
        <v>29148831</v>
      </c>
      <c r="E987">
        <v>1</v>
      </c>
      <c r="F987">
        <v>1</v>
      </c>
      <c r="G987">
        <v>1</v>
      </c>
      <c r="H987">
        <v>3</v>
      </c>
      <c r="I987" t="s">
        <v>1195</v>
      </c>
      <c r="J987" t="s">
        <v>1196</v>
      </c>
      <c r="K987" t="s">
        <v>1197</v>
      </c>
      <c r="L987">
        <v>1356</v>
      </c>
      <c r="N987">
        <v>1010</v>
      </c>
      <c r="O987" t="s">
        <v>341</v>
      </c>
      <c r="P987" t="s">
        <v>341</v>
      </c>
      <c r="Q987">
        <v>1000</v>
      </c>
      <c r="X987">
        <v>1.7000000000000001E-2</v>
      </c>
      <c r="Y987">
        <v>1066.1300000000001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123</v>
      </c>
      <c r="AG987">
        <v>1.7000000000000001E-2</v>
      </c>
      <c r="AH987">
        <v>2</v>
      </c>
      <c r="AI987">
        <v>64968783</v>
      </c>
      <c r="AJ987">
        <v>967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ROW(Source!A467)</f>
        <v>467</v>
      </c>
      <c r="B988">
        <v>64968787</v>
      </c>
      <c r="C988">
        <v>64968778</v>
      </c>
      <c r="D988">
        <v>18409850</v>
      </c>
      <c r="E988">
        <v>1</v>
      </c>
      <c r="F988">
        <v>1</v>
      </c>
      <c r="G988">
        <v>1</v>
      </c>
      <c r="H988">
        <v>1</v>
      </c>
      <c r="I988" t="s">
        <v>907</v>
      </c>
      <c r="J988" t="s">
        <v>3</v>
      </c>
      <c r="K988" t="s">
        <v>908</v>
      </c>
      <c r="L988">
        <v>1369</v>
      </c>
      <c r="N988">
        <v>1013</v>
      </c>
      <c r="O988" t="s">
        <v>784</v>
      </c>
      <c r="P988" t="s">
        <v>784</v>
      </c>
      <c r="Q988">
        <v>1</v>
      </c>
      <c r="X988">
        <v>7.83</v>
      </c>
      <c r="Y988">
        <v>0</v>
      </c>
      <c r="Z988">
        <v>0</v>
      </c>
      <c r="AA988">
        <v>0</v>
      </c>
      <c r="AB988">
        <v>9.07</v>
      </c>
      <c r="AC988">
        <v>0</v>
      </c>
      <c r="AD988">
        <v>1</v>
      </c>
      <c r="AE988">
        <v>1</v>
      </c>
      <c r="AF988" t="s">
        <v>124</v>
      </c>
      <c r="AG988">
        <v>9.395999999999999</v>
      </c>
      <c r="AH988">
        <v>2</v>
      </c>
      <c r="AI988">
        <v>64968781</v>
      </c>
      <c r="AJ988">
        <v>968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ROW(Source!A467)</f>
        <v>467</v>
      </c>
      <c r="B989">
        <v>64968788</v>
      </c>
      <c r="C989">
        <v>64968778</v>
      </c>
      <c r="D989">
        <v>29145155</v>
      </c>
      <c r="E989">
        <v>1</v>
      </c>
      <c r="F989">
        <v>1</v>
      </c>
      <c r="G989">
        <v>1</v>
      </c>
      <c r="H989">
        <v>3</v>
      </c>
      <c r="I989" t="s">
        <v>1192</v>
      </c>
      <c r="J989" t="s">
        <v>1193</v>
      </c>
      <c r="K989" t="s">
        <v>1194</v>
      </c>
      <c r="L989">
        <v>1339</v>
      </c>
      <c r="N989">
        <v>1007</v>
      </c>
      <c r="O989" t="s">
        <v>189</v>
      </c>
      <c r="P989" t="s">
        <v>189</v>
      </c>
      <c r="Q989">
        <v>1</v>
      </c>
      <c r="X989">
        <v>1.7999999999999999E-2</v>
      </c>
      <c r="Y989">
        <v>485.9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123</v>
      </c>
      <c r="AG989">
        <v>1.7999999999999999E-2</v>
      </c>
      <c r="AH989">
        <v>2</v>
      </c>
      <c r="AI989">
        <v>64968782</v>
      </c>
      <c r="AJ989">
        <v>969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ROW(Source!A467)</f>
        <v>467</v>
      </c>
      <c r="B990">
        <v>64968789</v>
      </c>
      <c r="C990">
        <v>64968778</v>
      </c>
      <c r="D990">
        <v>29148831</v>
      </c>
      <c r="E990">
        <v>1</v>
      </c>
      <c r="F990">
        <v>1</v>
      </c>
      <c r="G990">
        <v>1</v>
      </c>
      <c r="H990">
        <v>3</v>
      </c>
      <c r="I990" t="s">
        <v>1195</v>
      </c>
      <c r="J990" t="s">
        <v>1196</v>
      </c>
      <c r="K990" t="s">
        <v>1197</v>
      </c>
      <c r="L990">
        <v>1356</v>
      </c>
      <c r="N990">
        <v>1010</v>
      </c>
      <c r="O990" t="s">
        <v>341</v>
      </c>
      <c r="P990" t="s">
        <v>341</v>
      </c>
      <c r="Q990">
        <v>1000</v>
      </c>
      <c r="X990">
        <v>1.7000000000000001E-2</v>
      </c>
      <c r="Y990">
        <v>1066.1300000000001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123</v>
      </c>
      <c r="AG990">
        <v>1.7000000000000001E-2</v>
      </c>
      <c r="AH990">
        <v>2</v>
      </c>
      <c r="AI990">
        <v>64968783</v>
      </c>
      <c r="AJ990">
        <v>970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ROW(Source!A478)</f>
        <v>478</v>
      </c>
      <c r="B991">
        <v>64968819</v>
      </c>
      <c r="C991">
        <v>64968795</v>
      </c>
      <c r="D991">
        <v>18409850</v>
      </c>
      <c r="E991">
        <v>1</v>
      </c>
      <c r="F991">
        <v>1</v>
      </c>
      <c r="G991">
        <v>1</v>
      </c>
      <c r="H991">
        <v>1</v>
      </c>
      <c r="I991" t="s">
        <v>907</v>
      </c>
      <c r="J991" t="s">
        <v>3</v>
      </c>
      <c r="K991" t="s">
        <v>908</v>
      </c>
      <c r="L991">
        <v>1369</v>
      </c>
      <c r="N991">
        <v>1013</v>
      </c>
      <c r="O991" t="s">
        <v>784</v>
      </c>
      <c r="P991" t="s">
        <v>784</v>
      </c>
      <c r="Q991">
        <v>1</v>
      </c>
      <c r="X991">
        <v>0.59</v>
      </c>
      <c r="Y991">
        <v>0</v>
      </c>
      <c r="Z991">
        <v>0</v>
      </c>
      <c r="AA991">
        <v>0</v>
      </c>
      <c r="AB991">
        <v>9.07</v>
      </c>
      <c r="AC991">
        <v>0</v>
      </c>
      <c r="AD991">
        <v>1</v>
      </c>
      <c r="AE991">
        <v>1</v>
      </c>
      <c r="AF991" t="s">
        <v>124</v>
      </c>
      <c r="AG991">
        <v>0.70799999999999996</v>
      </c>
      <c r="AH991">
        <v>2</v>
      </c>
      <c r="AI991">
        <v>64968804</v>
      </c>
      <c r="AJ991">
        <v>971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ROW(Source!A478)</f>
        <v>478</v>
      </c>
      <c r="B992">
        <v>64968820</v>
      </c>
      <c r="C992">
        <v>64968795</v>
      </c>
      <c r="D992">
        <v>29174631</v>
      </c>
      <c r="E992">
        <v>1</v>
      </c>
      <c r="F992">
        <v>1</v>
      </c>
      <c r="G992">
        <v>1</v>
      </c>
      <c r="H992">
        <v>2</v>
      </c>
      <c r="I992" t="s">
        <v>909</v>
      </c>
      <c r="J992" t="s">
        <v>910</v>
      </c>
      <c r="K992" t="s">
        <v>911</v>
      </c>
      <c r="L992">
        <v>1368</v>
      </c>
      <c r="N992">
        <v>1011</v>
      </c>
      <c r="O992" t="s">
        <v>790</v>
      </c>
      <c r="P992" t="s">
        <v>790</v>
      </c>
      <c r="Q992">
        <v>1</v>
      </c>
      <c r="X992">
        <v>0.04</v>
      </c>
      <c r="Y992">
        <v>0</v>
      </c>
      <c r="Z992">
        <v>1.02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124</v>
      </c>
      <c r="AG992">
        <v>4.8000000000000001E-2</v>
      </c>
      <c r="AH992">
        <v>2</v>
      </c>
      <c r="AI992">
        <v>64968805</v>
      </c>
      <c r="AJ992">
        <v>972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ROW(Source!A478)</f>
        <v>478</v>
      </c>
      <c r="B993">
        <v>64968821</v>
      </c>
      <c r="C993">
        <v>64968795</v>
      </c>
      <c r="D993">
        <v>29107413</v>
      </c>
      <c r="E993">
        <v>1</v>
      </c>
      <c r="F993">
        <v>1</v>
      </c>
      <c r="G993">
        <v>1</v>
      </c>
      <c r="H993">
        <v>3</v>
      </c>
      <c r="I993" t="s">
        <v>912</v>
      </c>
      <c r="J993" t="s">
        <v>913</v>
      </c>
      <c r="K993" t="s">
        <v>914</v>
      </c>
      <c r="L993">
        <v>1346</v>
      </c>
      <c r="N993">
        <v>1009</v>
      </c>
      <c r="O993" t="s">
        <v>355</v>
      </c>
      <c r="P993" t="s">
        <v>355</v>
      </c>
      <c r="Q993">
        <v>1</v>
      </c>
      <c r="X993">
        <v>0.04</v>
      </c>
      <c r="Y993">
        <v>6.34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123</v>
      </c>
      <c r="AG993">
        <v>0.04</v>
      </c>
      <c r="AH993">
        <v>2</v>
      </c>
      <c r="AI993">
        <v>64968806</v>
      </c>
      <c r="AJ993">
        <v>973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ROW(Source!A478)</f>
        <v>478</v>
      </c>
      <c r="B994">
        <v>64968822</v>
      </c>
      <c r="C994">
        <v>64968795</v>
      </c>
      <c r="D994">
        <v>29110784</v>
      </c>
      <c r="E994">
        <v>1</v>
      </c>
      <c r="F994">
        <v>1</v>
      </c>
      <c r="G994">
        <v>1</v>
      </c>
      <c r="H994">
        <v>3</v>
      </c>
      <c r="I994" t="s">
        <v>915</v>
      </c>
      <c r="J994" t="s">
        <v>916</v>
      </c>
      <c r="K994" t="s">
        <v>917</v>
      </c>
      <c r="L994">
        <v>1308</v>
      </c>
      <c r="N994">
        <v>1003</v>
      </c>
      <c r="O994" t="s">
        <v>58</v>
      </c>
      <c r="P994" t="s">
        <v>58</v>
      </c>
      <c r="Q994">
        <v>100</v>
      </c>
      <c r="X994">
        <v>4.0000000000000001E-3</v>
      </c>
      <c r="Y994">
        <v>40.450000000000003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123</v>
      </c>
      <c r="AG994">
        <v>4.0000000000000001E-3</v>
      </c>
      <c r="AH994">
        <v>2</v>
      </c>
      <c r="AI994">
        <v>64968807</v>
      </c>
      <c r="AJ994">
        <v>974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ROW(Source!A478)</f>
        <v>478</v>
      </c>
      <c r="B995">
        <v>64968823</v>
      </c>
      <c r="C995">
        <v>64968795</v>
      </c>
      <c r="D995">
        <v>29110785</v>
      </c>
      <c r="E995">
        <v>1</v>
      </c>
      <c r="F995">
        <v>1</v>
      </c>
      <c r="G995">
        <v>1</v>
      </c>
      <c r="H995">
        <v>3</v>
      </c>
      <c r="I995" t="s">
        <v>918</v>
      </c>
      <c r="J995" t="s">
        <v>919</v>
      </c>
      <c r="K995" t="s">
        <v>920</v>
      </c>
      <c r="L995">
        <v>1308</v>
      </c>
      <c r="N995">
        <v>1003</v>
      </c>
      <c r="O995" t="s">
        <v>58</v>
      </c>
      <c r="P995" t="s">
        <v>58</v>
      </c>
      <c r="Q995">
        <v>100</v>
      </c>
      <c r="X995">
        <v>3.0000000000000001E-3</v>
      </c>
      <c r="Y995">
        <v>150.97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123</v>
      </c>
      <c r="AG995">
        <v>3.0000000000000001E-3</v>
      </c>
      <c r="AH995">
        <v>2</v>
      </c>
      <c r="AI995">
        <v>64968808</v>
      </c>
      <c r="AJ995">
        <v>975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ROW(Source!A478)</f>
        <v>478</v>
      </c>
      <c r="B996">
        <v>64968824</v>
      </c>
      <c r="C996">
        <v>64968795</v>
      </c>
      <c r="D996">
        <v>29159034</v>
      </c>
      <c r="E996">
        <v>1</v>
      </c>
      <c r="F996">
        <v>1</v>
      </c>
      <c r="G996">
        <v>1</v>
      </c>
      <c r="H996">
        <v>3</v>
      </c>
      <c r="I996" t="s">
        <v>575</v>
      </c>
      <c r="J996" t="s">
        <v>577</v>
      </c>
      <c r="K996" t="s">
        <v>576</v>
      </c>
      <c r="L996">
        <v>1301</v>
      </c>
      <c r="N996">
        <v>1003</v>
      </c>
      <c r="O996" t="s">
        <v>41</v>
      </c>
      <c r="P996" t="s">
        <v>41</v>
      </c>
      <c r="Q996">
        <v>1</v>
      </c>
      <c r="X996">
        <v>0.35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123</v>
      </c>
      <c r="AG996">
        <v>0.35</v>
      </c>
      <c r="AH996">
        <v>3</v>
      </c>
      <c r="AI996">
        <v>-1</v>
      </c>
      <c r="AJ996" t="s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ROW(Source!A478)</f>
        <v>478</v>
      </c>
      <c r="B997">
        <v>64968825</v>
      </c>
      <c r="C997">
        <v>64968795</v>
      </c>
      <c r="D997">
        <v>29171808</v>
      </c>
      <c r="E997">
        <v>1</v>
      </c>
      <c r="F997">
        <v>1</v>
      </c>
      <c r="G997">
        <v>1</v>
      </c>
      <c r="H997">
        <v>3</v>
      </c>
      <c r="I997" t="s">
        <v>821</v>
      </c>
      <c r="J997" t="s">
        <v>822</v>
      </c>
      <c r="K997" t="s">
        <v>823</v>
      </c>
      <c r="L997">
        <v>1374</v>
      </c>
      <c r="N997">
        <v>1013</v>
      </c>
      <c r="O997" t="s">
        <v>824</v>
      </c>
      <c r="P997" t="s">
        <v>824</v>
      </c>
      <c r="Q997">
        <v>1</v>
      </c>
      <c r="X997">
        <v>0.11</v>
      </c>
      <c r="Y997">
        <v>1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123</v>
      </c>
      <c r="AG997">
        <v>0.11</v>
      </c>
      <c r="AH997">
        <v>2</v>
      </c>
      <c r="AI997">
        <v>64968809</v>
      </c>
      <c r="AJ997">
        <v>976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ROW(Source!A479)</f>
        <v>479</v>
      </c>
      <c r="B998">
        <v>64968819</v>
      </c>
      <c r="C998">
        <v>64968795</v>
      </c>
      <c r="D998">
        <v>18409850</v>
      </c>
      <c r="E998">
        <v>1</v>
      </c>
      <c r="F998">
        <v>1</v>
      </c>
      <c r="G998">
        <v>1</v>
      </c>
      <c r="H998">
        <v>1</v>
      </c>
      <c r="I998" t="s">
        <v>907</v>
      </c>
      <c r="J998" t="s">
        <v>3</v>
      </c>
      <c r="K998" t="s">
        <v>908</v>
      </c>
      <c r="L998">
        <v>1369</v>
      </c>
      <c r="N998">
        <v>1013</v>
      </c>
      <c r="O998" t="s">
        <v>784</v>
      </c>
      <c r="P998" t="s">
        <v>784</v>
      </c>
      <c r="Q998">
        <v>1</v>
      </c>
      <c r="X998">
        <v>0.59</v>
      </c>
      <c r="Y998">
        <v>0</v>
      </c>
      <c r="Z998">
        <v>0</v>
      </c>
      <c r="AA998">
        <v>0</v>
      </c>
      <c r="AB998">
        <v>9.07</v>
      </c>
      <c r="AC998">
        <v>0</v>
      </c>
      <c r="AD998">
        <v>1</v>
      </c>
      <c r="AE998">
        <v>1</v>
      </c>
      <c r="AF998" t="s">
        <v>124</v>
      </c>
      <c r="AG998">
        <v>0.70799999999999996</v>
      </c>
      <c r="AH998">
        <v>2</v>
      </c>
      <c r="AI998">
        <v>64968804</v>
      </c>
      <c r="AJ998">
        <v>977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ROW(Source!A479)</f>
        <v>479</v>
      </c>
      <c r="B999">
        <v>64968820</v>
      </c>
      <c r="C999">
        <v>64968795</v>
      </c>
      <c r="D999">
        <v>29174631</v>
      </c>
      <c r="E999">
        <v>1</v>
      </c>
      <c r="F999">
        <v>1</v>
      </c>
      <c r="G999">
        <v>1</v>
      </c>
      <c r="H999">
        <v>2</v>
      </c>
      <c r="I999" t="s">
        <v>909</v>
      </c>
      <c r="J999" t="s">
        <v>910</v>
      </c>
      <c r="K999" t="s">
        <v>911</v>
      </c>
      <c r="L999">
        <v>1368</v>
      </c>
      <c r="N999">
        <v>1011</v>
      </c>
      <c r="O999" t="s">
        <v>790</v>
      </c>
      <c r="P999" t="s">
        <v>790</v>
      </c>
      <c r="Q999">
        <v>1</v>
      </c>
      <c r="X999">
        <v>0.04</v>
      </c>
      <c r="Y999">
        <v>0</v>
      </c>
      <c r="Z999">
        <v>1.02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124</v>
      </c>
      <c r="AG999">
        <v>4.8000000000000001E-2</v>
      </c>
      <c r="AH999">
        <v>2</v>
      </c>
      <c r="AI999">
        <v>64968805</v>
      </c>
      <c r="AJ999">
        <v>978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ROW(Source!A479)</f>
        <v>479</v>
      </c>
      <c r="B1000">
        <v>64968821</v>
      </c>
      <c r="C1000">
        <v>64968795</v>
      </c>
      <c r="D1000">
        <v>29107413</v>
      </c>
      <c r="E1000">
        <v>1</v>
      </c>
      <c r="F1000">
        <v>1</v>
      </c>
      <c r="G1000">
        <v>1</v>
      </c>
      <c r="H1000">
        <v>3</v>
      </c>
      <c r="I1000" t="s">
        <v>912</v>
      </c>
      <c r="J1000" t="s">
        <v>913</v>
      </c>
      <c r="K1000" t="s">
        <v>914</v>
      </c>
      <c r="L1000">
        <v>1346</v>
      </c>
      <c r="N1000">
        <v>1009</v>
      </c>
      <c r="O1000" t="s">
        <v>355</v>
      </c>
      <c r="P1000" t="s">
        <v>355</v>
      </c>
      <c r="Q1000">
        <v>1</v>
      </c>
      <c r="X1000">
        <v>0.04</v>
      </c>
      <c r="Y1000">
        <v>6.34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123</v>
      </c>
      <c r="AG1000">
        <v>0.04</v>
      </c>
      <c r="AH1000">
        <v>2</v>
      </c>
      <c r="AI1000">
        <v>64968806</v>
      </c>
      <c r="AJ1000">
        <v>979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ROW(Source!A479)</f>
        <v>479</v>
      </c>
      <c r="B1001">
        <v>64968822</v>
      </c>
      <c r="C1001">
        <v>64968795</v>
      </c>
      <c r="D1001">
        <v>29110784</v>
      </c>
      <c r="E1001">
        <v>1</v>
      </c>
      <c r="F1001">
        <v>1</v>
      </c>
      <c r="G1001">
        <v>1</v>
      </c>
      <c r="H1001">
        <v>3</v>
      </c>
      <c r="I1001" t="s">
        <v>915</v>
      </c>
      <c r="J1001" t="s">
        <v>916</v>
      </c>
      <c r="K1001" t="s">
        <v>917</v>
      </c>
      <c r="L1001">
        <v>1308</v>
      </c>
      <c r="N1001">
        <v>1003</v>
      </c>
      <c r="O1001" t="s">
        <v>58</v>
      </c>
      <c r="P1001" t="s">
        <v>58</v>
      </c>
      <c r="Q1001">
        <v>100</v>
      </c>
      <c r="X1001">
        <v>4.0000000000000001E-3</v>
      </c>
      <c r="Y1001">
        <v>40.450000000000003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123</v>
      </c>
      <c r="AG1001">
        <v>4.0000000000000001E-3</v>
      </c>
      <c r="AH1001">
        <v>2</v>
      </c>
      <c r="AI1001">
        <v>64968807</v>
      </c>
      <c r="AJ1001">
        <v>980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ROW(Source!A479)</f>
        <v>479</v>
      </c>
      <c r="B1002">
        <v>64968823</v>
      </c>
      <c r="C1002">
        <v>64968795</v>
      </c>
      <c r="D1002">
        <v>29110785</v>
      </c>
      <c r="E1002">
        <v>1</v>
      </c>
      <c r="F1002">
        <v>1</v>
      </c>
      <c r="G1002">
        <v>1</v>
      </c>
      <c r="H1002">
        <v>3</v>
      </c>
      <c r="I1002" t="s">
        <v>918</v>
      </c>
      <c r="J1002" t="s">
        <v>919</v>
      </c>
      <c r="K1002" t="s">
        <v>920</v>
      </c>
      <c r="L1002">
        <v>1308</v>
      </c>
      <c r="N1002">
        <v>1003</v>
      </c>
      <c r="O1002" t="s">
        <v>58</v>
      </c>
      <c r="P1002" t="s">
        <v>58</v>
      </c>
      <c r="Q1002">
        <v>100</v>
      </c>
      <c r="X1002">
        <v>3.0000000000000001E-3</v>
      </c>
      <c r="Y1002">
        <v>150.97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123</v>
      </c>
      <c r="AG1002">
        <v>3.0000000000000001E-3</v>
      </c>
      <c r="AH1002">
        <v>2</v>
      </c>
      <c r="AI1002">
        <v>64968808</v>
      </c>
      <c r="AJ1002">
        <v>981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ROW(Source!A479)</f>
        <v>479</v>
      </c>
      <c r="B1003">
        <v>64968824</v>
      </c>
      <c r="C1003">
        <v>64968795</v>
      </c>
      <c r="D1003">
        <v>29159034</v>
      </c>
      <c r="E1003">
        <v>1</v>
      </c>
      <c r="F1003">
        <v>1</v>
      </c>
      <c r="G1003">
        <v>1</v>
      </c>
      <c r="H1003">
        <v>3</v>
      </c>
      <c r="I1003" t="s">
        <v>575</v>
      </c>
      <c r="J1003" t="s">
        <v>577</v>
      </c>
      <c r="K1003" t="s">
        <v>576</v>
      </c>
      <c r="L1003">
        <v>1301</v>
      </c>
      <c r="N1003">
        <v>1003</v>
      </c>
      <c r="O1003" t="s">
        <v>41</v>
      </c>
      <c r="P1003" t="s">
        <v>41</v>
      </c>
      <c r="Q1003">
        <v>1</v>
      </c>
      <c r="X1003">
        <v>0.35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 t="s">
        <v>123</v>
      </c>
      <c r="AG1003">
        <v>0.35</v>
      </c>
      <c r="AH1003">
        <v>3</v>
      </c>
      <c r="AI1003">
        <v>-1</v>
      </c>
      <c r="AJ1003" t="s">
        <v>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ROW(Source!A479)</f>
        <v>479</v>
      </c>
      <c r="B1004">
        <v>64968825</v>
      </c>
      <c r="C1004">
        <v>64968795</v>
      </c>
      <c r="D1004">
        <v>29171808</v>
      </c>
      <c r="E1004">
        <v>1</v>
      </c>
      <c r="F1004">
        <v>1</v>
      </c>
      <c r="G1004">
        <v>1</v>
      </c>
      <c r="H1004">
        <v>3</v>
      </c>
      <c r="I1004" t="s">
        <v>821</v>
      </c>
      <c r="J1004" t="s">
        <v>822</v>
      </c>
      <c r="K1004" t="s">
        <v>823</v>
      </c>
      <c r="L1004">
        <v>1374</v>
      </c>
      <c r="N1004">
        <v>1013</v>
      </c>
      <c r="O1004" t="s">
        <v>824</v>
      </c>
      <c r="P1004" t="s">
        <v>824</v>
      </c>
      <c r="Q1004">
        <v>1</v>
      </c>
      <c r="X1004">
        <v>0.11</v>
      </c>
      <c r="Y1004">
        <v>1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123</v>
      </c>
      <c r="AG1004">
        <v>0.11</v>
      </c>
      <c r="AH1004">
        <v>2</v>
      </c>
      <c r="AI1004">
        <v>64968809</v>
      </c>
      <c r="AJ1004">
        <v>982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ROW(Source!A486)</f>
        <v>486</v>
      </c>
      <c r="B1005">
        <v>64968851</v>
      </c>
      <c r="C1005">
        <v>64968829</v>
      </c>
      <c r="D1005">
        <v>29365145</v>
      </c>
      <c r="E1005">
        <v>1</v>
      </c>
      <c r="F1005">
        <v>1</v>
      </c>
      <c r="G1005">
        <v>1</v>
      </c>
      <c r="H1005">
        <v>1</v>
      </c>
      <c r="I1005" t="s">
        <v>1198</v>
      </c>
      <c r="J1005" t="s">
        <v>3</v>
      </c>
      <c r="K1005" t="s">
        <v>1199</v>
      </c>
      <c r="L1005">
        <v>1369</v>
      </c>
      <c r="N1005">
        <v>1013</v>
      </c>
      <c r="O1005" t="s">
        <v>784</v>
      </c>
      <c r="P1005" t="s">
        <v>784</v>
      </c>
      <c r="Q1005">
        <v>1</v>
      </c>
      <c r="X1005">
        <v>0.17</v>
      </c>
      <c r="Y1005">
        <v>0</v>
      </c>
      <c r="Z1005">
        <v>0</v>
      </c>
      <c r="AA1005">
        <v>0</v>
      </c>
      <c r="AB1005">
        <v>9.18</v>
      </c>
      <c r="AC1005">
        <v>0</v>
      </c>
      <c r="AD1005">
        <v>1</v>
      </c>
      <c r="AE1005">
        <v>1</v>
      </c>
      <c r="AF1005" t="s">
        <v>124</v>
      </c>
      <c r="AG1005">
        <v>0.20400000000000001</v>
      </c>
      <c r="AH1005">
        <v>2</v>
      </c>
      <c r="AI1005">
        <v>64968836</v>
      </c>
      <c r="AJ1005">
        <v>983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ROW(Source!A486)</f>
        <v>486</v>
      </c>
      <c r="B1006">
        <v>64968852</v>
      </c>
      <c r="C1006">
        <v>64968829</v>
      </c>
      <c r="D1006">
        <v>29172657</v>
      </c>
      <c r="E1006">
        <v>1</v>
      </c>
      <c r="F1006">
        <v>1</v>
      </c>
      <c r="G1006">
        <v>1</v>
      </c>
      <c r="H1006">
        <v>2</v>
      </c>
      <c r="I1006" t="s">
        <v>1003</v>
      </c>
      <c r="J1006" t="s">
        <v>1004</v>
      </c>
      <c r="K1006" t="s">
        <v>1005</v>
      </c>
      <c r="L1006">
        <v>1368</v>
      </c>
      <c r="N1006">
        <v>1011</v>
      </c>
      <c r="O1006" t="s">
        <v>790</v>
      </c>
      <c r="P1006" t="s">
        <v>790</v>
      </c>
      <c r="Q1006">
        <v>1</v>
      </c>
      <c r="X1006">
        <v>0.01</v>
      </c>
      <c r="Y1006">
        <v>0</v>
      </c>
      <c r="Z1006">
        <v>8.1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124</v>
      </c>
      <c r="AG1006">
        <v>1.2E-2</v>
      </c>
      <c r="AH1006">
        <v>2</v>
      </c>
      <c r="AI1006">
        <v>64968837</v>
      </c>
      <c r="AJ1006">
        <v>984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ROW(Source!A486)</f>
        <v>486</v>
      </c>
      <c r="B1007">
        <v>64968853</v>
      </c>
      <c r="C1007">
        <v>64968829</v>
      </c>
      <c r="D1007">
        <v>29174500</v>
      </c>
      <c r="E1007">
        <v>1</v>
      </c>
      <c r="F1007">
        <v>1</v>
      </c>
      <c r="G1007">
        <v>1</v>
      </c>
      <c r="H1007">
        <v>2</v>
      </c>
      <c r="I1007" t="s">
        <v>1006</v>
      </c>
      <c r="J1007" t="s">
        <v>1007</v>
      </c>
      <c r="K1007" t="s">
        <v>1008</v>
      </c>
      <c r="L1007">
        <v>1368</v>
      </c>
      <c r="N1007">
        <v>1011</v>
      </c>
      <c r="O1007" t="s">
        <v>790</v>
      </c>
      <c r="P1007" t="s">
        <v>790</v>
      </c>
      <c r="Q1007">
        <v>1</v>
      </c>
      <c r="X1007">
        <v>0.03</v>
      </c>
      <c r="Y1007">
        <v>0</v>
      </c>
      <c r="Z1007">
        <v>1.95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124</v>
      </c>
      <c r="AG1007">
        <v>3.5999999999999997E-2</v>
      </c>
      <c r="AH1007">
        <v>2</v>
      </c>
      <c r="AI1007">
        <v>64968838</v>
      </c>
      <c r="AJ1007">
        <v>985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ROW(Source!A486)</f>
        <v>486</v>
      </c>
      <c r="B1008">
        <v>64968854</v>
      </c>
      <c r="C1008">
        <v>64968829</v>
      </c>
      <c r="D1008">
        <v>29114246</v>
      </c>
      <c r="E1008">
        <v>1</v>
      </c>
      <c r="F1008">
        <v>1</v>
      </c>
      <c r="G1008">
        <v>1</v>
      </c>
      <c r="H1008">
        <v>3</v>
      </c>
      <c r="I1008" t="s">
        <v>1170</v>
      </c>
      <c r="J1008" t="s">
        <v>1171</v>
      </c>
      <c r="K1008" t="s">
        <v>1172</v>
      </c>
      <c r="L1008">
        <v>1346</v>
      </c>
      <c r="N1008">
        <v>1009</v>
      </c>
      <c r="O1008" t="s">
        <v>355</v>
      </c>
      <c r="P1008" t="s">
        <v>355</v>
      </c>
      <c r="Q1008">
        <v>1</v>
      </c>
      <c r="X1008">
        <v>0.106</v>
      </c>
      <c r="Y1008">
        <v>9.0399999999999991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123</v>
      </c>
      <c r="AG1008">
        <v>0.106</v>
      </c>
      <c r="AH1008">
        <v>2</v>
      </c>
      <c r="AI1008">
        <v>64968839</v>
      </c>
      <c r="AJ1008">
        <v>986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ROW(Source!A486)</f>
        <v>486</v>
      </c>
      <c r="B1009">
        <v>64968855</v>
      </c>
      <c r="C1009">
        <v>64968829</v>
      </c>
      <c r="D1009">
        <v>29110426</v>
      </c>
      <c r="E1009">
        <v>1</v>
      </c>
      <c r="F1009">
        <v>1</v>
      </c>
      <c r="G1009">
        <v>1</v>
      </c>
      <c r="H1009">
        <v>3</v>
      </c>
      <c r="I1009" t="s">
        <v>853</v>
      </c>
      <c r="J1009" t="s">
        <v>854</v>
      </c>
      <c r="K1009" t="s">
        <v>855</v>
      </c>
      <c r="L1009">
        <v>1346</v>
      </c>
      <c r="N1009">
        <v>1009</v>
      </c>
      <c r="O1009" t="s">
        <v>355</v>
      </c>
      <c r="P1009" t="s">
        <v>355</v>
      </c>
      <c r="Q1009">
        <v>1</v>
      </c>
      <c r="X1009">
        <v>0.02</v>
      </c>
      <c r="Y1009">
        <v>28.67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123</v>
      </c>
      <c r="AG1009">
        <v>0.02</v>
      </c>
      <c r="AH1009">
        <v>2</v>
      </c>
      <c r="AI1009">
        <v>64968840</v>
      </c>
      <c r="AJ1009">
        <v>987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ROW(Source!A486)</f>
        <v>486</v>
      </c>
      <c r="B1010">
        <v>64968856</v>
      </c>
      <c r="C1010">
        <v>64968829</v>
      </c>
      <c r="D1010">
        <v>29114470</v>
      </c>
      <c r="E1010">
        <v>1</v>
      </c>
      <c r="F1010">
        <v>1</v>
      </c>
      <c r="G1010">
        <v>1</v>
      </c>
      <c r="H1010">
        <v>3</v>
      </c>
      <c r="I1010" t="s">
        <v>1152</v>
      </c>
      <c r="J1010" t="s">
        <v>1153</v>
      </c>
      <c r="K1010" t="s">
        <v>1154</v>
      </c>
      <c r="L1010">
        <v>1355</v>
      </c>
      <c r="N1010">
        <v>1010</v>
      </c>
      <c r="O1010" t="s">
        <v>437</v>
      </c>
      <c r="P1010" t="s">
        <v>437</v>
      </c>
      <c r="Q1010">
        <v>100</v>
      </c>
      <c r="X1010">
        <v>0.01</v>
      </c>
      <c r="Y1010">
        <v>86.24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123</v>
      </c>
      <c r="AG1010">
        <v>0.01</v>
      </c>
      <c r="AH1010">
        <v>2</v>
      </c>
      <c r="AI1010">
        <v>64968841</v>
      </c>
      <c r="AJ1010">
        <v>988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ROW(Source!A486)</f>
        <v>486</v>
      </c>
      <c r="B1011">
        <v>64968857</v>
      </c>
      <c r="C1011">
        <v>64968829</v>
      </c>
      <c r="D1011">
        <v>29165774</v>
      </c>
      <c r="E1011">
        <v>1</v>
      </c>
      <c r="F1011">
        <v>1</v>
      </c>
      <c r="G1011">
        <v>1</v>
      </c>
      <c r="H1011">
        <v>3</v>
      </c>
      <c r="I1011" t="s">
        <v>1179</v>
      </c>
      <c r="J1011" t="s">
        <v>1180</v>
      </c>
      <c r="K1011" t="s">
        <v>1181</v>
      </c>
      <c r="L1011">
        <v>1358</v>
      </c>
      <c r="N1011">
        <v>1010</v>
      </c>
      <c r="O1011" t="s">
        <v>1182</v>
      </c>
      <c r="P1011" t="s">
        <v>1182</v>
      </c>
      <c r="Q1011">
        <v>10</v>
      </c>
      <c r="X1011">
        <v>0.1</v>
      </c>
      <c r="Y1011">
        <v>40.9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123</v>
      </c>
      <c r="AG1011">
        <v>0.1</v>
      </c>
      <c r="AH1011">
        <v>2</v>
      </c>
      <c r="AI1011">
        <v>64968842</v>
      </c>
      <c r="AJ1011">
        <v>989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ROW(Source!A486)</f>
        <v>486</v>
      </c>
      <c r="B1012">
        <v>64968858</v>
      </c>
      <c r="C1012">
        <v>64968829</v>
      </c>
      <c r="D1012">
        <v>29171808</v>
      </c>
      <c r="E1012">
        <v>1</v>
      </c>
      <c r="F1012">
        <v>1</v>
      </c>
      <c r="G1012">
        <v>1</v>
      </c>
      <c r="H1012">
        <v>3</v>
      </c>
      <c r="I1012" t="s">
        <v>821</v>
      </c>
      <c r="J1012" t="s">
        <v>822</v>
      </c>
      <c r="K1012" t="s">
        <v>823</v>
      </c>
      <c r="L1012">
        <v>1374</v>
      </c>
      <c r="N1012">
        <v>1013</v>
      </c>
      <c r="O1012" t="s">
        <v>824</v>
      </c>
      <c r="P1012" t="s">
        <v>824</v>
      </c>
      <c r="Q1012">
        <v>1</v>
      </c>
      <c r="X1012">
        <v>0.03</v>
      </c>
      <c r="Y1012">
        <v>1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123</v>
      </c>
      <c r="AG1012">
        <v>0.03</v>
      </c>
      <c r="AH1012">
        <v>2</v>
      </c>
      <c r="AI1012">
        <v>64968843</v>
      </c>
      <c r="AJ1012">
        <v>990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ROW(Source!A487)</f>
        <v>487</v>
      </c>
      <c r="B1013">
        <v>64968851</v>
      </c>
      <c r="C1013">
        <v>64968829</v>
      </c>
      <c r="D1013">
        <v>29365145</v>
      </c>
      <c r="E1013">
        <v>1</v>
      </c>
      <c r="F1013">
        <v>1</v>
      </c>
      <c r="G1013">
        <v>1</v>
      </c>
      <c r="H1013">
        <v>1</v>
      </c>
      <c r="I1013" t="s">
        <v>1198</v>
      </c>
      <c r="J1013" t="s">
        <v>3</v>
      </c>
      <c r="K1013" t="s">
        <v>1199</v>
      </c>
      <c r="L1013">
        <v>1369</v>
      </c>
      <c r="N1013">
        <v>1013</v>
      </c>
      <c r="O1013" t="s">
        <v>784</v>
      </c>
      <c r="P1013" t="s">
        <v>784</v>
      </c>
      <c r="Q1013">
        <v>1</v>
      </c>
      <c r="X1013">
        <v>0.17</v>
      </c>
      <c r="Y1013">
        <v>0</v>
      </c>
      <c r="Z1013">
        <v>0</v>
      </c>
      <c r="AA1013">
        <v>0</v>
      </c>
      <c r="AB1013">
        <v>9.18</v>
      </c>
      <c r="AC1013">
        <v>0</v>
      </c>
      <c r="AD1013">
        <v>1</v>
      </c>
      <c r="AE1013">
        <v>1</v>
      </c>
      <c r="AF1013" t="s">
        <v>124</v>
      </c>
      <c r="AG1013">
        <v>0.20400000000000001</v>
      </c>
      <c r="AH1013">
        <v>2</v>
      </c>
      <c r="AI1013">
        <v>64968836</v>
      </c>
      <c r="AJ1013">
        <v>991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ROW(Source!A487)</f>
        <v>487</v>
      </c>
      <c r="B1014">
        <v>64968852</v>
      </c>
      <c r="C1014">
        <v>64968829</v>
      </c>
      <c r="D1014">
        <v>29172657</v>
      </c>
      <c r="E1014">
        <v>1</v>
      </c>
      <c r="F1014">
        <v>1</v>
      </c>
      <c r="G1014">
        <v>1</v>
      </c>
      <c r="H1014">
        <v>2</v>
      </c>
      <c r="I1014" t="s">
        <v>1003</v>
      </c>
      <c r="J1014" t="s">
        <v>1004</v>
      </c>
      <c r="K1014" t="s">
        <v>1005</v>
      </c>
      <c r="L1014">
        <v>1368</v>
      </c>
      <c r="N1014">
        <v>1011</v>
      </c>
      <c r="O1014" t="s">
        <v>790</v>
      </c>
      <c r="P1014" t="s">
        <v>790</v>
      </c>
      <c r="Q1014">
        <v>1</v>
      </c>
      <c r="X1014">
        <v>0.01</v>
      </c>
      <c r="Y1014">
        <v>0</v>
      </c>
      <c r="Z1014">
        <v>8.1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124</v>
      </c>
      <c r="AG1014">
        <v>1.2E-2</v>
      </c>
      <c r="AH1014">
        <v>2</v>
      </c>
      <c r="AI1014">
        <v>64968837</v>
      </c>
      <c r="AJ1014">
        <v>992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ROW(Source!A487)</f>
        <v>487</v>
      </c>
      <c r="B1015">
        <v>64968853</v>
      </c>
      <c r="C1015">
        <v>64968829</v>
      </c>
      <c r="D1015">
        <v>29174500</v>
      </c>
      <c r="E1015">
        <v>1</v>
      </c>
      <c r="F1015">
        <v>1</v>
      </c>
      <c r="G1015">
        <v>1</v>
      </c>
      <c r="H1015">
        <v>2</v>
      </c>
      <c r="I1015" t="s">
        <v>1006</v>
      </c>
      <c r="J1015" t="s">
        <v>1007</v>
      </c>
      <c r="K1015" t="s">
        <v>1008</v>
      </c>
      <c r="L1015">
        <v>1368</v>
      </c>
      <c r="N1015">
        <v>1011</v>
      </c>
      <c r="O1015" t="s">
        <v>790</v>
      </c>
      <c r="P1015" t="s">
        <v>790</v>
      </c>
      <c r="Q1015">
        <v>1</v>
      </c>
      <c r="X1015">
        <v>0.03</v>
      </c>
      <c r="Y1015">
        <v>0</v>
      </c>
      <c r="Z1015">
        <v>1.95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124</v>
      </c>
      <c r="AG1015">
        <v>3.5999999999999997E-2</v>
      </c>
      <c r="AH1015">
        <v>2</v>
      </c>
      <c r="AI1015">
        <v>64968838</v>
      </c>
      <c r="AJ1015">
        <v>993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ROW(Source!A487)</f>
        <v>487</v>
      </c>
      <c r="B1016">
        <v>64968854</v>
      </c>
      <c r="C1016">
        <v>64968829</v>
      </c>
      <c r="D1016">
        <v>29114246</v>
      </c>
      <c r="E1016">
        <v>1</v>
      </c>
      <c r="F1016">
        <v>1</v>
      </c>
      <c r="G1016">
        <v>1</v>
      </c>
      <c r="H1016">
        <v>3</v>
      </c>
      <c r="I1016" t="s">
        <v>1170</v>
      </c>
      <c r="J1016" t="s">
        <v>1171</v>
      </c>
      <c r="K1016" t="s">
        <v>1172</v>
      </c>
      <c r="L1016">
        <v>1346</v>
      </c>
      <c r="N1016">
        <v>1009</v>
      </c>
      <c r="O1016" t="s">
        <v>355</v>
      </c>
      <c r="P1016" t="s">
        <v>355</v>
      </c>
      <c r="Q1016">
        <v>1</v>
      </c>
      <c r="X1016">
        <v>0.106</v>
      </c>
      <c r="Y1016">
        <v>9.0399999999999991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123</v>
      </c>
      <c r="AG1016">
        <v>0.106</v>
      </c>
      <c r="AH1016">
        <v>2</v>
      </c>
      <c r="AI1016">
        <v>64968839</v>
      </c>
      <c r="AJ1016">
        <v>994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ROW(Source!A487)</f>
        <v>487</v>
      </c>
      <c r="B1017">
        <v>64968855</v>
      </c>
      <c r="C1017">
        <v>64968829</v>
      </c>
      <c r="D1017">
        <v>29110426</v>
      </c>
      <c r="E1017">
        <v>1</v>
      </c>
      <c r="F1017">
        <v>1</v>
      </c>
      <c r="G1017">
        <v>1</v>
      </c>
      <c r="H1017">
        <v>3</v>
      </c>
      <c r="I1017" t="s">
        <v>853</v>
      </c>
      <c r="J1017" t="s">
        <v>854</v>
      </c>
      <c r="K1017" t="s">
        <v>855</v>
      </c>
      <c r="L1017">
        <v>1346</v>
      </c>
      <c r="N1017">
        <v>1009</v>
      </c>
      <c r="O1017" t="s">
        <v>355</v>
      </c>
      <c r="P1017" t="s">
        <v>355</v>
      </c>
      <c r="Q1017">
        <v>1</v>
      </c>
      <c r="X1017">
        <v>0.02</v>
      </c>
      <c r="Y1017">
        <v>28.67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123</v>
      </c>
      <c r="AG1017">
        <v>0.02</v>
      </c>
      <c r="AH1017">
        <v>2</v>
      </c>
      <c r="AI1017">
        <v>64968840</v>
      </c>
      <c r="AJ1017">
        <v>995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ROW(Source!A487)</f>
        <v>487</v>
      </c>
      <c r="B1018">
        <v>64968856</v>
      </c>
      <c r="C1018">
        <v>64968829</v>
      </c>
      <c r="D1018">
        <v>29114470</v>
      </c>
      <c r="E1018">
        <v>1</v>
      </c>
      <c r="F1018">
        <v>1</v>
      </c>
      <c r="G1018">
        <v>1</v>
      </c>
      <c r="H1018">
        <v>3</v>
      </c>
      <c r="I1018" t="s">
        <v>1152</v>
      </c>
      <c r="J1018" t="s">
        <v>1153</v>
      </c>
      <c r="K1018" t="s">
        <v>1154</v>
      </c>
      <c r="L1018">
        <v>1355</v>
      </c>
      <c r="N1018">
        <v>1010</v>
      </c>
      <c r="O1018" t="s">
        <v>437</v>
      </c>
      <c r="P1018" t="s">
        <v>437</v>
      </c>
      <c r="Q1018">
        <v>100</v>
      </c>
      <c r="X1018">
        <v>0.01</v>
      </c>
      <c r="Y1018">
        <v>86.24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123</v>
      </c>
      <c r="AG1018">
        <v>0.01</v>
      </c>
      <c r="AH1018">
        <v>2</v>
      </c>
      <c r="AI1018">
        <v>64968841</v>
      </c>
      <c r="AJ1018">
        <v>996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ROW(Source!A487)</f>
        <v>487</v>
      </c>
      <c r="B1019">
        <v>64968857</v>
      </c>
      <c r="C1019">
        <v>64968829</v>
      </c>
      <c r="D1019">
        <v>29165774</v>
      </c>
      <c r="E1019">
        <v>1</v>
      </c>
      <c r="F1019">
        <v>1</v>
      </c>
      <c r="G1019">
        <v>1</v>
      </c>
      <c r="H1019">
        <v>3</v>
      </c>
      <c r="I1019" t="s">
        <v>1179</v>
      </c>
      <c r="J1019" t="s">
        <v>1180</v>
      </c>
      <c r="K1019" t="s">
        <v>1181</v>
      </c>
      <c r="L1019">
        <v>1358</v>
      </c>
      <c r="N1019">
        <v>1010</v>
      </c>
      <c r="O1019" t="s">
        <v>1182</v>
      </c>
      <c r="P1019" t="s">
        <v>1182</v>
      </c>
      <c r="Q1019">
        <v>10</v>
      </c>
      <c r="X1019">
        <v>0.1</v>
      </c>
      <c r="Y1019">
        <v>40.9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123</v>
      </c>
      <c r="AG1019">
        <v>0.1</v>
      </c>
      <c r="AH1019">
        <v>2</v>
      </c>
      <c r="AI1019">
        <v>64968842</v>
      </c>
      <c r="AJ1019">
        <v>997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ROW(Source!A487)</f>
        <v>487</v>
      </c>
      <c r="B1020">
        <v>64968858</v>
      </c>
      <c r="C1020">
        <v>64968829</v>
      </c>
      <c r="D1020">
        <v>29171808</v>
      </c>
      <c r="E1020">
        <v>1</v>
      </c>
      <c r="F1020">
        <v>1</v>
      </c>
      <c r="G1020">
        <v>1</v>
      </c>
      <c r="H1020">
        <v>3</v>
      </c>
      <c r="I1020" t="s">
        <v>821</v>
      </c>
      <c r="J1020" t="s">
        <v>822</v>
      </c>
      <c r="K1020" t="s">
        <v>823</v>
      </c>
      <c r="L1020">
        <v>1374</v>
      </c>
      <c r="N1020">
        <v>1013</v>
      </c>
      <c r="O1020" t="s">
        <v>824</v>
      </c>
      <c r="P1020" t="s">
        <v>824</v>
      </c>
      <c r="Q1020">
        <v>1</v>
      </c>
      <c r="X1020">
        <v>0.03</v>
      </c>
      <c r="Y1020">
        <v>1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123</v>
      </c>
      <c r="AG1020">
        <v>0.03</v>
      </c>
      <c r="AH1020">
        <v>2</v>
      </c>
      <c r="AI1020">
        <v>64968843</v>
      </c>
      <c r="AJ1020">
        <v>998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ROW(Source!A492)</f>
        <v>492</v>
      </c>
      <c r="B1021">
        <v>64968885</v>
      </c>
      <c r="C1021">
        <v>64968861</v>
      </c>
      <c r="D1021">
        <v>29361034</v>
      </c>
      <c r="E1021">
        <v>1</v>
      </c>
      <c r="F1021">
        <v>1</v>
      </c>
      <c r="G1021">
        <v>1</v>
      </c>
      <c r="H1021">
        <v>1</v>
      </c>
      <c r="I1021" t="s">
        <v>845</v>
      </c>
      <c r="J1021" t="s">
        <v>3</v>
      </c>
      <c r="K1021" t="s">
        <v>846</v>
      </c>
      <c r="L1021">
        <v>1369</v>
      </c>
      <c r="N1021">
        <v>1013</v>
      </c>
      <c r="O1021" t="s">
        <v>784</v>
      </c>
      <c r="P1021" t="s">
        <v>784</v>
      </c>
      <c r="Q1021">
        <v>1</v>
      </c>
      <c r="X1021">
        <v>32.159999999999997</v>
      </c>
      <c r="Y1021">
        <v>0</v>
      </c>
      <c r="Z1021">
        <v>0</v>
      </c>
      <c r="AA1021">
        <v>0</v>
      </c>
      <c r="AB1021">
        <v>9.4</v>
      </c>
      <c r="AC1021">
        <v>0</v>
      </c>
      <c r="AD1021">
        <v>1</v>
      </c>
      <c r="AE1021">
        <v>1</v>
      </c>
      <c r="AF1021" t="s">
        <v>60</v>
      </c>
      <c r="AG1021">
        <v>38.591999999999992</v>
      </c>
      <c r="AH1021">
        <v>2</v>
      </c>
      <c r="AI1021">
        <v>64968869</v>
      </c>
      <c r="AJ1021">
        <v>999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ROW(Source!A492)</f>
        <v>492</v>
      </c>
      <c r="B1022">
        <v>64968886</v>
      </c>
      <c r="C1022">
        <v>64968861</v>
      </c>
      <c r="D1022">
        <v>121548</v>
      </c>
      <c r="E1022">
        <v>1</v>
      </c>
      <c r="F1022">
        <v>1</v>
      </c>
      <c r="G1022">
        <v>1</v>
      </c>
      <c r="H1022">
        <v>1</v>
      </c>
      <c r="I1022" t="s">
        <v>38</v>
      </c>
      <c r="J1022" t="s">
        <v>3</v>
      </c>
      <c r="K1022" t="s">
        <v>785</v>
      </c>
      <c r="L1022">
        <v>608254</v>
      </c>
      <c r="N1022">
        <v>1013</v>
      </c>
      <c r="O1022" t="s">
        <v>786</v>
      </c>
      <c r="P1022" t="s">
        <v>786</v>
      </c>
      <c r="Q1022">
        <v>1</v>
      </c>
      <c r="X1022">
        <v>0.03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2</v>
      </c>
      <c r="AF1022" t="s">
        <v>60</v>
      </c>
      <c r="AG1022">
        <v>3.5999999999999997E-2</v>
      </c>
      <c r="AH1022">
        <v>2</v>
      </c>
      <c r="AI1022">
        <v>64968870</v>
      </c>
      <c r="AJ1022">
        <v>1000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ROW(Source!A492)</f>
        <v>492</v>
      </c>
      <c r="B1023">
        <v>64968887</v>
      </c>
      <c r="C1023">
        <v>64968861</v>
      </c>
      <c r="D1023">
        <v>29172362</v>
      </c>
      <c r="E1023">
        <v>1</v>
      </c>
      <c r="F1023">
        <v>1</v>
      </c>
      <c r="G1023">
        <v>1</v>
      </c>
      <c r="H1023">
        <v>2</v>
      </c>
      <c r="I1023" t="s">
        <v>847</v>
      </c>
      <c r="J1023" t="s">
        <v>848</v>
      </c>
      <c r="K1023" t="s">
        <v>849</v>
      </c>
      <c r="L1023">
        <v>1368</v>
      </c>
      <c r="N1023">
        <v>1011</v>
      </c>
      <c r="O1023" t="s">
        <v>790</v>
      </c>
      <c r="P1023" t="s">
        <v>790</v>
      </c>
      <c r="Q1023">
        <v>1</v>
      </c>
      <c r="X1023">
        <v>0.03</v>
      </c>
      <c r="Y1023">
        <v>0</v>
      </c>
      <c r="Z1023">
        <v>134.65</v>
      </c>
      <c r="AA1023">
        <v>13.5</v>
      </c>
      <c r="AB1023">
        <v>0</v>
      </c>
      <c r="AC1023">
        <v>0</v>
      </c>
      <c r="AD1023">
        <v>1</v>
      </c>
      <c r="AE1023">
        <v>0</v>
      </c>
      <c r="AF1023" t="s">
        <v>60</v>
      </c>
      <c r="AG1023">
        <v>3.5999999999999997E-2</v>
      </c>
      <c r="AH1023">
        <v>2</v>
      </c>
      <c r="AI1023">
        <v>64968871</v>
      </c>
      <c r="AJ1023">
        <v>1001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ROW(Source!A492)</f>
        <v>492</v>
      </c>
      <c r="B1024">
        <v>64968888</v>
      </c>
      <c r="C1024">
        <v>64968861</v>
      </c>
      <c r="D1024">
        <v>29174500</v>
      </c>
      <c r="E1024">
        <v>1</v>
      </c>
      <c r="F1024">
        <v>1</v>
      </c>
      <c r="G1024">
        <v>1</v>
      </c>
      <c r="H1024">
        <v>2</v>
      </c>
      <c r="I1024" t="s">
        <v>1006</v>
      </c>
      <c r="J1024" t="s">
        <v>1007</v>
      </c>
      <c r="K1024" t="s">
        <v>1008</v>
      </c>
      <c r="L1024">
        <v>1368</v>
      </c>
      <c r="N1024">
        <v>1011</v>
      </c>
      <c r="O1024" t="s">
        <v>790</v>
      </c>
      <c r="P1024" t="s">
        <v>790</v>
      </c>
      <c r="Q1024">
        <v>1</v>
      </c>
      <c r="X1024">
        <v>12.8</v>
      </c>
      <c r="Y1024">
        <v>0</v>
      </c>
      <c r="Z1024">
        <v>1.95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60</v>
      </c>
      <c r="AG1024">
        <v>15.36</v>
      </c>
      <c r="AH1024">
        <v>2</v>
      </c>
      <c r="AI1024">
        <v>64968872</v>
      </c>
      <c r="AJ1024">
        <v>1002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ROW(Source!A492)</f>
        <v>492</v>
      </c>
      <c r="B1025">
        <v>64968889</v>
      </c>
      <c r="C1025">
        <v>64968861</v>
      </c>
      <c r="D1025">
        <v>29174913</v>
      </c>
      <c r="E1025">
        <v>1</v>
      </c>
      <c r="F1025">
        <v>1</v>
      </c>
      <c r="G1025">
        <v>1</v>
      </c>
      <c r="H1025">
        <v>2</v>
      </c>
      <c r="I1025" t="s">
        <v>839</v>
      </c>
      <c r="J1025" t="s">
        <v>840</v>
      </c>
      <c r="K1025" t="s">
        <v>841</v>
      </c>
      <c r="L1025">
        <v>1368</v>
      </c>
      <c r="N1025">
        <v>1011</v>
      </c>
      <c r="O1025" t="s">
        <v>790</v>
      </c>
      <c r="P1025" t="s">
        <v>790</v>
      </c>
      <c r="Q1025">
        <v>1</v>
      </c>
      <c r="X1025">
        <v>0.03</v>
      </c>
      <c r="Y1025">
        <v>0</v>
      </c>
      <c r="Z1025">
        <v>87.17</v>
      </c>
      <c r="AA1025">
        <v>11.6</v>
      </c>
      <c r="AB1025">
        <v>0</v>
      </c>
      <c r="AC1025">
        <v>0</v>
      </c>
      <c r="AD1025">
        <v>1</v>
      </c>
      <c r="AE1025">
        <v>0</v>
      </c>
      <c r="AF1025" t="s">
        <v>60</v>
      </c>
      <c r="AG1025">
        <v>3.5999999999999997E-2</v>
      </c>
      <c r="AH1025">
        <v>2</v>
      </c>
      <c r="AI1025">
        <v>64968873</v>
      </c>
      <c r="AJ1025">
        <v>1003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ROW(Source!A492)</f>
        <v>492</v>
      </c>
      <c r="B1026">
        <v>64968890</v>
      </c>
      <c r="C1026">
        <v>64968861</v>
      </c>
      <c r="D1026">
        <v>29114470</v>
      </c>
      <c r="E1026">
        <v>1</v>
      </c>
      <c r="F1026">
        <v>1</v>
      </c>
      <c r="G1026">
        <v>1</v>
      </c>
      <c r="H1026">
        <v>3</v>
      </c>
      <c r="I1026" t="s">
        <v>1152</v>
      </c>
      <c r="J1026" t="s">
        <v>1153</v>
      </c>
      <c r="K1026" t="s">
        <v>1154</v>
      </c>
      <c r="L1026">
        <v>1355</v>
      </c>
      <c r="N1026">
        <v>1010</v>
      </c>
      <c r="O1026" t="s">
        <v>437</v>
      </c>
      <c r="P1026" t="s">
        <v>437</v>
      </c>
      <c r="Q1026">
        <v>100</v>
      </c>
      <c r="X1026">
        <v>2.04</v>
      </c>
      <c r="Y1026">
        <v>86.24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2.04</v>
      </c>
      <c r="AH1026">
        <v>2</v>
      </c>
      <c r="AI1026">
        <v>64968874</v>
      </c>
      <c r="AJ1026">
        <v>1004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ROW(Source!A492)</f>
        <v>492</v>
      </c>
      <c r="B1027">
        <v>64968891</v>
      </c>
      <c r="C1027">
        <v>64968861</v>
      </c>
      <c r="D1027">
        <v>29114732</v>
      </c>
      <c r="E1027">
        <v>1</v>
      </c>
      <c r="F1027">
        <v>1</v>
      </c>
      <c r="G1027">
        <v>1</v>
      </c>
      <c r="H1027">
        <v>3</v>
      </c>
      <c r="I1027" t="s">
        <v>1155</v>
      </c>
      <c r="J1027" t="s">
        <v>1156</v>
      </c>
      <c r="K1027" t="s">
        <v>1157</v>
      </c>
      <c r="L1027">
        <v>1355</v>
      </c>
      <c r="N1027">
        <v>1010</v>
      </c>
      <c r="O1027" t="s">
        <v>437</v>
      </c>
      <c r="P1027" t="s">
        <v>437</v>
      </c>
      <c r="Q1027">
        <v>100</v>
      </c>
      <c r="X1027">
        <v>2.04</v>
      </c>
      <c r="Y1027">
        <v>2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2.04</v>
      </c>
      <c r="AH1027">
        <v>2</v>
      </c>
      <c r="AI1027">
        <v>64968875</v>
      </c>
      <c r="AJ1027">
        <v>1005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ROW(Source!A492)</f>
        <v>492</v>
      </c>
      <c r="B1028">
        <v>64968892</v>
      </c>
      <c r="C1028">
        <v>64968861</v>
      </c>
      <c r="D1028">
        <v>29171808</v>
      </c>
      <c r="E1028">
        <v>1</v>
      </c>
      <c r="F1028">
        <v>1</v>
      </c>
      <c r="G1028">
        <v>1</v>
      </c>
      <c r="H1028">
        <v>3</v>
      </c>
      <c r="I1028" t="s">
        <v>821</v>
      </c>
      <c r="J1028" t="s">
        <v>822</v>
      </c>
      <c r="K1028" t="s">
        <v>823</v>
      </c>
      <c r="L1028">
        <v>1374</v>
      </c>
      <c r="N1028">
        <v>1013</v>
      </c>
      <c r="O1028" t="s">
        <v>824</v>
      </c>
      <c r="P1028" t="s">
        <v>824</v>
      </c>
      <c r="Q1028">
        <v>1</v>
      </c>
      <c r="X1028">
        <v>6.05</v>
      </c>
      <c r="Y1028">
        <v>1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6.05</v>
      </c>
      <c r="AH1028">
        <v>2</v>
      </c>
      <c r="AI1028">
        <v>64968876</v>
      </c>
      <c r="AJ1028">
        <v>1006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ROW(Source!A493)</f>
        <v>493</v>
      </c>
      <c r="B1029">
        <v>64968885</v>
      </c>
      <c r="C1029">
        <v>64968861</v>
      </c>
      <c r="D1029">
        <v>29361034</v>
      </c>
      <c r="E1029">
        <v>1</v>
      </c>
      <c r="F1029">
        <v>1</v>
      </c>
      <c r="G1029">
        <v>1</v>
      </c>
      <c r="H1029">
        <v>1</v>
      </c>
      <c r="I1029" t="s">
        <v>845</v>
      </c>
      <c r="J1029" t="s">
        <v>3</v>
      </c>
      <c r="K1029" t="s">
        <v>846</v>
      </c>
      <c r="L1029">
        <v>1369</v>
      </c>
      <c r="N1029">
        <v>1013</v>
      </c>
      <c r="O1029" t="s">
        <v>784</v>
      </c>
      <c r="P1029" t="s">
        <v>784</v>
      </c>
      <c r="Q1029">
        <v>1</v>
      </c>
      <c r="X1029">
        <v>32.159999999999997</v>
      </c>
      <c r="Y1029">
        <v>0</v>
      </c>
      <c r="Z1029">
        <v>0</v>
      </c>
      <c r="AA1029">
        <v>0</v>
      </c>
      <c r="AB1029">
        <v>9.4</v>
      </c>
      <c r="AC1029">
        <v>0</v>
      </c>
      <c r="AD1029">
        <v>1</v>
      </c>
      <c r="AE1029">
        <v>1</v>
      </c>
      <c r="AF1029" t="s">
        <v>60</v>
      </c>
      <c r="AG1029">
        <v>38.591999999999992</v>
      </c>
      <c r="AH1029">
        <v>2</v>
      </c>
      <c r="AI1029">
        <v>64968869</v>
      </c>
      <c r="AJ1029">
        <v>1007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ROW(Source!A493)</f>
        <v>493</v>
      </c>
      <c r="B1030">
        <v>64968886</v>
      </c>
      <c r="C1030">
        <v>64968861</v>
      </c>
      <c r="D1030">
        <v>121548</v>
      </c>
      <c r="E1030">
        <v>1</v>
      </c>
      <c r="F1030">
        <v>1</v>
      </c>
      <c r="G1030">
        <v>1</v>
      </c>
      <c r="H1030">
        <v>1</v>
      </c>
      <c r="I1030" t="s">
        <v>38</v>
      </c>
      <c r="J1030" t="s">
        <v>3</v>
      </c>
      <c r="K1030" t="s">
        <v>785</v>
      </c>
      <c r="L1030">
        <v>608254</v>
      </c>
      <c r="N1030">
        <v>1013</v>
      </c>
      <c r="O1030" t="s">
        <v>786</v>
      </c>
      <c r="P1030" t="s">
        <v>786</v>
      </c>
      <c r="Q1030">
        <v>1</v>
      </c>
      <c r="X1030">
        <v>0.03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2</v>
      </c>
      <c r="AF1030" t="s">
        <v>60</v>
      </c>
      <c r="AG1030">
        <v>3.5999999999999997E-2</v>
      </c>
      <c r="AH1030">
        <v>2</v>
      </c>
      <c r="AI1030">
        <v>64968870</v>
      </c>
      <c r="AJ1030">
        <v>1008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ROW(Source!A493)</f>
        <v>493</v>
      </c>
      <c r="B1031">
        <v>64968887</v>
      </c>
      <c r="C1031">
        <v>64968861</v>
      </c>
      <c r="D1031">
        <v>29172362</v>
      </c>
      <c r="E1031">
        <v>1</v>
      </c>
      <c r="F1031">
        <v>1</v>
      </c>
      <c r="G1031">
        <v>1</v>
      </c>
      <c r="H1031">
        <v>2</v>
      </c>
      <c r="I1031" t="s">
        <v>847</v>
      </c>
      <c r="J1031" t="s">
        <v>848</v>
      </c>
      <c r="K1031" t="s">
        <v>849</v>
      </c>
      <c r="L1031">
        <v>1368</v>
      </c>
      <c r="N1031">
        <v>1011</v>
      </c>
      <c r="O1031" t="s">
        <v>790</v>
      </c>
      <c r="P1031" t="s">
        <v>790</v>
      </c>
      <c r="Q1031">
        <v>1</v>
      </c>
      <c r="X1031">
        <v>0.03</v>
      </c>
      <c r="Y1031">
        <v>0</v>
      </c>
      <c r="Z1031">
        <v>134.65</v>
      </c>
      <c r="AA1031">
        <v>13.5</v>
      </c>
      <c r="AB1031">
        <v>0</v>
      </c>
      <c r="AC1031">
        <v>0</v>
      </c>
      <c r="AD1031">
        <v>1</v>
      </c>
      <c r="AE1031">
        <v>0</v>
      </c>
      <c r="AF1031" t="s">
        <v>60</v>
      </c>
      <c r="AG1031">
        <v>3.5999999999999997E-2</v>
      </c>
      <c r="AH1031">
        <v>2</v>
      </c>
      <c r="AI1031">
        <v>64968871</v>
      </c>
      <c r="AJ1031">
        <v>1009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ROW(Source!A493)</f>
        <v>493</v>
      </c>
      <c r="B1032">
        <v>64968888</v>
      </c>
      <c r="C1032">
        <v>64968861</v>
      </c>
      <c r="D1032">
        <v>29174500</v>
      </c>
      <c r="E1032">
        <v>1</v>
      </c>
      <c r="F1032">
        <v>1</v>
      </c>
      <c r="G1032">
        <v>1</v>
      </c>
      <c r="H1032">
        <v>2</v>
      </c>
      <c r="I1032" t="s">
        <v>1006</v>
      </c>
      <c r="J1032" t="s">
        <v>1007</v>
      </c>
      <c r="K1032" t="s">
        <v>1008</v>
      </c>
      <c r="L1032">
        <v>1368</v>
      </c>
      <c r="N1032">
        <v>1011</v>
      </c>
      <c r="O1032" t="s">
        <v>790</v>
      </c>
      <c r="P1032" t="s">
        <v>790</v>
      </c>
      <c r="Q1032">
        <v>1</v>
      </c>
      <c r="X1032">
        <v>12.8</v>
      </c>
      <c r="Y1032">
        <v>0</v>
      </c>
      <c r="Z1032">
        <v>1.95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60</v>
      </c>
      <c r="AG1032">
        <v>15.36</v>
      </c>
      <c r="AH1032">
        <v>2</v>
      </c>
      <c r="AI1032">
        <v>64968872</v>
      </c>
      <c r="AJ1032">
        <v>1010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ROW(Source!A493)</f>
        <v>493</v>
      </c>
      <c r="B1033">
        <v>64968889</v>
      </c>
      <c r="C1033">
        <v>64968861</v>
      </c>
      <c r="D1033">
        <v>29174913</v>
      </c>
      <c r="E1033">
        <v>1</v>
      </c>
      <c r="F1033">
        <v>1</v>
      </c>
      <c r="G1033">
        <v>1</v>
      </c>
      <c r="H1033">
        <v>2</v>
      </c>
      <c r="I1033" t="s">
        <v>839</v>
      </c>
      <c r="J1033" t="s">
        <v>840</v>
      </c>
      <c r="K1033" t="s">
        <v>841</v>
      </c>
      <c r="L1033">
        <v>1368</v>
      </c>
      <c r="N1033">
        <v>1011</v>
      </c>
      <c r="O1033" t="s">
        <v>790</v>
      </c>
      <c r="P1033" t="s">
        <v>790</v>
      </c>
      <c r="Q1033">
        <v>1</v>
      </c>
      <c r="X1033">
        <v>0.03</v>
      </c>
      <c r="Y1033">
        <v>0</v>
      </c>
      <c r="Z1033">
        <v>87.17</v>
      </c>
      <c r="AA1033">
        <v>11.6</v>
      </c>
      <c r="AB1033">
        <v>0</v>
      </c>
      <c r="AC1033">
        <v>0</v>
      </c>
      <c r="AD1033">
        <v>1</v>
      </c>
      <c r="AE1033">
        <v>0</v>
      </c>
      <c r="AF1033" t="s">
        <v>60</v>
      </c>
      <c r="AG1033">
        <v>3.5999999999999997E-2</v>
      </c>
      <c r="AH1033">
        <v>2</v>
      </c>
      <c r="AI1033">
        <v>64968873</v>
      </c>
      <c r="AJ1033">
        <v>1011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ROW(Source!A493)</f>
        <v>493</v>
      </c>
      <c r="B1034">
        <v>64968890</v>
      </c>
      <c r="C1034">
        <v>64968861</v>
      </c>
      <c r="D1034">
        <v>29114470</v>
      </c>
      <c r="E1034">
        <v>1</v>
      </c>
      <c r="F1034">
        <v>1</v>
      </c>
      <c r="G1034">
        <v>1</v>
      </c>
      <c r="H1034">
        <v>3</v>
      </c>
      <c r="I1034" t="s">
        <v>1152</v>
      </c>
      <c r="J1034" t="s">
        <v>1153</v>
      </c>
      <c r="K1034" t="s">
        <v>1154</v>
      </c>
      <c r="L1034">
        <v>1355</v>
      </c>
      <c r="N1034">
        <v>1010</v>
      </c>
      <c r="O1034" t="s">
        <v>437</v>
      </c>
      <c r="P1034" t="s">
        <v>437</v>
      </c>
      <c r="Q1034">
        <v>100</v>
      </c>
      <c r="X1034">
        <v>2.04</v>
      </c>
      <c r="Y1034">
        <v>86.24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2.04</v>
      </c>
      <c r="AH1034">
        <v>2</v>
      </c>
      <c r="AI1034">
        <v>64968874</v>
      </c>
      <c r="AJ1034">
        <v>1012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ROW(Source!A493)</f>
        <v>493</v>
      </c>
      <c r="B1035">
        <v>64968891</v>
      </c>
      <c r="C1035">
        <v>64968861</v>
      </c>
      <c r="D1035">
        <v>29114732</v>
      </c>
      <c r="E1035">
        <v>1</v>
      </c>
      <c r="F1035">
        <v>1</v>
      </c>
      <c r="G1035">
        <v>1</v>
      </c>
      <c r="H1035">
        <v>3</v>
      </c>
      <c r="I1035" t="s">
        <v>1155</v>
      </c>
      <c r="J1035" t="s">
        <v>1156</v>
      </c>
      <c r="K1035" t="s">
        <v>1157</v>
      </c>
      <c r="L1035">
        <v>1355</v>
      </c>
      <c r="N1035">
        <v>1010</v>
      </c>
      <c r="O1035" t="s">
        <v>437</v>
      </c>
      <c r="P1035" t="s">
        <v>437</v>
      </c>
      <c r="Q1035">
        <v>100</v>
      </c>
      <c r="X1035">
        <v>2.04</v>
      </c>
      <c r="Y1035">
        <v>2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2.04</v>
      </c>
      <c r="AH1035">
        <v>2</v>
      </c>
      <c r="AI1035">
        <v>64968875</v>
      </c>
      <c r="AJ1035">
        <v>1013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ROW(Source!A493)</f>
        <v>493</v>
      </c>
      <c r="B1036">
        <v>64968892</v>
      </c>
      <c r="C1036">
        <v>64968861</v>
      </c>
      <c r="D1036">
        <v>29171808</v>
      </c>
      <c r="E1036">
        <v>1</v>
      </c>
      <c r="F1036">
        <v>1</v>
      </c>
      <c r="G1036">
        <v>1</v>
      </c>
      <c r="H1036">
        <v>3</v>
      </c>
      <c r="I1036" t="s">
        <v>821</v>
      </c>
      <c r="J1036" t="s">
        <v>822</v>
      </c>
      <c r="K1036" t="s">
        <v>823</v>
      </c>
      <c r="L1036">
        <v>1374</v>
      </c>
      <c r="N1036">
        <v>1013</v>
      </c>
      <c r="O1036" t="s">
        <v>824</v>
      </c>
      <c r="P1036" t="s">
        <v>824</v>
      </c>
      <c r="Q1036">
        <v>1</v>
      </c>
      <c r="X1036">
        <v>6.05</v>
      </c>
      <c r="Y1036">
        <v>1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6.05</v>
      </c>
      <c r="AH1036">
        <v>2</v>
      </c>
      <c r="AI1036">
        <v>64968876</v>
      </c>
      <c r="AJ1036">
        <v>1014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ROW(Source!A496)</f>
        <v>496</v>
      </c>
      <c r="B1037">
        <v>64968917</v>
      </c>
      <c r="C1037">
        <v>64968894</v>
      </c>
      <c r="D1037">
        <v>29362762</v>
      </c>
      <c r="E1037">
        <v>1</v>
      </c>
      <c r="F1037">
        <v>1</v>
      </c>
      <c r="G1037">
        <v>1</v>
      </c>
      <c r="H1037">
        <v>1</v>
      </c>
      <c r="I1037" t="s">
        <v>782</v>
      </c>
      <c r="J1037" t="s">
        <v>3</v>
      </c>
      <c r="K1037" t="s">
        <v>783</v>
      </c>
      <c r="L1037">
        <v>1369</v>
      </c>
      <c r="N1037">
        <v>1013</v>
      </c>
      <c r="O1037" t="s">
        <v>784</v>
      </c>
      <c r="P1037" t="s">
        <v>784</v>
      </c>
      <c r="Q1037">
        <v>1</v>
      </c>
      <c r="X1037">
        <v>14.4</v>
      </c>
      <c r="Y1037">
        <v>0</v>
      </c>
      <c r="Z1037">
        <v>0</v>
      </c>
      <c r="AA1037">
        <v>0</v>
      </c>
      <c r="AB1037">
        <v>9.6199999999999992</v>
      </c>
      <c r="AC1037">
        <v>0</v>
      </c>
      <c r="AD1037">
        <v>1</v>
      </c>
      <c r="AE1037">
        <v>1</v>
      </c>
      <c r="AF1037" t="s">
        <v>60</v>
      </c>
      <c r="AG1037">
        <v>17.28</v>
      </c>
      <c r="AH1037">
        <v>2</v>
      </c>
      <c r="AI1037">
        <v>64968901</v>
      </c>
      <c r="AJ1037">
        <v>1015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ROW(Source!A496)</f>
        <v>496</v>
      </c>
      <c r="B1038">
        <v>64968918</v>
      </c>
      <c r="C1038">
        <v>64968894</v>
      </c>
      <c r="D1038">
        <v>121548</v>
      </c>
      <c r="E1038">
        <v>1</v>
      </c>
      <c r="F1038">
        <v>1</v>
      </c>
      <c r="G1038">
        <v>1</v>
      </c>
      <c r="H1038">
        <v>1</v>
      </c>
      <c r="I1038" t="s">
        <v>38</v>
      </c>
      <c r="J1038" t="s">
        <v>3</v>
      </c>
      <c r="K1038" t="s">
        <v>785</v>
      </c>
      <c r="L1038">
        <v>608254</v>
      </c>
      <c r="N1038">
        <v>1013</v>
      </c>
      <c r="O1038" t="s">
        <v>786</v>
      </c>
      <c r="P1038" t="s">
        <v>786</v>
      </c>
      <c r="Q1038">
        <v>1</v>
      </c>
      <c r="X1038">
        <v>0.01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2</v>
      </c>
      <c r="AF1038" t="s">
        <v>60</v>
      </c>
      <c r="AG1038">
        <v>1.2E-2</v>
      </c>
      <c r="AH1038">
        <v>2</v>
      </c>
      <c r="AI1038">
        <v>64968902</v>
      </c>
      <c r="AJ1038">
        <v>1016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ROW(Source!A496)</f>
        <v>496</v>
      </c>
      <c r="B1039">
        <v>64968919</v>
      </c>
      <c r="C1039">
        <v>64968894</v>
      </c>
      <c r="D1039">
        <v>29172362</v>
      </c>
      <c r="E1039">
        <v>1</v>
      </c>
      <c r="F1039">
        <v>1</v>
      </c>
      <c r="G1039">
        <v>1</v>
      </c>
      <c r="H1039">
        <v>2</v>
      </c>
      <c r="I1039" t="s">
        <v>847</v>
      </c>
      <c r="J1039" t="s">
        <v>848</v>
      </c>
      <c r="K1039" t="s">
        <v>849</v>
      </c>
      <c r="L1039">
        <v>1368</v>
      </c>
      <c r="N1039">
        <v>1011</v>
      </c>
      <c r="O1039" t="s">
        <v>790</v>
      </c>
      <c r="P1039" t="s">
        <v>790</v>
      </c>
      <c r="Q1039">
        <v>1</v>
      </c>
      <c r="X1039">
        <v>0.01</v>
      </c>
      <c r="Y1039">
        <v>0</v>
      </c>
      <c r="Z1039">
        <v>134.65</v>
      </c>
      <c r="AA1039">
        <v>13.5</v>
      </c>
      <c r="AB1039">
        <v>0</v>
      </c>
      <c r="AC1039">
        <v>0</v>
      </c>
      <c r="AD1039">
        <v>1</v>
      </c>
      <c r="AE1039">
        <v>0</v>
      </c>
      <c r="AF1039" t="s">
        <v>60</v>
      </c>
      <c r="AG1039">
        <v>1.2E-2</v>
      </c>
      <c r="AH1039">
        <v>2</v>
      </c>
      <c r="AI1039">
        <v>64968903</v>
      </c>
      <c r="AJ1039">
        <v>1017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ROW(Source!A496)</f>
        <v>496</v>
      </c>
      <c r="B1040">
        <v>64968920</v>
      </c>
      <c r="C1040">
        <v>64968894</v>
      </c>
      <c r="D1040">
        <v>29172657</v>
      </c>
      <c r="E1040">
        <v>1</v>
      </c>
      <c r="F1040">
        <v>1</v>
      </c>
      <c r="G1040">
        <v>1</v>
      </c>
      <c r="H1040">
        <v>2</v>
      </c>
      <c r="I1040" t="s">
        <v>1003</v>
      </c>
      <c r="J1040" t="s">
        <v>1004</v>
      </c>
      <c r="K1040" t="s">
        <v>1005</v>
      </c>
      <c r="L1040">
        <v>1368</v>
      </c>
      <c r="N1040">
        <v>1011</v>
      </c>
      <c r="O1040" t="s">
        <v>790</v>
      </c>
      <c r="P1040" t="s">
        <v>790</v>
      </c>
      <c r="Q1040">
        <v>1</v>
      </c>
      <c r="X1040">
        <v>5.76</v>
      </c>
      <c r="Y1040">
        <v>0</v>
      </c>
      <c r="Z1040">
        <v>8.1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60</v>
      </c>
      <c r="AG1040">
        <v>6.9119999999999999</v>
      </c>
      <c r="AH1040">
        <v>2</v>
      </c>
      <c r="AI1040">
        <v>64968904</v>
      </c>
      <c r="AJ1040">
        <v>1018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ROW(Source!A496)</f>
        <v>496</v>
      </c>
      <c r="B1041">
        <v>64968921</v>
      </c>
      <c r="C1041">
        <v>64968894</v>
      </c>
      <c r="D1041">
        <v>29174913</v>
      </c>
      <c r="E1041">
        <v>1</v>
      </c>
      <c r="F1041">
        <v>1</v>
      </c>
      <c r="G1041">
        <v>1</v>
      </c>
      <c r="H1041">
        <v>2</v>
      </c>
      <c r="I1041" t="s">
        <v>839</v>
      </c>
      <c r="J1041" t="s">
        <v>840</v>
      </c>
      <c r="K1041" t="s">
        <v>841</v>
      </c>
      <c r="L1041">
        <v>1368</v>
      </c>
      <c r="N1041">
        <v>1011</v>
      </c>
      <c r="O1041" t="s">
        <v>790</v>
      </c>
      <c r="P1041" t="s">
        <v>790</v>
      </c>
      <c r="Q1041">
        <v>1</v>
      </c>
      <c r="X1041">
        <v>0.01</v>
      </c>
      <c r="Y1041">
        <v>0</v>
      </c>
      <c r="Z1041">
        <v>87.17</v>
      </c>
      <c r="AA1041">
        <v>11.6</v>
      </c>
      <c r="AB1041">
        <v>0</v>
      </c>
      <c r="AC1041">
        <v>0</v>
      </c>
      <c r="AD1041">
        <v>1</v>
      </c>
      <c r="AE1041">
        <v>0</v>
      </c>
      <c r="AF1041" t="s">
        <v>60</v>
      </c>
      <c r="AG1041">
        <v>1.2E-2</v>
      </c>
      <c r="AH1041">
        <v>2</v>
      </c>
      <c r="AI1041">
        <v>64968905</v>
      </c>
      <c r="AJ1041">
        <v>1019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ROW(Source!A496)</f>
        <v>496</v>
      </c>
      <c r="B1042">
        <v>64968922</v>
      </c>
      <c r="C1042">
        <v>64968894</v>
      </c>
      <c r="D1042">
        <v>29113980</v>
      </c>
      <c r="E1042">
        <v>1</v>
      </c>
      <c r="F1042">
        <v>1</v>
      </c>
      <c r="G1042">
        <v>1</v>
      </c>
      <c r="H1042">
        <v>3</v>
      </c>
      <c r="I1042" t="s">
        <v>921</v>
      </c>
      <c r="J1042" t="s">
        <v>922</v>
      </c>
      <c r="K1042" t="s">
        <v>923</v>
      </c>
      <c r="L1042">
        <v>1346</v>
      </c>
      <c r="N1042">
        <v>1009</v>
      </c>
      <c r="O1042" t="s">
        <v>355</v>
      </c>
      <c r="P1042" t="s">
        <v>355</v>
      </c>
      <c r="Q1042">
        <v>1</v>
      </c>
      <c r="X1042">
        <v>1.58</v>
      </c>
      <c r="Y1042">
        <v>14.31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1.58</v>
      </c>
      <c r="AH1042">
        <v>2</v>
      </c>
      <c r="AI1042">
        <v>64968906</v>
      </c>
      <c r="AJ1042">
        <v>1020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ROW(Source!A496)</f>
        <v>496</v>
      </c>
      <c r="B1043">
        <v>64968923</v>
      </c>
      <c r="C1043">
        <v>64968894</v>
      </c>
      <c r="D1043">
        <v>29122430</v>
      </c>
      <c r="E1043">
        <v>1</v>
      </c>
      <c r="F1043">
        <v>1</v>
      </c>
      <c r="G1043">
        <v>1</v>
      </c>
      <c r="H1043">
        <v>3</v>
      </c>
      <c r="I1043" t="s">
        <v>1123</v>
      </c>
      <c r="J1043" t="s">
        <v>1124</v>
      </c>
      <c r="K1043" t="s">
        <v>1125</v>
      </c>
      <c r="L1043">
        <v>1348</v>
      </c>
      <c r="N1043">
        <v>1009</v>
      </c>
      <c r="O1043" t="s">
        <v>380</v>
      </c>
      <c r="P1043" t="s">
        <v>380</v>
      </c>
      <c r="Q1043">
        <v>1000</v>
      </c>
      <c r="X1043">
        <v>1.48E-3</v>
      </c>
      <c r="Y1043">
        <v>9073.89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1.48E-3</v>
      </c>
      <c r="AH1043">
        <v>2</v>
      </c>
      <c r="AI1043">
        <v>64968907</v>
      </c>
      <c r="AJ1043">
        <v>1021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ROW(Source!A496)</f>
        <v>496</v>
      </c>
      <c r="B1044">
        <v>64968924</v>
      </c>
      <c r="C1044">
        <v>64968894</v>
      </c>
      <c r="D1044">
        <v>29171808</v>
      </c>
      <c r="E1044">
        <v>1</v>
      </c>
      <c r="F1044">
        <v>1</v>
      </c>
      <c r="G1044">
        <v>1</v>
      </c>
      <c r="H1044">
        <v>3</v>
      </c>
      <c r="I1044" t="s">
        <v>821</v>
      </c>
      <c r="J1044" t="s">
        <v>822</v>
      </c>
      <c r="K1044" t="s">
        <v>823</v>
      </c>
      <c r="L1044">
        <v>1374</v>
      </c>
      <c r="N1044">
        <v>1013</v>
      </c>
      <c r="O1044" t="s">
        <v>824</v>
      </c>
      <c r="P1044" t="s">
        <v>824</v>
      </c>
      <c r="Q1044">
        <v>1</v>
      </c>
      <c r="X1044">
        <v>2.77</v>
      </c>
      <c r="Y1044">
        <v>1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2.77</v>
      </c>
      <c r="AH1044">
        <v>2</v>
      </c>
      <c r="AI1044">
        <v>64968908</v>
      </c>
      <c r="AJ1044">
        <v>1022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ROW(Source!A497)</f>
        <v>497</v>
      </c>
      <c r="B1045">
        <v>64968917</v>
      </c>
      <c r="C1045">
        <v>64968894</v>
      </c>
      <c r="D1045">
        <v>29362762</v>
      </c>
      <c r="E1045">
        <v>1</v>
      </c>
      <c r="F1045">
        <v>1</v>
      </c>
      <c r="G1045">
        <v>1</v>
      </c>
      <c r="H1045">
        <v>1</v>
      </c>
      <c r="I1045" t="s">
        <v>782</v>
      </c>
      <c r="J1045" t="s">
        <v>3</v>
      </c>
      <c r="K1045" t="s">
        <v>783</v>
      </c>
      <c r="L1045">
        <v>1369</v>
      </c>
      <c r="N1045">
        <v>1013</v>
      </c>
      <c r="O1045" t="s">
        <v>784</v>
      </c>
      <c r="P1045" t="s">
        <v>784</v>
      </c>
      <c r="Q1045">
        <v>1</v>
      </c>
      <c r="X1045">
        <v>14.4</v>
      </c>
      <c r="Y1045">
        <v>0</v>
      </c>
      <c r="Z1045">
        <v>0</v>
      </c>
      <c r="AA1045">
        <v>0</v>
      </c>
      <c r="AB1045">
        <v>9.6199999999999992</v>
      </c>
      <c r="AC1045">
        <v>0</v>
      </c>
      <c r="AD1045">
        <v>1</v>
      </c>
      <c r="AE1045">
        <v>1</v>
      </c>
      <c r="AF1045" t="s">
        <v>60</v>
      </c>
      <c r="AG1045">
        <v>17.28</v>
      </c>
      <c r="AH1045">
        <v>2</v>
      </c>
      <c r="AI1045">
        <v>64968901</v>
      </c>
      <c r="AJ1045">
        <v>1023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ROW(Source!A497)</f>
        <v>497</v>
      </c>
      <c r="B1046">
        <v>64968918</v>
      </c>
      <c r="C1046">
        <v>64968894</v>
      </c>
      <c r="D1046">
        <v>121548</v>
      </c>
      <c r="E1046">
        <v>1</v>
      </c>
      <c r="F1046">
        <v>1</v>
      </c>
      <c r="G1046">
        <v>1</v>
      </c>
      <c r="H1046">
        <v>1</v>
      </c>
      <c r="I1046" t="s">
        <v>38</v>
      </c>
      <c r="J1046" t="s">
        <v>3</v>
      </c>
      <c r="K1046" t="s">
        <v>785</v>
      </c>
      <c r="L1046">
        <v>608254</v>
      </c>
      <c r="N1046">
        <v>1013</v>
      </c>
      <c r="O1046" t="s">
        <v>786</v>
      </c>
      <c r="P1046" t="s">
        <v>786</v>
      </c>
      <c r="Q1046">
        <v>1</v>
      </c>
      <c r="X1046">
        <v>0.01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2</v>
      </c>
      <c r="AF1046" t="s">
        <v>60</v>
      </c>
      <c r="AG1046">
        <v>1.2E-2</v>
      </c>
      <c r="AH1046">
        <v>2</v>
      </c>
      <c r="AI1046">
        <v>64968902</v>
      </c>
      <c r="AJ1046">
        <v>1024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ROW(Source!A497)</f>
        <v>497</v>
      </c>
      <c r="B1047">
        <v>64968919</v>
      </c>
      <c r="C1047">
        <v>64968894</v>
      </c>
      <c r="D1047">
        <v>29172362</v>
      </c>
      <c r="E1047">
        <v>1</v>
      </c>
      <c r="F1047">
        <v>1</v>
      </c>
      <c r="G1047">
        <v>1</v>
      </c>
      <c r="H1047">
        <v>2</v>
      </c>
      <c r="I1047" t="s">
        <v>847</v>
      </c>
      <c r="J1047" t="s">
        <v>848</v>
      </c>
      <c r="K1047" t="s">
        <v>849</v>
      </c>
      <c r="L1047">
        <v>1368</v>
      </c>
      <c r="N1047">
        <v>1011</v>
      </c>
      <c r="O1047" t="s">
        <v>790</v>
      </c>
      <c r="P1047" t="s">
        <v>790</v>
      </c>
      <c r="Q1047">
        <v>1</v>
      </c>
      <c r="X1047">
        <v>0.01</v>
      </c>
      <c r="Y1047">
        <v>0</v>
      </c>
      <c r="Z1047">
        <v>134.65</v>
      </c>
      <c r="AA1047">
        <v>13.5</v>
      </c>
      <c r="AB1047">
        <v>0</v>
      </c>
      <c r="AC1047">
        <v>0</v>
      </c>
      <c r="AD1047">
        <v>1</v>
      </c>
      <c r="AE1047">
        <v>0</v>
      </c>
      <c r="AF1047" t="s">
        <v>60</v>
      </c>
      <c r="AG1047">
        <v>1.2E-2</v>
      </c>
      <c r="AH1047">
        <v>2</v>
      </c>
      <c r="AI1047">
        <v>64968903</v>
      </c>
      <c r="AJ1047">
        <v>1025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ROW(Source!A497)</f>
        <v>497</v>
      </c>
      <c r="B1048">
        <v>64968920</v>
      </c>
      <c r="C1048">
        <v>64968894</v>
      </c>
      <c r="D1048">
        <v>29172657</v>
      </c>
      <c r="E1048">
        <v>1</v>
      </c>
      <c r="F1048">
        <v>1</v>
      </c>
      <c r="G1048">
        <v>1</v>
      </c>
      <c r="H1048">
        <v>2</v>
      </c>
      <c r="I1048" t="s">
        <v>1003</v>
      </c>
      <c r="J1048" t="s">
        <v>1004</v>
      </c>
      <c r="K1048" t="s">
        <v>1005</v>
      </c>
      <c r="L1048">
        <v>1368</v>
      </c>
      <c r="N1048">
        <v>1011</v>
      </c>
      <c r="O1048" t="s">
        <v>790</v>
      </c>
      <c r="P1048" t="s">
        <v>790</v>
      </c>
      <c r="Q1048">
        <v>1</v>
      </c>
      <c r="X1048">
        <v>5.76</v>
      </c>
      <c r="Y1048">
        <v>0</v>
      </c>
      <c r="Z1048">
        <v>8.1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60</v>
      </c>
      <c r="AG1048">
        <v>6.9119999999999999</v>
      </c>
      <c r="AH1048">
        <v>2</v>
      </c>
      <c r="AI1048">
        <v>64968904</v>
      </c>
      <c r="AJ1048">
        <v>1026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ROW(Source!A497)</f>
        <v>497</v>
      </c>
      <c r="B1049">
        <v>64968921</v>
      </c>
      <c r="C1049">
        <v>64968894</v>
      </c>
      <c r="D1049">
        <v>29174913</v>
      </c>
      <c r="E1049">
        <v>1</v>
      </c>
      <c r="F1049">
        <v>1</v>
      </c>
      <c r="G1049">
        <v>1</v>
      </c>
      <c r="H1049">
        <v>2</v>
      </c>
      <c r="I1049" t="s">
        <v>839</v>
      </c>
      <c r="J1049" t="s">
        <v>840</v>
      </c>
      <c r="K1049" t="s">
        <v>841</v>
      </c>
      <c r="L1049">
        <v>1368</v>
      </c>
      <c r="N1049">
        <v>1011</v>
      </c>
      <c r="O1049" t="s">
        <v>790</v>
      </c>
      <c r="P1049" t="s">
        <v>790</v>
      </c>
      <c r="Q1049">
        <v>1</v>
      </c>
      <c r="X1049">
        <v>0.01</v>
      </c>
      <c r="Y1049">
        <v>0</v>
      </c>
      <c r="Z1049">
        <v>87.17</v>
      </c>
      <c r="AA1049">
        <v>11.6</v>
      </c>
      <c r="AB1049">
        <v>0</v>
      </c>
      <c r="AC1049">
        <v>0</v>
      </c>
      <c r="AD1049">
        <v>1</v>
      </c>
      <c r="AE1049">
        <v>0</v>
      </c>
      <c r="AF1049" t="s">
        <v>60</v>
      </c>
      <c r="AG1049">
        <v>1.2E-2</v>
      </c>
      <c r="AH1049">
        <v>2</v>
      </c>
      <c r="AI1049">
        <v>64968905</v>
      </c>
      <c r="AJ1049">
        <v>1027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ROW(Source!A497)</f>
        <v>497</v>
      </c>
      <c r="B1050">
        <v>64968922</v>
      </c>
      <c r="C1050">
        <v>64968894</v>
      </c>
      <c r="D1050">
        <v>29113980</v>
      </c>
      <c r="E1050">
        <v>1</v>
      </c>
      <c r="F1050">
        <v>1</v>
      </c>
      <c r="G1050">
        <v>1</v>
      </c>
      <c r="H1050">
        <v>3</v>
      </c>
      <c r="I1050" t="s">
        <v>921</v>
      </c>
      <c r="J1050" t="s">
        <v>922</v>
      </c>
      <c r="K1050" t="s">
        <v>923</v>
      </c>
      <c r="L1050">
        <v>1346</v>
      </c>
      <c r="N1050">
        <v>1009</v>
      </c>
      <c r="O1050" t="s">
        <v>355</v>
      </c>
      <c r="P1050" t="s">
        <v>355</v>
      </c>
      <c r="Q1050">
        <v>1</v>
      </c>
      <c r="X1050">
        <v>1.58</v>
      </c>
      <c r="Y1050">
        <v>14.31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3</v>
      </c>
      <c r="AG1050">
        <v>1.58</v>
      </c>
      <c r="AH1050">
        <v>2</v>
      </c>
      <c r="AI1050">
        <v>64968906</v>
      </c>
      <c r="AJ1050">
        <v>1028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ROW(Source!A497)</f>
        <v>497</v>
      </c>
      <c r="B1051">
        <v>64968923</v>
      </c>
      <c r="C1051">
        <v>64968894</v>
      </c>
      <c r="D1051">
        <v>29122430</v>
      </c>
      <c r="E1051">
        <v>1</v>
      </c>
      <c r="F1051">
        <v>1</v>
      </c>
      <c r="G1051">
        <v>1</v>
      </c>
      <c r="H1051">
        <v>3</v>
      </c>
      <c r="I1051" t="s">
        <v>1123</v>
      </c>
      <c r="J1051" t="s">
        <v>1124</v>
      </c>
      <c r="K1051" t="s">
        <v>1125</v>
      </c>
      <c r="L1051">
        <v>1348</v>
      </c>
      <c r="N1051">
        <v>1009</v>
      </c>
      <c r="O1051" t="s">
        <v>380</v>
      </c>
      <c r="P1051" t="s">
        <v>380</v>
      </c>
      <c r="Q1051">
        <v>1000</v>
      </c>
      <c r="X1051">
        <v>1.48E-3</v>
      </c>
      <c r="Y1051">
        <v>9073.89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1.48E-3</v>
      </c>
      <c r="AH1051">
        <v>2</v>
      </c>
      <c r="AI1051">
        <v>64968907</v>
      </c>
      <c r="AJ1051">
        <v>1029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ROW(Source!A497)</f>
        <v>497</v>
      </c>
      <c r="B1052">
        <v>64968924</v>
      </c>
      <c r="C1052">
        <v>64968894</v>
      </c>
      <c r="D1052">
        <v>29171808</v>
      </c>
      <c r="E1052">
        <v>1</v>
      </c>
      <c r="F1052">
        <v>1</v>
      </c>
      <c r="G1052">
        <v>1</v>
      </c>
      <c r="H1052">
        <v>3</v>
      </c>
      <c r="I1052" t="s">
        <v>821</v>
      </c>
      <c r="J1052" t="s">
        <v>822</v>
      </c>
      <c r="K1052" t="s">
        <v>823</v>
      </c>
      <c r="L1052">
        <v>1374</v>
      </c>
      <c r="N1052">
        <v>1013</v>
      </c>
      <c r="O1052" t="s">
        <v>824</v>
      </c>
      <c r="P1052" t="s">
        <v>824</v>
      </c>
      <c r="Q1052">
        <v>1</v>
      </c>
      <c r="X1052">
        <v>2.77</v>
      </c>
      <c r="Y1052">
        <v>1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2.77</v>
      </c>
      <c r="AH1052">
        <v>2</v>
      </c>
      <c r="AI1052">
        <v>64968908</v>
      </c>
      <c r="AJ1052">
        <v>1030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ROW(Source!A500)</f>
        <v>500</v>
      </c>
      <c r="B1053">
        <v>64968948</v>
      </c>
      <c r="C1053">
        <v>64968926</v>
      </c>
      <c r="D1053">
        <v>29362762</v>
      </c>
      <c r="E1053">
        <v>1</v>
      </c>
      <c r="F1053">
        <v>1</v>
      </c>
      <c r="G1053">
        <v>1</v>
      </c>
      <c r="H1053">
        <v>1</v>
      </c>
      <c r="I1053" t="s">
        <v>782</v>
      </c>
      <c r="J1053" t="s">
        <v>3</v>
      </c>
      <c r="K1053" t="s">
        <v>783</v>
      </c>
      <c r="L1053">
        <v>1369</v>
      </c>
      <c r="N1053">
        <v>1013</v>
      </c>
      <c r="O1053" t="s">
        <v>784</v>
      </c>
      <c r="P1053" t="s">
        <v>784</v>
      </c>
      <c r="Q1053">
        <v>1</v>
      </c>
      <c r="X1053">
        <v>47</v>
      </c>
      <c r="Y1053">
        <v>0</v>
      </c>
      <c r="Z1053">
        <v>0</v>
      </c>
      <c r="AA1053">
        <v>0</v>
      </c>
      <c r="AB1053">
        <v>9.6199999999999992</v>
      </c>
      <c r="AC1053">
        <v>0</v>
      </c>
      <c r="AD1053">
        <v>1</v>
      </c>
      <c r="AE1053">
        <v>1</v>
      </c>
      <c r="AF1053" t="s">
        <v>124</v>
      </c>
      <c r="AG1053">
        <v>56.4</v>
      </c>
      <c r="AH1053">
        <v>2</v>
      </c>
      <c r="AI1053">
        <v>64968933</v>
      </c>
      <c r="AJ1053">
        <v>1031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ROW(Source!A500)</f>
        <v>500</v>
      </c>
      <c r="B1054">
        <v>64968949</v>
      </c>
      <c r="C1054">
        <v>64968926</v>
      </c>
      <c r="D1054">
        <v>121548</v>
      </c>
      <c r="E1054">
        <v>1</v>
      </c>
      <c r="F1054">
        <v>1</v>
      </c>
      <c r="G1054">
        <v>1</v>
      </c>
      <c r="H1054">
        <v>1</v>
      </c>
      <c r="I1054" t="s">
        <v>38</v>
      </c>
      <c r="J1054" t="s">
        <v>3</v>
      </c>
      <c r="K1054" t="s">
        <v>785</v>
      </c>
      <c r="L1054">
        <v>608254</v>
      </c>
      <c r="N1054">
        <v>1013</v>
      </c>
      <c r="O1054" t="s">
        <v>786</v>
      </c>
      <c r="P1054" t="s">
        <v>786</v>
      </c>
      <c r="Q1054">
        <v>1</v>
      </c>
      <c r="X1054">
        <v>0.11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2</v>
      </c>
      <c r="AF1054" t="s">
        <v>124</v>
      </c>
      <c r="AG1054">
        <v>0.13200000000000001</v>
      </c>
      <c r="AH1054">
        <v>2</v>
      </c>
      <c r="AI1054">
        <v>64968934</v>
      </c>
      <c r="AJ1054">
        <v>1032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ROW(Source!A500)</f>
        <v>500</v>
      </c>
      <c r="B1055">
        <v>64968950</v>
      </c>
      <c r="C1055">
        <v>64968926</v>
      </c>
      <c r="D1055">
        <v>29172362</v>
      </c>
      <c r="E1055">
        <v>1</v>
      </c>
      <c r="F1055">
        <v>1</v>
      </c>
      <c r="G1055">
        <v>1</v>
      </c>
      <c r="H1055">
        <v>2</v>
      </c>
      <c r="I1055" t="s">
        <v>847</v>
      </c>
      <c r="J1055" t="s">
        <v>848</v>
      </c>
      <c r="K1055" t="s">
        <v>849</v>
      </c>
      <c r="L1055">
        <v>1368</v>
      </c>
      <c r="N1055">
        <v>1011</v>
      </c>
      <c r="O1055" t="s">
        <v>790</v>
      </c>
      <c r="P1055" t="s">
        <v>790</v>
      </c>
      <c r="Q1055">
        <v>1</v>
      </c>
      <c r="X1055">
        <v>0.11</v>
      </c>
      <c r="Y1055">
        <v>0</v>
      </c>
      <c r="Z1055">
        <v>134.65</v>
      </c>
      <c r="AA1055">
        <v>13.5</v>
      </c>
      <c r="AB1055">
        <v>0</v>
      </c>
      <c r="AC1055">
        <v>0</v>
      </c>
      <c r="AD1055">
        <v>1</v>
      </c>
      <c r="AE1055">
        <v>0</v>
      </c>
      <c r="AF1055" t="s">
        <v>124</v>
      </c>
      <c r="AG1055">
        <v>0.13200000000000001</v>
      </c>
      <c r="AH1055">
        <v>2</v>
      </c>
      <c r="AI1055">
        <v>64968935</v>
      </c>
      <c r="AJ1055">
        <v>1033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ROW(Source!A500)</f>
        <v>500</v>
      </c>
      <c r="B1056">
        <v>64968951</v>
      </c>
      <c r="C1056">
        <v>64968926</v>
      </c>
      <c r="D1056">
        <v>29172657</v>
      </c>
      <c r="E1056">
        <v>1</v>
      </c>
      <c r="F1056">
        <v>1</v>
      </c>
      <c r="G1056">
        <v>1</v>
      </c>
      <c r="H1056">
        <v>2</v>
      </c>
      <c r="I1056" t="s">
        <v>1003</v>
      </c>
      <c r="J1056" t="s">
        <v>1004</v>
      </c>
      <c r="K1056" t="s">
        <v>1005</v>
      </c>
      <c r="L1056">
        <v>1368</v>
      </c>
      <c r="N1056">
        <v>1011</v>
      </c>
      <c r="O1056" t="s">
        <v>790</v>
      </c>
      <c r="P1056" t="s">
        <v>790</v>
      </c>
      <c r="Q1056">
        <v>1</v>
      </c>
      <c r="X1056">
        <v>0.19</v>
      </c>
      <c r="Y1056">
        <v>0</v>
      </c>
      <c r="Z1056">
        <v>8.1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124</v>
      </c>
      <c r="AG1056">
        <v>0.22799999999999998</v>
      </c>
      <c r="AH1056">
        <v>2</v>
      </c>
      <c r="AI1056">
        <v>64968936</v>
      </c>
      <c r="AJ1056">
        <v>1034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ROW(Source!A500)</f>
        <v>500</v>
      </c>
      <c r="B1057">
        <v>64968952</v>
      </c>
      <c r="C1057">
        <v>64968926</v>
      </c>
      <c r="D1057">
        <v>29174913</v>
      </c>
      <c r="E1057">
        <v>1</v>
      </c>
      <c r="F1057">
        <v>1</v>
      </c>
      <c r="G1057">
        <v>1</v>
      </c>
      <c r="H1057">
        <v>2</v>
      </c>
      <c r="I1057" t="s">
        <v>839</v>
      </c>
      <c r="J1057" t="s">
        <v>840</v>
      </c>
      <c r="K1057" t="s">
        <v>841</v>
      </c>
      <c r="L1057">
        <v>1368</v>
      </c>
      <c r="N1057">
        <v>1011</v>
      </c>
      <c r="O1057" t="s">
        <v>790</v>
      </c>
      <c r="P1057" t="s">
        <v>790</v>
      </c>
      <c r="Q1057">
        <v>1</v>
      </c>
      <c r="X1057">
        <v>0.11</v>
      </c>
      <c r="Y1057">
        <v>0</v>
      </c>
      <c r="Z1057">
        <v>87.17</v>
      </c>
      <c r="AA1057">
        <v>11.6</v>
      </c>
      <c r="AB1057">
        <v>0</v>
      </c>
      <c r="AC1057">
        <v>0</v>
      </c>
      <c r="AD1057">
        <v>1</v>
      </c>
      <c r="AE1057">
        <v>0</v>
      </c>
      <c r="AF1057" t="s">
        <v>124</v>
      </c>
      <c r="AG1057">
        <v>0.13200000000000001</v>
      </c>
      <c r="AH1057">
        <v>2</v>
      </c>
      <c r="AI1057">
        <v>64968937</v>
      </c>
      <c r="AJ1057">
        <v>1035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ROW(Source!A500)</f>
        <v>500</v>
      </c>
      <c r="B1058">
        <v>64968953</v>
      </c>
      <c r="C1058">
        <v>64968926</v>
      </c>
      <c r="D1058">
        <v>29113386</v>
      </c>
      <c r="E1058">
        <v>1</v>
      </c>
      <c r="F1058">
        <v>1</v>
      </c>
      <c r="G1058">
        <v>1</v>
      </c>
      <c r="H1058">
        <v>3</v>
      </c>
      <c r="I1058" t="s">
        <v>1158</v>
      </c>
      <c r="J1058" t="s">
        <v>1159</v>
      </c>
      <c r="K1058" t="s">
        <v>1160</v>
      </c>
      <c r="L1058">
        <v>1348</v>
      </c>
      <c r="N1058">
        <v>1009</v>
      </c>
      <c r="O1058" t="s">
        <v>380</v>
      </c>
      <c r="P1058" t="s">
        <v>380</v>
      </c>
      <c r="Q1058">
        <v>1000</v>
      </c>
      <c r="X1058">
        <v>3.0000000000000001E-3</v>
      </c>
      <c r="Y1058">
        <v>5000.01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123</v>
      </c>
      <c r="AG1058">
        <v>3.0000000000000001E-3</v>
      </c>
      <c r="AH1058">
        <v>2</v>
      </c>
      <c r="AI1058">
        <v>64968938</v>
      </c>
      <c r="AJ1058">
        <v>1036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ROW(Source!A500)</f>
        <v>500</v>
      </c>
      <c r="B1059">
        <v>64968954</v>
      </c>
      <c r="C1059">
        <v>64968926</v>
      </c>
      <c r="D1059">
        <v>29110426</v>
      </c>
      <c r="E1059">
        <v>1</v>
      </c>
      <c r="F1059">
        <v>1</v>
      </c>
      <c r="G1059">
        <v>1</v>
      </c>
      <c r="H1059">
        <v>3</v>
      </c>
      <c r="I1059" t="s">
        <v>853</v>
      </c>
      <c r="J1059" t="s">
        <v>854</v>
      </c>
      <c r="K1059" t="s">
        <v>855</v>
      </c>
      <c r="L1059">
        <v>1346</v>
      </c>
      <c r="N1059">
        <v>1009</v>
      </c>
      <c r="O1059" t="s">
        <v>355</v>
      </c>
      <c r="P1059" t="s">
        <v>355</v>
      </c>
      <c r="Q1059">
        <v>1</v>
      </c>
      <c r="X1059">
        <v>0.8</v>
      </c>
      <c r="Y1059">
        <v>28.67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123</v>
      </c>
      <c r="AG1059">
        <v>0.8</v>
      </c>
      <c r="AH1059">
        <v>2</v>
      </c>
      <c r="AI1059">
        <v>64968939</v>
      </c>
      <c r="AJ1059">
        <v>1037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ROW(Source!A500)</f>
        <v>500</v>
      </c>
      <c r="B1060">
        <v>64968955</v>
      </c>
      <c r="C1060">
        <v>64968926</v>
      </c>
      <c r="D1060">
        <v>29163972</v>
      </c>
      <c r="E1060">
        <v>1</v>
      </c>
      <c r="F1060">
        <v>1</v>
      </c>
      <c r="G1060">
        <v>1</v>
      </c>
      <c r="H1060">
        <v>3</v>
      </c>
      <c r="I1060" t="s">
        <v>1161</v>
      </c>
      <c r="J1060" t="s">
        <v>1162</v>
      </c>
      <c r="K1060" t="s">
        <v>1163</v>
      </c>
      <c r="L1060">
        <v>1354</v>
      </c>
      <c r="N1060">
        <v>1010</v>
      </c>
      <c r="O1060" t="s">
        <v>51</v>
      </c>
      <c r="P1060" t="s">
        <v>51</v>
      </c>
      <c r="Q1060">
        <v>1</v>
      </c>
      <c r="X1060">
        <v>102</v>
      </c>
      <c r="Y1060">
        <v>3.67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123</v>
      </c>
      <c r="AG1060">
        <v>102</v>
      </c>
      <c r="AH1060">
        <v>2</v>
      </c>
      <c r="AI1060">
        <v>64968940</v>
      </c>
      <c r="AJ1060">
        <v>1038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ROW(Source!A500)</f>
        <v>500</v>
      </c>
      <c r="B1061">
        <v>64968956</v>
      </c>
      <c r="C1061">
        <v>64968926</v>
      </c>
      <c r="D1061">
        <v>29171808</v>
      </c>
      <c r="E1061">
        <v>1</v>
      </c>
      <c r="F1061">
        <v>1</v>
      </c>
      <c r="G1061">
        <v>1</v>
      </c>
      <c r="H1061">
        <v>3</v>
      </c>
      <c r="I1061" t="s">
        <v>821</v>
      </c>
      <c r="J1061" t="s">
        <v>822</v>
      </c>
      <c r="K1061" t="s">
        <v>823</v>
      </c>
      <c r="L1061">
        <v>1374</v>
      </c>
      <c r="N1061">
        <v>1013</v>
      </c>
      <c r="O1061" t="s">
        <v>824</v>
      </c>
      <c r="P1061" t="s">
        <v>824</v>
      </c>
      <c r="Q1061">
        <v>1</v>
      </c>
      <c r="X1061">
        <v>9.0399999999999991</v>
      </c>
      <c r="Y1061">
        <v>1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123</v>
      </c>
      <c r="AG1061">
        <v>9.0399999999999991</v>
      </c>
      <c r="AH1061">
        <v>2</v>
      </c>
      <c r="AI1061">
        <v>64968941</v>
      </c>
      <c r="AJ1061">
        <v>1039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ROW(Source!A501)</f>
        <v>501</v>
      </c>
      <c r="B1062">
        <v>64968948</v>
      </c>
      <c r="C1062">
        <v>64968926</v>
      </c>
      <c r="D1062">
        <v>29362762</v>
      </c>
      <c r="E1062">
        <v>1</v>
      </c>
      <c r="F1062">
        <v>1</v>
      </c>
      <c r="G1062">
        <v>1</v>
      </c>
      <c r="H1062">
        <v>1</v>
      </c>
      <c r="I1062" t="s">
        <v>782</v>
      </c>
      <c r="J1062" t="s">
        <v>3</v>
      </c>
      <c r="K1062" t="s">
        <v>783</v>
      </c>
      <c r="L1062">
        <v>1369</v>
      </c>
      <c r="N1062">
        <v>1013</v>
      </c>
      <c r="O1062" t="s">
        <v>784</v>
      </c>
      <c r="P1062" t="s">
        <v>784</v>
      </c>
      <c r="Q1062">
        <v>1</v>
      </c>
      <c r="X1062">
        <v>47</v>
      </c>
      <c r="Y1062">
        <v>0</v>
      </c>
      <c r="Z1062">
        <v>0</v>
      </c>
      <c r="AA1062">
        <v>0</v>
      </c>
      <c r="AB1062">
        <v>9.6199999999999992</v>
      </c>
      <c r="AC1062">
        <v>0</v>
      </c>
      <c r="AD1062">
        <v>1</v>
      </c>
      <c r="AE1062">
        <v>1</v>
      </c>
      <c r="AF1062" t="s">
        <v>124</v>
      </c>
      <c r="AG1062">
        <v>56.4</v>
      </c>
      <c r="AH1062">
        <v>2</v>
      </c>
      <c r="AI1062">
        <v>64968933</v>
      </c>
      <c r="AJ1062">
        <v>1040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ROW(Source!A501)</f>
        <v>501</v>
      </c>
      <c r="B1063">
        <v>64968949</v>
      </c>
      <c r="C1063">
        <v>64968926</v>
      </c>
      <c r="D1063">
        <v>121548</v>
      </c>
      <c r="E1063">
        <v>1</v>
      </c>
      <c r="F1063">
        <v>1</v>
      </c>
      <c r="G1063">
        <v>1</v>
      </c>
      <c r="H1063">
        <v>1</v>
      </c>
      <c r="I1063" t="s">
        <v>38</v>
      </c>
      <c r="J1063" t="s">
        <v>3</v>
      </c>
      <c r="K1063" t="s">
        <v>785</v>
      </c>
      <c r="L1063">
        <v>608254</v>
      </c>
      <c r="N1063">
        <v>1013</v>
      </c>
      <c r="O1063" t="s">
        <v>786</v>
      </c>
      <c r="P1063" t="s">
        <v>786</v>
      </c>
      <c r="Q1063">
        <v>1</v>
      </c>
      <c r="X1063">
        <v>0.11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2</v>
      </c>
      <c r="AF1063" t="s">
        <v>124</v>
      </c>
      <c r="AG1063">
        <v>0.13200000000000001</v>
      </c>
      <c r="AH1063">
        <v>2</v>
      </c>
      <c r="AI1063">
        <v>64968934</v>
      </c>
      <c r="AJ1063">
        <v>1041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ROW(Source!A501)</f>
        <v>501</v>
      </c>
      <c r="B1064">
        <v>64968950</v>
      </c>
      <c r="C1064">
        <v>64968926</v>
      </c>
      <c r="D1064">
        <v>29172362</v>
      </c>
      <c r="E1064">
        <v>1</v>
      </c>
      <c r="F1064">
        <v>1</v>
      </c>
      <c r="G1064">
        <v>1</v>
      </c>
      <c r="H1064">
        <v>2</v>
      </c>
      <c r="I1064" t="s">
        <v>847</v>
      </c>
      <c r="J1064" t="s">
        <v>848</v>
      </c>
      <c r="K1064" t="s">
        <v>849</v>
      </c>
      <c r="L1064">
        <v>1368</v>
      </c>
      <c r="N1064">
        <v>1011</v>
      </c>
      <c r="O1064" t="s">
        <v>790</v>
      </c>
      <c r="P1064" t="s">
        <v>790</v>
      </c>
      <c r="Q1064">
        <v>1</v>
      </c>
      <c r="X1064">
        <v>0.11</v>
      </c>
      <c r="Y1064">
        <v>0</v>
      </c>
      <c r="Z1064">
        <v>134.65</v>
      </c>
      <c r="AA1064">
        <v>13.5</v>
      </c>
      <c r="AB1064">
        <v>0</v>
      </c>
      <c r="AC1064">
        <v>0</v>
      </c>
      <c r="AD1064">
        <v>1</v>
      </c>
      <c r="AE1064">
        <v>0</v>
      </c>
      <c r="AF1064" t="s">
        <v>124</v>
      </c>
      <c r="AG1064">
        <v>0.13200000000000001</v>
      </c>
      <c r="AH1064">
        <v>2</v>
      </c>
      <c r="AI1064">
        <v>64968935</v>
      </c>
      <c r="AJ1064">
        <v>1042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ROW(Source!A501)</f>
        <v>501</v>
      </c>
      <c r="B1065">
        <v>64968951</v>
      </c>
      <c r="C1065">
        <v>64968926</v>
      </c>
      <c r="D1065">
        <v>29172657</v>
      </c>
      <c r="E1065">
        <v>1</v>
      </c>
      <c r="F1065">
        <v>1</v>
      </c>
      <c r="G1065">
        <v>1</v>
      </c>
      <c r="H1065">
        <v>2</v>
      </c>
      <c r="I1065" t="s">
        <v>1003</v>
      </c>
      <c r="J1065" t="s">
        <v>1004</v>
      </c>
      <c r="K1065" t="s">
        <v>1005</v>
      </c>
      <c r="L1065">
        <v>1368</v>
      </c>
      <c r="N1065">
        <v>1011</v>
      </c>
      <c r="O1065" t="s">
        <v>790</v>
      </c>
      <c r="P1065" t="s">
        <v>790</v>
      </c>
      <c r="Q1065">
        <v>1</v>
      </c>
      <c r="X1065">
        <v>0.19</v>
      </c>
      <c r="Y1065">
        <v>0</v>
      </c>
      <c r="Z1065">
        <v>8.1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124</v>
      </c>
      <c r="AG1065">
        <v>0.22799999999999998</v>
      </c>
      <c r="AH1065">
        <v>2</v>
      </c>
      <c r="AI1065">
        <v>64968936</v>
      </c>
      <c r="AJ1065">
        <v>1043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ROW(Source!A501)</f>
        <v>501</v>
      </c>
      <c r="B1066">
        <v>64968952</v>
      </c>
      <c r="C1066">
        <v>64968926</v>
      </c>
      <c r="D1066">
        <v>29174913</v>
      </c>
      <c r="E1066">
        <v>1</v>
      </c>
      <c r="F1066">
        <v>1</v>
      </c>
      <c r="G1066">
        <v>1</v>
      </c>
      <c r="H1066">
        <v>2</v>
      </c>
      <c r="I1066" t="s">
        <v>839</v>
      </c>
      <c r="J1066" t="s">
        <v>840</v>
      </c>
      <c r="K1066" t="s">
        <v>841</v>
      </c>
      <c r="L1066">
        <v>1368</v>
      </c>
      <c r="N1066">
        <v>1011</v>
      </c>
      <c r="O1066" t="s">
        <v>790</v>
      </c>
      <c r="P1066" t="s">
        <v>790</v>
      </c>
      <c r="Q1066">
        <v>1</v>
      </c>
      <c r="X1066">
        <v>0.11</v>
      </c>
      <c r="Y1066">
        <v>0</v>
      </c>
      <c r="Z1066">
        <v>87.17</v>
      </c>
      <c r="AA1066">
        <v>11.6</v>
      </c>
      <c r="AB1066">
        <v>0</v>
      </c>
      <c r="AC1066">
        <v>0</v>
      </c>
      <c r="AD1066">
        <v>1</v>
      </c>
      <c r="AE1066">
        <v>0</v>
      </c>
      <c r="AF1066" t="s">
        <v>124</v>
      </c>
      <c r="AG1066">
        <v>0.13200000000000001</v>
      </c>
      <c r="AH1066">
        <v>2</v>
      </c>
      <c r="AI1066">
        <v>64968937</v>
      </c>
      <c r="AJ1066">
        <v>1044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ROW(Source!A501)</f>
        <v>501</v>
      </c>
      <c r="B1067">
        <v>64968953</v>
      </c>
      <c r="C1067">
        <v>64968926</v>
      </c>
      <c r="D1067">
        <v>29113386</v>
      </c>
      <c r="E1067">
        <v>1</v>
      </c>
      <c r="F1067">
        <v>1</v>
      </c>
      <c r="G1067">
        <v>1</v>
      </c>
      <c r="H1067">
        <v>3</v>
      </c>
      <c r="I1067" t="s">
        <v>1158</v>
      </c>
      <c r="J1067" t="s">
        <v>1159</v>
      </c>
      <c r="K1067" t="s">
        <v>1160</v>
      </c>
      <c r="L1067">
        <v>1348</v>
      </c>
      <c r="N1067">
        <v>1009</v>
      </c>
      <c r="O1067" t="s">
        <v>380</v>
      </c>
      <c r="P1067" t="s">
        <v>380</v>
      </c>
      <c r="Q1067">
        <v>1000</v>
      </c>
      <c r="X1067">
        <v>3.0000000000000001E-3</v>
      </c>
      <c r="Y1067">
        <v>5000.01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123</v>
      </c>
      <c r="AG1067">
        <v>3.0000000000000001E-3</v>
      </c>
      <c r="AH1067">
        <v>2</v>
      </c>
      <c r="AI1067">
        <v>64968938</v>
      </c>
      <c r="AJ1067">
        <v>1045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ROW(Source!A501)</f>
        <v>501</v>
      </c>
      <c r="B1068">
        <v>64968954</v>
      </c>
      <c r="C1068">
        <v>64968926</v>
      </c>
      <c r="D1068">
        <v>29110426</v>
      </c>
      <c r="E1068">
        <v>1</v>
      </c>
      <c r="F1068">
        <v>1</v>
      </c>
      <c r="G1068">
        <v>1</v>
      </c>
      <c r="H1068">
        <v>3</v>
      </c>
      <c r="I1068" t="s">
        <v>853</v>
      </c>
      <c r="J1068" t="s">
        <v>854</v>
      </c>
      <c r="K1068" t="s">
        <v>855</v>
      </c>
      <c r="L1068">
        <v>1346</v>
      </c>
      <c r="N1068">
        <v>1009</v>
      </c>
      <c r="O1068" t="s">
        <v>355</v>
      </c>
      <c r="P1068" t="s">
        <v>355</v>
      </c>
      <c r="Q1068">
        <v>1</v>
      </c>
      <c r="X1068">
        <v>0.8</v>
      </c>
      <c r="Y1068">
        <v>28.67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123</v>
      </c>
      <c r="AG1068">
        <v>0.8</v>
      </c>
      <c r="AH1068">
        <v>2</v>
      </c>
      <c r="AI1068">
        <v>64968939</v>
      </c>
      <c r="AJ1068">
        <v>1046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ROW(Source!A501)</f>
        <v>501</v>
      </c>
      <c r="B1069">
        <v>64968955</v>
      </c>
      <c r="C1069">
        <v>64968926</v>
      </c>
      <c r="D1069">
        <v>29163972</v>
      </c>
      <c r="E1069">
        <v>1</v>
      </c>
      <c r="F1069">
        <v>1</v>
      </c>
      <c r="G1069">
        <v>1</v>
      </c>
      <c r="H1069">
        <v>3</v>
      </c>
      <c r="I1069" t="s">
        <v>1161</v>
      </c>
      <c r="J1069" t="s">
        <v>1162</v>
      </c>
      <c r="K1069" t="s">
        <v>1163</v>
      </c>
      <c r="L1069">
        <v>1354</v>
      </c>
      <c r="N1069">
        <v>1010</v>
      </c>
      <c r="O1069" t="s">
        <v>51</v>
      </c>
      <c r="P1069" t="s">
        <v>51</v>
      </c>
      <c r="Q1069">
        <v>1</v>
      </c>
      <c r="X1069">
        <v>102</v>
      </c>
      <c r="Y1069">
        <v>3.67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123</v>
      </c>
      <c r="AG1069">
        <v>102</v>
      </c>
      <c r="AH1069">
        <v>2</v>
      </c>
      <c r="AI1069">
        <v>64968940</v>
      </c>
      <c r="AJ1069">
        <v>1047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ROW(Source!A501)</f>
        <v>501</v>
      </c>
      <c r="B1070">
        <v>64968956</v>
      </c>
      <c r="C1070">
        <v>64968926</v>
      </c>
      <c r="D1070">
        <v>29171808</v>
      </c>
      <c r="E1070">
        <v>1</v>
      </c>
      <c r="F1070">
        <v>1</v>
      </c>
      <c r="G1070">
        <v>1</v>
      </c>
      <c r="H1070">
        <v>3</v>
      </c>
      <c r="I1070" t="s">
        <v>821</v>
      </c>
      <c r="J1070" t="s">
        <v>822</v>
      </c>
      <c r="K1070" t="s">
        <v>823</v>
      </c>
      <c r="L1070">
        <v>1374</v>
      </c>
      <c r="N1070">
        <v>1013</v>
      </c>
      <c r="O1070" t="s">
        <v>824</v>
      </c>
      <c r="P1070" t="s">
        <v>824</v>
      </c>
      <c r="Q1070">
        <v>1</v>
      </c>
      <c r="X1070">
        <v>9.0399999999999991</v>
      </c>
      <c r="Y1070">
        <v>1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123</v>
      </c>
      <c r="AG1070">
        <v>9.0399999999999991</v>
      </c>
      <c r="AH1070">
        <v>2</v>
      </c>
      <c r="AI1070">
        <v>64968941</v>
      </c>
      <c r="AJ1070">
        <v>1048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ROW(Source!A541)</f>
        <v>541</v>
      </c>
      <c r="B1071">
        <v>64968970</v>
      </c>
      <c r="C1071">
        <v>64968959</v>
      </c>
      <c r="D1071">
        <v>29365789</v>
      </c>
      <c r="E1071">
        <v>1</v>
      </c>
      <c r="F1071">
        <v>1</v>
      </c>
      <c r="G1071">
        <v>1</v>
      </c>
      <c r="H1071">
        <v>1</v>
      </c>
      <c r="I1071" t="s">
        <v>1200</v>
      </c>
      <c r="J1071" t="s">
        <v>3</v>
      </c>
      <c r="K1071" t="s">
        <v>1201</v>
      </c>
      <c r="L1071">
        <v>1369</v>
      </c>
      <c r="N1071">
        <v>1013</v>
      </c>
      <c r="O1071" t="s">
        <v>784</v>
      </c>
      <c r="P1071" t="s">
        <v>784</v>
      </c>
      <c r="Q1071">
        <v>1</v>
      </c>
      <c r="X1071">
        <v>0.2</v>
      </c>
      <c r="Y1071">
        <v>0</v>
      </c>
      <c r="Z1071">
        <v>0</v>
      </c>
      <c r="AA1071">
        <v>0</v>
      </c>
      <c r="AB1071">
        <v>8.5299999999999994</v>
      </c>
      <c r="AC1071">
        <v>0</v>
      </c>
      <c r="AD1071">
        <v>1</v>
      </c>
      <c r="AE1071">
        <v>1</v>
      </c>
      <c r="AF1071" t="s">
        <v>124</v>
      </c>
      <c r="AG1071">
        <v>0.24</v>
      </c>
      <c r="AH1071">
        <v>2</v>
      </c>
      <c r="AI1071">
        <v>64968963</v>
      </c>
      <c r="AJ1071">
        <v>1049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ROW(Source!A541)</f>
        <v>541</v>
      </c>
      <c r="B1072">
        <v>64968971</v>
      </c>
      <c r="C1072">
        <v>64968959</v>
      </c>
      <c r="D1072">
        <v>29107402</v>
      </c>
      <c r="E1072">
        <v>1</v>
      </c>
      <c r="F1072">
        <v>1</v>
      </c>
      <c r="G1072">
        <v>1</v>
      </c>
      <c r="H1072">
        <v>3</v>
      </c>
      <c r="I1072" t="s">
        <v>930</v>
      </c>
      <c r="J1072" t="s">
        <v>931</v>
      </c>
      <c r="K1072" t="s">
        <v>932</v>
      </c>
      <c r="L1072">
        <v>1348</v>
      </c>
      <c r="N1072">
        <v>1009</v>
      </c>
      <c r="O1072" t="s">
        <v>380</v>
      </c>
      <c r="P1072" t="s">
        <v>380</v>
      </c>
      <c r="Q1072">
        <v>1000</v>
      </c>
      <c r="X1072">
        <v>5.0000000000000002E-5</v>
      </c>
      <c r="Y1072">
        <v>4488.3999999999996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123</v>
      </c>
      <c r="AG1072">
        <v>5.0000000000000002E-5</v>
      </c>
      <c r="AH1072">
        <v>2</v>
      </c>
      <c r="AI1072">
        <v>64968964</v>
      </c>
      <c r="AJ1072">
        <v>1050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ROW(Source!A541)</f>
        <v>541</v>
      </c>
      <c r="B1073">
        <v>64968972</v>
      </c>
      <c r="C1073">
        <v>64968959</v>
      </c>
      <c r="D1073">
        <v>29158025</v>
      </c>
      <c r="E1073">
        <v>1</v>
      </c>
      <c r="F1073">
        <v>1</v>
      </c>
      <c r="G1073">
        <v>1</v>
      </c>
      <c r="H1073">
        <v>3</v>
      </c>
      <c r="I1073" t="s">
        <v>1202</v>
      </c>
      <c r="J1073" t="s">
        <v>1203</v>
      </c>
      <c r="K1073" t="s">
        <v>1204</v>
      </c>
      <c r="L1073">
        <v>1346</v>
      </c>
      <c r="N1073">
        <v>1009</v>
      </c>
      <c r="O1073" t="s">
        <v>355</v>
      </c>
      <c r="P1073" t="s">
        <v>355</v>
      </c>
      <c r="Q1073">
        <v>1</v>
      </c>
      <c r="X1073">
        <v>5.0000000000000001E-3</v>
      </c>
      <c r="Y1073">
        <v>63.78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123</v>
      </c>
      <c r="AG1073">
        <v>5.0000000000000001E-3</v>
      </c>
      <c r="AH1073">
        <v>2</v>
      </c>
      <c r="AI1073">
        <v>64968965</v>
      </c>
      <c r="AJ1073">
        <v>1051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ROW(Source!A541)</f>
        <v>541</v>
      </c>
      <c r="B1074">
        <v>64968973</v>
      </c>
      <c r="C1074">
        <v>64968959</v>
      </c>
      <c r="D1074">
        <v>29171808</v>
      </c>
      <c r="E1074">
        <v>1</v>
      </c>
      <c r="F1074">
        <v>1</v>
      </c>
      <c r="G1074">
        <v>1</v>
      </c>
      <c r="H1074">
        <v>3</v>
      </c>
      <c r="I1074" t="s">
        <v>821</v>
      </c>
      <c r="J1074" t="s">
        <v>822</v>
      </c>
      <c r="K1074" t="s">
        <v>823</v>
      </c>
      <c r="L1074">
        <v>1374</v>
      </c>
      <c r="N1074">
        <v>1013</v>
      </c>
      <c r="O1074" t="s">
        <v>824</v>
      </c>
      <c r="P1074" t="s">
        <v>824</v>
      </c>
      <c r="Q1074">
        <v>1</v>
      </c>
      <c r="X1074">
        <v>0.03</v>
      </c>
      <c r="Y1074">
        <v>1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123</v>
      </c>
      <c r="AG1074">
        <v>0.03</v>
      </c>
      <c r="AH1074">
        <v>2</v>
      </c>
      <c r="AI1074">
        <v>64968966</v>
      </c>
      <c r="AJ1074">
        <v>1052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ROW(Source!A542)</f>
        <v>542</v>
      </c>
      <c r="B1075">
        <v>64968970</v>
      </c>
      <c r="C1075">
        <v>64968959</v>
      </c>
      <c r="D1075">
        <v>29365789</v>
      </c>
      <c r="E1075">
        <v>1</v>
      </c>
      <c r="F1075">
        <v>1</v>
      </c>
      <c r="G1075">
        <v>1</v>
      </c>
      <c r="H1075">
        <v>1</v>
      </c>
      <c r="I1075" t="s">
        <v>1200</v>
      </c>
      <c r="J1075" t="s">
        <v>3</v>
      </c>
      <c r="K1075" t="s">
        <v>1201</v>
      </c>
      <c r="L1075">
        <v>1369</v>
      </c>
      <c r="N1075">
        <v>1013</v>
      </c>
      <c r="O1075" t="s">
        <v>784</v>
      </c>
      <c r="P1075" t="s">
        <v>784</v>
      </c>
      <c r="Q1075">
        <v>1</v>
      </c>
      <c r="X1075">
        <v>0.2</v>
      </c>
      <c r="Y1075">
        <v>0</v>
      </c>
      <c r="Z1075">
        <v>0</v>
      </c>
      <c r="AA1075">
        <v>0</v>
      </c>
      <c r="AB1075">
        <v>8.5299999999999994</v>
      </c>
      <c r="AC1075">
        <v>0</v>
      </c>
      <c r="AD1075">
        <v>1</v>
      </c>
      <c r="AE1075">
        <v>1</v>
      </c>
      <c r="AF1075" t="s">
        <v>124</v>
      </c>
      <c r="AG1075">
        <v>0.24</v>
      </c>
      <c r="AH1075">
        <v>2</v>
      </c>
      <c r="AI1075">
        <v>64968963</v>
      </c>
      <c r="AJ1075">
        <v>1053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ROW(Source!A542)</f>
        <v>542</v>
      </c>
      <c r="B1076">
        <v>64968971</v>
      </c>
      <c r="C1076">
        <v>64968959</v>
      </c>
      <c r="D1076">
        <v>29107402</v>
      </c>
      <c r="E1076">
        <v>1</v>
      </c>
      <c r="F1076">
        <v>1</v>
      </c>
      <c r="G1076">
        <v>1</v>
      </c>
      <c r="H1076">
        <v>3</v>
      </c>
      <c r="I1076" t="s">
        <v>930</v>
      </c>
      <c r="J1076" t="s">
        <v>931</v>
      </c>
      <c r="K1076" t="s">
        <v>932</v>
      </c>
      <c r="L1076">
        <v>1348</v>
      </c>
      <c r="N1076">
        <v>1009</v>
      </c>
      <c r="O1076" t="s">
        <v>380</v>
      </c>
      <c r="P1076" t="s">
        <v>380</v>
      </c>
      <c r="Q1076">
        <v>1000</v>
      </c>
      <c r="X1076">
        <v>5.0000000000000002E-5</v>
      </c>
      <c r="Y1076">
        <v>4488.3999999999996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123</v>
      </c>
      <c r="AG1076">
        <v>5.0000000000000002E-5</v>
      </c>
      <c r="AH1076">
        <v>2</v>
      </c>
      <c r="AI1076">
        <v>64968964</v>
      </c>
      <c r="AJ1076">
        <v>1054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ROW(Source!A542)</f>
        <v>542</v>
      </c>
      <c r="B1077">
        <v>64968972</v>
      </c>
      <c r="C1077">
        <v>64968959</v>
      </c>
      <c r="D1077">
        <v>29158025</v>
      </c>
      <c r="E1077">
        <v>1</v>
      </c>
      <c r="F1077">
        <v>1</v>
      </c>
      <c r="G1077">
        <v>1</v>
      </c>
      <c r="H1077">
        <v>3</v>
      </c>
      <c r="I1077" t="s">
        <v>1202</v>
      </c>
      <c r="J1077" t="s">
        <v>1203</v>
      </c>
      <c r="K1077" t="s">
        <v>1204</v>
      </c>
      <c r="L1077">
        <v>1346</v>
      </c>
      <c r="N1077">
        <v>1009</v>
      </c>
      <c r="O1077" t="s">
        <v>355</v>
      </c>
      <c r="P1077" t="s">
        <v>355</v>
      </c>
      <c r="Q1077">
        <v>1</v>
      </c>
      <c r="X1077">
        <v>5.0000000000000001E-3</v>
      </c>
      <c r="Y1077">
        <v>63.78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123</v>
      </c>
      <c r="AG1077">
        <v>5.0000000000000001E-3</v>
      </c>
      <c r="AH1077">
        <v>2</v>
      </c>
      <c r="AI1077">
        <v>64968965</v>
      </c>
      <c r="AJ1077">
        <v>1055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ROW(Source!A542)</f>
        <v>542</v>
      </c>
      <c r="B1078">
        <v>64968973</v>
      </c>
      <c r="C1078">
        <v>64968959</v>
      </c>
      <c r="D1078">
        <v>29171808</v>
      </c>
      <c r="E1078">
        <v>1</v>
      </c>
      <c r="F1078">
        <v>1</v>
      </c>
      <c r="G1078">
        <v>1</v>
      </c>
      <c r="H1078">
        <v>3</v>
      </c>
      <c r="I1078" t="s">
        <v>821</v>
      </c>
      <c r="J1078" t="s">
        <v>822</v>
      </c>
      <c r="K1078" t="s">
        <v>823</v>
      </c>
      <c r="L1078">
        <v>1374</v>
      </c>
      <c r="N1078">
        <v>1013</v>
      </c>
      <c r="O1078" t="s">
        <v>824</v>
      </c>
      <c r="P1078" t="s">
        <v>824</v>
      </c>
      <c r="Q1078">
        <v>1</v>
      </c>
      <c r="X1078">
        <v>0.03</v>
      </c>
      <c r="Y1078">
        <v>1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123</v>
      </c>
      <c r="AG1078">
        <v>0.03</v>
      </c>
      <c r="AH1078">
        <v>2</v>
      </c>
      <c r="AI1078">
        <v>64968966</v>
      </c>
      <c r="AJ1078">
        <v>1056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ROW(Source!A547)</f>
        <v>547</v>
      </c>
      <c r="B1079">
        <v>64968995</v>
      </c>
      <c r="C1079">
        <v>64968976</v>
      </c>
      <c r="D1079">
        <v>18408291</v>
      </c>
      <c r="E1079">
        <v>1</v>
      </c>
      <c r="F1079">
        <v>1</v>
      </c>
      <c r="G1079">
        <v>1</v>
      </c>
      <c r="H1079">
        <v>1</v>
      </c>
      <c r="I1079" t="s">
        <v>1015</v>
      </c>
      <c r="J1079" t="s">
        <v>3</v>
      </c>
      <c r="K1079" t="s">
        <v>1016</v>
      </c>
      <c r="L1079">
        <v>1369</v>
      </c>
      <c r="N1079">
        <v>1013</v>
      </c>
      <c r="O1079" t="s">
        <v>784</v>
      </c>
      <c r="P1079" t="s">
        <v>784</v>
      </c>
      <c r="Q1079">
        <v>1</v>
      </c>
      <c r="X1079">
        <v>2.2999999999999998</v>
      </c>
      <c r="Y1079">
        <v>0</v>
      </c>
      <c r="Z1079">
        <v>0</v>
      </c>
      <c r="AA1079">
        <v>0</v>
      </c>
      <c r="AB1079">
        <v>8.17</v>
      </c>
      <c r="AC1079">
        <v>0</v>
      </c>
      <c r="AD1079">
        <v>1</v>
      </c>
      <c r="AE1079">
        <v>1</v>
      </c>
      <c r="AF1079" t="s">
        <v>124</v>
      </c>
      <c r="AG1079">
        <v>2.76</v>
      </c>
      <c r="AH1079">
        <v>2</v>
      </c>
      <c r="AI1079">
        <v>64968982</v>
      </c>
      <c r="AJ1079">
        <v>1057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ROW(Source!A547)</f>
        <v>547</v>
      </c>
      <c r="B1080">
        <v>64968996</v>
      </c>
      <c r="C1080">
        <v>64968976</v>
      </c>
      <c r="D1080">
        <v>121548</v>
      </c>
      <c r="E1080">
        <v>1</v>
      </c>
      <c r="F1080">
        <v>1</v>
      </c>
      <c r="G1080">
        <v>1</v>
      </c>
      <c r="H1080">
        <v>1</v>
      </c>
      <c r="I1080" t="s">
        <v>38</v>
      </c>
      <c r="J1080" t="s">
        <v>3</v>
      </c>
      <c r="K1080" t="s">
        <v>785</v>
      </c>
      <c r="L1080">
        <v>608254</v>
      </c>
      <c r="N1080">
        <v>1013</v>
      </c>
      <c r="O1080" t="s">
        <v>786</v>
      </c>
      <c r="P1080" t="s">
        <v>786</v>
      </c>
      <c r="Q1080">
        <v>1</v>
      </c>
      <c r="X1080">
        <v>0.28999999999999998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2</v>
      </c>
      <c r="AF1080" t="s">
        <v>124</v>
      </c>
      <c r="AG1080">
        <v>0.34799999999999998</v>
      </c>
      <c r="AH1080">
        <v>2</v>
      </c>
      <c r="AI1080">
        <v>64968983</v>
      </c>
      <c r="AJ1080">
        <v>1058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ROW(Source!A547)</f>
        <v>547</v>
      </c>
      <c r="B1081">
        <v>64968997</v>
      </c>
      <c r="C1081">
        <v>64968976</v>
      </c>
      <c r="D1081">
        <v>29172599</v>
      </c>
      <c r="E1081">
        <v>1</v>
      </c>
      <c r="F1081">
        <v>1</v>
      </c>
      <c r="G1081">
        <v>1</v>
      </c>
      <c r="H1081">
        <v>2</v>
      </c>
      <c r="I1081" t="s">
        <v>1017</v>
      </c>
      <c r="J1081" t="s">
        <v>1018</v>
      </c>
      <c r="K1081" t="s">
        <v>1019</v>
      </c>
      <c r="L1081">
        <v>1368</v>
      </c>
      <c r="N1081">
        <v>1011</v>
      </c>
      <c r="O1081" t="s">
        <v>790</v>
      </c>
      <c r="P1081" t="s">
        <v>790</v>
      </c>
      <c r="Q1081">
        <v>1</v>
      </c>
      <c r="X1081">
        <v>0.08</v>
      </c>
      <c r="Y1081">
        <v>0</v>
      </c>
      <c r="Z1081">
        <v>133.13</v>
      </c>
      <c r="AA1081">
        <v>11.6</v>
      </c>
      <c r="AB1081">
        <v>0</v>
      </c>
      <c r="AC1081">
        <v>0</v>
      </c>
      <c r="AD1081">
        <v>1</v>
      </c>
      <c r="AE1081">
        <v>0</v>
      </c>
      <c r="AF1081" t="s">
        <v>124</v>
      </c>
      <c r="AG1081">
        <v>9.6000000000000002E-2</v>
      </c>
      <c r="AH1081">
        <v>2</v>
      </c>
      <c r="AI1081">
        <v>64968984</v>
      </c>
      <c r="AJ1081">
        <v>1059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ROW(Source!A547)</f>
        <v>547</v>
      </c>
      <c r="B1082">
        <v>64968998</v>
      </c>
      <c r="C1082">
        <v>64968976</v>
      </c>
      <c r="D1082">
        <v>29172710</v>
      </c>
      <c r="E1082">
        <v>1</v>
      </c>
      <c r="F1082">
        <v>1</v>
      </c>
      <c r="G1082">
        <v>1</v>
      </c>
      <c r="H1082">
        <v>2</v>
      </c>
      <c r="I1082" t="s">
        <v>1020</v>
      </c>
      <c r="J1082" t="s">
        <v>1021</v>
      </c>
      <c r="K1082" t="s">
        <v>1022</v>
      </c>
      <c r="L1082">
        <v>1368</v>
      </c>
      <c r="N1082">
        <v>1011</v>
      </c>
      <c r="O1082" t="s">
        <v>790</v>
      </c>
      <c r="P1082" t="s">
        <v>790</v>
      </c>
      <c r="Q1082">
        <v>1</v>
      </c>
      <c r="X1082">
        <v>0.21</v>
      </c>
      <c r="Y1082">
        <v>0</v>
      </c>
      <c r="Z1082">
        <v>46.56</v>
      </c>
      <c r="AA1082">
        <v>10.06</v>
      </c>
      <c r="AB1082">
        <v>0</v>
      </c>
      <c r="AC1082">
        <v>0</v>
      </c>
      <c r="AD1082">
        <v>1</v>
      </c>
      <c r="AE1082">
        <v>0</v>
      </c>
      <c r="AF1082" t="s">
        <v>124</v>
      </c>
      <c r="AG1082">
        <v>0.252</v>
      </c>
      <c r="AH1082">
        <v>2</v>
      </c>
      <c r="AI1082">
        <v>64968985</v>
      </c>
      <c r="AJ1082">
        <v>1060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ROW(Source!A547)</f>
        <v>547</v>
      </c>
      <c r="B1083">
        <v>64968999</v>
      </c>
      <c r="C1083">
        <v>64968976</v>
      </c>
      <c r="D1083">
        <v>29174559</v>
      </c>
      <c r="E1083">
        <v>1</v>
      </c>
      <c r="F1083">
        <v>1</v>
      </c>
      <c r="G1083">
        <v>1</v>
      </c>
      <c r="H1083">
        <v>2</v>
      </c>
      <c r="I1083" t="s">
        <v>1023</v>
      </c>
      <c r="J1083" t="s">
        <v>1024</v>
      </c>
      <c r="K1083" t="s">
        <v>1025</v>
      </c>
      <c r="L1083">
        <v>1368</v>
      </c>
      <c r="N1083">
        <v>1011</v>
      </c>
      <c r="O1083" t="s">
        <v>790</v>
      </c>
      <c r="P1083" t="s">
        <v>790</v>
      </c>
      <c r="Q1083">
        <v>1</v>
      </c>
      <c r="X1083">
        <v>0.42</v>
      </c>
      <c r="Y1083">
        <v>0</v>
      </c>
      <c r="Z1083">
        <v>0.55000000000000004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124</v>
      </c>
      <c r="AG1083">
        <v>0.504</v>
      </c>
      <c r="AH1083">
        <v>2</v>
      </c>
      <c r="AI1083">
        <v>64968986</v>
      </c>
      <c r="AJ1083">
        <v>1061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ROW(Source!A547)</f>
        <v>547</v>
      </c>
      <c r="B1084">
        <v>64969000</v>
      </c>
      <c r="C1084">
        <v>64968976</v>
      </c>
      <c r="D1084">
        <v>29149602</v>
      </c>
      <c r="E1084">
        <v>1</v>
      </c>
      <c r="F1084">
        <v>1</v>
      </c>
      <c r="G1084">
        <v>1</v>
      </c>
      <c r="H1084">
        <v>3</v>
      </c>
      <c r="I1084" t="s">
        <v>1026</v>
      </c>
      <c r="J1084" t="s">
        <v>1027</v>
      </c>
      <c r="K1084" t="s">
        <v>1028</v>
      </c>
      <c r="L1084">
        <v>1339</v>
      </c>
      <c r="N1084">
        <v>1007</v>
      </c>
      <c r="O1084" t="s">
        <v>189</v>
      </c>
      <c r="P1084" t="s">
        <v>189</v>
      </c>
      <c r="Q1084">
        <v>1</v>
      </c>
      <c r="X1084">
        <v>1.2</v>
      </c>
      <c r="Y1084">
        <v>60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123</v>
      </c>
      <c r="AG1084">
        <v>1.2</v>
      </c>
      <c r="AH1084">
        <v>2</v>
      </c>
      <c r="AI1084">
        <v>64968987</v>
      </c>
      <c r="AJ1084">
        <v>1062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ROW(Source!A547)</f>
        <v>547</v>
      </c>
      <c r="B1085">
        <v>64969001</v>
      </c>
      <c r="C1085">
        <v>64968976</v>
      </c>
      <c r="D1085">
        <v>29150040</v>
      </c>
      <c r="E1085">
        <v>1</v>
      </c>
      <c r="F1085">
        <v>1</v>
      </c>
      <c r="G1085">
        <v>1</v>
      </c>
      <c r="H1085">
        <v>3</v>
      </c>
      <c r="I1085" t="s">
        <v>876</v>
      </c>
      <c r="J1085" t="s">
        <v>877</v>
      </c>
      <c r="K1085" t="s">
        <v>878</v>
      </c>
      <c r="L1085">
        <v>1339</v>
      </c>
      <c r="N1085">
        <v>1007</v>
      </c>
      <c r="O1085" t="s">
        <v>189</v>
      </c>
      <c r="P1085" t="s">
        <v>189</v>
      </c>
      <c r="Q1085">
        <v>1</v>
      </c>
      <c r="X1085">
        <v>0.15</v>
      </c>
      <c r="Y1085">
        <v>2.44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123</v>
      </c>
      <c r="AG1085">
        <v>0.15</v>
      </c>
      <c r="AH1085">
        <v>2</v>
      </c>
      <c r="AI1085">
        <v>64968988</v>
      </c>
      <c r="AJ1085">
        <v>1063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ROW(Source!A548)</f>
        <v>548</v>
      </c>
      <c r="B1086">
        <v>64968995</v>
      </c>
      <c r="C1086">
        <v>64968976</v>
      </c>
      <c r="D1086">
        <v>18408291</v>
      </c>
      <c r="E1086">
        <v>1</v>
      </c>
      <c r="F1086">
        <v>1</v>
      </c>
      <c r="G1086">
        <v>1</v>
      </c>
      <c r="H1086">
        <v>1</v>
      </c>
      <c r="I1086" t="s">
        <v>1015</v>
      </c>
      <c r="J1086" t="s">
        <v>3</v>
      </c>
      <c r="K1086" t="s">
        <v>1016</v>
      </c>
      <c r="L1086">
        <v>1369</v>
      </c>
      <c r="N1086">
        <v>1013</v>
      </c>
      <c r="O1086" t="s">
        <v>784</v>
      </c>
      <c r="P1086" t="s">
        <v>784</v>
      </c>
      <c r="Q1086">
        <v>1</v>
      </c>
      <c r="X1086">
        <v>2.2999999999999998</v>
      </c>
      <c r="Y1086">
        <v>0</v>
      </c>
      <c r="Z1086">
        <v>0</v>
      </c>
      <c r="AA1086">
        <v>0</v>
      </c>
      <c r="AB1086">
        <v>8.17</v>
      </c>
      <c r="AC1086">
        <v>0</v>
      </c>
      <c r="AD1086">
        <v>1</v>
      </c>
      <c r="AE1086">
        <v>1</v>
      </c>
      <c r="AF1086" t="s">
        <v>124</v>
      </c>
      <c r="AG1086">
        <v>2.76</v>
      </c>
      <c r="AH1086">
        <v>2</v>
      </c>
      <c r="AI1086">
        <v>64968982</v>
      </c>
      <c r="AJ1086">
        <v>1064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ROW(Source!A548)</f>
        <v>548</v>
      </c>
      <c r="B1087">
        <v>64968996</v>
      </c>
      <c r="C1087">
        <v>64968976</v>
      </c>
      <c r="D1087">
        <v>121548</v>
      </c>
      <c r="E1087">
        <v>1</v>
      </c>
      <c r="F1087">
        <v>1</v>
      </c>
      <c r="G1087">
        <v>1</v>
      </c>
      <c r="H1087">
        <v>1</v>
      </c>
      <c r="I1087" t="s">
        <v>38</v>
      </c>
      <c r="J1087" t="s">
        <v>3</v>
      </c>
      <c r="K1087" t="s">
        <v>785</v>
      </c>
      <c r="L1087">
        <v>608254</v>
      </c>
      <c r="N1087">
        <v>1013</v>
      </c>
      <c r="O1087" t="s">
        <v>786</v>
      </c>
      <c r="P1087" t="s">
        <v>786</v>
      </c>
      <c r="Q1087">
        <v>1</v>
      </c>
      <c r="X1087">
        <v>0.28999999999999998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2</v>
      </c>
      <c r="AF1087" t="s">
        <v>124</v>
      </c>
      <c r="AG1087">
        <v>0.34799999999999998</v>
      </c>
      <c r="AH1087">
        <v>2</v>
      </c>
      <c r="AI1087">
        <v>64968983</v>
      </c>
      <c r="AJ1087">
        <v>1065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ROW(Source!A548)</f>
        <v>548</v>
      </c>
      <c r="B1088">
        <v>64968997</v>
      </c>
      <c r="C1088">
        <v>64968976</v>
      </c>
      <c r="D1088">
        <v>29172599</v>
      </c>
      <c r="E1088">
        <v>1</v>
      </c>
      <c r="F1088">
        <v>1</v>
      </c>
      <c r="G1088">
        <v>1</v>
      </c>
      <c r="H1088">
        <v>2</v>
      </c>
      <c r="I1088" t="s">
        <v>1017</v>
      </c>
      <c r="J1088" t="s">
        <v>1018</v>
      </c>
      <c r="K1088" t="s">
        <v>1019</v>
      </c>
      <c r="L1088">
        <v>1368</v>
      </c>
      <c r="N1088">
        <v>1011</v>
      </c>
      <c r="O1088" t="s">
        <v>790</v>
      </c>
      <c r="P1088" t="s">
        <v>790</v>
      </c>
      <c r="Q1088">
        <v>1</v>
      </c>
      <c r="X1088">
        <v>0.08</v>
      </c>
      <c r="Y1088">
        <v>0</v>
      </c>
      <c r="Z1088">
        <v>133.13</v>
      </c>
      <c r="AA1088">
        <v>11.6</v>
      </c>
      <c r="AB1088">
        <v>0</v>
      </c>
      <c r="AC1088">
        <v>0</v>
      </c>
      <c r="AD1088">
        <v>1</v>
      </c>
      <c r="AE1088">
        <v>0</v>
      </c>
      <c r="AF1088" t="s">
        <v>124</v>
      </c>
      <c r="AG1088">
        <v>9.6000000000000002E-2</v>
      </c>
      <c r="AH1088">
        <v>2</v>
      </c>
      <c r="AI1088">
        <v>64968984</v>
      </c>
      <c r="AJ1088">
        <v>1066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ROW(Source!A548)</f>
        <v>548</v>
      </c>
      <c r="B1089">
        <v>64968998</v>
      </c>
      <c r="C1089">
        <v>64968976</v>
      </c>
      <c r="D1089">
        <v>29172710</v>
      </c>
      <c r="E1089">
        <v>1</v>
      </c>
      <c r="F1089">
        <v>1</v>
      </c>
      <c r="G1089">
        <v>1</v>
      </c>
      <c r="H1089">
        <v>2</v>
      </c>
      <c r="I1089" t="s">
        <v>1020</v>
      </c>
      <c r="J1089" t="s">
        <v>1021</v>
      </c>
      <c r="K1089" t="s">
        <v>1022</v>
      </c>
      <c r="L1089">
        <v>1368</v>
      </c>
      <c r="N1089">
        <v>1011</v>
      </c>
      <c r="O1089" t="s">
        <v>790</v>
      </c>
      <c r="P1089" t="s">
        <v>790</v>
      </c>
      <c r="Q1089">
        <v>1</v>
      </c>
      <c r="X1089">
        <v>0.21</v>
      </c>
      <c r="Y1089">
        <v>0</v>
      </c>
      <c r="Z1089">
        <v>46.56</v>
      </c>
      <c r="AA1089">
        <v>10.06</v>
      </c>
      <c r="AB1089">
        <v>0</v>
      </c>
      <c r="AC1089">
        <v>0</v>
      </c>
      <c r="AD1089">
        <v>1</v>
      </c>
      <c r="AE1089">
        <v>0</v>
      </c>
      <c r="AF1089" t="s">
        <v>124</v>
      </c>
      <c r="AG1089">
        <v>0.252</v>
      </c>
      <c r="AH1089">
        <v>2</v>
      </c>
      <c r="AI1089">
        <v>64968985</v>
      </c>
      <c r="AJ1089">
        <v>1067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ROW(Source!A548)</f>
        <v>548</v>
      </c>
      <c r="B1090">
        <v>64968999</v>
      </c>
      <c r="C1090">
        <v>64968976</v>
      </c>
      <c r="D1090">
        <v>29174559</v>
      </c>
      <c r="E1090">
        <v>1</v>
      </c>
      <c r="F1090">
        <v>1</v>
      </c>
      <c r="G1090">
        <v>1</v>
      </c>
      <c r="H1090">
        <v>2</v>
      </c>
      <c r="I1090" t="s">
        <v>1023</v>
      </c>
      <c r="J1090" t="s">
        <v>1024</v>
      </c>
      <c r="K1090" t="s">
        <v>1025</v>
      </c>
      <c r="L1090">
        <v>1368</v>
      </c>
      <c r="N1090">
        <v>1011</v>
      </c>
      <c r="O1090" t="s">
        <v>790</v>
      </c>
      <c r="P1090" t="s">
        <v>790</v>
      </c>
      <c r="Q1090">
        <v>1</v>
      </c>
      <c r="X1090">
        <v>0.42</v>
      </c>
      <c r="Y1090">
        <v>0</v>
      </c>
      <c r="Z1090">
        <v>0.55000000000000004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124</v>
      </c>
      <c r="AG1090">
        <v>0.504</v>
      </c>
      <c r="AH1090">
        <v>2</v>
      </c>
      <c r="AI1090">
        <v>64968986</v>
      </c>
      <c r="AJ1090">
        <v>1068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ROW(Source!A548)</f>
        <v>548</v>
      </c>
      <c r="B1091">
        <v>64969000</v>
      </c>
      <c r="C1091">
        <v>64968976</v>
      </c>
      <c r="D1091">
        <v>29149602</v>
      </c>
      <c r="E1091">
        <v>1</v>
      </c>
      <c r="F1091">
        <v>1</v>
      </c>
      <c r="G1091">
        <v>1</v>
      </c>
      <c r="H1091">
        <v>3</v>
      </c>
      <c r="I1091" t="s">
        <v>1026</v>
      </c>
      <c r="J1091" t="s">
        <v>1027</v>
      </c>
      <c r="K1091" t="s">
        <v>1028</v>
      </c>
      <c r="L1091">
        <v>1339</v>
      </c>
      <c r="N1091">
        <v>1007</v>
      </c>
      <c r="O1091" t="s">
        <v>189</v>
      </c>
      <c r="P1091" t="s">
        <v>189</v>
      </c>
      <c r="Q1091">
        <v>1</v>
      </c>
      <c r="X1091">
        <v>1.2</v>
      </c>
      <c r="Y1091">
        <v>60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123</v>
      </c>
      <c r="AG1091">
        <v>1.2</v>
      </c>
      <c r="AH1091">
        <v>2</v>
      </c>
      <c r="AI1091">
        <v>64968987</v>
      </c>
      <c r="AJ1091">
        <v>1069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ROW(Source!A548)</f>
        <v>548</v>
      </c>
      <c r="B1092">
        <v>64969001</v>
      </c>
      <c r="C1092">
        <v>64968976</v>
      </c>
      <c r="D1092">
        <v>29150040</v>
      </c>
      <c r="E1092">
        <v>1</v>
      </c>
      <c r="F1092">
        <v>1</v>
      </c>
      <c r="G1092">
        <v>1</v>
      </c>
      <c r="H1092">
        <v>3</v>
      </c>
      <c r="I1092" t="s">
        <v>876</v>
      </c>
      <c r="J1092" t="s">
        <v>877</v>
      </c>
      <c r="K1092" t="s">
        <v>878</v>
      </c>
      <c r="L1092">
        <v>1339</v>
      </c>
      <c r="N1092">
        <v>1007</v>
      </c>
      <c r="O1092" t="s">
        <v>189</v>
      </c>
      <c r="P1092" t="s">
        <v>189</v>
      </c>
      <c r="Q1092">
        <v>1</v>
      </c>
      <c r="X1092">
        <v>0.15</v>
      </c>
      <c r="Y1092">
        <v>2.44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123</v>
      </c>
      <c r="AG1092">
        <v>0.15</v>
      </c>
      <c r="AH1092">
        <v>2</v>
      </c>
      <c r="AI1092">
        <v>64968988</v>
      </c>
      <c r="AJ1092">
        <v>1070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ROW(Source!A549)</f>
        <v>549</v>
      </c>
      <c r="B1093">
        <v>64969016</v>
      </c>
      <c r="C1093">
        <v>64969002</v>
      </c>
      <c r="D1093">
        <v>29362762</v>
      </c>
      <c r="E1093">
        <v>1</v>
      </c>
      <c r="F1093">
        <v>1</v>
      </c>
      <c r="G1093">
        <v>1</v>
      </c>
      <c r="H1093">
        <v>1</v>
      </c>
      <c r="I1093" t="s">
        <v>782</v>
      </c>
      <c r="J1093" t="s">
        <v>3</v>
      </c>
      <c r="K1093" t="s">
        <v>783</v>
      </c>
      <c r="L1093">
        <v>1369</v>
      </c>
      <c r="N1093">
        <v>1013</v>
      </c>
      <c r="O1093" t="s">
        <v>784</v>
      </c>
      <c r="P1093" t="s">
        <v>784</v>
      </c>
      <c r="Q1093">
        <v>1</v>
      </c>
      <c r="X1093">
        <v>0.51</v>
      </c>
      <c r="Y1093">
        <v>0</v>
      </c>
      <c r="Z1093">
        <v>0</v>
      </c>
      <c r="AA1093">
        <v>0</v>
      </c>
      <c r="AB1093">
        <v>9.6199999999999992</v>
      </c>
      <c r="AC1093">
        <v>0</v>
      </c>
      <c r="AD1093">
        <v>1</v>
      </c>
      <c r="AE1093">
        <v>1</v>
      </c>
      <c r="AF1093" t="s">
        <v>124</v>
      </c>
      <c r="AG1093">
        <v>0.61199999999999999</v>
      </c>
      <c r="AH1093">
        <v>2</v>
      </c>
      <c r="AI1093">
        <v>64969007</v>
      </c>
      <c r="AJ1093">
        <v>1071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ROW(Source!A549)</f>
        <v>549</v>
      </c>
      <c r="B1094">
        <v>64969017</v>
      </c>
      <c r="C1094">
        <v>64969002</v>
      </c>
      <c r="D1094">
        <v>29113082</v>
      </c>
      <c r="E1094">
        <v>1</v>
      </c>
      <c r="F1094">
        <v>1</v>
      </c>
      <c r="G1094">
        <v>1</v>
      </c>
      <c r="H1094">
        <v>3</v>
      </c>
      <c r="I1094" t="s">
        <v>1084</v>
      </c>
      <c r="J1094" t="s">
        <v>1085</v>
      </c>
      <c r="K1094" t="s">
        <v>1086</v>
      </c>
      <c r="L1094">
        <v>1348</v>
      </c>
      <c r="N1094">
        <v>1009</v>
      </c>
      <c r="O1094" t="s">
        <v>380</v>
      </c>
      <c r="P1094" t="s">
        <v>380</v>
      </c>
      <c r="Q1094">
        <v>1000</v>
      </c>
      <c r="X1094">
        <v>8.0000000000000004E-4</v>
      </c>
      <c r="Y1094">
        <v>5763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123</v>
      </c>
      <c r="AG1094">
        <v>8.0000000000000004E-4</v>
      </c>
      <c r="AH1094">
        <v>2</v>
      </c>
      <c r="AI1094">
        <v>64969008</v>
      </c>
      <c r="AJ1094">
        <v>1072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ROW(Source!A549)</f>
        <v>549</v>
      </c>
      <c r="B1095">
        <v>64969018</v>
      </c>
      <c r="C1095">
        <v>64969002</v>
      </c>
      <c r="D1095">
        <v>29113345</v>
      </c>
      <c r="E1095">
        <v>1</v>
      </c>
      <c r="F1095">
        <v>1</v>
      </c>
      <c r="G1095">
        <v>1</v>
      </c>
      <c r="H1095">
        <v>3</v>
      </c>
      <c r="I1095" t="s">
        <v>1087</v>
      </c>
      <c r="J1095" t="s">
        <v>1088</v>
      </c>
      <c r="K1095" t="s">
        <v>1089</v>
      </c>
      <c r="L1095">
        <v>1348</v>
      </c>
      <c r="N1095">
        <v>1009</v>
      </c>
      <c r="O1095" t="s">
        <v>380</v>
      </c>
      <c r="P1095" t="s">
        <v>380</v>
      </c>
      <c r="Q1095">
        <v>1000</v>
      </c>
      <c r="X1095">
        <v>2E-3</v>
      </c>
      <c r="Y1095">
        <v>5763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123</v>
      </c>
      <c r="AG1095">
        <v>2E-3</v>
      </c>
      <c r="AH1095">
        <v>2</v>
      </c>
      <c r="AI1095">
        <v>64969009</v>
      </c>
      <c r="AJ1095">
        <v>1073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ROW(Source!A549)</f>
        <v>549</v>
      </c>
      <c r="B1096">
        <v>64969019</v>
      </c>
      <c r="C1096">
        <v>64969002</v>
      </c>
      <c r="D1096">
        <v>29122929</v>
      </c>
      <c r="E1096">
        <v>1</v>
      </c>
      <c r="F1096">
        <v>1</v>
      </c>
      <c r="G1096">
        <v>1</v>
      </c>
      <c r="H1096">
        <v>3</v>
      </c>
      <c r="I1096" t="s">
        <v>924</v>
      </c>
      <c r="J1096" t="s">
        <v>925</v>
      </c>
      <c r="K1096" t="s">
        <v>926</v>
      </c>
      <c r="L1096">
        <v>1348</v>
      </c>
      <c r="N1096">
        <v>1009</v>
      </c>
      <c r="O1096" t="s">
        <v>380</v>
      </c>
      <c r="P1096" t="s">
        <v>380</v>
      </c>
      <c r="Q1096">
        <v>1000</v>
      </c>
      <c r="X1096">
        <v>2.0000000000000001E-4</v>
      </c>
      <c r="Y1096">
        <v>36646.5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123</v>
      </c>
      <c r="AG1096">
        <v>2.0000000000000001E-4</v>
      </c>
      <c r="AH1096">
        <v>2</v>
      </c>
      <c r="AI1096">
        <v>64969010</v>
      </c>
      <c r="AJ1096">
        <v>1074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ROW(Source!A549)</f>
        <v>549</v>
      </c>
      <c r="B1097">
        <v>64969020</v>
      </c>
      <c r="C1097">
        <v>64969002</v>
      </c>
      <c r="D1097">
        <v>29171808</v>
      </c>
      <c r="E1097">
        <v>1</v>
      </c>
      <c r="F1097">
        <v>1</v>
      </c>
      <c r="G1097">
        <v>1</v>
      </c>
      <c r="H1097">
        <v>3</v>
      </c>
      <c r="I1097" t="s">
        <v>821</v>
      </c>
      <c r="J1097" t="s">
        <v>822</v>
      </c>
      <c r="K1097" t="s">
        <v>823</v>
      </c>
      <c r="L1097">
        <v>1374</v>
      </c>
      <c r="N1097">
        <v>1013</v>
      </c>
      <c r="O1097" t="s">
        <v>824</v>
      </c>
      <c r="P1097" t="s">
        <v>824</v>
      </c>
      <c r="Q1097">
        <v>1</v>
      </c>
      <c r="X1097">
        <v>0.1</v>
      </c>
      <c r="Y1097">
        <v>1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123</v>
      </c>
      <c r="AG1097">
        <v>0.1</v>
      </c>
      <c r="AH1097">
        <v>2</v>
      </c>
      <c r="AI1097">
        <v>64969011</v>
      </c>
      <c r="AJ1097">
        <v>1075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ROW(Source!A550)</f>
        <v>550</v>
      </c>
      <c r="B1098">
        <v>64969016</v>
      </c>
      <c r="C1098">
        <v>64969002</v>
      </c>
      <c r="D1098">
        <v>29362762</v>
      </c>
      <c r="E1098">
        <v>1</v>
      </c>
      <c r="F1098">
        <v>1</v>
      </c>
      <c r="G1098">
        <v>1</v>
      </c>
      <c r="H1098">
        <v>1</v>
      </c>
      <c r="I1098" t="s">
        <v>782</v>
      </c>
      <c r="J1098" t="s">
        <v>3</v>
      </c>
      <c r="K1098" t="s">
        <v>783</v>
      </c>
      <c r="L1098">
        <v>1369</v>
      </c>
      <c r="N1098">
        <v>1013</v>
      </c>
      <c r="O1098" t="s">
        <v>784</v>
      </c>
      <c r="P1098" t="s">
        <v>784</v>
      </c>
      <c r="Q1098">
        <v>1</v>
      </c>
      <c r="X1098">
        <v>0.51</v>
      </c>
      <c r="Y1098">
        <v>0</v>
      </c>
      <c r="Z1098">
        <v>0</v>
      </c>
      <c r="AA1098">
        <v>0</v>
      </c>
      <c r="AB1098">
        <v>9.6199999999999992</v>
      </c>
      <c r="AC1098">
        <v>0</v>
      </c>
      <c r="AD1098">
        <v>1</v>
      </c>
      <c r="AE1098">
        <v>1</v>
      </c>
      <c r="AF1098" t="s">
        <v>124</v>
      </c>
      <c r="AG1098">
        <v>0.61199999999999999</v>
      </c>
      <c r="AH1098">
        <v>2</v>
      </c>
      <c r="AI1098">
        <v>64969007</v>
      </c>
      <c r="AJ1098">
        <v>1076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ROW(Source!A550)</f>
        <v>550</v>
      </c>
      <c r="B1099">
        <v>64969017</v>
      </c>
      <c r="C1099">
        <v>64969002</v>
      </c>
      <c r="D1099">
        <v>29113082</v>
      </c>
      <c r="E1099">
        <v>1</v>
      </c>
      <c r="F1099">
        <v>1</v>
      </c>
      <c r="G1099">
        <v>1</v>
      </c>
      <c r="H1099">
        <v>3</v>
      </c>
      <c r="I1099" t="s">
        <v>1084</v>
      </c>
      <c r="J1099" t="s">
        <v>1085</v>
      </c>
      <c r="K1099" t="s">
        <v>1086</v>
      </c>
      <c r="L1099">
        <v>1348</v>
      </c>
      <c r="N1099">
        <v>1009</v>
      </c>
      <c r="O1099" t="s">
        <v>380</v>
      </c>
      <c r="P1099" t="s">
        <v>380</v>
      </c>
      <c r="Q1099">
        <v>1000</v>
      </c>
      <c r="X1099">
        <v>8.0000000000000004E-4</v>
      </c>
      <c r="Y1099">
        <v>5763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123</v>
      </c>
      <c r="AG1099">
        <v>8.0000000000000004E-4</v>
      </c>
      <c r="AH1099">
        <v>2</v>
      </c>
      <c r="AI1099">
        <v>64969008</v>
      </c>
      <c r="AJ1099">
        <v>1077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ROW(Source!A550)</f>
        <v>550</v>
      </c>
      <c r="B1100">
        <v>64969018</v>
      </c>
      <c r="C1100">
        <v>64969002</v>
      </c>
      <c r="D1100">
        <v>29113345</v>
      </c>
      <c r="E1100">
        <v>1</v>
      </c>
      <c r="F1100">
        <v>1</v>
      </c>
      <c r="G1100">
        <v>1</v>
      </c>
      <c r="H1100">
        <v>3</v>
      </c>
      <c r="I1100" t="s">
        <v>1087</v>
      </c>
      <c r="J1100" t="s">
        <v>1088</v>
      </c>
      <c r="K1100" t="s">
        <v>1089</v>
      </c>
      <c r="L1100">
        <v>1348</v>
      </c>
      <c r="N1100">
        <v>1009</v>
      </c>
      <c r="O1100" t="s">
        <v>380</v>
      </c>
      <c r="P1100" t="s">
        <v>380</v>
      </c>
      <c r="Q1100">
        <v>1000</v>
      </c>
      <c r="X1100">
        <v>2E-3</v>
      </c>
      <c r="Y1100">
        <v>5763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123</v>
      </c>
      <c r="AG1100">
        <v>2E-3</v>
      </c>
      <c r="AH1100">
        <v>2</v>
      </c>
      <c r="AI1100">
        <v>64969009</v>
      </c>
      <c r="AJ1100">
        <v>1078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ROW(Source!A550)</f>
        <v>550</v>
      </c>
      <c r="B1101">
        <v>64969019</v>
      </c>
      <c r="C1101">
        <v>64969002</v>
      </c>
      <c r="D1101">
        <v>29122929</v>
      </c>
      <c r="E1101">
        <v>1</v>
      </c>
      <c r="F1101">
        <v>1</v>
      </c>
      <c r="G1101">
        <v>1</v>
      </c>
      <c r="H1101">
        <v>3</v>
      </c>
      <c r="I1101" t="s">
        <v>924</v>
      </c>
      <c r="J1101" t="s">
        <v>925</v>
      </c>
      <c r="K1101" t="s">
        <v>926</v>
      </c>
      <c r="L1101">
        <v>1348</v>
      </c>
      <c r="N1101">
        <v>1009</v>
      </c>
      <c r="O1101" t="s">
        <v>380</v>
      </c>
      <c r="P1101" t="s">
        <v>380</v>
      </c>
      <c r="Q1101">
        <v>1000</v>
      </c>
      <c r="X1101">
        <v>2.0000000000000001E-4</v>
      </c>
      <c r="Y1101">
        <v>36646.5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123</v>
      </c>
      <c r="AG1101">
        <v>2.0000000000000001E-4</v>
      </c>
      <c r="AH1101">
        <v>2</v>
      </c>
      <c r="AI1101">
        <v>64969010</v>
      </c>
      <c r="AJ1101">
        <v>1079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ROW(Source!A550)</f>
        <v>550</v>
      </c>
      <c r="B1102">
        <v>64969020</v>
      </c>
      <c r="C1102">
        <v>64969002</v>
      </c>
      <c r="D1102">
        <v>29171808</v>
      </c>
      <c r="E1102">
        <v>1</v>
      </c>
      <c r="F1102">
        <v>1</v>
      </c>
      <c r="G1102">
        <v>1</v>
      </c>
      <c r="H1102">
        <v>3</v>
      </c>
      <c r="I1102" t="s">
        <v>821</v>
      </c>
      <c r="J1102" t="s">
        <v>822</v>
      </c>
      <c r="K1102" t="s">
        <v>823</v>
      </c>
      <c r="L1102">
        <v>1374</v>
      </c>
      <c r="N1102">
        <v>1013</v>
      </c>
      <c r="O1102" t="s">
        <v>824</v>
      </c>
      <c r="P1102" t="s">
        <v>824</v>
      </c>
      <c r="Q1102">
        <v>1</v>
      </c>
      <c r="X1102">
        <v>0.1</v>
      </c>
      <c r="Y1102">
        <v>1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123</v>
      </c>
      <c r="AG1102">
        <v>0.1</v>
      </c>
      <c r="AH1102">
        <v>2</v>
      </c>
      <c r="AI1102">
        <v>64969011</v>
      </c>
      <c r="AJ1102">
        <v>1080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ROW(Source!A555)</f>
        <v>555</v>
      </c>
      <c r="B1103">
        <v>64969043</v>
      </c>
      <c r="C1103">
        <v>64969023</v>
      </c>
      <c r="D1103">
        <v>18406804</v>
      </c>
      <c r="E1103">
        <v>1</v>
      </c>
      <c r="F1103">
        <v>1</v>
      </c>
      <c r="G1103">
        <v>1</v>
      </c>
      <c r="H1103">
        <v>1</v>
      </c>
      <c r="I1103" t="s">
        <v>947</v>
      </c>
      <c r="J1103" t="s">
        <v>3</v>
      </c>
      <c r="K1103" t="s">
        <v>948</v>
      </c>
      <c r="L1103">
        <v>1369</v>
      </c>
      <c r="N1103">
        <v>1013</v>
      </c>
      <c r="O1103" t="s">
        <v>784</v>
      </c>
      <c r="P1103" t="s">
        <v>784</v>
      </c>
      <c r="Q1103">
        <v>1</v>
      </c>
      <c r="X1103">
        <v>180</v>
      </c>
      <c r="Y1103">
        <v>0</v>
      </c>
      <c r="Z1103">
        <v>0</v>
      </c>
      <c r="AA1103">
        <v>0</v>
      </c>
      <c r="AB1103">
        <v>7.8</v>
      </c>
      <c r="AC1103">
        <v>0</v>
      </c>
      <c r="AD1103">
        <v>1</v>
      </c>
      <c r="AE1103">
        <v>1</v>
      </c>
      <c r="AF1103" t="s">
        <v>124</v>
      </c>
      <c r="AG1103">
        <v>216</v>
      </c>
      <c r="AH1103">
        <v>2</v>
      </c>
      <c r="AI1103">
        <v>64969029</v>
      </c>
      <c r="AJ1103">
        <v>1081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ROW(Source!A555)</f>
        <v>555</v>
      </c>
      <c r="B1104">
        <v>64969044</v>
      </c>
      <c r="C1104">
        <v>64969023</v>
      </c>
      <c r="D1104">
        <v>121548</v>
      </c>
      <c r="E1104">
        <v>1</v>
      </c>
      <c r="F1104">
        <v>1</v>
      </c>
      <c r="G1104">
        <v>1</v>
      </c>
      <c r="H1104">
        <v>1</v>
      </c>
      <c r="I1104" t="s">
        <v>38</v>
      </c>
      <c r="J1104" t="s">
        <v>3</v>
      </c>
      <c r="K1104" t="s">
        <v>785</v>
      </c>
      <c r="L1104">
        <v>608254</v>
      </c>
      <c r="N1104">
        <v>1013</v>
      </c>
      <c r="O1104" t="s">
        <v>786</v>
      </c>
      <c r="P1104" t="s">
        <v>786</v>
      </c>
      <c r="Q1104">
        <v>1</v>
      </c>
      <c r="X1104">
        <v>18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2</v>
      </c>
      <c r="AF1104" t="s">
        <v>124</v>
      </c>
      <c r="AG1104">
        <v>21.599999999999998</v>
      </c>
      <c r="AH1104">
        <v>2</v>
      </c>
      <c r="AI1104">
        <v>64969030</v>
      </c>
      <c r="AJ1104">
        <v>1082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ROW(Source!A555)</f>
        <v>555</v>
      </c>
      <c r="B1105">
        <v>64969045</v>
      </c>
      <c r="C1105">
        <v>64969023</v>
      </c>
      <c r="D1105">
        <v>29172268</v>
      </c>
      <c r="E1105">
        <v>1</v>
      </c>
      <c r="F1105">
        <v>1</v>
      </c>
      <c r="G1105">
        <v>1</v>
      </c>
      <c r="H1105">
        <v>2</v>
      </c>
      <c r="I1105" t="s">
        <v>949</v>
      </c>
      <c r="J1105" t="s">
        <v>950</v>
      </c>
      <c r="K1105" t="s">
        <v>951</v>
      </c>
      <c r="L1105">
        <v>1368</v>
      </c>
      <c r="N1105">
        <v>1011</v>
      </c>
      <c r="O1105" t="s">
        <v>790</v>
      </c>
      <c r="P1105" t="s">
        <v>790</v>
      </c>
      <c r="Q1105">
        <v>1</v>
      </c>
      <c r="X1105">
        <v>18</v>
      </c>
      <c r="Y1105">
        <v>0</v>
      </c>
      <c r="Z1105">
        <v>86.4</v>
      </c>
      <c r="AA1105">
        <v>13.5</v>
      </c>
      <c r="AB1105">
        <v>0</v>
      </c>
      <c r="AC1105">
        <v>0</v>
      </c>
      <c r="AD1105">
        <v>1</v>
      </c>
      <c r="AE1105">
        <v>0</v>
      </c>
      <c r="AF1105" t="s">
        <v>124</v>
      </c>
      <c r="AG1105">
        <v>21.599999999999998</v>
      </c>
      <c r="AH1105">
        <v>2</v>
      </c>
      <c r="AI1105">
        <v>64969031</v>
      </c>
      <c r="AJ1105">
        <v>1083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ROW(Source!A555)</f>
        <v>555</v>
      </c>
      <c r="B1106">
        <v>64969046</v>
      </c>
      <c r="C1106">
        <v>64969023</v>
      </c>
      <c r="D1106">
        <v>29173152</v>
      </c>
      <c r="E1106">
        <v>1</v>
      </c>
      <c r="F1106">
        <v>1</v>
      </c>
      <c r="G1106">
        <v>1</v>
      </c>
      <c r="H1106">
        <v>2</v>
      </c>
      <c r="I1106" t="s">
        <v>952</v>
      </c>
      <c r="J1106" t="s">
        <v>953</v>
      </c>
      <c r="K1106" t="s">
        <v>954</v>
      </c>
      <c r="L1106">
        <v>1368</v>
      </c>
      <c r="N1106">
        <v>1011</v>
      </c>
      <c r="O1106" t="s">
        <v>790</v>
      </c>
      <c r="P1106" t="s">
        <v>790</v>
      </c>
      <c r="Q1106">
        <v>1</v>
      </c>
      <c r="X1106">
        <v>48</v>
      </c>
      <c r="Y1106">
        <v>0</v>
      </c>
      <c r="Z1106">
        <v>0.5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124</v>
      </c>
      <c r="AG1106">
        <v>57.599999999999994</v>
      </c>
      <c r="AH1106">
        <v>2</v>
      </c>
      <c r="AI1106">
        <v>64969032</v>
      </c>
      <c r="AJ1106">
        <v>1084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ROW(Source!A555)</f>
        <v>555</v>
      </c>
      <c r="B1107">
        <v>64969047</v>
      </c>
      <c r="C1107">
        <v>64969023</v>
      </c>
      <c r="D1107">
        <v>29174913</v>
      </c>
      <c r="E1107">
        <v>1</v>
      </c>
      <c r="F1107">
        <v>1</v>
      </c>
      <c r="G1107">
        <v>1</v>
      </c>
      <c r="H1107">
        <v>2</v>
      </c>
      <c r="I1107" t="s">
        <v>839</v>
      </c>
      <c r="J1107" t="s">
        <v>840</v>
      </c>
      <c r="K1107" t="s">
        <v>841</v>
      </c>
      <c r="L1107">
        <v>1368</v>
      </c>
      <c r="N1107">
        <v>1011</v>
      </c>
      <c r="O1107" t="s">
        <v>790</v>
      </c>
      <c r="P1107" t="s">
        <v>790</v>
      </c>
      <c r="Q1107">
        <v>1</v>
      </c>
      <c r="X1107">
        <v>0.13</v>
      </c>
      <c r="Y1107">
        <v>0</v>
      </c>
      <c r="Z1107">
        <v>87.17</v>
      </c>
      <c r="AA1107">
        <v>11.6</v>
      </c>
      <c r="AB1107">
        <v>0</v>
      </c>
      <c r="AC1107">
        <v>0</v>
      </c>
      <c r="AD1107">
        <v>1</v>
      </c>
      <c r="AE1107">
        <v>0</v>
      </c>
      <c r="AF1107" t="s">
        <v>124</v>
      </c>
      <c r="AG1107">
        <v>0.156</v>
      </c>
      <c r="AH1107">
        <v>2</v>
      </c>
      <c r="AI1107">
        <v>64969033</v>
      </c>
      <c r="AJ1107">
        <v>1085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ROW(Source!A555)</f>
        <v>555</v>
      </c>
      <c r="B1108">
        <v>64969048</v>
      </c>
      <c r="C1108">
        <v>64969023</v>
      </c>
      <c r="D1108">
        <v>29108248</v>
      </c>
      <c r="E1108">
        <v>1</v>
      </c>
      <c r="F1108">
        <v>1</v>
      </c>
      <c r="G1108">
        <v>1</v>
      </c>
      <c r="H1108">
        <v>3</v>
      </c>
      <c r="I1108" t="s">
        <v>955</v>
      </c>
      <c r="J1108" t="s">
        <v>956</v>
      </c>
      <c r="K1108" t="s">
        <v>957</v>
      </c>
      <c r="L1108">
        <v>1327</v>
      </c>
      <c r="N1108">
        <v>1005</v>
      </c>
      <c r="O1108" t="s">
        <v>205</v>
      </c>
      <c r="P1108" t="s">
        <v>205</v>
      </c>
      <c r="Q1108">
        <v>1</v>
      </c>
      <c r="X1108">
        <v>250</v>
      </c>
      <c r="Y1108">
        <v>10.199999999999999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123</v>
      </c>
      <c r="AG1108">
        <v>250</v>
      </c>
      <c r="AH1108">
        <v>2</v>
      </c>
      <c r="AI1108">
        <v>64969034</v>
      </c>
      <c r="AJ1108">
        <v>1086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ROW(Source!A555)</f>
        <v>555</v>
      </c>
      <c r="B1109">
        <v>64969049</v>
      </c>
      <c r="C1109">
        <v>64969023</v>
      </c>
      <c r="D1109">
        <v>29145038</v>
      </c>
      <c r="E1109">
        <v>1</v>
      </c>
      <c r="F1109">
        <v>1</v>
      </c>
      <c r="G1109">
        <v>1</v>
      </c>
      <c r="H1109">
        <v>3</v>
      </c>
      <c r="I1109" t="s">
        <v>958</v>
      </c>
      <c r="J1109" t="s">
        <v>959</v>
      </c>
      <c r="K1109" t="s">
        <v>960</v>
      </c>
      <c r="L1109">
        <v>1339</v>
      </c>
      <c r="N1109">
        <v>1007</v>
      </c>
      <c r="O1109" t="s">
        <v>189</v>
      </c>
      <c r="P1109" t="s">
        <v>189</v>
      </c>
      <c r="Q1109">
        <v>1</v>
      </c>
      <c r="X1109">
        <v>102</v>
      </c>
      <c r="Y1109">
        <v>520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123</v>
      </c>
      <c r="AG1109">
        <v>102</v>
      </c>
      <c r="AH1109">
        <v>2</v>
      </c>
      <c r="AI1109">
        <v>64969035</v>
      </c>
      <c r="AJ1109">
        <v>1087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ROW(Source!A555)</f>
        <v>555</v>
      </c>
      <c r="B1110">
        <v>64969050</v>
      </c>
      <c r="C1110">
        <v>64969023</v>
      </c>
      <c r="D1110">
        <v>29150040</v>
      </c>
      <c r="E1110">
        <v>1</v>
      </c>
      <c r="F1110">
        <v>1</v>
      </c>
      <c r="G1110">
        <v>1</v>
      </c>
      <c r="H1110">
        <v>3</v>
      </c>
      <c r="I1110" t="s">
        <v>876</v>
      </c>
      <c r="J1110" t="s">
        <v>877</v>
      </c>
      <c r="K1110" t="s">
        <v>878</v>
      </c>
      <c r="L1110">
        <v>1339</v>
      </c>
      <c r="N1110">
        <v>1007</v>
      </c>
      <c r="O1110" t="s">
        <v>189</v>
      </c>
      <c r="P1110" t="s">
        <v>189</v>
      </c>
      <c r="Q1110">
        <v>1</v>
      </c>
      <c r="X1110">
        <v>0.2</v>
      </c>
      <c r="Y1110">
        <v>2.44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123</v>
      </c>
      <c r="AG1110">
        <v>0.2</v>
      </c>
      <c r="AH1110">
        <v>2</v>
      </c>
      <c r="AI1110">
        <v>64969036</v>
      </c>
      <c r="AJ1110">
        <v>1088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ROW(Source!A556)</f>
        <v>556</v>
      </c>
      <c r="B1111">
        <v>64969043</v>
      </c>
      <c r="C1111">
        <v>64969023</v>
      </c>
      <c r="D1111">
        <v>18406804</v>
      </c>
      <c r="E1111">
        <v>1</v>
      </c>
      <c r="F1111">
        <v>1</v>
      </c>
      <c r="G1111">
        <v>1</v>
      </c>
      <c r="H1111">
        <v>1</v>
      </c>
      <c r="I1111" t="s">
        <v>947</v>
      </c>
      <c r="J1111" t="s">
        <v>3</v>
      </c>
      <c r="K1111" t="s">
        <v>948</v>
      </c>
      <c r="L1111">
        <v>1369</v>
      </c>
      <c r="N1111">
        <v>1013</v>
      </c>
      <c r="O1111" t="s">
        <v>784</v>
      </c>
      <c r="P1111" t="s">
        <v>784</v>
      </c>
      <c r="Q1111">
        <v>1</v>
      </c>
      <c r="X1111">
        <v>180</v>
      </c>
      <c r="Y1111">
        <v>0</v>
      </c>
      <c r="Z1111">
        <v>0</v>
      </c>
      <c r="AA1111">
        <v>0</v>
      </c>
      <c r="AB1111">
        <v>7.8</v>
      </c>
      <c r="AC1111">
        <v>0</v>
      </c>
      <c r="AD1111">
        <v>1</v>
      </c>
      <c r="AE1111">
        <v>1</v>
      </c>
      <c r="AF1111" t="s">
        <v>124</v>
      </c>
      <c r="AG1111">
        <v>216</v>
      </c>
      <c r="AH1111">
        <v>2</v>
      </c>
      <c r="AI1111">
        <v>64969029</v>
      </c>
      <c r="AJ1111">
        <v>1089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ROW(Source!A556)</f>
        <v>556</v>
      </c>
      <c r="B1112">
        <v>64969044</v>
      </c>
      <c r="C1112">
        <v>64969023</v>
      </c>
      <c r="D1112">
        <v>121548</v>
      </c>
      <c r="E1112">
        <v>1</v>
      </c>
      <c r="F1112">
        <v>1</v>
      </c>
      <c r="G1112">
        <v>1</v>
      </c>
      <c r="H1112">
        <v>1</v>
      </c>
      <c r="I1112" t="s">
        <v>38</v>
      </c>
      <c r="J1112" t="s">
        <v>3</v>
      </c>
      <c r="K1112" t="s">
        <v>785</v>
      </c>
      <c r="L1112">
        <v>608254</v>
      </c>
      <c r="N1112">
        <v>1013</v>
      </c>
      <c r="O1112" t="s">
        <v>786</v>
      </c>
      <c r="P1112" t="s">
        <v>786</v>
      </c>
      <c r="Q1112">
        <v>1</v>
      </c>
      <c r="X1112">
        <v>18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2</v>
      </c>
      <c r="AF1112" t="s">
        <v>124</v>
      </c>
      <c r="AG1112">
        <v>21.599999999999998</v>
      </c>
      <c r="AH1112">
        <v>2</v>
      </c>
      <c r="AI1112">
        <v>64969030</v>
      </c>
      <c r="AJ1112">
        <v>1090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ROW(Source!A556)</f>
        <v>556</v>
      </c>
      <c r="B1113">
        <v>64969045</v>
      </c>
      <c r="C1113">
        <v>64969023</v>
      </c>
      <c r="D1113">
        <v>29172268</v>
      </c>
      <c r="E1113">
        <v>1</v>
      </c>
      <c r="F1113">
        <v>1</v>
      </c>
      <c r="G1113">
        <v>1</v>
      </c>
      <c r="H1113">
        <v>2</v>
      </c>
      <c r="I1113" t="s">
        <v>949</v>
      </c>
      <c r="J1113" t="s">
        <v>950</v>
      </c>
      <c r="K1113" t="s">
        <v>951</v>
      </c>
      <c r="L1113">
        <v>1368</v>
      </c>
      <c r="N1113">
        <v>1011</v>
      </c>
      <c r="O1113" t="s">
        <v>790</v>
      </c>
      <c r="P1113" t="s">
        <v>790</v>
      </c>
      <c r="Q1113">
        <v>1</v>
      </c>
      <c r="X1113">
        <v>18</v>
      </c>
      <c r="Y1113">
        <v>0</v>
      </c>
      <c r="Z1113">
        <v>86.4</v>
      </c>
      <c r="AA1113">
        <v>13.5</v>
      </c>
      <c r="AB1113">
        <v>0</v>
      </c>
      <c r="AC1113">
        <v>0</v>
      </c>
      <c r="AD1113">
        <v>1</v>
      </c>
      <c r="AE1113">
        <v>0</v>
      </c>
      <c r="AF1113" t="s">
        <v>124</v>
      </c>
      <c r="AG1113">
        <v>21.599999999999998</v>
      </c>
      <c r="AH1113">
        <v>2</v>
      </c>
      <c r="AI1113">
        <v>64969031</v>
      </c>
      <c r="AJ1113">
        <v>1091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ROW(Source!A556)</f>
        <v>556</v>
      </c>
      <c r="B1114">
        <v>64969046</v>
      </c>
      <c r="C1114">
        <v>64969023</v>
      </c>
      <c r="D1114">
        <v>29173152</v>
      </c>
      <c r="E1114">
        <v>1</v>
      </c>
      <c r="F1114">
        <v>1</v>
      </c>
      <c r="G1114">
        <v>1</v>
      </c>
      <c r="H1114">
        <v>2</v>
      </c>
      <c r="I1114" t="s">
        <v>952</v>
      </c>
      <c r="J1114" t="s">
        <v>953</v>
      </c>
      <c r="K1114" t="s">
        <v>954</v>
      </c>
      <c r="L1114">
        <v>1368</v>
      </c>
      <c r="N1114">
        <v>1011</v>
      </c>
      <c r="O1114" t="s">
        <v>790</v>
      </c>
      <c r="P1114" t="s">
        <v>790</v>
      </c>
      <c r="Q1114">
        <v>1</v>
      </c>
      <c r="X1114">
        <v>48</v>
      </c>
      <c r="Y1114">
        <v>0</v>
      </c>
      <c r="Z1114">
        <v>0.5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124</v>
      </c>
      <c r="AG1114">
        <v>57.599999999999994</v>
      </c>
      <c r="AH1114">
        <v>2</v>
      </c>
      <c r="AI1114">
        <v>64969032</v>
      </c>
      <c r="AJ1114">
        <v>1092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ROW(Source!A556)</f>
        <v>556</v>
      </c>
      <c r="B1115">
        <v>64969047</v>
      </c>
      <c r="C1115">
        <v>64969023</v>
      </c>
      <c r="D1115">
        <v>29174913</v>
      </c>
      <c r="E1115">
        <v>1</v>
      </c>
      <c r="F1115">
        <v>1</v>
      </c>
      <c r="G1115">
        <v>1</v>
      </c>
      <c r="H1115">
        <v>2</v>
      </c>
      <c r="I1115" t="s">
        <v>839</v>
      </c>
      <c r="J1115" t="s">
        <v>840</v>
      </c>
      <c r="K1115" t="s">
        <v>841</v>
      </c>
      <c r="L1115">
        <v>1368</v>
      </c>
      <c r="N1115">
        <v>1011</v>
      </c>
      <c r="O1115" t="s">
        <v>790</v>
      </c>
      <c r="P1115" t="s">
        <v>790</v>
      </c>
      <c r="Q1115">
        <v>1</v>
      </c>
      <c r="X1115">
        <v>0.13</v>
      </c>
      <c r="Y1115">
        <v>0</v>
      </c>
      <c r="Z1115">
        <v>87.17</v>
      </c>
      <c r="AA1115">
        <v>11.6</v>
      </c>
      <c r="AB1115">
        <v>0</v>
      </c>
      <c r="AC1115">
        <v>0</v>
      </c>
      <c r="AD1115">
        <v>1</v>
      </c>
      <c r="AE1115">
        <v>0</v>
      </c>
      <c r="AF1115" t="s">
        <v>124</v>
      </c>
      <c r="AG1115">
        <v>0.156</v>
      </c>
      <c r="AH1115">
        <v>2</v>
      </c>
      <c r="AI1115">
        <v>64969033</v>
      </c>
      <c r="AJ1115">
        <v>1093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ROW(Source!A556)</f>
        <v>556</v>
      </c>
      <c r="B1116">
        <v>64969048</v>
      </c>
      <c r="C1116">
        <v>64969023</v>
      </c>
      <c r="D1116">
        <v>29108248</v>
      </c>
      <c r="E1116">
        <v>1</v>
      </c>
      <c r="F1116">
        <v>1</v>
      </c>
      <c r="G1116">
        <v>1</v>
      </c>
      <c r="H1116">
        <v>3</v>
      </c>
      <c r="I1116" t="s">
        <v>955</v>
      </c>
      <c r="J1116" t="s">
        <v>956</v>
      </c>
      <c r="K1116" t="s">
        <v>957</v>
      </c>
      <c r="L1116">
        <v>1327</v>
      </c>
      <c r="N1116">
        <v>1005</v>
      </c>
      <c r="O1116" t="s">
        <v>205</v>
      </c>
      <c r="P1116" t="s">
        <v>205</v>
      </c>
      <c r="Q1116">
        <v>1</v>
      </c>
      <c r="X1116">
        <v>250</v>
      </c>
      <c r="Y1116">
        <v>10.199999999999999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123</v>
      </c>
      <c r="AG1116">
        <v>250</v>
      </c>
      <c r="AH1116">
        <v>2</v>
      </c>
      <c r="AI1116">
        <v>64969034</v>
      </c>
      <c r="AJ1116">
        <v>1094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ROW(Source!A556)</f>
        <v>556</v>
      </c>
      <c r="B1117">
        <v>64969049</v>
      </c>
      <c r="C1117">
        <v>64969023</v>
      </c>
      <c r="D1117">
        <v>29145038</v>
      </c>
      <c r="E1117">
        <v>1</v>
      </c>
      <c r="F1117">
        <v>1</v>
      </c>
      <c r="G1117">
        <v>1</v>
      </c>
      <c r="H1117">
        <v>3</v>
      </c>
      <c r="I1117" t="s">
        <v>958</v>
      </c>
      <c r="J1117" t="s">
        <v>959</v>
      </c>
      <c r="K1117" t="s">
        <v>960</v>
      </c>
      <c r="L1117">
        <v>1339</v>
      </c>
      <c r="N1117">
        <v>1007</v>
      </c>
      <c r="O1117" t="s">
        <v>189</v>
      </c>
      <c r="P1117" t="s">
        <v>189</v>
      </c>
      <c r="Q1117">
        <v>1</v>
      </c>
      <c r="X1117">
        <v>102</v>
      </c>
      <c r="Y1117">
        <v>520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123</v>
      </c>
      <c r="AG1117">
        <v>102</v>
      </c>
      <c r="AH1117">
        <v>2</v>
      </c>
      <c r="AI1117">
        <v>64969035</v>
      </c>
      <c r="AJ1117">
        <v>1095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ROW(Source!A556)</f>
        <v>556</v>
      </c>
      <c r="B1118">
        <v>64969050</v>
      </c>
      <c r="C1118">
        <v>64969023</v>
      </c>
      <c r="D1118">
        <v>29150040</v>
      </c>
      <c r="E1118">
        <v>1</v>
      </c>
      <c r="F1118">
        <v>1</v>
      </c>
      <c r="G1118">
        <v>1</v>
      </c>
      <c r="H1118">
        <v>3</v>
      </c>
      <c r="I1118" t="s">
        <v>876</v>
      </c>
      <c r="J1118" t="s">
        <v>877</v>
      </c>
      <c r="K1118" t="s">
        <v>878</v>
      </c>
      <c r="L1118">
        <v>1339</v>
      </c>
      <c r="N1118">
        <v>1007</v>
      </c>
      <c r="O1118" t="s">
        <v>189</v>
      </c>
      <c r="P1118" t="s">
        <v>189</v>
      </c>
      <c r="Q1118">
        <v>1</v>
      </c>
      <c r="X1118">
        <v>0.2</v>
      </c>
      <c r="Y1118">
        <v>2.44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123</v>
      </c>
      <c r="AG1118">
        <v>0.2</v>
      </c>
      <c r="AH1118">
        <v>2</v>
      </c>
      <c r="AI1118">
        <v>64969036</v>
      </c>
      <c r="AJ1118">
        <v>1096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ROW(Source!A559)</f>
        <v>559</v>
      </c>
      <c r="B1119">
        <v>64969072</v>
      </c>
      <c r="C1119">
        <v>64969052</v>
      </c>
      <c r="D1119">
        <v>18406804</v>
      </c>
      <c r="E1119">
        <v>1</v>
      </c>
      <c r="F1119">
        <v>1</v>
      </c>
      <c r="G1119">
        <v>1</v>
      </c>
      <c r="H1119">
        <v>1</v>
      </c>
      <c r="I1119" t="s">
        <v>947</v>
      </c>
      <c r="J1119" t="s">
        <v>3</v>
      </c>
      <c r="K1119" t="s">
        <v>948</v>
      </c>
      <c r="L1119">
        <v>1369</v>
      </c>
      <c r="N1119">
        <v>1013</v>
      </c>
      <c r="O1119" t="s">
        <v>784</v>
      </c>
      <c r="P1119" t="s">
        <v>784</v>
      </c>
      <c r="Q1119">
        <v>1</v>
      </c>
      <c r="X1119">
        <v>180</v>
      </c>
      <c r="Y1119">
        <v>0</v>
      </c>
      <c r="Z1119">
        <v>0</v>
      </c>
      <c r="AA1119">
        <v>0</v>
      </c>
      <c r="AB1119">
        <v>7.8</v>
      </c>
      <c r="AC1119">
        <v>0</v>
      </c>
      <c r="AD1119">
        <v>1</v>
      </c>
      <c r="AE1119">
        <v>1</v>
      </c>
      <c r="AF1119" t="s">
        <v>124</v>
      </c>
      <c r="AG1119">
        <v>216</v>
      </c>
      <c r="AH1119">
        <v>2</v>
      </c>
      <c r="AI1119">
        <v>64969058</v>
      </c>
      <c r="AJ1119">
        <v>1097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ROW(Source!A559)</f>
        <v>559</v>
      </c>
      <c r="B1120">
        <v>64969073</v>
      </c>
      <c r="C1120">
        <v>64969052</v>
      </c>
      <c r="D1120">
        <v>121548</v>
      </c>
      <c r="E1120">
        <v>1</v>
      </c>
      <c r="F1120">
        <v>1</v>
      </c>
      <c r="G1120">
        <v>1</v>
      </c>
      <c r="H1120">
        <v>1</v>
      </c>
      <c r="I1120" t="s">
        <v>38</v>
      </c>
      <c r="J1120" t="s">
        <v>3</v>
      </c>
      <c r="K1120" t="s">
        <v>785</v>
      </c>
      <c r="L1120">
        <v>608254</v>
      </c>
      <c r="N1120">
        <v>1013</v>
      </c>
      <c r="O1120" t="s">
        <v>786</v>
      </c>
      <c r="P1120" t="s">
        <v>786</v>
      </c>
      <c r="Q1120">
        <v>1</v>
      </c>
      <c r="X1120">
        <v>18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2</v>
      </c>
      <c r="AF1120" t="s">
        <v>124</v>
      </c>
      <c r="AG1120">
        <v>21.599999999999998</v>
      </c>
      <c r="AH1120">
        <v>2</v>
      </c>
      <c r="AI1120">
        <v>64969059</v>
      </c>
      <c r="AJ1120">
        <v>1098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ROW(Source!A559)</f>
        <v>559</v>
      </c>
      <c r="B1121">
        <v>64969074</v>
      </c>
      <c r="C1121">
        <v>64969052</v>
      </c>
      <c r="D1121">
        <v>29172268</v>
      </c>
      <c r="E1121">
        <v>1</v>
      </c>
      <c r="F1121">
        <v>1</v>
      </c>
      <c r="G1121">
        <v>1</v>
      </c>
      <c r="H1121">
        <v>2</v>
      </c>
      <c r="I1121" t="s">
        <v>949</v>
      </c>
      <c r="J1121" t="s">
        <v>950</v>
      </c>
      <c r="K1121" t="s">
        <v>951</v>
      </c>
      <c r="L1121">
        <v>1368</v>
      </c>
      <c r="N1121">
        <v>1011</v>
      </c>
      <c r="O1121" t="s">
        <v>790</v>
      </c>
      <c r="P1121" t="s">
        <v>790</v>
      </c>
      <c r="Q1121">
        <v>1</v>
      </c>
      <c r="X1121">
        <v>18</v>
      </c>
      <c r="Y1121">
        <v>0</v>
      </c>
      <c r="Z1121">
        <v>86.4</v>
      </c>
      <c r="AA1121">
        <v>13.5</v>
      </c>
      <c r="AB1121">
        <v>0</v>
      </c>
      <c r="AC1121">
        <v>0</v>
      </c>
      <c r="AD1121">
        <v>1</v>
      </c>
      <c r="AE1121">
        <v>0</v>
      </c>
      <c r="AF1121" t="s">
        <v>124</v>
      </c>
      <c r="AG1121">
        <v>21.599999999999998</v>
      </c>
      <c r="AH1121">
        <v>2</v>
      </c>
      <c r="AI1121">
        <v>64969060</v>
      </c>
      <c r="AJ1121">
        <v>1099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ROW(Source!A559)</f>
        <v>559</v>
      </c>
      <c r="B1122">
        <v>64969075</v>
      </c>
      <c r="C1122">
        <v>64969052</v>
      </c>
      <c r="D1122">
        <v>29173152</v>
      </c>
      <c r="E1122">
        <v>1</v>
      </c>
      <c r="F1122">
        <v>1</v>
      </c>
      <c r="G1122">
        <v>1</v>
      </c>
      <c r="H1122">
        <v>2</v>
      </c>
      <c r="I1122" t="s">
        <v>952</v>
      </c>
      <c r="J1122" t="s">
        <v>953</v>
      </c>
      <c r="K1122" t="s">
        <v>954</v>
      </c>
      <c r="L1122">
        <v>1368</v>
      </c>
      <c r="N1122">
        <v>1011</v>
      </c>
      <c r="O1122" t="s">
        <v>790</v>
      </c>
      <c r="P1122" t="s">
        <v>790</v>
      </c>
      <c r="Q1122">
        <v>1</v>
      </c>
      <c r="X1122">
        <v>48</v>
      </c>
      <c r="Y1122">
        <v>0</v>
      </c>
      <c r="Z1122">
        <v>0.5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124</v>
      </c>
      <c r="AG1122">
        <v>57.599999999999994</v>
      </c>
      <c r="AH1122">
        <v>2</v>
      </c>
      <c r="AI1122">
        <v>64969061</v>
      </c>
      <c r="AJ1122">
        <v>1100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ROW(Source!A559)</f>
        <v>559</v>
      </c>
      <c r="B1123">
        <v>64969076</v>
      </c>
      <c r="C1123">
        <v>64969052</v>
      </c>
      <c r="D1123">
        <v>29174913</v>
      </c>
      <c r="E1123">
        <v>1</v>
      </c>
      <c r="F1123">
        <v>1</v>
      </c>
      <c r="G1123">
        <v>1</v>
      </c>
      <c r="H1123">
        <v>2</v>
      </c>
      <c r="I1123" t="s">
        <v>839</v>
      </c>
      <c r="J1123" t="s">
        <v>840</v>
      </c>
      <c r="K1123" t="s">
        <v>841</v>
      </c>
      <c r="L1123">
        <v>1368</v>
      </c>
      <c r="N1123">
        <v>1011</v>
      </c>
      <c r="O1123" t="s">
        <v>790</v>
      </c>
      <c r="P1123" t="s">
        <v>790</v>
      </c>
      <c r="Q1123">
        <v>1</v>
      </c>
      <c r="X1123">
        <v>0.13</v>
      </c>
      <c r="Y1123">
        <v>0</v>
      </c>
      <c r="Z1123">
        <v>87.17</v>
      </c>
      <c r="AA1123">
        <v>11.6</v>
      </c>
      <c r="AB1123">
        <v>0</v>
      </c>
      <c r="AC1123">
        <v>0</v>
      </c>
      <c r="AD1123">
        <v>1</v>
      </c>
      <c r="AE1123">
        <v>0</v>
      </c>
      <c r="AF1123" t="s">
        <v>124</v>
      </c>
      <c r="AG1123">
        <v>0.156</v>
      </c>
      <c r="AH1123">
        <v>2</v>
      </c>
      <c r="AI1123">
        <v>64969062</v>
      </c>
      <c r="AJ1123">
        <v>1101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ROW(Source!A559)</f>
        <v>559</v>
      </c>
      <c r="B1124">
        <v>64969077</v>
      </c>
      <c r="C1124">
        <v>64969052</v>
      </c>
      <c r="D1124">
        <v>29108248</v>
      </c>
      <c r="E1124">
        <v>1</v>
      </c>
      <c r="F1124">
        <v>1</v>
      </c>
      <c r="G1124">
        <v>1</v>
      </c>
      <c r="H1124">
        <v>3</v>
      </c>
      <c r="I1124" t="s">
        <v>955</v>
      </c>
      <c r="J1124" t="s">
        <v>956</v>
      </c>
      <c r="K1124" t="s">
        <v>957</v>
      </c>
      <c r="L1124">
        <v>1327</v>
      </c>
      <c r="N1124">
        <v>1005</v>
      </c>
      <c r="O1124" t="s">
        <v>205</v>
      </c>
      <c r="P1124" t="s">
        <v>205</v>
      </c>
      <c r="Q1124">
        <v>1</v>
      </c>
      <c r="X1124">
        <v>250</v>
      </c>
      <c r="Y1124">
        <v>10.199999999999999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123</v>
      </c>
      <c r="AG1124">
        <v>250</v>
      </c>
      <c r="AH1124">
        <v>2</v>
      </c>
      <c r="AI1124">
        <v>64969063</v>
      </c>
      <c r="AJ1124">
        <v>1102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ROW(Source!A559)</f>
        <v>559</v>
      </c>
      <c r="B1125">
        <v>64969078</v>
      </c>
      <c r="C1125">
        <v>64969052</v>
      </c>
      <c r="D1125">
        <v>29145038</v>
      </c>
      <c r="E1125">
        <v>1</v>
      </c>
      <c r="F1125">
        <v>1</v>
      </c>
      <c r="G1125">
        <v>1</v>
      </c>
      <c r="H1125">
        <v>3</v>
      </c>
      <c r="I1125" t="s">
        <v>958</v>
      </c>
      <c r="J1125" t="s">
        <v>959</v>
      </c>
      <c r="K1125" t="s">
        <v>960</v>
      </c>
      <c r="L1125">
        <v>1339</v>
      </c>
      <c r="N1125">
        <v>1007</v>
      </c>
      <c r="O1125" t="s">
        <v>189</v>
      </c>
      <c r="P1125" t="s">
        <v>189</v>
      </c>
      <c r="Q1125">
        <v>1</v>
      </c>
      <c r="X1125">
        <v>102</v>
      </c>
      <c r="Y1125">
        <v>520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123</v>
      </c>
      <c r="AG1125">
        <v>102</v>
      </c>
      <c r="AH1125">
        <v>2</v>
      </c>
      <c r="AI1125">
        <v>64969064</v>
      </c>
      <c r="AJ1125">
        <v>1103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ROW(Source!A559)</f>
        <v>559</v>
      </c>
      <c r="B1126">
        <v>64969079</v>
      </c>
      <c r="C1126">
        <v>64969052</v>
      </c>
      <c r="D1126">
        <v>29150040</v>
      </c>
      <c r="E1126">
        <v>1</v>
      </c>
      <c r="F1126">
        <v>1</v>
      </c>
      <c r="G1126">
        <v>1</v>
      </c>
      <c r="H1126">
        <v>3</v>
      </c>
      <c r="I1126" t="s">
        <v>876</v>
      </c>
      <c r="J1126" t="s">
        <v>877</v>
      </c>
      <c r="K1126" t="s">
        <v>878</v>
      </c>
      <c r="L1126">
        <v>1339</v>
      </c>
      <c r="N1126">
        <v>1007</v>
      </c>
      <c r="O1126" t="s">
        <v>189</v>
      </c>
      <c r="P1126" t="s">
        <v>189</v>
      </c>
      <c r="Q1126">
        <v>1</v>
      </c>
      <c r="X1126">
        <v>0.2</v>
      </c>
      <c r="Y1126">
        <v>2.44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123</v>
      </c>
      <c r="AG1126">
        <v>0.2</v>
      </c>
      <c r="AH1126">
        <v>2</v>
      </c>
      <c r="AI1126">
        <v>64969065</v>
      </c>
      <c r="AJ1126">
        <v>1104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ROW(Source!A560)</f>
        <v>560</v>
      </c>
      <c r="B1127">
        <v>64969072</v>
      </c>
      <c r="C1127">
        <v>64969052</v>
      </c>
      <c r="D1127">
        <v>18406804</v>
      </c>
      <c r="E1127">
        <v>1</v>
      </c>
      <c r="F1127">
        <v>1</v>
      </c>
      <c r="G1127">
        <v>1</v>
      </c>
      <c r="H1127">
        <v>1</v>
      </c>
      <c r="I1127" t="s">
        <v>947</v>
      </c>
      <c r="J1127" t="s">
        <v>3</v>
      </c>
      <c r="K1127" t="s">
        <v>948</v>
      </c>
      <c r="L1127">
        <v>1369</v>
      </c>
      <c r="N1127">
        <v>1013</v>
      </c>
      <c r="O1127" t="s">
        <v>784</v>
      </c>
      <c r="P1127" t="s">
        <v>784</v>
      </c>
      <c r="Q1127">
        <v>1</v>
      </c>
      <c r="X1127">
        <v>180</v>
      </c>
      <c r="Y1127">
        <v>0</v>
      </c>
      <c r="Z1127">
        <v>0</v>
      </c>
      <c r="AA1127">
        <v>0</v>
      </c>
      <c r="AB1127">
        <v>7.8</v>
      </c>
      <c r="AC1127">
        <v>0</v>
      </c>
      <c r="AD1127">
        <v>1</v>
      </c>
      <c r="AE1127">
        <v>1</v>
      </c>
      <c r="AF1127" t="s">
        <v>124</v>
      </c>
      <c r="AG1127">
        <v>216</v>
      </c>
      <c r="AH1127">
        <v>2</v>
      </c>
      <c r="AI1127">
        <v>64969058</v>
      </c>
      <c r="AJ1127">
        <v>1105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ROW(Source!A560)</f>
        <v>560</v>
      </c>
      <c r="B1128">
        <v>64969073</v>
      </c>
      <c r="C1128">
        <v>64969052</v>
      </c>
      <c r="D1128">
        <v>121548</v>
      </c>
      <c r="E1128">
        <v>1</v>
      </c>
      <c r="F1128">
        <v>1</v>
      </c>
      <c r="G1128">
        <v>1</v>
      </c>
      <c r="H1128">
        <v>1</v>
      </c>
      <c r="I1128" t="s">
        <v>38</v>
      </c>
      <c r="J1128" t="s">
        <v>3</v>
      </c>
      <c r="K1128" t="s">
        <v>785</v>
      </c>
      <c r="L1128">
        <v>608254</v>
      </c>
      <c r="N1128">
        <v>1013</v>
      </c>
      <c r="O1128" t="s">
        <v>786</v>
      </c>
      <c r="P1128" t="s">
        <v>786</v>
      </c>
      <c r="Q1128">
        <v>1</v>
      </c>
      <c r="X1128">
        <v>18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2</v>
      </c>
      <c r="AF1128" t="s">
        <v>124</v>
      </c>
      <c r="AG1128">
        <v>21.599999999999998</v>
      </c>
      <c r="AH1128">
        <v>2</v>
      </c>
      <c r="AI1128">
        <v>64969059</v>
      </c>
      <c r="AJ1128">
        <v>1106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ROW(Source!A560)</f>
        <v>560</v>
      </c>
      <c r="B1129">
        <v>64969074</v>
      </c>
      <c r="C1129">
        <v>64969052</v>
      </c>
      <c r="D1129">
        <v>29172268</v>
      </c>
      <c r="E1129">
        <v>1</v>
      </c>
      <c r="F1129">
        <v>1</v>
      </c>
      <c r="G1129">
        <v>1</v>
      </c>
      <c r="H1129">
        <v>2</v>
      </c>
      <c r="I1129" t="s">
        <v>949</v>
      </c>
      <c r="J1129" t="s">
        <v>950</v>
      </c>
      <c r="K1129" t="s">
        <v>951</v>
      </c>
      <c r="L1129">
        <v>1368</v>
      </c>
      <c r="N1129">
        <v>1011</v>
      </c>
      <c r="O1129" t="s">
        <v>790</v>
      </c>
      <c r="P1129" t="s">
        <v>790</v>
      </c>
      <c r="Q1129">
        <v>1</v>
      </c>
      <c r="X1129">
        <v>18</v>
      </c>
      <c r="Y1129">
        <v>0</v>
      </c>
      <c r="Z1129">
        <v>86.4</v>
      </c>
      <c r="AA1129">
        <v>13.5</v>
      </c>
      <c r="AB1129">
        <v>0</v>
      </c>
      <c r="AC1129">
        <v>0</v>
      </c>
      <c r="AD1129">
        <v>1</v>
      </c>
      <c r="AE1129">
        <v>0</v>
      </c>
      <c r="AF1129" t="s">
        <v>124</v>
      </c>
      <c r="AG1129">
        <v>21.599999999999998</v>
      </c>
      <c r="AH1129">
        <v>2</v>
      </c>
      <c r="AI1129">
        <v>64969060</v>
      </c>
      <c r="AJ1129">
        <v>1107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ROW(Source!A560)</f>
        <v>560</v>
      </c>
      <c r="B1130">
        <v>64969075</v>
      </c>
      <c r="C1130">
        <v>64969052</v>
      </c>
      <c r="D1130">
        <v>29173152</v>
      </c>
      <c r="E1130">
        <v>1</v>
      </c>
      <c r="F1130">
        <v>1</v>
      </c>
      <c r="G1130">
        <v>1</v>
      </c>
      <c r="H1130">
        <v>2</v>
      </c>
      <c r="I1130" t="s">
        <v>952</v>
      </c>
      <c r="J1130" t="s">
        <v>953</v>
      </c>
      <c r="K1130" t="s">
        <v>954</v>
      </c>
      <c r="L1130">
        <v>1368</v>
      </c>
      <c r="N1130">
        <v>1011</v>
      </c>
      <c r="O1130" t="s">
        <v>790</v>
      </c>
      <c r="P1130" t="s">
        <v>790</v>
      </c>
      <c r="Q1130">
        <v>1</v>
      </c>
      <c r="X1130">
        <v>48</v>
      </c>
      <c r="Y1130">
        <v>0</v>
      </c>
      <c r="Z1130">
        <v>0.5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124</v>
      </c>
      <c r="AG1130">
        <v>57.599999999999994</v>
      </c>
      <c r="AH1130">
        <v>2</v>
      </c>
      <c r="AI1130">
        <v>64969061</v>
      </c>
      <c r="AJ1130">
        <v>1108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ROW(Source!A560)</f>
        <v>560</v>
      </c>
      <c r="B1131">
        <v>64969076</v>
      </c>
      <c r="C1131">
        <v>64969052</v>
      </c>
      <c r="D1131">
        <v>29174913</v>
      </c>
      <c r="E1131">
        <v>1</v>
      </c>
      <c r="F1131">
        <v>1</v>
      </c>
      <c r="G1131">
        <v>1</v>
      </c>
      <c r="H1131">
        <v>2</v>
      </c>
      <c r="I1131" t="s">
        <v>839</v>
      </c>
      <c r="J1131" t="s">
        <v>840</v>
      </c>
      <c r="K1131" t="s">
        <v>841</v>
      </c>
      <c r="L1131">
        <v>1368</v>
      </c>
      <c r="N1131">
        <v>1011</v>
      </c>
      <c r="O1131" t="s">
        <v>790</v>
      </c>
      <c r="P1131" t="s">
        <v>790</v>
      </c>
      <c r="Q1131">
        <v>1</v>
      </c>
      <c r="X1131">
        <v>0.13</v>
      </c>
      <c r="Y1131">
        <v>0</v>
      </c>
      <c r="Z1131">
        <v>87.17</v>
      </c>
      <c r="AA1131">
        <v>11.6</v>
      </c>
      <c r="AB1131">
        <v>0</v>
      </c>
      <c r="AC1131">
        <v>0</v>
      </c>
      <c r="AD1131">
        <v>1</v>
      </c>
      <c r="AE1131">
        <v>0</v>
      </c>
      <c r="AF1131" t="s">
        <v>124</v>
      </c>
      <c r="AG1131">
        <v>0.156</v>
      </c>
      <c r="AH1131">
        <v>2</v>
      </c>
      <c r="AI1131">
        <v>64969062</v>
      </c>
      <c r="AJ1131">
        <v>1109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ROW(Source!A560)</f>
        <v>560</v>
      </c>
      <c r="B1132">
        <v>64969077</v>
      </c>
      <c r="C1132">
        <v>64969052</v>
      </c>
      <c r="D1132">
        <v>29108248</v>
      </c>
      <c r="E1132">
        <v>1</v>
      </c>
      <c r="F1132">
        <v>1</v>
      </c>
      <c r="G1132">
        <v>1</v>
      </c>
      <c r="H1132">
        <v>3</v>
      </c>
      <c r="I1132" t="s">
        <v>955</v>
      </c>
      <c r="J1132" t="s">
        <v>956</v>
      </c>
      <c r="K1132" t="s">
        <v>957</v>
      </c>
      <c r="L1132">
        <v>1327</v>
      </c>
      <c r="N1132">
        <v>1005</v>
      </c>
      <c r="O1132" t="s">
        <v>205</v>
      </c>
      <c r="P1132" t="s">
        <v>205</v>
      </c>
      <c r="Q1132">
        <v>1</v>
      </c>
      <c r="X1132">
        <v>250</v>
      </c>
      <c r="Y1132">
        <v>10.199999999999999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123</v>
      </c>
      <c r="AG1132">
        <v>250</v>
      </c>
      <c r="AH1132">
        <v>2</v>
      </c>
      <c r="AI1132">
        <v>64969063</v>
      </c>
      <c r="AJ1132">
        <v>1110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ROW(Source!A560)</f>
        <v>560</v>
      </c>
      <c r="B1133">
        <v>64969078</v>
      </c>
      <c r="C1133">
        <v>64969052</v>
      </c>
      <c r="D1133">
        <v>29145038</v>
      </c>
      <c r="E1133">
        <v>1</v>
      </c>
      <c r="F1133">
        <v>1</v>
      </c>
      <c r="G1133">
        <v>1</v>
      </c>
      <c r="H1133">
        <v>3</v>
      </c>
      <c r="I1133" t="s">
        <v>958</v>
      </c>
      <c r="J1133" t="s">
        <v>959</v>
      </c>
      <c r="K1133" t="s">
        <v>960</v>
      </c>
      <c r="L1133">
        <v>1339</v>
      </c>
      <c r="N1133">
        <v>1007</v>
      </c>
      <c r="O1133" t="s">
        <v>189</v>
      </c>
      <c r="P1133" t="s">
        <v>189</v>
      </c>
      <c r="Q1133">
        <v>1</v>
      </c>
      <c r="X1133">
        <v>102</v>
      </c>
      <c r="Y1133">
        <v>520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123</v>
      </c>
      <c r="AG1133">
        <v>102</v>
      </c>
      <c r="AH1133">
        <v>2</v>
      </c>
      <c r="AI1133">
        <v>64969064</v>
      </c>
      <c r="AJ1133">
        <v>1111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ROW(Source!A560)</f>
        <v>560</v>
      </c>
      <c r="B1134">
        <v>64969079</v>
      </c>
      <c r="C1134">
        <v>64969052</v>
      </c>
      <c r="D1134">
        <v>29150040</v>
      </c>
      <c r="E1134">
        <v>1</v>
      </c>
      <c r="F1134">
        <v>1</v>
      </c>
      <c r="G1134">
        <v>1</v>
      </c>
      <c r="H1134">
        <v>3</v>
      </c>
      <c r="I1134" t="s">
        <v>876</v>
      </c>
      <c r="J1134" t="s">
        <v>877</v>
      </c>
      <c r="K1134" t="s">
        <v>878</v>
      </c>
      <c r="L1134">
        <v>1339</v>
      </c>
      <c r="N1134">
        <v>1007</v>
      </c>
      <c r="O1134" t="s">
        <v>189</v>
      </c>
      <c r="P1134" t="s">
        <v>189</v>
      </c>
      <c r="Q1134">
        <v>1</v>
      </c>
      <c r="X1134">
        <v>0.2</v>
      </c>
      <c r="Y1134">
        <v>2.44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123</v>
      </c>
      <c r="AG1134">
        <v>0.2</v>
      </c>
      <c r="AH1134">
        <v>2</v>
      </c>
      <c r="AI1134">
        <v>64969065</v>
      </c>
      <c r="AJ1134">
        <v>1112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ROW(Source!A561)</f>
        <v>561</v>
      </c>
      <c r="B1135">
        <v>64969086</v>
      </c>
      <c r="C1135">
        <v>64969080</v>
      </c>
      <c r="D1135">
        <v>18409992</v>
      </c>
      <c r="E1135">
        <v>1</v>
      </c>
      <c r="F1135">
        <v>1</v>
      </c>
      <c r="G1135">
        <v>1</v>
      </c>
      <c r="H1135">
        <v>1</v>
      </c>
      <c r="I1135" t="s">
        <v>1205</v>
      </c>
      <c r="J1135" t="s">
        <v>3</v>
      </c>
      <c r="K1135" t="s">
        <v>1206</v>
      </c>
      <c r="L1135">
        <v>1369</v>
      </c>
      <c r="N1135">
        <v>1013</v>
      </c>
      <c r="O1135" t="s">
        <v>784</v>
      </c>
      <c r="P1135" t="s">
        <v>784</v>
      </c>
      <c r="Q1135">
        <v>1</v>
      </c>
      <c r="X1135">
        <v>11.35</v>
      </c>
      <c r="Y1135">
        <v>0</v>
      </c>
      <c r="Z1135">
        <v>0</v>
      </c>
      <c r="AA1135">
        <v>0</v>
      </c>
      <c r="AB1135">
        <v>8.09</v>
      </c>
      <c r="AC1135">
        <v>0</v>
      </c>
      <c r="AD1135">
        <v>1</v>
      </c>
      <c r="AE1135">
        <v>1</v>
      </c>
      <c r="AF1135" t="s">
        <v>60</v>
      </c>
      <c r="AG1135">
        <v>13.62</v>
      </c>
      <c r="AH1135">
        <v>2</v>
      </c>
      <c r="AI1135">
        <v>64969081</v>
      </c>
      <c r="AJ1135">
        <v>1113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ROW(Source!A561)</f>
        <v>561</v>
      </c>
      <c r="B1136">
        <v>64969087</v>
      </c>
      <c r="C1136">
        <v>64969080</v>
      </c>
      <c r="D1136">
        <v>121548</v>
      </c>
      <c r="E1136">
        <v>1</v>
      </c>
      <c r="F1136">
        <v>1</v>
      </c>
      <c r="G1136">
        <v>1</v>
      </c>
      <c r="H1136">
        <v>1</v>
      </c>
      <c r="I1136" t="s">
        <v>38</v>
      </c>
      <c r="J1136" t="s">
        <v>3</v>
      </c>
      <c r="K1136" t="s">
        <v>785</v>
      </c>
      <c r="L1136">
        <v>608254</v>
      </c>
      <c r="N1136">
        <v>1013</v>
      </c>
      <c r="O1136" t="s">
        <v>786</v>
      </c>
      <c r="P1136" t="s">
        <v>786</v>
      </c>
      <c r="Q1136">
        <v>1</v>
      </c>
      <c r="X1136">
        <v>0.94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2</v>
      </c>
      <c r="AF1136" t="s">
        <v>60</v>
      </c>
      <c r="AG1136">
        <v>1.1279999999999999</v>
      </c>
      <c r="AH1136">
        <v>2</v>
      </c>
      <c r="AI1136">
        <v>64969082</v>
      </c>
      <c r="AJ1136">
        <v>1114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ROW(Source!A561)</f>
        <v>561</v>
      </c>
      <c r="B1137">
        <v>64969088</v>
      </c>
      <c r="C1137">
        <v>64969080</v>
      </c>
      <c r="D1137">
        <v>29173289</v>
      </c>
      <c r="E1137">
        <v>1</v>
      </c>
      <c r="F1137">
        <v>1</v>
      </c>
      <c r="G1137">
        <v>1</v>
      </c>
      <c r="H1137">
        <v>2</v>
      </c>
      <c r="I1137" t="s">
        <v>1207</v>
      </c>
      <c r="J1137" t="s">
        <v>1208</v>
      </c>
      <c r="K1137" t="s">
        <v>1209</v>
      </c>
      <c r="L1137">
        <v>1368</v>
      </c>
      <c r="N1137">
        <v>1011</v>
      </c>
      <c r="O1137" t="s">
        <v>790</v>
      </c>
      <c r="P1137" t="s">
        <v>790</v>
      </c>
      <c r="Q1137">
        <v>1</v>
      </c>
      <c r="X1137">
        <v>0.94</v>
      </c>
      <c r="Y1137">
        <v>0</v>
      </c>
      <c r="Z1137">
        <v>86.5</v>
      </c>
      <c r="AA1137">
        <v>11.6</v>
      </c>
      <c r="AB1137">
        <v>0</v>
      </c>
      <c r="AC1137">
        <v>0</v>
      </c>
      <c r="AD1137">
        <v>1</v>
      </c>
      <c r="AE1137">
        <v>0</v>
      </c>
      <c r="AF1137" t="s">
        <v>60</v>
      </c>
      <c r="AG1137">
        <v>1.1279999999999999</v>
      </c>
      <c r="AH1137">
        <v>2</v>
      </c>
      <c r="AI1137">
        <v>64969083</v>
      </c>
      <c r="AJ1137">
        <v>1115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ROW(Source!A561)</f>
        <v>561</v>
      </c>
      <c r="B1138">
        <v>64969089</v>
      </c>
      <c r="C1138">
        <v>64969080</v>
      </c>
      <c r="D1138">
        <v>29173362</v>
      </c>
      <c r="E1138">
        <v>1</v>
      </c>
      <c r="F1138">
        <v>1</v>
      </c>
      <c r="G1138">
        <v>1</v>
      </c>
      <c r="H1138">
        <v>2</v>
      </c>
      <c r="I1138" t="s">
        <v>1210</v>
      </c>
      <c r="J1138" t="s">
        <v>1211</v>
      </c>
      <c r="K1138" t="s">
        <v>1212</v>
      </c>
      <c r="L1138">
        <v>1368</v>
      </c>
      <c r="N1138">
        <v>1011</v>
      </c>
      <c r="O1138" t="s">
        <v>790</v>
      </c>
      <c r="P1138" t="s">
        <v>790</v>
      </c>
      <c r="Q1138">
        <v>1</v>
      </c>
      <c r="X1138">
        <v>4.24</v>
      </c>
      <c r="Y1138">
        <v>0</v>
      </c>
      <c r="Z1138">
        <v>7.07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60</v>
      </c>
      <c r="AG1138">
        <v>5.0880000000000001</v>
      </c>
      <c r="AH1138">
        <v>2</v>
      </c>
      <c r="AI1138">
        <v>64969084</v>
      </c>
      <c r="AJ1138">
        <v>1116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ROW(Source!A561)</f>
        <v>561</v>
      </c>
      <c r="B1139">
        <v>64969090</v>
      </c>
      <c r="C1139">
        <v>64969080</v>
      </c>
      <c r="D1139">
        <v>29111830</v>
      </c>
      <c r="E1139">
        <v>1</v>
      </c>
      <c r="F1139">
        <v>1</v>
      </c>
      <c r="G1139">
        <v>1</v>
      </c>
      <c r="H1139">
        <v>3</v>
      </c>
      <c r="I1139" t="s">
        <v>1213</v>
      </c>
      <c r="J1139" t="s">
        <v>1214</v>
      </c>
      <c r="K1139" t="s">
        <v>1215</v>
      </c>
      <c r="L1139">
        <v>1354</v>
      </c>
      <c r="N1139">
        <v>1010</v>
      </c>
      <c r="O1139" t="s">
        <v>51</v>
      </c>
      <c r="P1139" t="s">
        <v>51</v>
      </c>
      <c r="Q1139">
        <v>1</v>
      </c>
      <c r="X1139">
        <v>100</v>
      </c>
      <c r="Y1139">
        <v>43.2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100</v>
      </c>
      <c r="AH1139">
        <v>2</v>
      </c>
      <c r="AI1139">
        <v>64969085</v>
      </c>
      <c r="AJ1139">
        <v>1117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ROW(Source!A562)</f>
        <v>562</v>
      </c>
      <c r="B1140">
        <v>64969086</v>
      </c>
      <c r="C1140">
        <v>64969080</v>
      </c>
      <c r="D1140">
        <v>18409992</v>
      </c>
      <c r="E1140">
        <v>1</v>
      </c>
      <c r="F1140">
        <v>1</v>
      </c>
      <c r="G1140">
        <v>1</v>
      </c>
      <c r="H1140">
        <v>1</v>
      </c>
      <c r="I1140" t="s">
        <v>1205</v>
      </c>
      <c r="J1140" t="s">
        <v>3</v>
      </c>
      <c r="K1140" t="s">
        <v>1206</v>
      </c>
      <c r="L1140">
        <v>1369</v>
      </c>
      <c r="N1140">
        <v>1013</v>
      </c>
      <c r="O1140" t="s">
        <v>784</v>
      </c>
      <c r="P1140" t="s">
        <v>784</v>
      </c>
      <c r="Q1140">
        <v>1</v>
      </c>
      <c r="X1140">
        <v>11.35</v>
      </c>
      <c r="Y1140">
        <v>0</v>
      </c>
      <c r="Z1140">
        <v>0</v>
      </c>
      <c r="AA1140">
        <v>0</v>
      </c>
      <c r="AB1140">
        <v>8.09</v>
      </c>
      <c r="AC1140">
        <v>0</v>
      </c>
      <c r="AD1140">
        <v>1</v>
      </c>
      <c r="AE1140">
        <v>1</v>
      </c>
      <c r="AF1140" t="s">
        <v>60</v>
      </c>
      <c r="AG1140">
        <v>13.62</v>
      </c>
      <c r="AH1140">
        <v>2</v>
      </c>
      <c r="AI1140">
        <v>64969081</v>
      </c>
      <c r="AJ1140">
        <v>1118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ROW(Source!A562)</f>
        <v>562</v>
      </c>
      <c r="B1141">
        <v>64969087</v>
      </c>
      <c r="C1141">
        <v>64969080</v>
      </c>
      <c r="D1141">
        <v>121548</v>
      </c>
      <c r="E1141">
        <v>1</v>
      </c>
      <c r="F1141">
        <v>1</v>
      </c>
      <c r="G1141">
        <v>1</v>
      </c>
      <c r="H1141">
        <v>1</v>
      </c>
      <c r="I1141" t="s">
        <v>38</v>
      </c>
      <c r="J1141" t="s">
        <v>3</v>
      </c>
      <c r="K1141" t="s">
        <v>785</v>
      </c>
      <c r="L1141">
        <v>608254</v>
      </c>
      <c r="N1141">
        <v>1013</v>
      </c>
      <c r="O1141" t="s">
        <v>786</v>
      </c>
      <c r="P1141" t="s">
        <v>786</v>
      </c>
      <c r="Q1141">
        <v>1</v>
      </c>
      <c r="X1141">
        <v>0.94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2</v>
      </c>
      <c r="AF1141" t="s">
        <v>60</v>
      </c>
      <c r="AG1141">
        <v>1.1279999999999999</v>
      </c>
      <c r="AH1141">
        <v>2</v>
      </c>
      <c r="AI1141">
        <v>64969082</v>
      </c>
      <c r="AJ1141">
        <v>1119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ROW(Source!A562)</f>
        <v>562</v>
      </c>
      <c r="B1142">
        <v>64969088</v>
      </c>
      <c r="C1142">
        <v>64969080</v>
      </c>
      <c r="D1142">
        <v>29173289</v>
      </c>
      <c r="E1142">
        <v>1</v>
      </c>
      <c r="F1142">
        <v>1</v>
      </c>
      <c r="G1142">
        <v>1</v>
      </c>
      <c r="H1142">
        <v>2</v>
      </c>
      <c r="I1142" t="s">
        <v>1207</v>
      </c>
      <c r="J1142" t="s">
        <v>1208</v>
      </c>
      <c r="K1142" t="s">
        <v>1209</v>
      </c>
      <c r="L1142">
        <v>1368</v>
      </c>
      <c r="N1142">
        <v>1011</v>
      </c>
      <c r="O1142" t="s">
        <v>790</v>
      </c>
      <c r="P1142" t="s">
        <v>790</v>
      </c>
      <c r="Q1142">
        <v>1</v>
      </c>
      <c r="X1142">
        <v>0.94</v>
      </c>
      <c r="Y1142">
        <v>0</v>
      </c>
      <c r="Z1142">
        <v>86.5</v>
      </c>
      <c r="AA1142">
        <v>11.6</v>
      </c>
      <c r="AB1142">
        <v>0</v>
      </c>
      <c r="AC1142">
        <v>0</v>
      </c>
      <c r="AD1142">
        <v>1</v>
      </c>
      <c r="AE1142">
        <v>0</v>
      </c>
      <c r="AF1142" t="s">
        <v>60</v>
      </c>
      <c r="AG1142">
        <v>1.1279999999999999</v>
      </c>
      <c r="AH1142">
        <v>2</v>
      </c>
      <c r="AI1142">
        <v>64969083</v>
      </c>
      <c r="AJ1142">
        <v>1120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ROW(Source!A562)</f>
        <v>562</v>
      </c>
      <c r="B1143">
        <v>64969089</v>
      </c>
      <c r="C1143">
        <v>64969080</v>
      </c>
      <c r="D1143">
        <v>29173362</v>
      </c>
      <c r="E1143">
        <v>1</v>
      </c>
      <c r="F1143">
        <v>1</v>
      </c>
      <c r="G1143">
        <v>1</v>
      </c>
      <c r="H1143">
        <v>2</v>
      </c>
      <c r="I1143" t="s">
        <v>1210</v>
      </c>
      <c r="J1143" t="s">
        <v>1211</v>
      </c>
      <c r="K1143" t="s">
        <v>1212</v>
      </c>
      <c r="L1143">
        <v>1368</v>
      </c>
      <c r="N1143">
        <v>1011</v>
      </c>
      <c r="O1143" t="s">
        <v>790</v>
      </c>
      <c r="P1143" t="s">
        <v>790</v>
      </c>
      <c r="Q1143">
        <v>1</v>
      </c>
      <c r="X1143">
        <v>4.24</v>
      </c>
      <c r="Y1143">
        <v>0</v>
      </c>
      <c r="Z1143">
        <v>7.07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60</v>
      </c>
      <c r="AG1143">
        <v>5.0880000000000001</v>
      </c>
      <c r="AH1143">
        <v>2</v>
      </c>
      <c r="AI1143">
        <v>64969084</v>
      </c>
      <c r="AJ1143">
        <v>1121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ROW(Source!A562)</f>
        <v>562</v>
      </c>
      <c r="B1144">
        <v>64969090</v>
      </c>
      <c r="C1144">
        <v>64969080</v>
      </c>
      <c r="D1144">
        <v>29111830</v>
      </c>
      <c r="E1144">
        <v>1</v>
      </c>
      <c r="F1144">
        <v>1</v>
      </c>
      <c r="G1144">
        <v>1</v>
      </c>
      <c r="H1144">
        <v>3</v>
      </c>
      <c r="I1144" t="s">
        <v>1213</v>
      </c>
      <c r="J1144" t="s">
        <v>1214</v>
      </c>
      <c r="K1144" t="s">
        <v>1215</v>
      </c>
      <c r="L1144">
        <v>1354</v>
      </c>
      <c r="N1144">
        <v>1010</v>
      </c>
      <c r="O1144" t="s">
        <v>51</v>
      </c>
      <c r="P1144" t="s">
        <v>51</v>
      </c>
      <c r="Q1144">
        <v>1</v>
      </c>
      <c r="X1144">
        <v>100</v>
      </c>
      <c r="Y1144">
        <v>43.2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100</v>
      </c>
      <c r="AH1144">
        <v>2</v>
      </c>
      <c r="AI1144">
        <v>64969085</v>
      </c>
      <c r="AJ1144">
        <v>1122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ROW(Source!A639)</f>
        <v>639</v>
      </c>
      <c r="B1145">
        <v>64969193</v>
      </c>
      <c r="C1145">
        <v>64969094</v>
      </c>
      <c r="D1145">
        <v>29372988</v>
      </c>
      <c r="E1145">
        <v>1</v>
      </c>
      <c r="F1145">
        <v>1</v>
      </c>
      <c r="G1145">
        <v>1</v>
      </c>
      <c r="H1145">
        <v>1</v>
      </c>
      <c r="I1145" t="s">
        <v>977</v>
      </c>
      <c r="J1145" t="s">
        <v>3</v>
      </c>
      <c r="K1145" t="s">
        <v>978</v>
      </c>
      <c r="L1145">
        <v>1369</v>
      </c>
      <c r="N1145">
        <v>1013</v>
      </c>
      <c r="O1145" t="s">
        <v>784</v>
      </c>
      <c r="P1145" t="s">
        <v>784</v>
      </c>
      <c r="Q1145">
        <v>1</v>
      </c>
      <c r="X1145">
        <v>109.1</v>
      </c>
      <c r="Y1145">
        <v>0</v>
      </c>
      <c r="Z1145">
        <v>0</v>
      </c>
      <c r="AA1145">
        <v>0</v>
      </c>
      <c r="AB1145">
        <v>11.09</v>
      </c>
      <c r="AC1145">
        <v>0</v>
      </c>
      <c r="AD1145">
        <v>1</v>
      </c>
      <c r="AE1145">
        <v>1</v>
      </c>
      <c r="AF1145" t="s">
        <v>3</v>
      </c>
      <c r="AG1145">
        <v>109.1</v>
      </c>
      <c r="AH1145">
        <v>2</v>
      </c>
      <c r="AI1145">
        <v>64969136</v>
      </c>
      <c r="AJ1145">
        <v>1123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ROW(Source!A639)</f>
        <v>639</v>
      </c>
      <c r="B1146">
        <v>64969194</v>
      </c>
      <c r="C1146">
        <v>64969094</v>
      </c>
      <c r="D1146">
        <v>121548</v>
      </c>
      <c r="E1146">
        <v>1</v>
      </c>
      <c r="F1146">
        <v>1</v>
      </c>
      <c r="G1146">
        <v>1</v>
      </c>
      <c r="H1146">
        <v>1</v>
      </c>
      <c r="I1146" t="s">
        <v>38</v>
      </c>
      <c r="J1146" t="s">
        <v>3</v>
      </c>
      <c r="K1146" t="s">
        <v>785</v>
      </c>
      <c r="L1146">
        <v>608254</v>
      </c>
      <c r="N1146">
        <v>1013</v>
      </c>
      <c r="O1146" t="s">
        <v>786</v>
      </c>
      <c r="P1146" t="s">
        <v>786</v>
      </c>
      <c r="Q1146">
        <v>1</v>
      </c>
      <c r="X1146">
        <v>0.54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2</v>
      </c>
      <c r="AF1146" t="s">
        <v>3</v>
      </c>
      <c r="AG1146">
        <v>0.54</v>
      </c>
      <c r="AH1146">
        <v>2</v>
      </c>
      <c r="AI1146">
        <v>64969137</v>
      </c>
      <c r="AJ1146">
        <v>1124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ROW(Source!A639)</f>
        <v>639</v>
      </c>
      <c r="B1147">
        <v>64969195</v>
      </c>
      <c r="C1147">
        <v>64969094</v>
      </c>
      <c r="D1147">
        <v>29172381</v>
      </c>
      <c r="E1147">
        <v>1</v>
      </c>
      <c r="F1147">
        <v>1</v>
      </c>
      <c r="G1147">
        <v>1</v>
      </c>
      <c r="H1147">
        <v>2</v>
      </c>
      <c r="I1147" t="s">
        <v>1216</v>
      </c>
      <c r="J1147" t="s">
        <v>1217</v>
      </c>
      <c r="K1147" t="s">
        <v>1218</v>
      </c>
      <c r="L1147">
        <v>1368</v>
      </c>
      <c r="N1147">
        <v>1011</v>
      </c>
      <c r="O1147" t="s">
        <v>790</v>
      </c>
      <c r="P1147" t="s">
        <v>790</v>
      </c>
      <c r="Q1147">
        <v>1</v>
      </c>
      <c r="X1147">
        <v>0.54</v>
      </c>
      <c r="Y1147">
        <v>0</v>
      </c>
      <c r="Z1147">
        <v>271.29000000000002</v>
      </c>
      <c r="AA1147">
        <v>17.84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0.54</v>
      </c>
      <c r="AH1147">
        <v>2</v>
      </c>
      <c r="AI1147">
        <v>64969138</v>
      </c>
      <c r="AJ1147">
        <v>1125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ROW(Source!A639)</f>
        <v>639</v>
      </c>
      <c r="B1148">
        <v>64969196</v>
      </c>
      <c r="C1148">
        <v>64969094</v>
      </c>
      <c r="D1148">
        <v>29173572</v>
      </c>
      <c r="E1148">
        <v>1</v>
      </c>
      <c r="F1148">
        <v>1</v>
      </c>
      <c r="G1148">
        <v>1</v>
      </c>
      <c r="H1148">
        <v>2</v>
      </c>
      <c r="I1148" t="s">
        <v>979</v>
      </c>
      <c r="J1148" t="s">
        <v>980</v>
      </c>
      <c r="K1148" t="s">
        <v>981</v>
      </c>
      <c r="L1148">
        <v>1368</v>
      </c>
      <c r="N1148">
        <v>1011</v>
      </c>
      <c r="O1148" t="s">
        <v>790</v>
      </c>
      <c r="P1148" t="s">
        <v>790</v>
      </c>
      <c r="Q1148">
        <v>1</v>
      </c>
      <c r="X1148">
        <v>0.16</v>
      </c>
      <c r="Y1148">
        <v>0</v>
      </c>
      <c r="Z1148">
        <v>3.5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0.16</v>
      </c>
      <c r="AH1148">
        <v>2</v>
      </c>
      <c r="AI1148">
        <v>64969139</v>
      </c>
      <c r="AJ1148">
        <v>1126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ROW(Source!A639)</f>
        <v>639</v>
      </c>
      <c r="B1149">
        <v>64969197</v>
      </c>
      <c r="C1149">
        <v>64969094</v>
      </c>
      <c r="D1149">
        <v>29174507</v>
      </c>
      <c r="E1149">
        <v>1</v>
      </c>
      <c r="F1149">
        <v>1</v>
      </c>
      <c r="G1149">
        <v>1</v>
      </c>
      <c r="H1149">
        <v>2</v>
      </c>
      <c r="I1149" t="s">
        <v>985</v>
      </c>
      <c r="J1149" t="s">
        <v>986</v>
      </c>
      <c r="K1149" t="s">
        <v>987</v>
      </c>
      <c r="L1149">
        <v>1368</v>
      </c>
      <c r="N1149">
        <v>1011</v>
      </c>
      <c r="O1149" t="s">
        <v>790</v>
      </c>
      <c r="P1149" t="s">
        <v>790</v>
      </c>
      <c r="Q1149">
        <v>1</v>
      </c>
      <c r="X1149">
        <v>3.41</v>
      </c>
      <c r="Y1149">
        <v>0</v>
      </c>
      <c r="Z1149">
        <v>5.13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3.41</v>
      </c>
      <c r="AH1149">
        <v>2</v>
      </c>
      <c r="AI1149">
        <v>64969140</v>
      </c>
      <c r="AJ1149">
        <v>1127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ROW(Source!A639)</f>
        <v>639</v>
      </c>
      <c r="B1150">
        <v>64969198</v>
      </c>
      <c r="C1150">
        <v>64969094</v>
      </c>
      <c r="D1150">
        <v>29174594</v>
      </c>
      <c r="E1150">
        <v>1</v>
      </c>
      <c r="F1150">
        <v>1</v>
      </c>
      <c r="G1150">
        <v>1</v>
      </c>
      <c r="H1150">
        <v>2</v>
      </c>
      <c r="I1150" t="s">
        <v>803</v>
      </c>
      <c r="J1150" t="s">
        <v>804</v>
      </c>
      <c r="K1150" t="s">
        <v>805</v>
      </c>
      <c r="L1150">
        <v>1368</v>
      </c>
      <c r="N1150">
        <v>1011</v>
      </c>
      <c r="O1150" t="s">
        <v>790</v>
      </c>
      <c r="P1150" t="s">
        <v>790</v>
      </c>
      <c r="Q1150">
        <v>1</v>
      </c>
      <c r="X1150">
        <v>0.19</v>
      </c>
      <c r="Y1150">
        <v>0</v>
      </c>
      <c r="Z1150">
        <v>3.31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3</v>
      </c>
      <c r="AG1150">
        <v>0.19</v>
      </c>
      <c r="AH1150">
        <v>2</v>
      </c>
      <c r="AI1150">
        <v>64969141</v>
      </c>
      <c r="AJ1150">
        <v>1128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ROW(Source!A639)</f>
        <v>639</v>
      </c>
      <c r="B1151">
        <v>64969199</v>
      </c>
      <c r="C1151">
        <v>64969094</v>
      </c>
      <c r="D1151">
        <v>29174689</v>
      </c>
      <c r="E1151">
        <v>1</v>
      </c>
      <c r="F1151">
        <v>1</v>
      </c>
      <c r="G1151">
        <v>1</v>
      </c>
      <c r="H1151">
        <v>2</v>
      </c>
      <c r="I1151" t="s">
        <v>988</v>
      </c>
      <c r="J1151" t="s">
        <v>989</v>
      </c>
      <c r="K1151" t="s">
        <v>990</v>
      </c>
      <c r="L1151">
        <v>1368</v>
      </c>
      <c r="N1151">
        <v>1011</v>
      </c>
      <c r="O1151" t="s">
        <v>790</v>
      </c>
      <c r="P1151" t="s">
        <v>790</v>
      </c>
      <c r="Q1151">
        <v>1</v>
      </c>
      <c r="X1151">
        <v>0.33</v>
      </c>
      <c r="Y1151">
        <v>0</v>
      </c>
      <c r="Z1151">
        <v>1.1100000000000001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3</v>
      </c>
      <c r="AG1151">
        <v>0.33</v>
      </c>
      <c r="AH1151">
        <v>2</v>
      </c>
      <c r="AI1151">
        <v>64969142</v>
      </c>
      <c r="AJ1151">
        <v>1129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ROW(Source!A639)</f>
        <v>639</v>
      </c>
      <c r="B1152">
        <v>64969200</v>
      </c>
      <c r="C1152">
        <v>64969094</v>
      </c>
      <c r="D1152">
        <v>29174920</v>
      </c>
      <c r="E1152">
        <v>1</v>
      </c>
      <c r="F1152">
        <v>1</v>
      </c>
      <c r="G1152">
        <v>1</v>
      </c>
      <c r="H1152">
        <v>2</v>
      </c>
      <c r="I1152" t="s">
        <v>809</v>
      </c>
      <c r="J1152" t="s">
        <v>810</v>
      </c>
      <c r="K1152" t="s">
        <v>811</v>
      </c>
      <c r="L1152">
        <v>1368</v>
      </c>
      <c r="N1152">
        <v>1011</v>
      </c>
      <c r="O1152" t="s">
        <v>790</v>
      </c>
      <c r="P1152" t="s">
        <v>790</v>
      </c>
      <c r="Q1152">
        <v>1</v>
      </c>
      <c r="X1152">
        <v>1.82</v>
      </c>
      <c r="Y1152">
        <v>0</v>
      </c>
      <c r="Z1152">
        <v>109.47</v>
      </c>
      <c r="AA1152">
        <v>11.6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1.82</v>
      </c>
      <c r="AH1152">
        <v>2</v>
      </c>
      <c r="AI1152">
        <v>64969143</v>
      </c>
      <c r="AJ1152">
        <v>1130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ROW(Source!A639)</f>
        <v>639</v>
      </c>
      <c r="B1153">
        <v>64969201</v>
      </c>
      <c r="C1153">
        <v>64969094</v>
      </c>
      <c r="D1153">
        <v>29107800</v>
      </c>
      <c r="E1153">
        <v>1</v>
      </c>
      <c r="F1153">
        <v>1</v>
      </c>
      <c r="G1153">
        <v>1</v>
      </c>
      <c r="H1153">
        <v>3</v>
      </c>
      <c r="I1153" t="s">
        <v>991</v>
      </c>
      <c r="J1153" t="s">
        <v>992</v>
      </c>
      <c r="K1153" t="s">
        <v>993</v>
      </c>
      <c r="L1153">
        <v>1346</v>
      </c>
      <c r="N1153">
        <v>1009</v>
      </c>
      <c r="O1153" t="s">
        <v>355</v>
      </c>
      <c r="P1153" t="s">
        <v>355</v>
      </c>
      <c r="Q1153">
        <v>1</v>
      </c>
      <c r="X1153">
        <v>0.56999999999999995</v>
      </c>
      <c r="Y1153">
        <v>1.81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3</v>
      </c>
      <c r="AG1153">
        <v>0.56999999999999995</v>
      </c>
      <c r="AH1153">
        <v>2</v>
      </c>
      <c r="AI1153">
        <v>64969144</v>
      </c>
      <c r="AJ1153">
        <v>1131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ROW(Source!A639)</f>
        <v>639</v>
      </c>
      <c r="B1154">
        <v>64969202</v>
      </c>
      <c r="C1154">
        <v>64969094</v>
      </c>
      <c r="D1154">
        <v>29107444</v>
      </c>
      <c r="E1154">
        <v>1</v>
      </c>
      <c r="F1154">
        <v>1</v>
      </c>
      <c r="G1154">
        <v>1</v>
      </c>
      <c r="H1154">
        <v>3</v>
      </c>
      <c r="I1154" t="s">
        <v>818</v>
      </c>
      <c r="J1154" t="s">
        <v>819</v>
      </c>
      <c r="K1154" t="s">
        <v>820</v>
      </c>
      <c r="L1154">
        <v>1346</v>
      </c>
      <c r="N1154">
        <v>1009</v>
      </c>
      <c r="O1154" t="s">
        <v>355</v>
      </c>
      <c r="P1154" t="s">
        <v>355</v>
      </c>
      <c r="Q1154">
        <v>1</v>
      </c>
      <c r="X1154">
        <v>3.8</v>
      </c>
      <c r="Y1154">
        <v>6.09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3</v>
      </c>
      <c r="AG1154">
        <v>3.8</v>
      </c>
      <c r="AH1154">
        <v>2</v>
      </c>
      <c r="AI1154">
        <v>64969145</v>
      </c>
      <c r="AJ1154">
        <v>1132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ROW(Source!A639)</f>
        <v>639</v>
      </c>
      <c r="B1155">
        <v>64969203</v>
      </c>
      <c r="C1155">
        <v>64969094</v>
      </c>
      <c r="D1155">
        <v>29107681</v>
      </c>
      <c r="E1155">
        <v>1</v>
      </c>
      <c r="F1155">
        <v>1</v>
      </c>
      <c r="G1155">
        <v>1</v>
      </c>
      <c r="H1155">
        <v>3</v>
      </c>
      <c r="I1155" t="s">
        <v>994</v>
      </c>
      <c r="J1155" t="s">
        <v>995</v>
      </c>
      <c r="K1155" t="s">
        <v>996</v>
      </c>
      <c r="L1155">
        <v>1348</v>
      </c>
      <c r="N1155">
        <v>1009</v>
      </c>
      <c r="O1155" t="s">
        <v>380</v>
      </c>
      <c r="P1155" t="s">
        <v>380</v>
      </c>
      <c r="Q1155">
        <v>1000</v>
      </c>
      <c r="X1155">
        <v>7.9000000000000008E-3</v>
      </c>
      <c r="Y1155">
        <v>40500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7.9000000000000008E-3</v>
      </c>
      <c r="AH1155">
        <v>2</v>
      </c>
      <c r="AI1155">
        <v>64969146</v>
      </c>
      <c r="AJ1155">
        <v>1133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ROW(Source!A639)</f>
        <v>639</v>
      </c>
      <c r="B1156">
        <v>64969204</v>
      </c>
      <c r="C1156">
        <v>64969094</v>
      </c>
      <c r="D1156">
        <v>29157436</v>
      </c>
      <c r="E1156">
        <v>1</v>
      </c>
      <c r="F1156">
        <v>1</v>
      </c>
      <c r="G1156">
        <v>1</v>
      </c>
      <c r="H1156">
        <v>3</v>
      </c>
      <c r="I1156" t="s">
        <v>997</v>
      </c>
      <c r="J1156" t="s">
        <v>998</v>
      </c>
      <c r="K1156" t="s">
        <v>999</v>
      </c>
      <c r="L1156">
        <v>1348</v>
      </c>
      <c r="N1156">
        <v>1009</v>
      </c>
      <c r="O1156" t="s">
        <v>380</v>
      </c>
      <c r="P1156" t="s">
        <v>380</v>
      </c>
      <c r="Q1156">
        <v>1000</v>
      </c>
      <c r="X1156">
        <v>4.0000000000000002E-4</v>
      </c>
      <c r="Y1156">
        <v>37517.01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4.0000000000000002E-4</v>
      </c>
      <c r="AH1156">
        <v>2</v>
      </c>
      <c r="AI1156">
        <v>64969147</v>
      </c>
      <c r="AJ1156">
        <v>1134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ROW(Source!A639)</f>
        <v>639</v>
      </c>
      <c r="B1157">
        <v>64969205</v>
      </c>
      <c r="C1157">
        <v>64969094</v>
      </c>
      <c r="D1157">
        <v>29158011</v>
      </c>
      <c r="E1157">
        <v>1</v>
      </c>
      <c r="F1157">
        <v>1</v>
      </c>
      <c r="G1157">
        <v>1</v>
      </c>
      <c r="H1157">
        <v>3</v>
      </c>
      <c r="I1157" t="s">
        <v>1000</v>
      </c>
      <c r="J1157" t="s">
        <v>1001</v>
      </c>
      <c r="K1157" t="s">
        <v>1002</v>
      </c>
      <c r="L1157">
        <v>1346</v>
      </c>
      <c r="N1157">
        <v>1009</v>
      </c>
      <c r="O1157" t="s">
        <v>355</v>
      </c>
      <c r="P1157" t="s">
        <v>355</v>
      </c>
      <c r="Q1157">
        <v>1</v>
      </c>
      <c r="X1157">
        <v>0.57999999999999996</v>
      </c>
      <c r="Y1157">
        <v>68.27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0.57999999999999996</v>
      </c>
      <c r="AH1157">
        <v>2</v>
      </c>
      <c r="AI1157">
        <v>64969148</v>
      </c>
      <c r="AJ1157">
        <v>1135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ROW(Source!A639)</f>
        <v>639</v>
      </c>
      <c r="B1158">
        <v>64969206</v>
      </c>
      <c r="C1158">
        <v>64969094</v>
      </c>
      <c r="D1158">
        <v>29171808</v>
      </c>
      <c r="E1158">
        <v>1</v>
      </c>
      <c r="F1158">
        <v>1</v>
      </c>
      <c r="G1158">
        <v>1</v>
      </c>
      <c r="H1158">
        <v>3</v>
      </c>
      <c r="I1158" t="s">
        <v>821</v>
      </c>
      <c r="J1158" t="s">
        <v>822</v>
      </c>
      <c r="K1158" t="s">
        <v>823</v>
      </c>
      <c r="L1158">
        <v>1374</v>
      </c>
      <c r="N1158">
        <v>1013</v>
      </c>
      <c r="O1158" t="s">
        <v>824</v>
      </c>
      <c r="P1158" t="s">
        <v>824</v>
      </c>
      <c r="Q1158">
        <v>1</v>
      </c>
      <c r="X1158">
        <v>24.2</v>
      </c>
      <c r="Y1158">
        <v>1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24.2</v>
      </c>
      <c r="AH1158">
        <v>2</v>
      </c>
      <c r="AI1158">
        <v>64969149</v>
      </c>
      <c r="AJ1158">
        <v>1136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ROW(Source!A640)</f>
        <v>640</v>
      </c>
      <c r="B1159">
        <v>64969193</v>
      </c>
      <c r="C1159">
        <v>64969094</v>
      </c>
      <c r="D1159">
        <v>29372988</v>
      </c>
      <c r="E1159">
        <v>1</v>
      </c>
      <c r="F1159">
        <v>1</v>
      </c>
      <c r="G1159">
        <v>1</v>
      </c>
      <c r="H1159">
        <v>1</v>
      </c>
      <c r="I1159" t="s">
        <v>977</v>
      </c>
      <c r="J1159" t="s">
        <v>3</v>
      </c>
      <c r="K1159" t="s">
        <v>978</v>
      </c>
      <c r="L1159">
        <v>1369</v>
      </c>
      <c r="N1159">
        <v>1013</v>
      </c>
      <c r="O1159" t="s">
        <v>784</v>
      </c>
      <c r="P1159" t="s">
        <v>784</v>
      </c>
      <c r="Q1159">
        <v>1</v>
      </c>
      <c r="X1159">
        <v>109.1</v>
      </c>
      <c r="Y1159">
        <v>0</v>
      </c>
      <c r="Z1159">
        <v>0</v>
      </c>
      <c r="AA1159">
        <v>0</v>
      </c>
      <c r="AB1159">
        <v>11.09</v>
      </c>
      <c r="AC1159">
        <v>0</v>
      </c>
      <c r="AD1159">
        <v>1</v>
      </c>
      <c r="AE1159">
        <v>1</v>
      </c>
      <c r="AF1159" t="s">
        <v>3</v>
      </c>
      <c r="AG1159">
        <v>109.1</v>
      </c>
      <c r="AH1159">
        <v>2</v>
      </c>
      <c r="AI1159">
        <v>64969136</v>
      </c>
      <c r="AJ1159">
        <v>1137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ROW(Source!A640)</f>
        <v>640</v>
      </c>
      <c r="B1160">
        <v>64969194</v>
      </c>
      <c r="C1160">
        <v>64969094</v>
      </c>
      <c r="D1160">
        <v>121548</v>
      </c>
      <c r="E1160">
        <v>1</v>
      </c>
      <c r="F1160">
        <v>1</v>
      </c>
      <c r="G1160">
        <v>1</v>
      </c>
      <c r="H1160">
        <v>1</v>
      </c>
      <c r="I1160" t="s">
        <v>38</v>
      </c>
      <c r="J1160" t="s">
        <v>3</v>
      </c>
      <c r="K1160" t="s">
        <v>785</v>
      </c>
      <c r="L1160">
        <v>608254</v>
      </c>
      <c r="N1160">
        <v>1013</v>
      </c>
      <c r="O1160" t="s">
        <v>786</v>
      </c>
      <c r="P1160" t="s">
        <v>786</v>
      </c>
      <c r="Q1160">
        <v>1</v>
      </c>
      <c r="X1160">
        <v>0.54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3</v>
      </c>
      <c r="AG1160">
        <v>0.54</v>
      </c>
      <c r="AH1160">
        <v>2</v>
      </c>
      <c r="AI1160">
        <v>64969137</v>
      </c>
      <c r="AJ1160">
        <v>1138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ROW(Source!A640)</f>
        <v>640</v>
      </c>
      <c r="B1161">
        <v>64969195</v>
      </c>
      <c r="C1161">
        <v>64969094</v>
      </c>
      <c r="D1161">
        <v>29172381</v>
      </c>
      <c r="E1161">
        <v>1</v>
      </c>
      <c r="F1161">
        <v>1</v>
      </c>
      <c r="G1161">
        <v>1</v>
      </c>
      <c r="H1161">
        <v>2</v>
      </c>
      <c r="I1161" t="s">
        <v>1216</v>
      </c>
      <c r="J1161" t="s">
        <v>1217</v>
      </c>
      <c r="K1161" t="s">
        <v>1218</v>
      </c>
      <c r="L1161">
        <v>1368</v>
      </c>
      <c r="N1161">
        <v>1011</v>
      </c>
      <c r="O1161" t="s">
        <v>790</v>
      </c>
      <c r="P1161" t="s">
        <v>790</v>
      </c>
      <c r="Q1161">
        <v>1</v>
      </c>
      <c r="X1161">
        <v>0.54</v>
      </c>
      <c r="Y1161">
        <v>0</v>
      </c>
      <c r="Z1161">
        <v>271.29000000000002</v>
      </c>
      <c r="AA1161">
        <v>17.84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0.54</v>
      </c>
      <c r="AH1161">
        <v>2</v>
      </c>
      <c r="AI1161">
        <v>64969138</v>
      </c>
      <c r="AJ1161">
        <v>1139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ROW(Source!A640)</f>
        <v>640</v>
      </c>
      <c r="B1162">
        <v>64969196</v>
      </c>
      <c r="C1162">
        <v>64969094</v>
      </c>
      <c r="D1162">
        <v>29173572</v>
      </c>
      <c r="E1162">
        <v>1</v>
      </c>
      <c r="F1162">
        <v>1</v>
      </c>
      <c r="G1162">
        <v>1</v>
      </c>
      <c r="H1162">
        <v>2</v>
      </c>
      <c r="I1162" t="s">
        <v>979</v>
      </c>
      <c r="J1162" t="s">
        <v>980</v>
      </c>
      <c r="K1162" t="s">
        <v>981</v>
      </c>
      <c r="L1162">
        <v>1368</v>
      </c>
      <c r="N1162">
        <v>1011</v>
      </c>
      <c r="O1162" t="s">
        <v>790</v>
      </c>
      <c r="P1162" t="s">
        <v>790</v>
      </c>
      <c r="Q1162">
        <v>1</v>
      </c>
      <c r="X1162">
        <v>0.16</v>
      </c>
      <c r="Y1162">
        <v>0</v>
      </c>
      <c r="Z1162">
        <v>3.5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0.16</v>
      </c>
      <c r="AH1162">
        <v>2</v>
      </c>
      <c r="AI1162">
        <v>64969139</v>
      </c>
      <c r="AJ1162">
        <v>1140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ROW(Source!A640)</f>
        <v>640</v>
      </c>
      <c r="B1163">
        <v>64969197</v>
      </c>
      <c r="C1163">
        <v>64969094</v>
      </c>
      <c r="D1163">
        <v>29174507</v>
      </c>
      <c r="E1163">
        <v>1</v>
      </c>
      <c r="F1163">
        <v>1</v>
      </c>
      <c r="G1163">
        <v>1</v>
      </c>
      <c r="H1163">
        <v>2</v>
      </c>
      <c r="I1163" t="s">
        <v>985</v>
      </c>
      <c r="J1163" t="s">
        <v>986</v>
      </c>
      <c r="K1163" t="s">
        <v>987</v>
      </c>
      <c r="L1163">
        <v>1368</v>
      </c>
      <c r="N1163">
        <v>1011</v>
      </c>
      <c r="O1163" t="s">
        <v>790</v>
      </c>
      <c r="P1163" t="s">
        <v>790</v>
      </c>
      <c r="Q1163">
        <v>1</v>
      </c>
      <c r="X1163">
        <v>3.41</v>
      </c>
      <c r="Y1163">
        <v>0</v>
      </c>
      <c r="Z1163">
        <v>5.13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3.41</v>
      </c>
      <c r="AH1163">
        <v>2</v>
      </c>
      <c r="AI1163">
        <v>64969140</v>
      </c>
      <c r="AJ1163">
        <v>1141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ROW(Source!A640)</f>
        <v>640</v>
      </c>
      <c r="B1164">
        <v>64969198</v>
      </c>
      <c r="C1164">
        <v>64969094</v>
      </c>
      <c r="D1164">
        <v>29174594</v>
      </c>
      <c r="E1164">
        <v>1</v>
      </c>
      <c r="F1164">
        <v>1</v>
      </c>
      <c r="G1164">
        <v>1</v>
      </c>
      <c r="H1164">
        <v>2</v>
      </c>
      <c r="I1164" t="s">
        <v>803</v>
      </c>
      <c r="J1164" t="s">
        <v>804</v>
      </c>
      <c r="K1164" t="s">
        <v>805</v>
      </c>
      <c r="L1164">
        <v>1368</v>
      </c>
      <c r="N1164">
        <v>1011</v>
      </c>
      <c r="O1164" t="s">
        <v>790</v>
      </c>
      <c r="P1164" t="s">
        <v>790</v>
      </c>
      <c r="Q1164">
        <v>1</v>
      </c>
      <c r="X1164">
        <v>0.19</v>
      </c>
      <c r="Y1164">
        <v>0</v>
      </c>
      <c r="Z1164">
        <v>3.31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3</v>
      </c>
      <c r="AG1164">
        <v>0.19</v>
      </c>
      <c r="AH1164">
        <v>2</v>
      </c>
      <c r="AI1164">
        <v>64969141</v>
      </c>
      <c r="AJ1164">
        <v>1142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ROW(Source!A640)</f>
        <v>640</v>
      </c>
      <c r="B1165">
        <v>64969199</v>
      </c>
      <c r="C1165">
        <v>64969094</v>
      </c>
      <c r="D1165">
        <v>29174689</v>
      </c>
      <c r="E1165">
        <v>1</v>
      </c>
      <c r="F1165">
        <v>1</v>
      </c>
      <c r="G1165">
        <v>1</v>
      </c>
      <c r="H1165">
        <v>2</v>
      </c>
      <c r="I1165" t="s">
        <v>988</v>
      </c>
      <c r="J1165" t="s">
        <v>989</v>
      </c>
      <c r="K1165" t="s">
        <v>990</v>
      </c>
      <c r="L1165">
        <v>1368</v>
      </c>
      <c r="N1165">
        <v>1011</v>
      </c>
      <c r="O1165" t="s">
        <v>790</v>
      </c>
      <c r="P1165" t="s">
        <v>790</v>
      </c>
      <c r="Q1165">
        <v>1</v>
      </c>
      <c r="X1165">
        <v>0.33</v>
      </c>
      <c r="Y1165">
        <v>0</v>
      </c>
      <c r="Z1165">
        <v>1.1100000000000001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3</v>
      </c>
      <c r="AG1165">
        <v>0.33</v>
      </c>
      <c r="AH1165">
        <v>2</v>
      </c>
      <c r="AI1165">
        <v>64969142</v>
      </c>
      <c r="AJ1165">
        <v>1143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ROW(Source!A640)</f>
        <v>640</v>
      </c>
      <c r="B1166">
        <v>64969200</v>
      </c>
      <c r="C1166">
        <v>64969094</v>
      </c>
      <c r="D1166">
        <v>29174920</v>
      </c>
      <c r="E1166">
        <v>1</v>
      </c>
      <c r="F1166">
        <v>1</v>
      </c>
      <c r="G1166">
        <v>1</v>
      </c>
      <c r="H1166">
        <v>2</v>
      </c>
      <c r="I1166" t="s">
        <v>809</v>
      </c>
      <c r="J1166" t="s">
        <v>810</v>
      </c>
      <c r="K1166" t="s">
        <v>811</v>
      </c>
      <c r="L1166">
        <v>1368</v>
      </c>
      <c r="N1166">
        <v>1011</v>
      </c>
      <c r="O1166" t="s">
        <v>790</v>
      </c>
      <c r="P1166" t="s">
        <v>790</v>
      </c>
      <c r="Q1166">
        <v>1</v>
      </c>
      <c r="X1166">
        <v>1.82</v>
      </c>
      <c r="Y1166">
        <v>0</v>
      </c>
      <c r="Z1166">
        <v>109.47</v>
      </c>
      <c r="AA1166">
        <v>11.6</v>
      </c>
      <c r="AB1166">
        <v>0</v>
      </c>
      <c r="AC1166">
        <v>0</v>
      </c>
      <c r="AD1166">
        <v>1</v>
      </c>
      <c r="AE1166">
        <v>0</v>
      </c>
      <c r="AF1166" t="s">
        <v>3</v>
      </c>
      <c r="AG1166">
        <v>1.82</v>
      </c>
      <c r="AH1166">
        <v>2</v>
      </c>
      <c r="AI1166">
        <v>64969143</v>
      </c>
      <c r="AJ1166">
        <v>1144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ROW(Source!A640)</f>
        <v>640</v>
      </c>
      <c r="B1167">
        <v>64969201</v>
      </c>
      <c r="C1167">
        <v>64969094</v>
      </c>
      <c r="D1167">
        <v>29107800</v>
      </c>
      <c r="E1167">
        <v>1</v>
      </c>
      <c r="F1167">
        <v>1</v>
      </c>
      <c r="G1167">
        <v>1</v>
      </c>
      <c r="H1167">
        <v>3</v>
      </c>
      <c r="I1167" t="s">
        <v>991</v>
      </c>
      <c r="J1167" t="s">
        <v>992</v>
      </c>
      <c r="K1167" t="s">
        <v>993</v>
      </c>
      <c r="L1167">
        <v>1346</v>
      </c>
      <c r="N1167">
        <v>1009</v>
      </c>
      <c r="O1167" t="s">
        <v>355</v>
      </c>
      <c r="P1167" t="s">
        <v>355</v>
      </c>
      <c r="Q1167">
        <v>1</v>
      </c>
      <c r="X1167">
        <v>0.56999999999999995</v>
      </c>
      <c r="Y1167">
        <v>1.81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3</v>
      </c>
      <c r="AG1167">
        <v>0.56999999999999995</v>
      </c>
      <c r="AH1167">
        <v>2</v>
      </c>
      <c r="AI1167">
        <v>64969144</v>
      </c>
      <c r="AJ1167">
        <v>1145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ROW(Source!A640)</f>
        <v>640</v>
      </c>
      <c r="B1168">
        <v>64969202</v>
      </c>
      <c r="C1168">
        <v>64969094</v>
      </c>
      <c r="D1168">
        <v>29107444</v>
      </c>
      <c r="E1168">
        <v>1</v>
      </c>
      <c r="F1168">
        <v>1</v>
      </c>
      <c r="G1168">
        <v>1</v>
      </c>
      <c r="H1168">
        <v>3</v>
      </c>
      <c r="I1168" t="s">
        <v>818</v>
      </c>
      <c r="J1168" t="s">
        <v>819</v>
      </c>
      <c r="K1168" t="s">
        <v>820</v>
      </c>
      <c r="L1168">
        <v>1346</v>
      </c>
      <c r="N1168">
        <v>1009</v>
      </c>
      <c r="O1168" t="s">
        <v>355</v>
      </c>
      <c r="P1168" t="s">
        <v>355</v>
      </c>
      <c r="Q1168">
        <v>1</v>
      </c>
      <c r="X1168">
        <v>3.8</v>
      </c>
      <c r="Y1168">
        <v>6.09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3</v>
      </c>
      <c r="AG1168">
        <v>3.8</v>
      </c>
      <c r="AH1168">
        <v>2</v>
      </c>
      <c r="AI1168">
        <v>64969145</v>
      </c>
      <c r="AJ1168">
        <v>1146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ROW(Source!A640)</f>
        <v>640</v>
      </c>
      <c r="B1169">
        <v>64969203</v>
      </c>
      <c r="C1169">
        <v>64969094</v>
      </c>
      <c r="D1169">
        <v>29107681</v>
      </c>
      <c r="E1169">
        <v>1</v>
      </c>
      <c r="F1169">
        <v>1</v>
      </c>
      <c r="G1169">
        <v>1</v>
      </c>
      <c r="H1169">
        <v>3</v>
      </c>
      <c r="I1169" t="s">
        <v>994</v>
      </c>
      <c r="J1169" t="s">
        <v>995</v>
      </c>
      <c r="K1169" t="s">
        <v>996</v>
      </c>
      <c r="L1169">
        <v>1348</v>
      </c>
      <c r="N1169">
        <v>1009</v>
      </c>
      <c r="O1169" t="s">
        <v>380</v>
      </c>
      <c r="P1169" t="s">
        <v>380</v>
      </c>
      <c r="Q1169">
        <v>1000</v>
      </c>
      <c r="X1169">
        <v>7.9000000000000008E-3</v>
      </c>
      <c r="Y1169">
        <v>40500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3</v>
      </c>
      <c r="AG1169">
        <v>7.9000000000000008E-3</v>
      </c>
      <c r="AH1169">
        <v>2</v>
      </c>
      <c r="AI1169">
        <v>64969146</v>
      </c>
      <c r="AJ1169">
        <v>1147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ROW(Source!A640)</f>
        <v>640</v>
      </c>
      <c r="B1170">
        <v>64969204</v>
      </c>
      <c r="C1170">
        <v>64969094</v>
      </c>
      <c r="D1170">
        <v>29157436</v>
      </c>
      <c r="E1170">
        <v>1</v>
      </c>
      <c r="F1170">
        <v>1</v>
      </c>
      <c r="G1170">
        <v>1</v>
      </c>
      <c r="H1170">
        <v>3</v>
      </c>
      <c r="I1170" t="s">
        <v>997</v>
      </c>
      <c r="J1170" t="s">
        <v>998</v>
      </c>
      <c r="K1170" t="s">
        <v>999</v>
      </c>
      <c r="L1170">
        <v>1348</v>
      </c>
      <c r="N1170">
        <v>1009</v>
      </c>
      <c r="O1170" t="s">
        <v>380</v>
      </c>
      <c r="P1170" t="s">
        <v>380</v>
      </c>
      <c r="Q1170">
        <v>1000</v>
      </c>
      <c r="X1170">
        <v>4.0000000000000002E-4</v>
      </c>
      <c r="Y1170">
        <v>37517.01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4.0000000000000002E-4</v>
      </c>
      <c r="AH1170">
        <v>2</v>
      </c>
      <c r="AI1170">
        <v>64969147</v>
      </c>
      <c r="AJ1170">
        <v>1148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ROW(Source!A640)</f>
        <v>640</v>
      </c>
      <c r="B1171">
        <v>64969205</v>
      </c>
      <c r="C1171">
        <v>64969094</v>
      </c>
      <c r="D1171">
        <v>29158011</v>
      </c>
      <c r="E1171">
        <v>1</v>
      </c>
      <c r="F1171">
        <v>1</v>
      </c>
      <c r="G1171">
        <v>1</v>
      </c>
      <c r="H1171">
        <v>3</v>
      </c>
      <c r="I1171" t="s">
        <v>1000</v>
      </c>
      <c r="J1171" t="s">
        <v>1001</v>
      </c>
      <c r="K1171" t="s">
        <v>1002</v>
      </c>
      <c r="L1171">
        <v>1346</v>
      </c>
      <c r="N1171">
        <v>1009</v>
      </c>
      <c r="O1171" t="s">
        <v>355</v>
      </c>
      <c r="P1171" t="s">
        <v>355</v>
      </c>
      <c r="Q1171">
        <v>1</v>
      </c>
      <c r="X1171">
        <v>0.57999999999999996</v>
      </c>
      <c r="Y1171">
        <v>68.27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0.57999999999999996</v>
      </c>
      <c r="AH1171">
        <v>2</v>
      </c>
      <c r="AI1171">
        <v>64969148</v>
      </c>
      <c r="AJ1171">
        <v>1149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ROW(Source!A640)</f>
        <v>640</v>
      </c>
      <c r="B1172">
        <v>64969206</v>
      </c>
      <c r="C1172">
        <v>64969094</v>
      </c>
      <c r="D1172">
        <v>29171808</v>
      </c>
      <c r="E1172">
        <v>1</v>
      </c>
      <c r="F1172">
        <v>1</v>
      </c>
      <c r="G1172">
        <v>1</v>
      </c>
      <c r="H1172">
        <v>3</v>
      </c>
      <c r="I1172" t="s">
        <v>821</v>
      </c>
      <c r="J1172" t="s">
        <v>822</v>
      </c>
      <c r="K1172" t="s">
        <v>823</v>
      </c>
      <c r="L1172">
        <v>1374</v>
      </c>
      <c r="N1172">
        <v>1013</v>
      </c>
      <c r="O1172" t="s">
        <v>824</v>
      </c>
      <c r="P1172" t="s">
        <v>824</v>
      </c>
      <c r="Q1172">
        <v>1</v>
      </c>
      <c r="X1172">
        <v>24.2</v>
      </c>
      <c r="Y1172">
        <v>1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3</v>
      </c>
      <c r="AG1172">
        <v>24.2</v>
      </c>
      <c r="AH1172">
        <v>2</v>
      </c>
      <c r="AI1172">
        <v>64969149</v>
      </c>
      <c r="AJ1172">
        <v>1150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ROW(Source!A765)</f>
        <v>765</v>
      </c>
      <c r="B1173">
        <v>64969238</v>
      </c>
      <c r="C1173">
        <v>64969233</v>
      </c>
      <c r="D1173">
        <v>18432504</v>
      </c>
      <c r="E1173">
        <v>1</v>
      </c>
      <c r="F1173">
        <v>1</v>
      </c>
      <c r="G1173">
        <v>1</v>
      </c>
      <c r="H1173">
        <v>1</v>
      </c>
      <c r="I1173" t="s">
        <v>1219</v>
      </c>
      <c r="J1173" t="s">
        <v>3</v>
      </c>
      <c r="K1173" t="s">
        <v>1220</v>
      </c>
      <c r="L1173">
        <v>1369</v>
      </c>
      <c r="N1173">
        <v>1013</v>
      </c>
      <c r="O1173" t="s">
        <v>784</v>
      </c>
      <c r="P1173" t="s">
        <v>784</v>
      </c>
      <c r="Q1173">
        <v>1</v>
      </c>
      <c r="X1173">
        <v>1.41</v>
      </c>
      <c r="Y1173">
        <v>0</v>
      </c>
      <c r="Z1173">
        <v>0</v>
      </c>
      <c r="AA1173">
        <v>0</v>
      </c>
      <c r="AB1173">
        <v>12.92</v>
      </c>
      <c r="AC1173">
        <v>0</v>
      </c>
      <c r="AD1173">
        <v>1</v>
      </c>
      <c r="AE1173">
        <v>1</v>
      </c>
      <c r="AF1173" t="s">
        <v>60</v>
      </c>
      <c r="AG1173">
        <v>1.6919999999999999</v>
      </c>
      <c r="AH1173">
        <v>2</v>
      </c>
      <c r="AI1173">
        <v>64969234</v>
      </c>
      <c r="AJ1173">
        <v>1151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ROW(Source!A765)</f>
        <v>765</v>
      </c>
      <c r="B1174">
        <v>64969239</v>
      </c>
      <c r="C1174">
        <v>64969233</v>
      </c>
      <c r="D1174">
        <v>29412067</v>
      </c>
      <c r="E1174">
        <v>1</v>
      </c>
      <c r="F1174">
        <v>1</v>
      </c>
      <c r="G1174">
        <v>1</v>
      </c>
      <c r="H1174">
        <v>1</v>
      </c>
      <c r="I1174" t="s">
        <v>1221</v>
      </c>
      <c r="J1174" t="s">
        <v>3</v>
      </c>
      <c r="K1174" t="s">
        <v>1222</v>
      </c>
      <c r="L1174">
        <v>1369</v>
      </c>
      <c r="N1174">
        <v>1013</v>
      </c>
      <c r="O1174" t="s">
        <v>784</v>
      </c>
      <c r="P1174" t="s">
        <v>784</v>
      </c>
      <c r="Q1174">
        <v>1</v>
      </c>
      <c r="X1174">
        <v>1.35</v>
      </c>
      <c r="Y1174">
        <v>0</v>
      </c>
      <c r="Z1174">
        <v>0</v>
      </c>
      <c r="AA1174">
        <v>0</v>
      </c>
      <c r="AB1174">
        <v>15.49</v>
      </c>
      <c r="AC1174">
        <v>0</v>
      </c>
      <c r="AD1174">
        <v>1</v>
      </c>
      <c r="AE1174">
        <v>1</v>
      </c>
      <c r="AF1174" t="s">
        <v>60</v>
      </c>
      <c r="AG1174">
        <v>1.62</v>
      </c>
      <c r="AH1174">
        <v>2</v>
      </c>
      <c r="AI1174">
        <v>64969235</v>
      </c>
      <c r="AJ1174">
        <v>1152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ROW(Source!A765)</f>
        <v>765</v>
      </c>
      <c r="B1175">
        <v>64969240</v>
      </c>
      <c r="C1175">
        <v>64969233</v>
      </c>
      <c r="D1175">
        <v>29174908</v>
      </c>
      <c r="E1175">
        <v>1</v>
      </c>
      <c r="F1175">
        <v>1</v>
      </c>
      <c r="G1175">
        <v>1</v>
      </c>
      <c r="H1175">
        <v>2</v>
      </c>
      <c r="I1175" t="s">
        <v>1223</v>
      </c>
      <c r="J1175" t="s">
        <v>1224</v>
      </c>
      <c r="K1175" t="s">
        <v>1225</v>
      </c>
      <c r="L1175">
        <v>1368</v>
      </c>
      <c r="N1175">
        <v>1011</v>
      </c>
      <c r="O1175" t="s">
        <v>790</v>
      </c>
      <c r="P1175" t="s">
        <v>790</v>
      </c>
      <c r="Q1175">
        <v>1</v>
      </c>
      <c r="X1175">
        <v>0.62</v>
      </c>
      <c r="Y1175">
        <v>0</v>
      </c>
      <c r="Z1175">
        <v>10.62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60</v>
      </c>
      <c r="AG1175">
        <v>0.74399999999999999</v>
      </c>
      <c r="AH1175">
        <v>2</v>
      </c>
      <c r="AI1175">
        <v>64969236</v>
      </c>
      <c r="AJ1175">
        <v>1153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ROW(Source!A765)</f>
        <v>765</v>
      </c>
      <c r="B1176">
        <v>64969241</v>
      </c>
      <c r="C1176">
        <v>64969233</v>
      </c>
      <c r="D1176">
        <v>29171808</v>
      </c>
      <c r="E1176">
        <v>1</v>
      </c>
      <c r="F1176">
        <v>1</v>
      </c>
      <c r="G1176">
        <v>1</v>
      </c>
      <c r="H1176">
        <v>3</v>
      </c>
      <c r="I1176" t="s">
        <v>821</v>
      </c>
      <c r="J1176" t="s">
        <v>822</v>
      </c>
      <c r="K1176" t="s">
        <v>823</v>
      </c>
      <c r="L1176">
        <v>1374</v>
      </c>
      <c r="N1176">
        <v>1013</v>
      </c>
      <c r="O1176" t="s">
        <v>824</v>
      </c>
      <c r="P1176" t="s">
        <v>824</v>
      </c>
      <c r="Q1176">
        <v>1</v>
      </c>
      <c r="X1176">
        <v>0.78</v>
      </c>
      <c r="Y1176">
        <v>1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0.78</v>
      </c>
      <c r="AH1176">
        <v>2</v>
      </c>
      <c r="AI1176">
        <v>64969237</v>
      </c>
      <c r="AJ1176">
        <v>1154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ROW(Source!A766)</f>
        <v>766</v>
      </c>
      <c r="B1177">
        <v>64969238</v>
      </c>
      <c r="C1177">
        <v>64969233</v>
      </c>
      <c r="D1177">
        <v>18432504</v>
      </c>
      <c r="E1177">
        <v>1</v>
      </c>
      <c r="F1177">
        <v>1</v>
      </c>
      <c r="G1177">
        <v>1</v>
      </c>
      <c r="H1177">
        <v>1</v>
      </c>
      <c r="I1177" t="s">
        <v>1219</v>
      </c>
      <c r="J1177" t="s">
        <v>3</v>
      </c>
      <c r="K1177" t="s">
        <v>1220</v>
      </c>
      <c r="L1177">
        <v>1369</v>
      </c>
      <c r="N1177">
        <v>1013</v>
      </c>
      <c r="O1177" t="s">
        <v>784</v>
      </c>
      <c r="P1177" t="s">
        <v>784</v>
      </c>
      <c r="Q1177">
        <v>1</v>
      </c>
      <c r="X1177">
        <v>1.41</v>
      </c>
      <c r="Y1177">
        <v>0</v>
      </c>
      <c r="Z1177">
        <v>0</v>
      </c>
      <c r="AA1177">
        <v>0</v>
      </c>
      <c r="AB1177">
        <v>12.92</v>
      </c>
      <c r="AC1177">
        <v>0</v>
      </c>
      <c r="AD1177">
        <v>1</v>
      </c>
      <c r="AE1177">
        <v>1</v>
      </c>
      <c r="AF1177" t="s">
        <v>60</v>
      </c>
      <c r="AG1177">
        <v>1.6919999999999999</v>
      </c>
      <c r="AH1177">
        <v>2</v>
      </c>
      <c r="AI1177">
        <v>64969234</v>
      </c>
      <c r="AJ1177">
        <v>1155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ROW(Source!A766)</f>
        <v>766</v>
      </c>
      <c r="B1178">
        <v>64969239</v>
      </c>
      <c r="C1178">
        <v>64969233</v>
      </c>
      <c r="D1178">
        <v>29412067</v>
      </c>
      <c r="E1178">
        <v>1</v>
      </c>
      <c r="F1178">
        <v>1</v>
      </c>
      <c r="G1178">
        <v>1</v>
      </c>
      <c r="H1178">
        <v>1</v>
      </c>
      <c r="I1178" t="s">
        <v>1221</v>
      </c>
      <c r="J1178" t="s">
        <v>3</v>
      </c>
      <c r="K1178" t="s">
        <v>1222</v>
      </c>
      <c r="L1178">
        <v>1369</v>
      </c>
      <c r="N1178">
        <v>1013</v>
      </c>
      <c r="O1178" t="s">
        <v>784</v>
      </c>
      <c r="P1178" t="s">
        <v>784</v>
      </c>
      <c r="Q1178">
        <v>1</v>
      </c>
      <c r="X1178">
        <v>1.35</v>
      </c>
      <c r="Y1178">
        <v>0</v>
      </c>
      <c r="Z1178">
        <v>0</v>
      </c>
      <c r="AA1178">
        <v>0</v>
      </c>
      <c r="AB1178">
        <v>15.49</v>
      </c>
      <c r="AC1178">
        <v>0</v>
      </c>
      <c r="AD1178">
        <v>1</v>
      </c>
      <c r="AE1178">
        <v>1</v>
      </c>
      <c r="AF1178" t="s">
        <v>60</v>
      </c>
      <c r="AG1178">
        <v>1.62</v>
      </c>
      <c r="AH1178">
        <v>2</v>
      </c>
      <c r="AI1178">
        <v>64969235</v>
      </c>
      <c r="AJ1178">
        <v>1156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ROW(Source!A766)</f>
        <v>766</v>
      </c>
      <c r="B1179">
        <v>64969240</v>
      </c>
      <c r="C1179">
        <v>64969233</v>
      </c>
      <c r="D1179">
        <v>29174908</v>
      </c>
      <c r="E1179">
        <v>1</v>
      </c>
      <c r="F1179">
        <v>1</v>
      </c>
      <c r="G1179">
        <v>1</v>
      </c>
      <c r="H1179">
        <v>2</v>
      </c>
      <c r="I1179" t="s">
        <v>1223</v>
      </c>
      <c r="J1179" t="s">
        <v>1224</v>
      </c>
      <c r="K1179" t="s">
        <v>1225</v>
      </c>
      <c r="L1179">
        <v>1368</v>
      </c>
      <c r="N1179">
        <v>1011</v>
      </c>
      <c r="O1179" t="s">
        <v>790</v>
      </c>
      <c r="P1179" t="s">
        <v>790</v>
      </c>
      <c r="Q1179">
        <v>1</v>
      </c>
      <c r="X1179">
        <v>0.62</v>
      </c>
      <c r="Y1179">
        <v>0</v>
      </c>
      <c r="Z1179">
        <v>10.62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60</v>
      </c>
      <c r="AG1179">
        <v>0.74399999999999999</v>
      </c>
      <c r="AH1179">
        <v>2</v>
      </c>
      <c r="AI1179">
        <v>64969236</v>
      </c>
      <c r="AJ1179">
        <v>1157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ROW(Source!A766)</f>
        <v>766</v>
      </c>
      <c r="B1180">
        <v>64969241</v>
      </c>
      <c r="C1180">
        <v>64969233</v>
      </c>
      <c r="D1180">
        <v>29171808</v>
      </c>
      <c r="E1180">
        <v>1</v>
      </c>
      <c r="F1180">
        <v>1</v>
      </c>
      <c r="G1180">
        <v>1</v>
      </c>
      <c r="H1180">
        <v>3</v>
      </c>
      <c r="I1180" t="s">
        <v>821</v>
      </c>
      <c r="J1180" t="s">
        <v>822</v>
      </c>
      <c r="K1180" t="s">
        <v>823</v>
      </c>
      <c r="L1180">
        <v>1374</v>
      </c>
      <c r="N1180">
        <v>1013</v>
      </c>
      <c r="O1180" t="s">
        <v>824</v>
      </c>
      <c r="P1180" t="s">
        <v>824</v>
      </c>
      <c r="Q1180">
        <v>1</v>
      </c>
      <c r="X1180">
        <v>0.78</v>
      </c>
      <c r="Y1180">
        <v>1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0.78</v>
      </c>
      <c r="AH1180">
        <v>2</v>
      </c>
      <c r="AI1180">
        <v>64969237</v>
      </c>
      <c r="AJ1180">
        <v>1158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ROW(Source!A769)</f>
        <v>769</v>
      </c>
      <c r="B1181">
        <v>64969281</v>
      </c>
      <c r="C1181">
        <v>64969259</v>
      </c>
      <c r="D1181">
        <v>29410471</v>
      </c>
      <c r="E1181">
        <v>1</v>
      </c>
      <c r="F1181">
        <v>1</v>
      </c>
      <c r="G1181">
        <v>1</v>
      </c>
      <c r="H1181">
        <v>1</v>
      </c>
      <c r="I1181" t="s">
        <v>1226</v>
      </c>
      <c r="J1181" t="s">
        <v>3</v>
      </c>
      <c r="K1181" t="s">
        <v>1227</v>
      </c>
      <c r="L1181">
        <v>1369</v>
      </c>
      <c r="N1181">
        <v>1013</v>
      </c>
      <c r="O1181" t="s">
        <v>784</v>
      </c>
      <c r="P1181" t="s">
        <v>784</v>
      </c>
      <c r="Q1181">
        <v>1</v>
      </c>
      <c r="X1181">
        <v>0.08</v>
      </c>
      <c r="Y1181">
        <v>0</v>
      </c>
      <c r="Z1181">
        <v>0</v>
      </c>
      <c r="AA1181">
        <v>0</v>
      </c>
      <c r="AB1181">
        <v>12.92</v>
      </c>
      <c r="AC1181">
        <v>0</v>
      </c>
      <c r="AD1181">
        <v>1</v>
      </c>
      <c r="AE1181">
        <v>1</v>
      </c>
      <c r="AF1181" t="s">
        <v>124</v>
      </c>
      <c r="AG1181">
        <v>9.6000000000000002E-2</v>
      </c>
      <c r="AH1181">
        <v>2</v>
      </c>
      <c r="AI1181">
        <v>64969268</v>
      </c>
      <c r="AJ1181">
        <v>1159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ROW(Source!A769)</f>
        <v>769</v>
      </c>
      <c r="B1182">
        <v>64969282</v>
      </c>
      <c r="C1182">
        <v>64969259</v>
      </c>
      <c r="D1182">
        <v>29412067</v>
      </c>
      <c r="E1182">
        <v>1</v>
      </c>
      <c r="F1182">
        <v>1</v>
      </c>
      <c r="G1182">
        <v>1</v>
      </c>
      <c r="H1182">
        <v>1</v>
      </c>
      <c r="I1182" t="s">
        <v>1221</v>
      </c>
      <c r="J1182" t="s">
        <v>3</v>
      </c>
      <c r="K1182" t="s">
        <v>1222</v>
      </c>
      <c r="L1182">
        <v>1369</v>
      </c>
      <c r="N1182">
        <v>1013</v>
      </c>
      <c r="O1182" t="s">
        <v>784</v>
      </c>
      <c r="P1182" t="s">
        <v>784</v>
      </c>
      <c r="Q1182">
        <v>1</v>
      </c>
      <c r="X1182">
        <v>0.15</v>
      </c>
      <c r="Y1182">
        <v>0</v>
      </c>
      <c r="Z1182">
        <v>0</v>
      </c>
      <c r="AA1182">
        <v>0</v>
      </c>
      <c r="AB1182">
        <v>15.49</v>
      </c>
      <c r="AC1182">
        <v>0</v>
      </c>
      <c r="AD1182">
        <v>1</v>
      </c>
      <c r="AE1182">
        <v>1</v>
      </c>
      <c r="AF1182" t="s">
        <v>124</v>
      </c>
      <c r="AG1182">
        <v>0.18</v>
      </c>
      <c r="AH1182">
        <v>2</v>
      </c>
      <c r="AI1182">
        <v>64969269</v>
      </c>
      <c r="AJ1182">
        <v>1160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ROW(Source!A769)</f>
        <v>769</v>
      </c>
      <c r="B1183">
        <v>64969283</v>
      </c>
      <c r="C1183">
        <v>64969259</v>
      </c>
      <c r="D1183">
        <v>29420467</v>
      </c>
      <c r="E1183">
        <v>1</v>
      </c>
      <c r="F1183">
        <v>1</v>
      </c>
      <c r="G1183">
        <v>1</v>
      </c>
      <c r="H1183">
        <v>1</v>
      </c>
      <c r="I1183" t="s">
        <v>1228</v>
      </c>
      <c r="J1183" t="s">
        <v>3</v>
      </c>
      <c r="K1183" t="s">
        <v>1229</v>
      </c>
      <c r="L1183">
        <v>1369</v>
      </c>
      <c r="N1183">
        <v>1013</v>
      </c>
      <c r="O1183" t="s">
        <v>784</v>
      </c>
      <c r="P1183" t="s">
        <v>784</v>
      </c>
      <c r="Q1183">
        <v>1</v>
      </c>
      <c r="X1183">
        <v>1.49</v>
      </c>
      <c r="Y1183">
        <v>0</v>
      </c>
      <c r="Z1183">
        <v>0</v>
      </c>
      <c r="AA1183">
        <v>0</v>
      </c>
      <c r="AB1183">
        <v>16.93</v>
      </c>
      <c r="AC1183">
        <v>0</v>
      </c>
      <c r="AD1183">
        <v>1</v>
      </c>
      <c r="AE1183">
        <v>1</v>
      </c>
      <c r="AF1183" t="s">
        <v>124</v>
      </c>
      <c r="AG1183">
        <v>1.788</v>
      </c>
      <c r="AH1183">
        <v>2</v>
      </c>
      <c r="AI1183">
        <v>64969270</v>
      </c>
      <c r="AJ1183">
        <v>1161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ROW(Source!A769)</f>
        <v>769</v>
      </c>
      <c r="B1184">
        <v>64969284</v>
      </c>
      <c r="C1184">
        <v>64969259</v>
      </c>
      <c r="D1184">
        <v>29174908</v>
      </c>
      <c r="E1184">
        <v>1</v>
      </c>
      <c r="F1184">
        <v>1</v>
      </c>
      <c r="G1184">
        <v>1</v>
      </c>
      <c r="H1184">
        <v>2</v>
      </c>
      <c r="I1184" t="s">
        <v>1223</v>
      </c>
      <c r="J1184" t="s">
        <v>1224</v>
      </c>
      <c r="K1184" t="s">
        <v>1225</v>
      </c>
      <c r="L1184">
        <v>1368</v>
      </c>
      <c r="N1184">
        <v>1011</v>
      </c>
      <c r="O1184" t="s">
        <v>790</v>
      </c>
      <c r="P1184" t="s">
        <v>790</v>
      </c>
      <c r="Q1184">
        <v>1</v>
      </c>
      <c r="X1184">
        <v>0.23</v>
      </c>
      <c r="Y1184">
        <v>0</v>
      </c>
      <c r="Z1184">
        <v>10.62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124</v>
      </c>
      <c r="AG1184">
        <v>0.27600000000000002</v>
      </c>
      <c r="AH1184">
        <v>2</v>
      </c>
      <c r="AI1184">
        <v>64969271</v>
      </c>
      <c r="AJ1184">
        <v>1162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ROW(Source!A769)</f>
        <v>769</v>
      </c>
      <c r="B1185">
        <v>64969285</v>
      </c>
      <c r="C1185">
        <v>64969259</v>
      </c>
      <c r="D1185">
        <v>29171808</v>
      </c>
      <c r="E1185">
        <v>1</v>
      </c>
      <c r="F1185">
        <v>1</v>
      </c>
      <c r="G1185">
        <v>1</v>
      </c>
      <c r="H1185">
        <v>3</v>
      </c>
      <c r="I1185" t="s">
        <v>821</v>
      </c>
      <c r="J1185" t="s">
        <v>822</v>
      </c>
      <c r="K1185" t="s">
        <v>823</v>
      </c>
      <c r="L1185">
        <v>1374</v>
      </c>
      <c r="N1185">
        <v>1013</v>
      </c>
      <c r="O1185" t="s">
        <v>824</v>
      </c>
      <c r="P1185" t="s">
        <v>824</v>
      </c>
      <c r="Q1185">
        <v>1</v>
      </c>
      <c r="X1185">
        <v>0.56999999999999995</v>
      </c>
      <c r="Y1185">
        <v>1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123</v>
      </c>
      <c r="AG1185">
        <v>0.56999999999999995</v>
      </c>
      <c r="AH1185">
        <v>2</v>
      </c>
      <c r="AI1185">
        <v>64969272</v>
      </c>
      <c r="AJ1185">
        <v>1163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ROW(Source!A770)</f>
        <v>770</v>
      </c>
      <c r="B1186">
        <v>64969281</v>
      </c>
      <c r="C1186">
        <v>64969259</v>
      </c>
      <c r="D1186">
        <v>29410471</v>
      </c>
      <c r="E1186">
        <v>1</v>
      </c>
      <c r="F1186">
        <v>1</v>
      </c>
      <c r="G1186">
        <v>1</v>
      </c>
      <c r="H1186">
        <v>1</v>
      </c>
      <c r="I1186" t="s">
        <v>1226</v>
      </c>
      <c r="J1186" t="s">
        <v>3</v>
      </c>
      <c r="K1186" t="s">
        <v>1227</v>
      </c>
      <c r="L1186">
        <v>1369</v>
      </c>
      <c r="N1186">
        <v>1013</v>
      </c>
      <c r="O1186" t="s">
        <v>784</v>
      </c>
      <c r="P1186" t="s">
        <v>784</v>
      </c>
      <c r="Q1186">
        <v>1</v>
      </c>
      <c r="X1186">
        <v>0.08</v>
      </c>
      <c r="Y1186">
        <v>0</v>
      </c>
      <c r="Z1186">
        <v>0</v>
      </c>
      <c r="AA1186">
        <v>0</v>
      </c>
      <c r="AB1186">
        <v>12.92</v>
      </c>
      <c r="AC1186">
        <v>0</v>
      </c>
      <c r="AD1186">
        <v>1</v>
      </c>
      <c r="AE1186">
        <v>1</v>
      </c>
      <c r="AF1186" t="s">
        <v>124</v>
      </c>
      <c r="AG1186">
        <v>9.6000000000000002E-2</v>
      </c>
      <c r="AH1186">
        <v>2</v>
      </c>
      <c r="AI1186">
        <v>64969268</v>
      </c>
      <c r="AJ1186">
        <v>1164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ROW(Source!A770)</f>
        <v>770</v>
      </c>
      <c r="B1187">
        <v>64969282</v>
      </c>
      <c r="C1187">
        <v>64969259</v>
      </c>
      <c r="D1187">
        <v>29412067</v>
      </c>
      <c r="E1187">
        <v>1</v>
      </c>
      <c r="F1187">
        <v>1</v>
      </c>
      <c r="G1187">
        <v>1</v>
      </c>
      <c r="H1187">
        <v>1</v>
      </c>
      <c r="I1187" t="s">
        <v>1221</v>
      </c>
      <c r="J1187" t="s">
        <v>3</v>
      </c>
      <c r="K1187" t="s">
        <v>1222</v>
      </c>
      <c r="L1187">
        <v>1369</v>
      </c>
      <c r="N1187">
        <v>1013</v>
      </c>
      <c r="O1187" t="s">
        <v>784</v>
      </c>
      <c r="P1187" t="s">
        <v>784</v>
      </c>
      <c r="Q1187">
        <v>1</v>
      </c>
      <c r="X1187">
        <v>0.15</v>
      </c>
      <c r="Y1187">
        <v>0</v>
      </c>
      <c r="Z1187">
        <v>0</v>
      </c>
      <c r="AA1187">
        <v>0</v>
      </c>
      <c r="AB1187">
        <v>15.49</v>
      </c>
      <c r="AC1187">
        <v>0</v>
      </c>
      <c r="AD1187">
        <v>1</v>
      </c>
      <c r="AE1187">
        <v>1</v>
      </c>
      <c r="AF1187" t="s">
        <v>124</v>
      </c>
      <c r="AG1187">
        <v>0.18</v>
      </c>
      <c r="AH1187">
        <v>2</v>
      </c>
      <c r="AI1187">
        <v>64969269</v>
      </c>
      <c r="AJ1187">
        <v>1165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ROW(Source!A770)</f>
        <v>770</v>
      </c>
      <c r="B1188">
        <v>64969283</v>
      </c>
      <c r="C1188">
        <v>64969259</v>
      </c>
      <c r="D1188">
        <v>29420467</v>
      </c>
      <c r="E1188">
        <v>1</v>
      </c>
      <c r="F1188">
        <v>1</v>
      </c>
      <c r="G1188">
        <v>1</v>
      </c>
      <c r="H1188">
        <v>1</v>
      </c>
      <c r="I1188" t="s">
        <v>1228</v>
      </c>
      <c r="J1188" t="s">
        <v>3</v>
      </c>
      <c r="K1188" t="s">
        <v>1229</v>
      </c>
      <c r="L1188">
        <v>1369</v>
      </c>
      <c r="N1188">
        <v>1013</v>
      </c>
      <c r="O1188" t="s">
        <v>784</v>
      </c>
      <c r="P1188" t="s">
        <v>784</v>
      </c>
      <c r="Q1188">
        <v>1</v>
      </c>
      <c r="X1188">
        <v>1.49</v>
      </c>
      <c r="Y1188">
        <v>0</v>
      </c>
      <c r="Z1188">
        <v>0</v>
      </c>
      <c r="AA1188">
        <v>0</v>
      </c>
      <c r="AB1188">
        <v>16.93</v>
      </c>
      <c r="AC1188">
        <v>0</v>
      </c>
      <c r="AD1188">
        <v>1</v>
      </c>
      <c r="AE1188">
        <v>1</v>
      </c>
      <c r="AF1188" t="s">
        <v>124</v>
      </c>
      <c r="AG1188">
        <v>1.788</v>
      </c>
      <c r="AH1188">
        <v>2</v>
      </c>
      <c r="AI1188">
        <v>64969270</v>
      </c>
      <c r="AJ1188">
        <v>1166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ROW(Source!A770)</f>
        <v>770</v>
      </c>
      <c r="B1189">
        <v>64969284</v>
      </c>
      <c r="C1189">
        <v>64969259</v>
      </c>
      <c r="D1189">
        <v>29174908</v>
      </c>
      <c r="E1189">
        <v>1</v>
      </c>
      <c r="F1189">
        <v>1</v>
      </c>
      <c r="G1189">
        <v>1</v>
      </c>
      <c r="H1189">
        <v>2</v>
      </c>
      <c r="I1189" t="s">
        <v>1223</v>
      </c>
      <c r="J1189" t="s">
        <v>1224</v>
      </c>
      <c r="K1189" t="s">
        <v>1225</v>
      </c>
      <c r="L1189">
        <v>1368</v>
      </c>
      <c r="N1189">
        <v>1011</v>
      </c>
      <c r="O1189" t="s">
        <v>790</v>
      </c>
      <c r="P1189" t="s">
        <v>790</v>
      </c>
      <c r="Q1189">
        <v>1</v>
      </c>
      <c r="X1189">
        <v>0.23</v>
      </c>
      <c r="Y1189">
        <v>0</v>
      </c>
      <c r="Z1189">
        <v>10.62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124</v>
      </c>
      <c r="AG1189">
        <v>0.27600000000000002</v>
      </c>
      <c r="AH1189">
        <v>2</v>
      </c>
      <c r="AI1189">
        <v>64969271</v>
      </c>
      <c r="AJ1189">
        <v>1167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ROW(Source!A770)</f>
        <v>770</v>
      </c>
      <c r="B1190">
        <v>64969285</v>
      </c>
      <c r="C1190">
        <v>64969259</v>
      </c>
      <c r="D1190">
        <v>29171808</v>
      </c>
      <c r="E1190">
        <v>1</v>
      </c>
      <c r="F1190">
        <v>1</v>
      </c>
      <c r="G1190">
        <v>1</v>
      </c>
      <c r="H1190">
        <v>3</v>
      </c>
      <c r="I1190" t="s">
        <v>821</v>
      </c>
      <c r="J1190" t="s">
        <v>822</v>
      </c>
      <c r="K1190" t="s">
        <v>823</v>
      </c>
      <c r="L1190">
        <v>1374</v>
      </c>
      <c r="N1190">
        <v>1013</v>
      </c>
      <c r="O1190" t="s">
        <v>824</v>
      </c>
      <c r="P1190" t="s">
        <v>824</v>
      </c>
      <c r="Q1190">
        <v>1</v>
      </c>
      <c r="X1190">
        <v>0.56999999999999995</v>
      </c>
      <c r="Y1190">
        <v>1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123</v>
      </c>
      <c r="AG1190">
        <v>0.56999999999999995</v>
      </c>
      <c r="AH1190">
        <v>2</v>
      </c>
      <c r="AI1190">
        <v>64969272</v>
      </c>
      <c r="AJ1190">
        <v>1168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30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1242</v>
      </c>
      <c r="T1" t="s">
        <v>1248</v>
      </c>
      <c r="U1" t="s">
        <v>1243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36</v>
      </c>
      <c r="F2" t="s">
        <v>36</v>
      </c>
      <c r="G2" t="s">
        <v>36</v>
      </c>
      <c r="H2" t="s">
        <v>3</v>
      </c>
      <c r="I2" t="s">
        <v>36</v>
      </c>
      <c r="J2" t="s">
        <v>36</v>
      </c>
      <c r="K2" t="s">
        <v>3</v>
      </c>
      <c r="L2" t="s">
        <v>3</v>
      </c>
      <c r="M2" t="s">
        <v>3</v>
      </c>
      <c r="N2" t="s">
        <v>3</v>
      </c>
      <c r="O2" t="s">
        <v>36</v>
      </c>
      <c r="P2" t="s">
        <v>3</v>
      </c>
      <c r="Q2" t="s">
        <v>3</v>
      </c>
      <c r="R2" t="s">
        <v>3</v>
      </c>
      <c r="S2" t="s">
        <v>1242</v>
      </c>
      <c r="T2" t="s">
        <v>1248</v>
      </c>
      <c r="U2" t="s">
        <v>1243</v>
      </c>
    </row>
    <row r="3" spans="1:21" x14ac:dyDescent="0.2">
      <c r="A3">
        <v>38</v>
      </c>
      <c r="B3">
        <v>1</v>
      </c>
      <c r="C3" t="s">
        <v>3</v>
      </c>
      <c r="D3" t="s">
        <v>3</v>
      </c>
      <c r="E3" t="s">
        <v>60</v>
      </c>
      <c r="F3" t="s">
        <v>60</v>
      </c>
      <c r="G3" t="s">
        <v>60</v>
      </c>
      <c r="H3" t="s">
        <v>3</v>
      </c>
      <c r="I3" t="s">
        <v>60</v>
      </c>
      <c r="J3" t="s">
        <v>60</v>
      </c>
      <c r="K3" t="s">
        <v>3</v>
      </c>
      <c r="L3" t="s">
        <v>3</v>
      </c>
      <c r="M3" t="s">
        <v>3</v>
      </c>
      <c r="N3" t="s">
        <v>3</v>
      </c>
      <c r="O3" t="s">
        <v>60</v>
      </c>
      <c r="P3" t="s">
        <v>3</v>
      </c>
      <c r="Q3" t="s">
        <v>3</v>
      </c>
      <c r="R3" t="s">
        <v>3</v>
      </c>
      <c r="S3" t="s">
        <v>1244</v>
      </c>
      <c r="T3" t="s">
        <v>1248</v>
      </c>
      <c r="U3" t="s">
        <v>1245</v>
      </c>
    </row>
    <row r="4" spans="1:21" x14ac:dyDescent="0.2">
      <c r="A4">
        <v>39</v>
      </c>
      <c r="B4">
        <v>1</v>
      </c>
      <c r="C4" t="s">
        <v>3</v>
      </c>
      <c r="D4" t="s">
        <v>3</v>
      </c>
      <c r="E4" t="s">
        <v>60</v>
      </c>
      <c r="F4" t="s">
        <v>60</v>
      </c>
      <c r="G4" t="s">
        <v>60</v>
      </c>
      <c r="H4" t="s">
        <v>3</v>
      </c>
      <c r="I4" t="s">
        <v>60</v>
      </c>
      <c r="J4" t="s">
        <v>60</v>
      </c>
      <c r="K4" t="s">
        <v>3</v>
      </c>
      <c r="L4" t="s">
        <v>3</v>
      </c>
      <c r="M4" t="s">
        <v>3</v>
      </c>
      <c r="N4" t="s">
        <v>3</v>
      </c>
      <c r="O4" t="s">
        <v>60</v>
      </c>
      <c r="P4" t="s">
        <v>3</v>
      </c>
      <c r="Q4" t="s">
        <v>3</v>
      </c>
      <c r="R4" t="s">
        <v>3</v>
      </c>
      <c r="S4" t="s">
        <v>1244</v>
      </c>
      <c r="T4" t="s">
        <v>1248</v>
      </c>
      <c r="U4" t="s">
        <v>1245</v>
      </c>
    </row>
    <row r="5" spans="1:21" x14ac:dyDescent="0.2">
      <c r="A5">
        <v>42</v>
      </c>
      <c r="B5">
        <v>1</v>
      </c>
      <c r="C5" t="s">
        <v>3</v>
      </c>
      <c r="D5" t="s">
        <v>3</v>
      </c>
      <c r="E5" t="s">
        <v>60</v>
      </c>
      <c r="F5" t="s">
        <v>60</v>
      </c>
      <c r="G5" t="s">
        <v>60</v>
      </c>
      <c r="H5" t="s">
        <v>3</v>
      </c>
      <c r="I5" t="s">
        <v>60</v>
      </c>
      <c r="J5" t="s">
        <v>60</v>
      </c>
      <c r="K5" t="s">
        <v>3</v>
      </c>
      <c r="L5" t="s">
        <v>3</v>
      </c>
      <c r="M5" t="s">
        <v>3</v>
      </c>
      <c r="N5" t="s">
        <v>3</v>
      </c>
      <c r="O5" t="s">
        <v>60</v>
      </c>
      <c r="P5" t="s">
        <v>3</v>
      </c>
      <c r="Q5" t="s">
        <v>3</v>
      </c>
      <c r="R5" t="s">
        <v>3</v>
      </c>
      <c r="S5" t="s">
        <v>1244</v>
      </c>
      <c r="T5" t="s">
        <v>1248</v>
      </c>
      <c r="U5" t="s">
        <v>1245</v>
      </c>
    </row>
    <row r="6" spans="1:21" x14ac:dyDescent="0.2">
      <c r="A6">
        <v>43</v>
      </c>
      <c r="B6">
        <v>1</v>
      </c>
      <c r="C6" t="s">
        <v>3</v>
      </c>
      <c r="D6" t="s">
        <v>3</v>
      </c>
      <c r="E6" t="s">
        <v>60</v>
      </c>
      <c r="F6" t="s">
        <v>60</v>
      </c>
      <c r="G6" t="s">
        <v>60</v>
      </c>
      <c r="H6" t="s">
        <v>3</v>
      </c>
      <c r="I6" t="s">
        <v>60</v>
      </c>
      <c r="J6" t="s">
        <v>60</v>
      </c>
      <c r="K6" t="s">
        <v>3</v>
      </c>
      <c r="L6" t="s">
        <v>3</v>
      </c>
      <c r="M6" t="s">
        <v>3</v>
      </c>
      <c r="N6" t="s">
        <v>3</v>
      </c>
      <c r="O6" t="s">
        <v>60</v>
      </c>
      <c r="P6" t="s">
        <v>3</v>
      </c>
      <c r="Q6" t="s">
        <v>3</v>
      </c>
      <c r="R6" t="s">
        <v>3</v>
      </c>
      <c r="S6" t="s">
        <v>1244</v>
      </c>
      <c r="T6" t="s">
        <v>1248</v>
      </c>
      <c r="U6" t="s">
        <v>1245</v>
      </c>
    </row>
    <row r="7" spans="1:21" x14ac:dyDescent="0.2">
      <c r="A7">
        <v>44</v>
      </c>
      <c r="B7">
        <v>1</v>
      </c>
      <c r="C7" t="s">
        <v>3</v>
      </c>
      <c r="D7" t="s">
        <v>3</v>
      </c>
      <c r="E7" t="s">
        <v>60</v>
      </c>
      <c r="F7" t="s">
        <v>60</v>
      </c>
      <c r="G7" t="s">
        <v>60</v>
      </c>
      <c r="H7" t="s">
        <v>3</v>
      </c>
      <c r="I7" t="s">
        <v>60</v>
      </c>
      <c r="J7" t="s">
        <v>60</v>
      </c>
      <c r="K7" t="s">
        <v>3</v>
      </c>
      <c r="L7" t="s">
        <v>3</v>
      </c>
      <c r="M7" t="s">
        <v>3</v>
      </c>
      <c r="N7" t="s">
        <v>3</v>
      </c>
      <c r="O7" t="s">
        <v>60</v>
      </c>
      <c r="P7" t="s">
        <v>3</v>
      </c>
      <c r="Q7" t="s">
        <v>3</v>
      </c>
      <c r="R7" t="s">
        <v>3</v>
      </c>
      <c r="S7" t="s">
        <v>1244</v>
      </c>
      <c r="T7" t="s">
        <v>1248</v>
      </c>
      <c r="U7" t="s">
        <v>1245</v>
      </c>
    </row>
    <row r="8" spans="1:21" x14ac:dyDescent="0.2">
      <c r="A8">
        <v>45</v>
      </c>
      <c r="B8">
        <v>1</v>
      </c>
      <c r="C8" t="s">
        <v>3</v>
      </c>
      <c r="D8" t="s">
        <v>3</v>
      </c>
      <c r="E8" t="s">
        <v>60</v>
      </c>
      <c r="F8" t="s">
        <v>60</v>
      </c>
      <c r="G8" t="s">
        <v>60</v>
      </c>
      <c r="H8" t="s">
        <v>3</v>
      </c>
      <c r="I8" t="s">
        <v>60</v>
      </c>
      <c r="J8" t="s">
        <v>60</v>
      </c>
      <c r="K8" t="s">
        <v>3</v>
      </c>
      <c r="L8" t="s">
        <v>3</v>
      </c>
      <c r="M8" t="s">
        <v>3</v>
      </c>
      <c r="N8" t="s">
        <v>3</v>
      </c>
      <c r="O8" t="s">
        <v>60</v>
      </c>
      <c r="P8" t="s">
        <v>3</v>
      </c>
      <c r="Q8" t="s">
        <v>3</v>
      </c>
      <c r="R8" t="s">
        <v>3</v>
      </c>
      <c r="S8" t="s">
        <v>1244</v>
      </c>
      <c r="T8" t="s">
        <v>1248</v>
      </c>
      <c r="U8" t="s">
        <v>1245</v>
      </c>
    </row>
    <row r="9" spans="1:21" x14ac:dyDescent="0.2">
      <c r="A9">
        <v>48</v>
      </c>
      <c r="B9">
        <v>1</v>
      </c>
      <c r="C9" t="s">
        <v>3</v>
      </c>
      <c r="D9" t="s">
        <v>3</v>
      </c>
      <c r="E9" t="s">
        <v>60</v>
      </c>
      <c r="F9" t="s">
        <v>60</v>
      </c>
      <c r="G9" t="s">
        <v>60</v>
      </c>
      <c r="H9" t="s">
        <v>3</v>
      </c>
      <c r="I9" t="s">
        <v>60</v>
      </c>
      <c r="J9" t="s">
        <v>60</v>
      </c>
      <c r="K9" t="s">
        <v>3</v>
      </c>
      <c r="L9" t="s">
        <v>3</v>
      </c>
      <c r="M9" t="s">
        <v>3</v>
      </c>
      <c r="N9" t="s">
        <v>3</v>
      </c>
      <c r="O9" t="s">
        <v>60</v>
      </c>
      <c r="P9" t="s">
        <v>3</v>
      </c>
      <c r="Q9" t="s">
        <v>3</v>
      </c>
      <c r="R9" t="s">
        <v>3</v>
      </c>
      <c r="S9" t="s">
        <v>1244</v>
      </c>
      <c r="T9" t="s">
        <v>1248</v>
      </c>
      <c r="U9" t="s">
        <v>1245</v>
      </c>
    </row>
    <row r="10" spans="1:21" x14ac:dyDescent="0.2">
      <c r="A10">
        <v>49</v>
      </c>
      <c r="B10">
        <v>1</v>
      </c>
      <c r="C10" t="s">
        <v>3</v>
      </c>
      <c r="D10" t="s">
        <v>3</v>
      </c>
      <c r="E10" t="s">
        <v>60</v>
      </c>
      <c r="F10" t="s">
        <v>60</v>
      </c>
      <c r="G10" t="s">
        <v>60</v>
      </c>
      <c r="H10" t="s">
        <v>3</v>
      </c>
      <c r="I10" t="s">
        <v>60</v>
      </c>
      <c r="J10" t="s">
        <v>60</v>
      </c>
      <c r="K10" t="s">
        <v>3</v>
      </c>
      <c r="L10" t="s">
        <v>3</v>
      </c>
      <c r="M10" t="s">
        <v>3</v>
      </c>
      <c r="N10" t="s">
        <v>3</v>
      </c>
      <c r="O10" t="s">
        <v>60</v>
      </c>
      <c r="P10" t="s">
        <v>3</v>
      </c>
      <c r="Q10" t="s">
        <v>3</v>
      </c>
      <c r="R10" t="s">
        <v>3</v>
      </c>
      <c r="S10" t="s">
        <v>1244</v>
      </c>
      <c r="T10" t="s">
        <v>1248</v>
      </c>
      <c r="U10" t="s">
        <v>1245</v>
      </c>
    </row>
    <row r="11" spans="1:21" x14ac:dyDescent="0.2">
      <c r="A11">
        <v>58</v>
      </c>
      <c r="B11">
        <v>1</v>
      </c>
      <c r="C11" t="s">
        <v>3</v>
      </c>
      <c r="D11" t="s">
        <v>3</v>
      </c>
      <c r="E11" t="s">
        <v>60</v>
      </c>
      <c r="F11" t="s">
        <v>60</v>
      </c>
      <c r="G11" t="s">
        <v>60</v>
      </c>
      <c r="H11" t="s">
        <v>3</v>
      </c>
      <c r="I11" t="s">
        <v>60</v>
      </c>
      <c r="J11" t="s">
        <v>60</v>
      </c>
      <c r="K11" t="s">
        <v>3</v>
      </c>
      <c r="L11" t="s">
        <v>3</v>
      </c>
      <c r="M11" t="s">
        <v>3</v>
      </c>
      <c r="N11" t="s">
        <v>3</v>
      </c>
      <c r="O11" t="s">
        <v>60</v>
      </c>
      <c r="P11" t="s">
        <v>3</v>
      </c>
      <c r="Q11" t="s">
        <v>3</v>
      </c>
      <c r="R11" t="s">
        <v>3</v>
      </c>
      <c r="S11" t="s">
        <v>1244</v>
      </c>
      <c r="T11" t="s">
        <v>1248</v>
      </c>
      <c r="U11" t="s">
        <v>1245</v>
      </c>
    </row>
    <row r="12" spans="1:21" x14ac:dyDescent="0.2">
      <c r="A12">
        <v>59</v>
      </c>
      <c r="B12">
        <v>1</v>
      </c>
      <c r="C12" t="s">
        <v>3</v>
      </c>
      <c r="D12" t="s">
        <v>3</v>
      </c>
      <c r="E12" t="s">
        <v>60</v>
      </c>
      <c r="F12" t="s">
        <v>60</v>
      </c>
      <c r="G12" t="s">
        <v>60</v>
      </c>
      <c r="H12" t="s">
        <v>3</v>
      </c>
      <c r="I12" t="s">
        <v>60</v>
      </c>
      <c r="J12" t="s">
        <v>60</v>
      </c>
      <c r="K12" t="s">
        <v>3</v>
      </c>
      <c r="L12" t="s">
        <v>3</v>
      </c>
      <c r="M12" t="s">
        <v>3</v>
      </c>
      <c r="N12" t="s">
        <v>3</v>
      </c>
      <c r="O12" t="s">
        <v>60</v>
      </c>
      <c r="P12" t="s">
        <v>3</v>
      </c>
      <c r="Q12" t="s">
        <v>3</v>
      </c>
      <c r="R12" t="s">
        <v>3</v>
      </c>
      <c r="S12" t="s">
        <v>1244</v>
      </c>
      <c r="T12" t="s">
        <v>1248</v>
      </c>
      <c r="U12" t="s">
        <v>1245</v>
      </c>
    </row>
    <row r="13" spans="1:21" x14ac:dyDescent="0.2">
      <c r="A13">
        <v>66</v>
      </c>
      <c r="B13">
        <v>1</v>
      </c>
      <c r="C13" t="s">
        <v>3</v>
      </c>
      <c r="D13" t="s">
        <v>3</v>
      </c>
      <c r="E13" t="s">
        <v>60</v>
      </c>
      <c r="F13" t="s">
        <v>60</v>
      </c>
      <c r="G13" t="s">
        <v>60</v>
      </c>
      <c r="H13" t="s">
        <v>3</v>
      </c>
      <c r="I13" t="s">
        <v>60</v>
      </c>
      <c r="J13" t="s">
        <v>60</v>
      </c>
      <c r="K13" t="s">
        <v>3</v>
      </c>
      <c r="L13" t="s">
        <v>3</v>
      </c>
      <c r="M13" t="s">
        <v>3</v>
      </c>
      <c r="N13" t="s">
        <v>3</v>
      </c>
      <c r="O13" t="s">
        <v>60</v>
      </c>
      <c r="P13" t="s">
        <v>3</v>
      </c>
      <c r="Q13" t="s">
        <v>3</v>
      </c>
      <c r="R13" t="s">
        <v>3</v>
      </c>
      <c r="S13" t="s">
        <v>1244</v>
      </c>
      <c r="T13" t="s">
        <v>1248</v>
      </c>
      <c r="U13" t="s">
        <v>1245</v>
      </c>
    </row>
    <row r="14" spans="1:21" x14ac:dyDescent="0.2">
      <c r="A14">
        <v>67</v>
      </c>
      <c r="B14">
        <v>1</v>
      </c>
      <c r="C14" t="s">
        <v>3</v>
      </c>
      <c r="D14" t="s">
        <v>3</v>
      </c>
      <c r="E14" t="s">
        <v>60</v>
      </c>
      <c r="F14" t="s">
        <v>60</v>
      </c>
      <c r="G14" t="s">
        <v>60</v>
      </c>
      <c r="H14" t="s">
        <v>3</v>
      </c>
      <c r="I14" t="s">
        <v>60</v>
      </c>
      <c r="J14" t="s">
        <v>60</v>
      </c>
      <c r="K14" t="s">
        <v>3</v>
      </c>
      <c r="L14" t="s">
        <v>3</v>
      </c>
      <c r="M14" t="s">
        <v>3</v>
      </c>
      <c r="N14" t="s">
        <v>3</v>
      </c>
      <c r="O14" t="s">
        <v>60</v>
      </c>
      <c r="P14" t="s">
        <v>3</v>
      </c>
      <c r="Q14" t="s">
        <v>3</v>
      </c>
      <c r="R14" t="s">
        <v>3</v>
      </c>
      <c r="S14" t="s">
        <v>1244</v>
      </c>
      <c r="T14" t="s">
        <v>1248</v>
      </c>
      <c r="U14" t="s">
        <v>1245</v>
      </c>
    </row>
    <row r="15" spans="1:21" x14ac:dyDescent="0.2">
      <c r="A15">
        <v>74</v>
      </c>
      <c r="B15">
        <v>1</v>
      </c>
      <c r="C15" t="s">
        <v>3</v>
      </c>
      <c r="D15" t="s">
        <v>3</v>
      </c>
      <c r="E15" t="s">
        <v>60</v>
      </c>
      <c r="F15" t="s">
        <v>60</v>
      </c>
      <c r="G15" t="s">
        <v>60</v>
      </c>
      <c r="H15" t="s">
        <v>3</v>
      </c>
      <c r="I15" t="s">
        <v>60</v>
      </c>
      <c r="J15" t="s">
        <v>60</v>
      </c>
      <c r="K15" t="s">
        <v>3</v>
      </c>
      <c r="L15" t="s">
        <v>3</v>
      </c>
      <c r="M15" t="s">
        <v>3</v>
      </c>
      <c r="N15" t="s">
        <v>3</v>
      </c>
      <c r="O15" t="s">
        <v>60</v>
      </c>
      <c r="P15" t="s">
        <v>3</v>
      </c>
      <c r="Q15" t="s">
        <v>3</v>
      </c>
      <c r="R15" t="s">
        <v>3</v>
      </c>
      <c r="S15" t="s">
        <v>1246</v>
      </c>
      <c r="T15" t="s">
        <v>1252</v>
      </c>
      <c r="U15" t="s">
        <v>1247</v>
      </c>
    </row>
    <row r="16" spans="1:21" x14ac:dyDescent="0.2">
      <c r="A16">
        <v>75</v>
      </c>
      <c r="B16">
        <v>1</v>
      </c>
      <c r="C16" t="s">
        <v>3</v>
      </c>
      <c r="D16" t="s">
        <v>3</v>
      </c>
      <c r="E16" t="s">
        <v>60</v>
      </c>
      <c r="F16" t="s">
        <v>60</v>
      </c>
      <c r="G16" t="s">
        <v>60</v>
      </c>
      <c r="H16" t="s">
        <v>3</v>
      </c>
      <c r="I16" t="s">
        <v>60</v>
      </c>
      <c r="J16" t="s">
        <v>60</v>
      </c>
      <c r="K16" t="s">
        <v>3</v>
      </c>
      <c r="L16" t="s">
        <v>3</v>
      </c>
      <c r="M16" t="s">
        <v>3</v>
      </c>
      <c r="N16" t="s">
        <v>3</v>
      </c>
      <c r="O16" t="s">
        <v>60</v>
      </c>
      <c r="P16" t="s">
        <v>3</v>
      </c>
      <c r="Q16" t="s">
        <v>3</v>
      </c>
      <c r="R16" t="s">
        <v>3</v>
      </c>
      <c r="S16" t="s">
        <v>1246</v>
      </c>
      <c r="T16" t="s">
        <v>1252</v>
      </c>
      <c r="U16" t="s">
        <v>1247</v>
      </c>
    </row>
    <row r="17" spans="1:21" x14ac:dyDescent="0.2">
      <c r="A17">
        <v>76</v>
      </c>
      <c r="B17">
        <v>1</v>
      </c>
      <c r="C17" t="s">
        <v>3</v>
      </c>
      <c r="D17" t="s">
        <v>3</v>
      </c>
      <c r="E17" t="s">
        <v>60</v>
      </c>
      <c r="F17" t="s">
        <v>60</v>
      </c>
      <c r="G17" t="s">
        <v>60</v>
      </c>
      <c r="H17" t="s">
        <v>3</v>
      </c>
      <c r="I17" t="s">
        <v>60</v>
      </c>
      <c r="J17" t="s">
        <v>60</v>
      </c>
      <c r="K17" t="s">
        <v>3</v>
      </c>
      <c r="L17" t="s">
        <v>3</v>
      </c>
      <c r="M17" t="s">
        <v>3</v>
      </c>
      <c r="N17" t="s">
        <v>3</v>
      </c>
      <c r="O17" t="s">
        <v>60</v>
      </c>
      <c r="P17" t="s">
        <v>3</v>
      </c>
      <c r="Q17" t="s">
        <v>3</v>
      </c>
      <c r="R17" t="s">
        <v>3</v>
      </c>
      <c r="S17" t="s">
        <v>1246</v>
      </c>
      <c r="T17" t="s">
        <v>1252</v>
      </c>
      <c r="U17" t="s">
        <v>1247</v>
      </c>
    </row>
    <row r="18" spans="1:21" x14ac:dyDescent="0.2">
      <c r="A18">
        <v>77</v>
      </c>
      <c r="B18">
        <v>1</v>
      </c>
      <c r="C18" t="s">
        <v>3</v>
      </c>
      <c r="D18" t="s">
        <v>3</v>
      </c>
      <c r="E18" t="s">
        <v>60</v>
      </c>
      <c r="F18" t="s">
        <v>60</v>
      </c>
      <c r="G18" t="s">
        <v>60</v>
      </c>
      <c r="H18" t="s">
        <v>3</v>
      </c>
      <c r="I18" t="s">
        <v>60</v>
      </c>
      <c r="J18" t="s">
        <v>60</v>
      </c>
      <c r="K18" t="s">
        <v>3</v>
      </c>
      <c r="L18" t="s">
        <v>3</v>
      </c>
      <c r="M18" t="s">
        <v>3</v>
      </c>
      <c r="N18" t="s">
        <v>3</v>
      </c>
      <c r="O18" t="s">
        <v>60</v>
      </c>
      <c r="P18" t="s">
        <v>3</v>
      </c>
      <c r="Q18" t="s">
        <v>3</v>
      </c>
      <c r="R18" t="s">
        <v>3</v>
      </c>
      <c r="S18" t="s">
        <v>1246</v>
      </c>
      <c r="T18" t="s">
        <v>1252</v>
      </c>
      <c r="U18" t="s">
        <v>1247</v>
      </c>
    </row>
    <row r="19" spans="1:21" x14ac:dyDescent="0.2">
      <c r="A19">
        <v>78</v>
      </c>
      <c r="B19">
        <v>1</v>
      </c>
      <c r="C19" t="s">
        <v>3</v>
      </c>
      <c r="D19" t="s">
        <v>3</v>
      </c>
      <c r="E19" t="s">
        <v>60</v>
      </c>
      <c r="F19" t="s">
        <v>60</v>
      </c>
      <c r="G19" t="s">
        <v>60</v>
      </c>
      <c r="H19" t="s">
        <v>3</v>
      </c>
      <c r="I19" t="s">
        <v>60</v>
      </c>
      <c r="J19" t="s">
        <v>60</v>
      </c>
      <c r="K19" t="s">
        <v>3</v>
      </c>
      <c r="L19" t="s">
        <v>3</v>
      </c>
      <c r="M19" t="s">
        <v>3</v>
      </c>
      <c r="N19" t="s">
        <v>3</v>
      </c>
      <c r="O19" t="s">
        <v>60</v>
      </c>
      <c r="P19" t="s">
        <v>3</v>
      </c>
      <c r="Q19" t="s">
        <v>3</v>
      </c>
      <c r="R19" t="s">
        <v>3</v>
      </c>
      <c r="S19" t="s">
        <v>1244</v>
      </c>
      <c r="T19" t="s">
        <v>1248</v>
      </c>
      <c r="U19" t="s">
        <v>1245</v>
      </c>
    </row>
    <row r="20" spans="1:21" x14ac:dyDescent="0.2">
      <c r="A20">
        <v>79</v>
      </c>
      <c r="B20">
        <v>1</v>
      </c>
      <c r="C20" t="s">
        <v>3</v>
      </c>
      <c r="D20" t="s">
        <v>3</v>
      </c>
      <c r="E20" t="s">
        <v>60</v>
      </c>
      <c r="F20" t="s">
        <v>60</v>
      </c>
      <c r="G20" t="s">
        <v>60</v>
      </c>
      <c r="H20" t="s">
        <v>3</v>
      </c>
      <c r="I20" t="s">
        <v>60</v>
      </c>
      <c r="J20" t="s">
        <v>60</v>
      </c>
      <c r="K20" t="s">
        <v>3</v>
      </c>
      <c r="L20" t="s">
        <v>3</v>
      </c>
      <c r="M20" t="s">
        <v>3</v>
      </c>
      <c r="N20" t="s">
        <v>3</v>
      </c>
      <c r="O20" t="s">
        <v>60</v>
      </c>
      <c r="P20" t="s">
        <v>3</v>
      </c>
      <c r="Q20" t="s">
        <v>3</v>
      </c>
      <c r="R20" t="s">
        <v>3</v>
      </c>
      <c r="S20" t="s">
        <v>1244</v>
      </c>
      <c r="T20" t="s">
        <v>1248</v>
      </c>
      <c r="U20" t="s">
        <v>1245</v>
      </c>
    </row>
    <row r="21" spans="1:21" x14ac:dyDescent="0.2">
      <c r="A21">
        <v>80</v>
      </c>
      <c r="B21">
        <v>1</v>
      </c>
      <c r="C21" t="s">
        <v>3</v>
      </c>
      <c r="D21" t="s">
        <v>3</v>
      </c>
      <c r="E21" t="s">
        <v>60</v>
      </c>
      <c r="F21" t="s">
        <v>60</v>
      </c>
      <c r="G21" t="s">
        <v>60</v>
      </c>
      <c r="H21" t="s">
        <v>3</v>
      </c>
      <c r="I21" t="s">
        <v>60</v>
      </c>
      <c r="J21" t="s">
        <v>60</v>
      </c>
      <c r="K21" t="s">
        <v>3</v>
      </c>
      <c r="L21" t="s">
        <v>3</v>
      </c>
      <c r="M21" t="s">
        <v>3</v>
      </c>
      <c r="N21" t="s">
        <v>3</v>
      </c>
      <c r="O21" t="s">
        <v>60</v>
      </c>
      <c r="P21" t="s">
        <v>3</v>
      </c>
      <c r="Q21" t="s">
        <v>3</v>
      </c>
      <c r="R21" t="s">
        <v>3</v>
      </c>
      <c r="S21" t="s">
        <v>1244</v>
      </c>
      <c r="T21" t="s">
        <v>1248</v>
      </c>
      <c r="U21" t="s">
        <v>1245</v>
      </c>
    </row>
    <row r="22" spans="1:21" x14ac:dyDescent="0.2">
      <c r="A22">
        <v>81</v>
      </c>
      <c r="B22">
        <v>1</v>
      </c>
      <c r="C22" t="s">
        <v>3</v>
      </c>
      <c r="D22" t="s">
        <v>3</v>
      </c>
      <c r="E22" t="s">
        <v>60</v>
      </c>
      <c r="F22" t="s">
        <v>60</v>
      </c>
      <c r="G22" t="s">
        <v>60</v>
      </c>
      <c r="H22" t="s">
        <v>3</v>
      </c>
      <c r="I22" t="s">
        <v>60</v>
      </c>
      <c r="J22" t="s">
        <v>60</v>
      </c>
      <c r="K22" t="s">
        <v>3</v>
      </c>
      <c r="L22" t="s">
        <v>3</v>
      </c>
      <c r="M22" t="s">
        <v>3</v>
      </c>
      <c r="N22" t="s">
        <v>3</v>
      </c>
      <c r="O22" t="s">
        <v>60</v>
      </c>
      <c r="P22" t="s">
        <v>3</v>
      </c>
      <c r="Q22" t="s">
        <v>3</v>
      </c>
      <c r="R22" t="s">
        <v>3</v>
      </c>
      <c r="S22" t="s">
        <v>1244</v>
      </c>
      <c r="T22" t="s">
        <v>1248</v>
      </c>
      <c r="U22" t="s">
        <v>1245</v>
      </c>
    </row>
    <row r="23" spans="1:21" x14ac:dyDescent="0.2">
      <c r="A23">
        <v>82</v>
      </c>
      <c r="B23">
        <v>1</v>
      </c>
      <c r="C23" t="s">
        <v>3</v>
      </c>
      <c r="D23" t="s">
        <v>3</v>
      </c>
      <c r="E23" t="s">
        <v>60</v>
      </c>
      <c r="F23" t="s">
        <v>60</v>
      </c>
      <c r="G23" t="s">
        <v>60</v>
      </c>
      <c r="H23" t="s">
        <v>3</v>
      </c>
      <c r="I23" t="s">
        <v>60</v>
      </c>
      <c r="J23" t="s">
        <v>60</v>
      </c>
      <c r="K23" t="s">
        <v>3</v>
      </c>
      <c r="L23" t="s">
        <v>3</v>
      </c>
      <c r="M23" t="s">
        <v>3</v>
      </c>
      <c r="N23" t="s">
        <v>3</v>
      </c>
      <c r="O23" t="s">
        <v>60</v>
      </c>
      <c r="P23" t="s">
        <v>3</v>
      </c>
      <c r="Q23" t="s">
        <v>3</v>
      </c>
      <c r="R23" t="s">
        <v>3</v>
      </c>
      <c r="S23" t="s">
        <v>1244</v>
      </c>
      <c r="T23" t="s">
        <v>1248</v>
      </c>
      <c r="U23" t="s">
        <v>1245</v>
      </c>
    </row>
    <row r="24" spans="1:21" x14ac:dyDescent="0.2">
      <c r="A24">
        <v>83</v>
      </c>
      <c r="B24">
        <v>1</v>
      </c>
      <c r="C24" t="s">
        <v>3</v>
      </c>
      <c r="D24" t="s">
        <v>3</v>
      </c>
      <c r="E24" t="s">
        <v>60</v>
      </c>
      <c r="F24" t="s">
        <v>60</v>
      </c>
      <c r="G24" t="s">
        <v>60</v>
      </c>
      <c r="H24" t="s">
        <v>3</v>
      </c>
      <c r="I24" t="s">
        <v>60</v>
      </c>
      <c r="J24" t="s">
        <v>60</v>
      </c>
      <c r="K24" t="s">
        <v>3</v>
      </c>
      <c r="L24" t="s">
        <v>3</v>
      </c>
      <c r="M24" t="s">
        <v>3</v>
      </c>
      <c r="N24" t="s">
        <v>3</v>
      </c>
      <c r="O24" t="s">
        <v>60</v>
      </c>
      <c r="P24" t="s">
        <v>3</v>
      </c>
      <c r="Q24" t="s">
        <v>3</v>
      </c>
      <c r="R24" t="s">
        <v>3</v>
      </c>
      <c r="S24" t="s">
        <v>1244</v>
      </c>
      <c r="T24" t="s">
        <v>1248</v>
      </c>
      <c r="U24" t="s">
        <v>1245</v>
      </c>
    </row>
    <row r="25" spans="1:21" x14ac:dyDescent="0.2">
      <c r="A25">
        <v>84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1242</v>
      </c>
      <c r="T25" t="s">
        <v>1248</v>
      </c>
      <c r="U25" t="s">
        <v>1243</v>
      </c>
    </row>
    <row r="26" spans="1:21" x14ac:dyDescent="0.2">
      <c r="A26">
        <v>85</v>
      </c>
      <c r="B26">
        <v>1</v>
      </c>
      <c r="C26" t="s">
        <v>3</v>
      </c>
      <c r="D26" t="s">
        <v>3</v>
      </c>
      <c r="E26" t="s">
        <v>36</v>
      </c>
      <c r="F26" t="s">
        <v>36</v>
      </c>
      <c r="G26" t="s">
        <v>36</v>
      </c>
      <c r="H26" t="s">
        <v>3</v>
      </c>
      <c r="I26" t="s">
        <v>36</v>
      </c>
      <c r="J26" t="s">
        <v>36</v>
      </c>
      <c r="K26" t="s">
        <v>3</v>
      </c>
      <c r="L26" t="s">
        <v>3</v>
      </c>
      <c r="M26" t="s">
        <v>3</v>
      </c>
      <c r="N26" t="s">
        <v>3</v>
      </c>
      <c r="O26" t="s">
        <v>36</v>
      </c>
      <c r="P26" t="s">
        <v>3</v>
      </c>
      <c r="Q26" t="s">
        <v>3</v>
      </c>
      <c r="R26" t="s">
        <v>3</v>
      </c>
      <c r="S26" t="s">
        <v>1242</v>
      </c>
      <c r="T26" t="s">
        <v>1248</v>
      </c>
      <c r="U26" t="s">
        <v>1243</v>
      </c>
    </row>
    <row r="27" spans="1:21" x14ac:dyDescent="0.2">
      <c r="A27">
        <v>86</v>
      </c>
      <c r="B27">
        <v>1</v>
      </c>
      <c r="C27" t="s">
        <v>3</v>
      </c>
      <c r="D27" t="s">
        <v>3</v>
      </c>
      <c r="E27" t="s">
        <v>60</v>
      </c>
      <c r="F27" t="s">
        <v>60</v>
      </c>
      <c r="G27" t="s">
        <v>60</v>
      </c>
      <c r="H27" t="s">
        <v>3</v>
      </c>
      <c r="I27" t="s">
        <v>60</v>
      </c>
      <c r="J27" t="s">
        <v>60</v>
      </c>
      <c r="K27" t="s">
        <v>3</v>
      </c>
      <c r="L27" t="s">
        <v>3</v>
      </c>
      <c r="M27" t="s">
        <v>3</v>
      </c>
      <c r="N27" t="s">
        <v>3</v>
      </c>
      <c r="O27" t="s">
        <v>60</v>
      </c>
      <c r="P27" t="s">
        <v>3</v>
      </c>
      <c r="Q27" t="s">
        <v>3</v>
      </c>
      <c r="R27" t="s">
        <v>3</v>
      </c>
      <c r="S27" t="s">
        <v>1244</v>
      </c>
      <c r="T27" t="s">
        <v>1248</v>
      </c>
      <c r="U27" t="s">
        <v>1245</v>
      </c>
    </row>
    <row r="28" spans="1:21" x14ac:dyDescent="0.2">
      <c r="A28">
        <v>87</v>
      </c>
      <c r="B28">
        <v>1</v>
      </c>
      <c r="C28" t="s">
        <v>3</v>
      </c>
      <c r="D28" t="s">
        <v>3</v>
      </c>
      <c r="E28" t="s">
        <v>60</v>
      </c>
      <c r="F28" t="s">
        <v>60</v>
      </c>
      <c r="G28" t="s">
        <v>60</v>
      </c>
      <c r="H28" t="s">
        <v>3</v>
      </c>
      <c r="I28" t="s">
        <v>60</v>
      </c>
      <c r="J28" t="s">
        <v>60</v>
      </c>
      <c r="K28" t="s">
        <v>3</v>
      </c>
      <c r="L28" t="s">
        <v>3</v>
      </c>
      <c r="M28" t="s">
        <v>3</v>
      </c>
      <c r="N28" t="s">
        <v>3</v>
      </c>
      <c r="O28" t="s">
        <v>60</v>
      </c>
      <c r="P28" t="s">
        <v>3</v>
      </c>
      <c r="Q28" t="s">
        <v>3</v>
      </c>
      <c r="R28" t="s">
        <v>3</v>
      </c>
      <c r="S28" t="s">
        <v>1244</v>
      </c>
      <c r="T28" t="s">
        <v>1248</v>
      </c>
      <c r="U28" t="s">
        <v>1245</v>
      </c>
    </row>
    <row r="29" spans="1:21" x14ac:dyDescent="0.2">
      <c r="A29">
        <v>90</v>
      </c>
      <c r="B29">
        <v>1</v>
      </c>
      <c r="C29" t="s">
        <v>3</v>
      </c>
      <c r="D29" t="s">
        <v>3</v>
      </c>
      <c r="E29" t="s">
        <v>60</v>
      </c>
      <c r="F29" t="s">
        <v>60</v>
      </c>
      <c r="G29" t="s">
        <v>60</v>
      </c>
      <c r="H29" t="s">
        <v>3</v>
      </c>
      <c r="I29" t="s">
        <v>60</v>
      </c>
      <c r="J29" t="s">
        <v>60</v>
      </c>
      <c r="K29" t="s">
        <v>3</v>
      </c>
      <c r="L29" t="s">
        <v>3</v>
      </c>
      <c r="M29" t="s">
        <v>3</v>
      </c>
      <c r="N29" t="s">
        <v>3</v>
      </c>
      <c r="O29" t="s">
        <v>60</v>
      </c>
      <c r="P29" t="s">
        <v>3</v>
      </c>
      <c r="Q29" t="s">
        <v>3</v>
      </c>
      <c r="R29" t="s">
        <v>3</v>
      </c>
      <c r="S29" t="s">
        <v>1244</v>
      </c>
      <c r="T29" t="s">
        <v>1248</v>
      </c>
      <c r="U29" t="s">
        <v>1245</v>
      </c>
    </row>
    <row r="30" spans="1:21" x14ac:dyDescent="0.2">
      <c r="A30">
        <v>91</v>
      </c>
      <c r="B30">
        <v>1</v>
      </c>
      <c r="C30" t="s">
        <v>3</v>
      </c>
      <c r="D30" t="s">
        <v>3</v>
      </c>
      <c r="E30" t="s">
        <v>60</v>
      </c>
      <c r="F30" t="s">
        <v>60</v>
      </c>
      <c r="G30" t="s">
        <v>60</v>
      </c>
      <c r="H30" t="s">
        <v>3</v>
      </c>
      <c r="I30" t="s">
        <v>60</v>
      </c>
      <c r="J30" t="s">
        <v>60</v>
      </c>
      <c r="K30" t="s">
        <v>3</v>
      </c>
      <c r="L30" t="s">
        <v>3</v>
      </c>
      <c r="M30" t="s">
        <v>3</v>
      </c>
      <c r="N30" t="s">
        <v>3</v>
      </c>
      <c r="O30" t="s">
        <v>60</v>
      </c>
      <c r="P30" t="s">
        <v>3</v>
      </c>
      <c r="Q30" t="s">
        <v>3</v>
      </c>
      <c r="R30" t="s">
        <v>3</v>
      </c>
      <c r="S30" t="s">
        <v>1244</v>
      </c>
      <c r="T30" t="s">
        <v>1248</v>
      </c>
      <c r="U30" t="s">
        <v>1245</v>
      </c>
    </row>
    <row r="31" spans="1:21" x14ac:dyDescent="0.2">
      <c r="A31">
        <v>94</v>
      </c>
      <c r="B31">
        <v>1</v>
      </c>
      <c r="C31" t="s">
        <v>3</v>
      </c>
      <c r="D31" t="s">
        <v>3</v>
      </c>
      <c r="E31" t="s">
        <v>60</v>
      </c>
      <c r="F31" t="s">
        <v>60</v>
      </c>
      <c r="G31" t="s">
        <v>60</v>
      </c>
      <c r="H31" t="s">
        <v>3</v>
      </c>
      <c r="I31" t="s">
        <v>60</v>
      </c>
      <c r="J31" t="s">
        <v>60</v>
      </c>
      <c r="K31" t="s">
        <v>3</v>
      </c>
      <c r="L31" t="s">
        <v>3</v>
      </c>
      <c r="M31" t="s">
        <v>3</v>
      </c>
      <c r="N31" t="s">
        <v>3</v>
      </c>
      <c r="O31" t="s">
        <v>60</v>
      </c>
      <c r="P31" t="s">
        <v>3</v>
      </c>
      <c r="Q31" t="s">
        <v>3</v>
      </c>
      <c r="R31" t="s">
        <v>3</v>
      </c>
      <c r="S31" t="s">
        <v>1246</v>
      </c>
      <c r="T31" t="s">
        <v>1252</v>
      </c>
      <c r="U31" t="s">
        <v>1247</v>
      </c>
    </row>
    <row r="32" spans="1:21" x14ac:dyDescent="0.2">
      <c r="A32">
        <v>95</v>
      </c>
      <c r="B32">
        <v>1</v>
      </c>
      <c r="C32" t="s">
        <v>3</v>
      </c>
      <c r="D32" t="s">
        <v>3</v>
      </c>
      <c r="E32" t="s">
        <v>60</v>
      </c>
      <c r="F32" t="s">
        <v>60</v>
      </c>
      <c r="G32" t="s">
        <v>60</v>
      </c>
      <c r="H32" t="s">
        <v>3</v>
      </c>
      <c r="I32" t="s">
        <v>60</v>
      </c>
      <c r="J32" t="s">
        <v>60</v>
      </c>
      <c r="K32" t="s">
        <v>3</v>
      </c>
      <c r="L32" t="s">
        <v>3</v>
      </c>
      <c r="M32" t="s">
        <v>3</v>
      </c>
      <c r="N32" t="s">
        <v>3</v>
      </c>
      <c r="O32" t="s">
        <v>60</v>
      </c>
      <c r="P32" t="s">
        <v>3</v>
      </c>
      <c r="Q32" t="s">
        <v>3</v>
      </c>
      <c r="R32" t="s">
        <v>3</v>
      </c>
      <c r="S32" t="s">
        <v>1246</v>
      </c>
      <c r="T32" t="s">
        <v>1252</v>
      </c>
      <c r="U32" t="s">
        <v>1247</v>
      </c>
    </row>
    <row r="33" spans="1:21" x14ac:dyDescent="0.2">
      <c r="A33">
        <v>96</v>
      </c>
      <c r="B33">
        <v>1</v>
      </c>
      <c r="C33" t="s">
        <v>3</v>
      </c>
      <c r="D33" t="s">
        <v>3</v>
      </c>
      <c r="E33" t="s">
        <v>60</v>
      </c>
      <c r="F33" t="s">
        <v>60</v>
      </c>
      <c r="G33" t="s">
        <v>60</v>
      </c>
      <c r="H33" t="s">
        <v>3</v>
      </c>
      <c r="I33" t="s">
        <v>60</v>
      </c>
      <c r="J33" t="s">
        <v>60</v>
      </c>
      <c r="K33" t="s">
        <v>3</v>
      </c>
      <c r="L33" t="s">
        <v>3</v>
      </c>
      <c r="M33" t="s">
        <v>3</v>
      </c>
      <c r="N33" t="s">
        <v>3</v>
      </c>
      <c r="O33" t="s">
        <v>60</v>
      </c>
      <c r="P33" t="s">
        <v>3</v>
      </c>
      <c r="Q33" t="s">
        <v>3</v>
      </c>
      <c r="R33" t="s">
        <v>3</v>
      </c>
      <c r="S33" t="s">
        <v>1246</v>
      </c>
      <c r="T33" t="s">
        <v>1252</v>
      </c>
      <c r="U33" t="s">
        <v>1247</v>
      </c>
    </row>
    <row r="34" spans="1:21" x14ac:dyDescent="0.2">
      <c r="A34">
        <v>97</v>
      </c>
      <c r="B34">
        <v>1</v>
      </c>
      <c r="C34" t="s">
        <v>3</v>
      </c>
      <c r="D34" t="s">
        <v>3</v>
      </c>
      <c r="E34" t="s">
        <v>60</v>
      </c>
      <c r="F34" t="s">
        <v>60</v>
      </c>
      <c r="G34" t="s">
        <v>60</v>
      </c>
      <c r="H34" t="s">
        <v>3</v>
      </c>
      <c r="I34" t="s">
        <v>60</v>
      </c>
      <c r="J34" t="s">
        <v>60</v>
      </c>
      <c r="K34" t="s">
        <v>3</v>
      </c>
      <c r="L34" t="s">
        <v>3</v>
      </c>
      <c r="M34" t="s">
        <v>3</v>
      </c>
      <c r="N34" t="s">
        <v>3</v>
      </c>
      <c r="O34" t="s">
        <v>60</v>
      </c>
      <c r="P34" t="s">
        <v>3</v>
      </c>
      <c r="Q34" t="s">
        <v>3</v>
      </c>
      <c r="R34" t="s">
        <v>3</v>
      </c>
      <c r="S34" t="s">
        <v>1246</v>
      </c>
      <c r="T34" t="s">
        <v>1252</v>
      </c>
      <c r="U34" t="s">
        <v>1247</v>
      </c>
    </row>
    <row r="35" spans="1:21" x14ac:dyDescent="0.2">
      <c r="A35">
        <v>102</v>
      </c>
      <c r="B35">
        <v>1</v>
      </c>
      <c r="C35" t="s">
        <v>3</v>
      </c>
      <c r="D35" t="s">
        <v>3</v>
      </c>
      <c r="E35" t="s">
        <v>60</v>
      </c>
      <c r="F35" t="s">
        <v>60</v>
      </c>
      <c r="G35" t="s">
        <v>60</v>
      </c>
      <c r="H35" t="s">
        <v>3</v>
      </c>
      <c r="I35" t="s">
        <v>60</v>
      </c>
      <c r="J35" t="s">
        <v>60</v>
      </c>
      <c r="K35" t="s">
        <v>3</v>
      </c>
      <c r="L35" t="s">
        <v>3</v>
      </c>
      <c r="M35" t="s">
        <v>3</v>
      </c>
      <c r="N35" t="s">
        <v>3</v>
      </c>
      <c r="O35" t="s">
        <v>60</v>
      </c>
      <c r="P35" t="s">
        <v>3</v>
      </c>
      <c r="Q35" t="s">
        <v>3</v>
      </c>
      <c r="R35" t="s">
        <v>3</v>
      </c>
      <c r="S35" t="s">
        <v>1246</v>
      </c>
      <c r="T35" t="s">
        <v>1252</v>
      </c>
      <c r="U35" t="s">
        <v>1247</v>
      </c>
    </row>
    <row r="36" spans="1:21" x14ac:dyDescent="0.2">
      <c r="A36">
        <v>103</v>
      </c>
      <c r="B36">
        <v>1</v>
      </c>
      <c r="C36" t="s">
        <v>3</v>
      </c>
      <c r="D36" t="s">
        <v>3</v>
      </c>
      <c r="E36" t="s">
        <v>60</v>
      </c>
      <c r="F36" t="s">
        <v>60</v>
      </c>
      <c r="G36" t="s">
        <v>60</v>
      </c>
      <c r="H36" t="s">
        <v>3</v>
      </c>
      <c r="I36" t="s">
        <v>60</v>
      </c>
      <c r="J36" t="s">
        <v>60</v>
      </c>
      <c r="K36" t="s">
        <v>3</v>
      </c>
      <c r="L36" t="s">
        <v>3</v>
      </c>
      <c r="M36" t="s">
        <v>3</v>
      </c>
      <c r="N36" t="s">
        <v>3</v>
      </c>
      <c r="O36" t="s">
        <v>60</v>
      </c>
      <c r="P36" t="s">
        <v>3</v>
      </c>
      <c r="Q36" t="s">
        <v>3</v>
      </c>
      <c r="R36" t="s">
        <v>3</v>
      </c>
      <c r="S36" t="s">
        <v>1246</v>
      </c>
      <c r="T36" t="s">
        <v>1252</v>
      </c>
      <c r="U36" t="s">
        <v>1247</v>
      </c>
    </row>
    <row r="37" spans="1:21" x14ac:dyDescent="0.2">
      <c r="A37">
        <v>180</v>
      </c>
      <c r="B37">
        <v>1</v>
      </c>
      <c r="C37" t="s">
        <v>3</v>
      </c>
      <c r="D37" t="s">
        <v>3</v>
      </c>
      <c r="E37" t="s">
        <v>60</v>
      </c>
      <c r="F37" t="s">
        <v>60</v>
      </c>
      <c r="G37" t="s">
        <v>60</v>
      </c>
      <c r="H37" t="s">
        <v>3</v>
      </c>
      <c r="I37" t="s">
        <v>60</v>
      </c>
      <c r="J37" t="s">
        <v>60</v>
      </c>
      <c r="K37" t="s">
        <v>3</v>
      </c>
      <c r="L37" t="s">
        <v>3</v>
      </c>
      <c r="M37" t="s">
        <v>3</v>
      </c>
      <c r="N37" t="s">
        <v>3</v>
      </c>
      <c r="O37" t="s">
        <v>60</v>
      </c>
      <c r="P37" t="s">
        <v>3</v>
      </c>
      <c r="Q37" t="s">
        <v>3</v>
      </c>
      <c r="R37" t="s">
        <v>3</v>
      </c>
      <c r="S37" t="s">
        <v>1244</v>
      </c>
      <c r="T37" t="s">
        <v>1248</v>
      </c>
      <c r="U37" t="s">
        <v>1245</v>
      </c>
    </row>
    <row r="38" spans="1:21" x14ac:dyDescent="0.2">
      <c r="A38">
        <v>181</v>
      </c>
      <c r="B38">
        <v>1</v>
      </c>
      <c r="C38" t="s">
        <v>3</v>
      </c>
      <c r="D38" t="s">
        <v>3</v>
      </c>
      <c r="E38" t="s">
        <v>60</v>
      </c>
      <c r="F38" t="s">
        <v>60</v>
      </c>
      <c r="G38" t="s">
        <v>60</v>
      </c>
      <c r="H38" t="s">
        <v>3</v>
      </c>
      <c r="I38" t="s">
        <v>60</v>
      </c>
      <c r="J38" t="s">
        <v>60</v>
      </c>
      <c r="K38" t="s">
        <v>3</v>
      </c>
      <c r="L38" t="s">
        <v>3</v>
      </c>
      <c r="M38" t="s">
        <v>3</v>
      </c>
      <c r="N38" t="s">
        <v>3</v>
      </c>
      <c r="O38" t="s">
        <v>60</v>
      </c>
      <c r="P38" t="s">
        <v>3</v>
      </c>
      <c r="Q38" t="s">
        <v>3</v>
      </c>
      <c r="R38" t="s">
        <v>3</v>
      </c>
      <c r="S38" t="s">
        <v>1244</v>
      </c>
      <c r="T38" t="s">
        <v>1248</v>
      </c>
      <c r="U38" t="s">
        <v>1245</v>
      </c>
    </row>
    <row r="39" spans="1:21" x14ac:dyDescent="0.2">
      <c r="A39">
        <v>184</v>
      </c>
      <c r="B39">
        <v>1</v>
      </c>
      <c r="C39" t="s">
        <v>3</v>
      </c>
      <c r="D39" t="s">
        <v>3</v>
      </c>
      <c r="E39" t="s">
        <v>60</v>
      </c>
      <c r="F39" t="s">
        <v>60</v>
      </c>
      <c r="G39" t="s">
        <v>60</v>
      </c>
      <c r="H39" t="s">
        <v>3</v>
      </c>
      <c r="I39" t="s">
        <v>60</v>
      </c>
      <c r="J39" t="s">
        <v>60</v>
      </c>
      <c r="K39" t="s">
        <v>3</v>
      </c>
      <c r="L39" t="s">
        <v>3</v>
      </c>
      <c r="M39" t="s">
        <v>3</v>
      </c>
      <c r="N39" t="s">
        <v>3</v>
      </c>
      <c r="O39" t="s">
        <v>60</v>
      </c>
      <c r="P39" t="s">
        <v>3</v>
      </c>
      <c r="Q39" t="s">
        <v>3</v>
      </c>
      <c r="R39" t="s">
        <v>3</v>
      </c>
      <c r="S39" t="s">
        <v>1244</v>
      </c>
      <c r="T39" t="s">
        <v>1248</v>
      </c>
      <c r="U39" t="s">
        <v>1245</v>
      </c>
    </row>
    <row r="40" spans="1:21" x14ac:dyDescent="0.2">
      <c r="A40">
        <v>185</v>
      </c>
      <c r="B40">
        <v>1</v>
      </c>
      <c r="C40" t="s">
        <v>3</v>
      </c>
      <c r="D40" t="s">
        <v>3</v>
      </c>
      <c r="E40" t="s">
        <v>60</v>
      </c>
      <c r="F40" t="s">
        <v>60</v>
      </c>
      <c r="G40" t="s">
        <v>60</v>
      </c>
      <c r="H40" t="s">
        <v>3</v>
      </c>
      <c r="I40" t="s">
        <v>60</v>
      </c>
      <c r="J40" t="s">
        <v>60</v>
      </c>
      <c r="K40" t="s">
        <v>3</v>
      </c>
      <c r="L40" t="s">
        <v>3</v>
      </c>
      <c r="M40" t="s">
        <v>3</v>
      </c>
      <c r="N40" t="s">
        <v>3</v>
      </c>
      <c r="O40" t="s">
        <v>60</v>
      </c>
      <c r="P40" t="s">
        <v>3</v>
      </c>
      <c r="Q40" t="s">
        <v>3</v>
      </c>
      <c r="R40" t="s">
        <v>3</v>
      </c>
      <c r="S40" t="s">
        <v>1244</v>
      </c>
      <c r="T40" t="s">
        <v>1248</v>
      </c>
      <c r="U40" t="s">
        <v>1245</v>
      </c>
    </row>
    <row r="41" spans="1:21" x14ac:dyDescent="0.2">
      <c r="A41">
        <v>188</v>
      </c>
      <c r="B41">
        <v>1</v>
      </c>
      <c r="C41" t="s">
        <v>3</v>
      </c>
      <c r="D41" t="s">
        <v>3</v>
      </c>
      <c r="E41" t="s">
        <v>60</v>
      </c>
      <c r="F41" t="s">
        <v>60</v>
      </c>
      <c r="G41" t="s">
        <v>60</v>
      </c>
      <c r="H41" t="s">
        <v>3</v>
      </c>
      <c r="I41" t="s">
        <v>60</v>
      </c>
      <c r="J41" t="s">
        <v>60</v>
      </c>
      <c r="K41" t="s">
        <v>3</v>
      </c>
      <c r="L41" t="s">
        <v>3</v>
      </c>
      <c r="M41" t="s">
        <v>3</v>
      </c>
      <c r="N41" t="s">
        <v>3</v>
      </c>
      <c r="O41" t="s">
        <v>60</v>
      </c>
      <c r="P41" t="s">
        <v>3</v>
      </c>
      <c r="Q41" t="s">
        <v>3</v>
      </c>
      <c r="R41" t="s">
        <v>3</v>
      </c>
      <c r="S41" t="s">
        <v>1244</v>
      </c>
      <c r="T41" t="s">
        <v>1248</v>
      </c>
      <c r="U41" t="s">
        <v>1245</v>
      </c>
    </row>
    <row r="42" spans="1:21" x14ac:dyDescent="0.2">
      <c r="A42">
        <v>189</v>
      </c>
      <c r="B42">
        <v>1</v>
      </c>
      <c r="C42" t="s">
        <v>3</v>
      </c>
      <c r="D42" t="s">
        <v>3</v>
      </c>
      <c r="E42" t="s">
        <v>60</v>
      </c>
      <c r="F42" t="s">
        <v>60</v>
      </c>
      <c r="G42" t="s">
        <v>60</v>
      </c>
      <c r="H42" t="s">
        <v>3</v>
      </c>
      <c r="I42" t="s">
        <v>60</v>
      </c>
      <c r="J42" t="s">
        <v>60</v>
      </c>
      <c r="K42" t="s">
        <v>3</v>
      </c>
      <c r="L42" t="s">
        <v>3</v>
      </c>
      <c r="M42" t="s">
        <v>3</v>
      </c>
      <c r="N42" t="s">
        <v>3</v>
      </c>
      <c r="O42" t="s">
        <v>60</v>
      </c>
      <c r="P42" t="s">
        <v>3</v>
      </c>
      <c r="Q42" t="s">
        <v>3</v>
      </c>
      <c r="R42" t="s">
        <v>3</v>
      </c>
      <c r="S42" t="s">
        <v>1244</v>
      </c>
      <c r="T42" t="s">
        <v>1248</v>
      </c>
      <c r="U42" t="s">
        <v>1245</v>
      </c>
    </row>
    <row r="43" spans="1:21" x14ac:dyDescent="0.2">
      <c r="A43">
        <v>192</v>
      </c>
      <c r="B43">
        <v>1</v>
      </c>
      <c r="C43" t="s">
        <v>3</v>
      </c>
      <c r="D43" t="s">
        <v>3</v>
      </c>
      <c r="E43" t="s">
        <v>60</v>
      </c>
      <c r="F43" t="s">
        <v>60</v>
      </c>
      <c r="G43" t="s">
        <v>60</v>
      </c>
      <c r="H43" t="s">
        <v>3</v>
      </c>
      <c r="I43" t="s">
        <v>60</v>
      </c>
      <c r="J43" t="s">
        <v>60</v>
      </c>
      <c r="K43" t="s">
        <v>3</v>
      </c>
      <c r="L43" t="s">
        <v>3</v>
      </c>
      <c r="M43" t="s">
        <v>3</v>
      </c>
      <c r="N43" t="s">
        <v>3</v>
      </c>
      <c r="O43" t="s">
        <v>60</v>
      </c>
      <c r="P43" t="s">
        <v>3</v>
      </c>
      <c r="Q43" t="s">
        <v>3</v>
      </c>
      <c r="R43" t="s">
        <v>3</v>
      </c>
      <c r="S43" t="s">
        <v>1244</v>
      </c>
      <c r="T43" t="s">
        <v>1248</v>
      </c>
      <c r="U43" t="s">
        <v>1245</v>
      </c>
    </row>
    <row r="44" spans="1:21" x14ac:dyDescent="0.2">
      <c r="A44">
        <v>193</v>
      </c>
      <c r="B44">
        <v>1</v>
      </c>
      <c r="C44" t="s">
        <v>3</v>
      </c>
      <c r="D44" t="s">
        <v>3</v>
      </c>
      <c r="E44" t="s">
        <v>60</v>
      </c>
      <c r="F44" t="s">
        <v>60</v>
      </c>
      <c r="G44" t="s">
        <v>60</v>
      </c>
      <c r="H44" t="s">
        <v>3</v>
      </c>
      <c r="I44" t="s">
        <v>60</v>
      </c>
      <c r="J44" t="s">
        <v>60</v>
      </c>
      <c r="K44" t="s">
        <v>3</v>
      </c>
      <c r="L44" t="s">
        <v>3</v>
      </c>
      <c r="M44" t="s">
        <v>3</v>
      </c>
      <c r="N44" t="s">
        <v>3</v>
      </c>
      <c r="O44" t="s">
        <v>60</v>
      </c>
      <c r="P44" t="s">
        <v>3</v>
      </c>
      <c r="Q44" t="s">
        <v>3</v>
      </c>
      <c r="R44" t="s">
        <v>3</v>
      </c>
      <c r="S44" t="s">
        <v>1244</v>
      </c>
      <c r="T44" t="s">
        <v>1248</v>
      </c>
      <c r="U44" t="s">
        <v>1245</v>
      </c>
    </row>
    <row r="45" spans="1:21" x14ac:dyDescent="0.2">
      <c r="A45">
        <v>196</v>
      </c>
      <c r="B45">
        <v>1</v>
      </c>
      <c r="C45" t="s">
        <v>3</v>
      </c>
      <c r="D45" t="s">
        <v>3</v>
      </c>
      <c r="E45" t="s">
        <v>60</v>
      </c>
      <c r="F45" t="s">
        <v>60</v>
      </c>
      <c r="G45" t="s">
        <v>60</v>
      </c>
      <c r="H45" t="s">
        <v>3</v>
      </c>
      <c r="I45" t="s">
        <v>60</v>
      </c>
      <c r="J45" t="s">
        <v>60</v>
      </c>
      <c r="K45" t="s">
        <v>3</v>
      </c>
      <c r="L45" t="s">
        <v>3</v>
      </c>
      <c r="M45" t="s">
        <v>3</v>
      </c>
      <c r="N45" t="s">
        <v>3</v>
      </c>
      <c r="O45" t="s">
        <v>60</v>
      </c>
      <c r="P45" t="s">
        <v>3</v>
      </c>
      <c r="Q45" t="s">
        <v>3</v>
      </c>
      <c r="R45" t="s">
        <v>3</v>
      </c>
      <c r="S45" t="s">
        <v>1244</v>
      </c>
      <c r="T45" t="s">
        <v>1248</v>
      </c>
      <c r="U45" t="s">
        <v>1245</v>
      </c>
    </row>
    <row r="46" spans="1:21" x14ac:dyDescent="0.2">
      <c r="A46">
        <v>197</v>
      </c>
      <c r="B46">
        <v>1</v>
      </c>
      <c r="C46" t="s">
        <v>3</v>
      </c>
      <c r="D46" t="s">
        <v>3</v>
      </c>
      <c r="E46" t="s">
        <v>60</v>
      </c>
      <c r="F46" t="s">
        <v>60</v>
      </c>
      <c r="G46" t="s">
        <v>60</v>
      </c>
      <c r="H46" t="s">
        <v>3</v>
      </c>
      <c r="I46" t="s">
        <v>60</v>
      </c>
      <c r="J46" t="s">
        <v>60</v>
      </c>
      <c r="K46" t="s">
        <v>3</v>
      </c>
      <c r="L46" t="s">
        <v>3</v>
      </c>
      <c r="M46" t="s">
        <v>3</v>
      </c>
      <c r="N46" t="s">
        <v>3</v>
      </c>
      <c r="O46" t="s">
        <v>60</v>
      </c>
      <c r="P46" t="s">
        <v>3</v>
      </c>
      <c r="Q46" t="s">
        <v>3</v>
      </c>
      <c r="R46" t="s">
        <v>3</v>
      </c>
      <c r="S46" t="s">
        <v>1244</v>
      </c>
      <c r="T46" t="s">
        <v>1248</v>
      </c>
      <c r="U46" t="s">
        <v>1245</v>
      </c>
    </row>
    <row r="47" spans="1:21" x14ac:dyDescent="0.2">
      <c r="A47">
        <v>200</v>
      </c>
      <c r="B47">
        <v>1</v>
      </c>
      <c r="C47" t="s">
        <v>3</v>
      </c>
      <c r="D47" t="s">
        <v>3</v>
      </c>
      <c r="E47" t="s">
        <v>60</v>
      </c>
      <c r="F47" t="s">
        <v>60</v>
      </c>
      <c r="G47" t="s">
        <v>60</v>
      </c>
      <c r="H47" t="s">
        <v>3</v>
      </c>
      <c r="I47" t="s">
        <v>60</v>
      </c>
      <c r="J47" t="s">
        <v>60</v>
      </c>
      <c r="K47" t="s">
        <v>3</v>
      </c>
      <c r="L47" t="s">
        <v>3</v>
      </c>
      <c r="M47" t="s">
        <v>3</v>
      </c>
      <c r="N47" t="s">
        <v>3</v>
      </c>
      <c r="O47" t="s">
        <v>60</v>
      </c>
      <c r="P47" t="s">
        <v>3</v>
      </c>
      <c r="Q47" t="s">
        <v>3</v>
      </c>
      <c r="R47" t="s">
        <v>3</v>
      </c>
      <c r="S47" t="s">
        <v>1244</v>
      </c>
      <c r="T47" t="s">
        <v>1248</v>
      </c>
      <c r="U47" t="s">
        <v>1245</v>
      </c>
    </row>
    <row r="48" spans="1:21" x14ac:dyDescent="0.2">
      <c r="A48">
        <v>201</v>
      </c>
      <c r="B48">
        <v>1</v>
      </c>
      <c r="C48" t="s">
        <v>3</v>
      </c>
      <c r="D48" t="s">
        <v>3</v>
      </c>
      <c r="E48" t="s">
        <v>60</v>
      </c>
      <c r="F48" t="s">
        <v>60</v>
      </c>
      <c r="G48" t="s">
        <v>60</v>
      </c>
      <c r="H48" t="s">
        <v>3</v>
      </c>
      <c r="I48" t="s">
        <v>60</v>
      </c>
      <c r="J48" t="s">
        <v>60</v>
      </c>
      <c r="K48" t="s">
        <v>3</v>
      </c>
      <c r="L48" t="s">
        <v>3</v>
      </c>
      <c r="M48" t="s">
        <v>3</v>
      </c>
      <c r="N48" t="s">
        <v>3</v>
      </c>
      <c r="O48" t="s">
        <v>60</v>
      </c>
      <c r="P48" t="s">
        <v>3</v>
      </c>
      <c r="Q48" t="s">
        <v>3</v>
      </c>
      <c r="R48" t="s">
        <v>3</v>
      </c>
      <c r="S48" t="s">
        <v>1244</v>
      </c>
      <c r="T48" t="s">
        <v>1248</v>
      </c>
      <c r="U48" t="s">
        <v>1245</v>
      </c>
    </row>
    <row r="49" spans="1:21" x14ac:dyDescent="0.2">
      <c r="A49">
        <v>206</v>
      </c>
      <c r="B49">
        <v>1</v>
      </c>
      <c r="C49" t="s">
        <v>3</v>
      </c>
      <c r="D49" t="s">
        <v>3</v>
      </c>
      <c r="E49" t="s">
        <v>60</v>
      </c>
      <c r="F49" t="s">
        <v>60</v>
      </c>
      <c r="G49" t="s">
        <v>60</v>
      </c>
      <c r="H49" t="s">
        <v>3</v>
      </c>
      <c r="I49" t="s">
        <v>60</v>
      </c>
      <c r="J49" t="s">
        <v>60</v>
      </c>
      <c r="K49" t="s">
        <v>3</v>
      </c>
      <c r="L49" t="s">
        <v>3</v>
      </c>
      <c r="M49" t="s">
        <v>3</v>
      </c>
      <c r="N49" t="s">
        <v>3</v>
      </c>
      <c r="O49" t="s">
        <v>60</v>
      </c>
      <c r="P49" t="s">
        <v>3</v>
      </c>
      <c r="Q49" t="s">
        <v>3</v>
      </c>
      <c r="R49" t="s">
        <v>3</v>
      </c>
      <c r="S49" t="s">
        <v>1244</v>
      </c>
      <c r="T49" t="s">
        <v>1248</v>
      </c>
      <c r="U49" t="s">
        <v>1245</v>
      </c>
    </row>
    <row r="50" spans="1:21" x14ac:dyDescent="0.2">
      <c r="A50">
        <v>207</v>
      </c>
      <c r="B50">
        <v>1</v>
      </c>
      <c r="C50" t="s">
        <v>3</v>
      </c>
      <c r="D50" t="s">
        <v>3</v>
      </c>
      <c r="E50" t="s">
        <v>60</v>
      </c>
      <c r="F50" t="s">
        <v>60</v>
      </c>
      <c r="G50" t="s">
        <v>60</v>
      </c>
      <c r="H50" t="s">
        <v>3</v>
      </c>
      <c r="I50" t="s">
        <v>60</v>
      </c>
      <c r="J50" t="s">
        <v>60</v>
      </c>
      <c r="K50" t="s">
        <v>3</v>
      </c>
      <c r="L50" t="s">
        <v>3</v>
      </c>
      <c r="M50" t="s">
        <v>3</v>
      </c>
      <c r="N50" t="s">
        <v>3</v>
      </c>
      <c r="O50" t="s">
        <v>60</v>
      </c>
      <c r="P50" t="s">
        <v>3</v>
      </c>
      <c r="Q50" t="s">
        <v>3</v>
      </c>
      <c r="R50" t="s">
        <v>3</v>
      </c>
      <c r="S50" t="s">
        <v>1244</v>
      </c>
      <c r="T50" t="s">
        <v>1248</v>
      </c>
      <c r="U50" t="s">
        <v>1245</v>
      </c>
    </row>
    <row r="51" spans="1:21" x14ac:dyDescent="0.2">
      <c r="A51">
        <v>210</v>
      </c>
      <c r="B51">
        <v>1</v>
      </c>
      <c r="C51" t="s">
        <v>3</v>
      </c>
      <c r="D51" t="s">
        <v>3</v>
      </c>
      <c r="E51" t="s">
        <v>60</v>
      </c>
      <c r="F51" t="s">
        <v>60</v>
      </c>
      <c r="G51" t="s">
        <v>60</v>
      </c>
      <c r="H51" t="s">
        <v>3</v>
      </c>
      <c r="I51" t="s">
        <v>60</v>
      </c>
      <c r="J51" t="s">
        <v>60</v>
      </c>
      <c r="K51" t="s">
        <v>3</v>
      </c>
      <c r="L51" t="s">
        <v>3</v>
      </c>
      <c r="M51" t="s">
        <v>3</v>
      </c>
      <c r="N51" t="s">
        <v>3</v>
      </c>
      <c r="O51" t="s">
        <v>60</v>
      </c>
      <c r="P51" t="s">
        <v>3</v>
      </c>
      <c r="Q51" t="s">
        <v>3</v>
      </c>
      <c r="R51" t="s">
        <v>3</v>
      </c>
      <c r="S51" t="s">
        <v>1244</v>
      </c>
      <c r="T51" t="s">
        <v>1248</v>
      </c>
      <c r="U51" t="s">
        <v>1245</v>
      </c>
    </row>
    <row r="52" spans="1:21" x14ac:dyDescent="0.2">
      <c r="A52">
        <v>211</v>
      </c>
      <c r="B52">
        <v>1</v>
      </c>
      <c r="C52" t="s">
        <v>3</v>
      </c>
      <c r="D52" t="s">
        <v>3</v>
      </c>
      <c r="E52" t="s">
        <v>60</v>
      </c>
      <c r="F52" t="s">
        <v>60</v>
      </c>
      <c r="G52" t="s">
        <v>60</v>
      </c>
      <c r="H52" t="s">
        <v>3</v>
      </c>
      <c r="I52" t="s">
        <v>60</v>
      </c>
      <c r="J52" t="s">
        <v>60</v>
      </c>
      <c r="K52" t="s">
        <v>3</v>
      </c>
      <c r="L52" t="s">
        <v>3</v>
      </c>
      <c r="M52" t="s">
        <v>3</v>
      </c>
      <c r="N52" t="s">
        <v>3</v>
      </c>
      <c r="O52" t="s">
        <v>60</v>
      </c>
      <c r="P52" t="s">
        <v>3</v>
      </c>
      <c r="Q52" t="s">
        <v>3</v>
      </c>
      <c r="R52" t="s">
        <v>3</v>
      </c>
      <c r="S52" t="s">
        <v>1244</v>
      </c>
      <c r="T52" t="s">
        <v>1248</v>
      </c>
      <c r="U52" t="s">
        <v>1245</v>
      </c>
    </row>
    <row r="53" spans="1:21" x14ac:dyDescent="0.2">
      <c r="A53">
        <v>251</v>
      </c>
      <c r="B53">
        <v>1</v>
      </c>
      <c r="C53" t="s">
        <v>3</v>
      </c>
      <c r="D53" t="s">
        <v>3</v>
      </c>
      <c r="E53" t="s">
        <v>60</v>
      </c>
      <c r="F53" t="s">
        <v>60</v>
      </c>
      <c r="G53" t="s">
        <v>60</v>
      </c>
      <c r="H53" t="s">
        <v>3</v>
      </c>
      <c r="I53" t="s">
        <v>60</v>
      </c>
      <c r="J53" t="s">
        <v>60</v>
      </c>
      <c r="K53" t="s">
        <v>3</v>
      </c>
      <c r="L53" t="s">
        <v>3</v>
      </c>
      <c r="M53" t="s">
        <v>3</v>
      </c>
      <c r="N53" t="s">
        <v>3</v>
      </c>
      <c r="O53" t="s">
        <v>60</v>
      </c>
      <c r="P53" t="s">
        <v>3</v>
      </c>
      <c r="Q53" t="s">
        <v>3</v>
      </c>
      <c r="R53" t="s">
        <v>3</v>
      </c>
      <c r="S53" t="s">
        <v>1244</v>
      </c>
      <c r="T53" t="s">
        <v>1248</v>
      </c>
      <c r="U53" t="s">
        <v>1245</v>
      </c>
    </row>
    <row r="54" spans="1:21" x14ac:dyDescent="0.2">
      <c r="A54">
        <v>252</v>
      </c>
      <c r="B54">
        <v>1</v>
      </c>
      <c r="C54" t="s">
        <v>3</v>
      </c>
      <c r="D54" t="s">
        <v>3</v>
      </c>
      <c r="E54" t="s">
        <v>60</v>
      </c>
      <c r="F54" t="s">
        <v>60</v>
      </c>
      <c r="G54" t="s">
        <v>60</v>
      </c>
      <c r="H54" t="s">
        <v>3</v>
      </c>
      <c r="I54" t="s">
        <v>60</v>
      </c>
      <c r="J54" t="s">
        <v>60</v>
      </c>
      <c r="K54" t="s">
        <v>3</v>
      </c>
      <c r="L54" t="s">
        <v>3</v>
      </c>
      <c r="M54" t="s">
        <v>3</v>
      </c>
      <c r="N54" t="s">
        <v>3</v>
      </c>
      <c r="O54" t="s">
        <v>60</v>
      </c>
      <c r="P54" t="s">
        <v>3</v>
      </c>
      <c r="Q54" t="s">
        <v>3</v>
      </c>
      <c r="R54" t="s">
        <v>3</v>
      </c>
      <c r="S54" t="s">
        <v>1244</v>
      </c>
      <c r="T54" t="s">
        <v>1248</v>
      </c>
      <c r="U54" t="s">
        <v>1245</v>
      </c>
    </row>
    <row r="55" spans="1:21" x14ac:dyDescent="0.2">
      <c r="A55">
        <v>263</v>
      </c>
      <c r="B55">
        <v>1</v>
      </c>
      <c r="C55" t="s">
        <v>3</v>
      </c>
      <c r="D55" t="s">
        <v>3</v>
      </c>
      <c r="E55" t="s">
        <v>60</v>
      </c>
      <c r="F55" t="s">
        <v>60</v>
      </c>
      <c r="G55" t="s">
        <v>60</v>
      </c>
      <c r="H55" t="s">
        <v>3</v>
      </c>
      <c r="I55" t="s">
        <v>60</v>
      </c>
      <c r="J55" t="s">
        <v>60</v>
      </c>
      <c r="K55" t="s">
        <v>3</v>
      </c>
      <c r="L55" t="s">
        <v>3</v>
      </c>
      <c r="M55" t="s">
        <v>3</v>
      </c>
      <c r="N55" t="s">
        <v>3</v>
      </c>
      <c r="O55" t="s">
        <v>60</v>
      </c>
      <c r="P55" t="s">
        <v>3</v>
      </c>
      <c r="Q55" t="s">
        <v>3</v>
      </c>
      <c r="R55" t="s">
        <v>3</v>
      </c>
      <c r="S55" t="s">
        <v>1244</v>
      </c>
      <c r="T55" t="s">
        <v>1248</v>
      </c>
      <c r="U55" t="s">
        <v>1245</v>
      </c>
    </row>
    <row r="56" spans="1:21" x14ac:dyDescent="0.2">
      <c r="A56">
        <v>264</v>
      </c>
      <c r="B56">
        <v>1</v>
      </c>
      <c r="C56" t="s">
        <v>3</v>
      </c>
      <c r="D56" t="s">
        <v>3</v>
      </c>
      <c r="E56" t="s">
        <v>60</v>
      </c>
      <c r="F56" t="s">
        <v>60</v>
      </c>
      <c r="G56" t="s">
        <v>60</v>
      </c>
      <c r="H56" t="s">
        <v>3</v>
      </c>
      <c r="I56" t="s">
        <v>60</v>
      </c>
      <c r="J56" t="s">
        <v>60</v>
      </c>
      <c r="K56" t="s">
        <v>3</v>
      </c>
      <c r="L56" t="s">
        <v>3</v>
      </c>
      <c r="M56" t="s">
        <v>3</v>
      </c>
      <c r="N56" t="s">
        <v>3</v>
      </c>
      <c r="O56" t="s">
        <v>60</v>
      </c>
      <c r="P56" t="s">
        <v>3</v>
      </c>
      <c r="Q56" t="s">
        <v>3</v>
      </c>
      <c r="R56" t="s">
        <v>3</v>
      </c>
      <c r="S56" t="s">
        <v>1244</v>
      </c>
      <c r="T56" t="s">
        <v>1248</v>
      </c>
      <c r="U56" t="s">
        <v>1245</v>
      </c>
    </row>
    <row r="57" spans="1:21" x14ac:dyDescent="0.2">
      <c r="A57">
        <v>267</v>
      </c>
      <c r="B57">
        <v>1</v>
      </c>
      <c r="C57" t="s">
        <v>3</v>
      </c>
      <c r="D57" t="s">
        <v>3</v>
      </c>
      <c r="E57" t="s">
        <v>60</v>
      </c>
      <c r="F57" t="s">
        <v>60</v>
      </c>
      <c r="G57" t="s">
        <v>60</v>
      </c>
      <c r="H57" t="s">
        <v>3</v>
      </c>
      <c r="I57" t="s">
        <v>60</v>
      </c>
      <c r="J57" t="s">
        <v>60</v>
      </c>
      <c r="K57" t="s">
        <v>3</v>
      </c>
      <c r="L57" t="s">
        <v>3</v>
      </c>
      <c r="M57" t="s">
        <v>3</v>
      </c>
      <c r="N57" t="s">
        <v>3</v>
      </c>
      <c r="O57" t="s">
        <v>60</v>
      </c>
      <c r="P57" t="s">
        <v>3</v>
      </c>
      <c r="Q57" t="s">
        <v>3</v>
      </c>
      <c r="R57" t="s">
        <v>3</v>
      </c>
      <c r="S57" t="s">
        <v>1244</v>
      </c>
      <c r="T57" t="s">
        <v>1248</v>
      </c>
      <c r="U57" t="s">
        <v>1245</v>
      </c>
    </row>
    <row r="58" spans="1:21" x14ac:dyDescent="0.2">
      <c r="A58">
        <v>268</v>
      </c>
      <c r="B58">
        <v>1</v>
      </c>
      <c r="C58" t="s">
        <v>3</v>
      </c>
      <c r="D58" t="s">
        <v>3</v>
      </c>
      <c r="E58" t="s">
        <v>60</v>
      </c>
      <c r="F58" t="s">
        <v>60</v>
      </c>
      <c r="G58" t="s">
        <v>60</v>
      </c>
      <c r="H58" t="s">
        <v>3</v>
      </c>
      <c r="I58" t="s">
        <v>60</v>
      </c>
      <c r="J58" t="s">
        <v>60</v>
      </c>
      <c r="K58" t="s">
        <v>3</v>
      </c>
      <c r="L58" t="s">
        <v>3</v>
      </c>
      <c r="M58" t="s">
        <v>3</v>
      </c>
      <c r="N58" t="s">
        <v>3</v>
      </c>
      <c r="O58" t="s">
        <v>60</v>
      </c>
      <c r="P58" t="s">
        <v>3</v>
      </c>
      <c r="Q58" t="s">
        <v>3</v>
      </c>
      <c r="R58" t="s">
        <v>3</v>
      </c>
      <c r="S58" t="s">
        <v>1244</v>
      </c>
      <c r="T58" t="s">
        <v>1248</v>
      </c>
      <c r="U58" t="s">
        <v>1245</v>
      </c>
    </row>
    <row r="59" spans="1:21" x14ac:dyDescent="0.2">
      <c r="A59">
        <v>323</v>
      </c>
      <c r="B59">
        <v>1</v>
      </c>
      <c r="C59" t="s">
        <v>3</v>
      </c>
      <c r="D59" t="s">
        <v>3</v>
      </c>
      <c r="E59" t="s">
        <v>60</v>
      </c>
      <c r="F59" t="s">
        <v>60</v>
      </c>
      <c r="G59" t="s">
        <v>60</v>
      </c>
      <c r="H59" t="s">
        <v>3</v>
      </c>
      <c r="I59" t="s">
        <v>60</v>
      </c>
      <c r="J59" t="s">
        <v>60</v>
      </c>
      <c r="K59" t="s">
        <v>3</v>
      </c>
      <c r="L59" t="s">
        <v>3</v>
      </c>
      <c r="M59" t="s">
        <v>3</v>
      </c>
      <c r="N59" t="s">
        <v>3</v>
      </c>
      <c r="O59" t="s">
        <v>60</v>
      </c>
      <c r="P59" t="s">
        <v>3</v>
      </c>
      <c r="Q59" t="s">
        <v>3</v>
      </c>
      <c r="R59" t="s">
        <v>3</v>
      </c>
      <c r="S59" t="s">
        <v>1244</v>
      </c>
      <c r="T59" t="s">
        <v>1248</v>
      </c>
      <c r="U59" t="s">
        <v>1245</v>
      </c>
    </row>
    <row r="60" spans="1:21" x14ac:dyDescent="0.2">
      <c r="A60">
        <v>324</v>
      </c>
      <c r="B60">
        <v>1</v>
      </c>
      <c r="C60" t="s">
        <v>3</v>
      </c>
      <c r="D60" t="s">
        <v>3</v>
      </c>
      <c r="E60" t="s">
        <v>60</v>
      </c>
      <c r="F60" t="s">
        <v>60</v>
      </c>
      <c r="G60" t="s">
        <v>60</v>
      </c>
      <c r="H60" t="s">
        <v>3</v>
      </c>
      <c r="I60" t="s">
        <v>60</v>
      </c>
      <c r="J60" t="s">
        <v>60</v>
      </c>
      <c r="K60" t="s">
        <v>3</v>
      </c>
      <c r="L60" t="s">
        <v>3</v>
      </c>
      <c r="M60" t="s">
        <v>3</v>
      </c>
      <c r="N60" t="s">
        <v>3</v>
      </c>
      <c r="O60" t="s">
        <v>60</v>
      </c>
      <c r="P60" t="s">
        <v>3</v>
      </c>
      <c r="Q60" t="s">
        <v>3</v>
      </c>
      <c r="R60" t="s">
        <v>3</v>
      </c>
      <c r="S60" t="s">
        <v>1244</v>
      </c>
      <c r="T60" t="s">
        <v>1248</v>
      </c>
      <c r="U60" t="s">
        <v>1245</v>
      </c>
    </row>
    <row r="61" spans="1:21" x14ac:dyDescent="0.2">
      <c r="A61">
        <v>327</v>
      </c>
      <c r="B61">
        <v>1</v>
      </c>
      <c r="C61" t="s">
        <v>3</v>
      </c>
      <c r="D61" t="s">
        <v>3</v>
      </c>
      <c r="E61" t="s">
        <v>60</v>
      </c>
      <c r="F61" t="s">
        <v>60</v>
      </c>
      <c r="G61" t="s">
        <v>60</v>
      </c>
      <c r="H61" t="s">
        <v>3</v>
      </c>
      <c r="I61" t="s">
        <v>60</v>
      </c>
      <c r="J61" t="s">
        <v>60</v>
      </c>
      <c r="K61" t="s">
        <v>3</v>
      </c>
      <c r="L61" t="s">
        <v>3</v>
      </c>
      <c r="M61" t="s">
        <v>3</v>
      </c>
      <c r="N61" t="s">
        <v>3</v>
      </c>
      <c r="O61" t="s">
        <v>60</v>
      </c>
      <c r="P61" t="s">
        <v>3</v>
      </c>
      <c r="Q61" t="s">
        <v>3</v>
      </c>
      <c r="R61" t="s">
        <v>3</v>
      </c>
      <c r="S61" t="s">
        <v>1246</v>
      </c>
      <c r="T61" t="s">
        <v>1252</v>
      </c>
      <c r="U61" t="s">
        <v>1247</v>
      </c>
    </row>
    <row r="62" spans="1:21" x14ac:dyDescent="0.2">
      <c r="A62">
        <v>328</v>
      </c>
      <c r="B62">
        <v>1</v>
      </c>
      <c r="C62" t="s">
        <v>3</v>
      </c>
      <c r="D62" t="s">
        <v>3</v>
      </c>
      <c r="E62" t="s">
        <v>60</v>
      </c>
      <c r="F62" t="s">
        <v>60</v>
      </c>
      <c r="G62" t="s">
        <v>60</v>
      </c>
      <c r="H62" t="s">
        <v>3</v>
      </c>
      <c r="I62" t="s">
        <v>60</v>
      </c>
      <c r="J62" t="s">
        <v>60</v>
      </c>
      <c r="K62" t="s">
        <v>3</v>
      </c>
      <c r="L62" t="s">
        <v>3</v>
      </c>
      <c r="M62" t="s">
        <v>3</v>
      </c>
      <c r="N62" t="s">
        <v>3</v>
      </c>
      <c r="O62" t="s">
        <v>60</v>
      </c>
      <c r="P62" t="s">
        <v>3</v>
      </c>
      <c r="Q62" t="s">
        <v>3</v>
      </c>
      <c r="R62" t="s">
        <v>3</v>
      </c>
      <c r="S62" t="s">
        <v>1246</v>
      </c>
      <c r="T62" t="s">
        <v>1252</v>
      </c>
      <c r="U62" t="s">
        <v>1247</v>
      </c>
    </row>
    <row r="63" spans="1:21" x14ac:dyDescent="0.2">
      <c r="A63">
        <v>332</v>
      </c>
      <c r="B63">
        <v>1</v>
      </c>
      <c r="C63" t="s">
        <v>3</v>
      </c>
      <c r="D63" t="s">
        <v>3</v>
      </c>
      <c r="E63" t="s">
        <v>60</v>
      </c>
      <c r="F63" t="s">
        <v>60</v>
      </c>
      <c r="G63" t="s">
        <v>60</v>
      </c>
      <c r="H63" t="s">
        <v>3</v>
      </c>
      <c r="I63" t="s">
        <v>60</v>
      </c>
      <c r="J63" t="s">
        <v>60</v>
      </c>
      <c r="K63" t="s">
        <v>3</v>
      </c>
      <c r="L63" t="s">
        <v>3</v>
      </c>
      <c r="M63" t="s">
        <v>3</v>
      </c>
      <c r="N63" t="s">
        <v>3</v>
      </c>
      <c r="O63" t="s">
        <v>60</v>
      </c>
      <c r="P63" t="s">
        <v>3</v>
      </c>
      <c r="Q63" t="s">
        <v>3</v>
      </c>
      <c r="R63" t="s">
        <v>3</v>
      </c>
      <c r="S63" t="s">
        <v>1246</v>
      </c>
      <c r="T63" t="s">
        <v>1252</v>
      </c>
      <c r="U63" t="s">
        <v>1247</v>
      </c>
    </row>
    <row r="64" spans="1:21" x14ac:dyDescent="0.2">
      <c r="A64">
        <v>333</v>
      </c>
      <c r="B64">
        <v>1</v>
      </c>
      <c r="C64" t="s">
        <v>3</v>
      </c>
      <c r="D64" t="s">
        <v>3</v>
      </c>
      <c r="E64" t="s">
        <v>60</v>
      </c>
      <c r="F64" t="s">
        <v>60</v>
      </c>
      <c r="G64" t="s">
        <v>60</v>
      </c>
      <c r="H64" t="s">
        <v>3</v>
      </c>
      <c r="I64" t="s">
        <v>60</v>
      </c>
      <c r="J64" t="s">
        <v>60</v>
      </c>
      <c r="K64" t="s">
        <v>3</v>
      </c>
      <c r="L64" t="s">
        <v>3</v>
      </c>
      <c r="M64" t="s">
        <v>3</v>
      </c>
      <c r="N64" t="s">
        <v>3</v>
      </c>
      <c r="O64" t="s">
        <v>60</v>
      </c>
      <c r="P64" t="s">
        <v>3</v>
      </c>
      <c r="Q64" t="s">
        <v>3</v>
      </c>
      <c r="R64" t="s">
        <v>3</v>
      </c>
      <c r="S64" t="s">
        <v>1246</v>
      </c>
      <c r="T64" t="s">
        <v>1252</v>
      </c>
      <c r="U64" t="s">
        <v>1247</v>
      </c>
    </row>
    <row r="65" spans="1:21" x14ac:dyDescent="0.2">
      <c r="A65">
        <v>338</v>
      </c>
      <c r="B65">
        <v>1</v>
      </c>
      <c r="C65" t="s">
        <v>3</v>
      </c>
      <c r="D65" t="s">
        <v>3</v>
      </c>
      <c r="E65" t="s">
        <v>60</v>
      </c>
      <c r="F65" t="s">
        <v>60</v>
      </c>
      <c r="G65" t="s">
        <v>60</v>
      </c>
      <c r="H65" t="s">
        <v>3</v>
      </c>
      <c r="I65" t="s">
        <v>60</v>
      </c>
      <c r="J65" t="s">
        <v>60</v>
      </c>
      <c r="K65" t="s">
        <v>3</v>
      </c>
      <c r="L65" t="s">
        <v>3</v>
      </c>
      <c r="M65" t="s">
        <v>3</v>
      </c>
      <c r="N65" t="s">
        <v>3</v>
      </c>
      <c r="O65" t="s">
        <v>60</v>
      </c>
      <c r="P65" t="s">
        <v>3</v>
      </c>
      <c r="Q65" t="s">
        <v>3</v>
      </c>
      <c r="R65" t="s">
        <v>3</v>
      </c>
      <c r="S65" t="s">
        <v>1246</v>
      </c>
      <c r="T65" t="s">
        <v>1252</v>
      </c>
      <c r="U65" t="s">
        <v>1247</v>
      </c>
    </row>
    <row r="66" spans="1:21" x14ac:dyDescent="0.2">
      <c r="A66">
        <v>339</v>
      </c>
      <c r="B66">
        <v>1</v>
      </c>
      <c r="C66" t="s">
        <v>3</v>
      </c>
      <c r="D66" t="s">
        <v>3</v>
      </c>
      <c r="E66" t="s">
        <v>60</v>
      </c>
      <c r="F66" t="s">
        <v>60</v>
      </c>
      <c r="G66" t="s">
        <v>60</v>
      </c>
      <c r="H66" t="s">
        <v>3</v>
      </c>
      <c r="I66" t="s">
        <v>60</v>
      </c>
      <c r="J66" t="s">
        <v>60</v>
      </c>
      <c r="K66" t="s">
        <v>3</v>
      </c>
      <c r="L66" t="s">
        <v>3</v>
      </c>
      <c r="M66" t="s">
        <v>3</v>
      </c>
      <c r="N66" t="s">
        <v>3</v>
      </c>
      <c r="O66" t="s">
        <v>60</v>
      </c>
      <c r="P66" t="s">
        <v>3</v>
      </c>
      <c r="Q66" t="s">
        <v>3</v>
      </c>
      <c r="R66" t="s">
        <v>3</v>
      </c>
      <c r="S66" t="s">
        <v>1246</v>
      </c>
      <c r="T66" t="s">
        <v>1252</v>
      </c>
      <c r="U66" t="s">
        <v>1247</v>
      </c>
    </row>
    <row r="67" spans="1:21" x14ac:dyDescent="0.2">
      <c r="A67">
        <v>344</v>
      </c>
      <c r="B67">
        <v>1</v>
      </c>
      <c r="C67" t="s">
        <v>3</v>
      </c>
      <c r="D67" t="s">
        <v>3</v>
      </c>
      <c r="E67" t="s">
        <v>60</v>
      </c>
      <c r="F67" t="s">
        <v>60</v>
      </c>
      <c r="G67" t="s">
        <v>60</v>
      </c>
      <c r="H67" t="s">
        <v>3</v>
      </c>
      <c r="I67" t="s">
        <v>60</v>
      </c>
      <c r="J67" t="s">
        <v>60</v>
      </c>
      <c r="K67" t="s">
        <v>3</v>
      </c>
      <c r="L67" t="s">
        <v>3</v>
      </c>
      <c r="M67" t="s">
        <v>3</v>
      </c>
      <c r="N67" t="s">
        <v>3</v>
      </c>
      <c r="O67" t="s">
        <v>60</v>
      </c>
      <c r="P67" t="s">
        <v>3</v>
      </c>
      <c r="Q67" t="s">
        <v>3</v>
      </c>
      <c r="R67" t="s">
        <v>3</v>
      </c>
      <c r="S67" t="s">
        <v>1244</v>
      </c>
      <c r="T67" t="s">
        <v>1248</v>
      </c>
      <c r="U67" t="s">
        <v>1245</v>
      </c>
    </row>
    <row r="68" spans="1:21" x14ac:dyDescent="0.2">
      <c r="A68">
        <v>345</v>
      </c>
      <c r="B68">
        <v>1</v>
      </c>
      <c r="C68" t="s">
        <v>3</v>
      </c>
      <c r="D68" t="s">
        <v>3</v>
      </c>
      <c r="E68" t="s">
        <v>60</v>
      </c>
      <c r="F68" t="s">
        <v>60</v>
      </c>
      <c r="G68" t="s">
        <v>60</v>
      </c>
      <c r="H68" t="s">
        <v>3</v>
      </c>
      <c r="I68" t="s">
        <v>60</v>
      </c>
      <c r="J68" t="s">
        <v>60</v>
      </c>
      <c r="K68" t="s">
        <v>3</v>
      </c>
      <c r="L68" t="s">
        <v>3</v>
      </c>
      <c r="M68" t="s">
        <v>3</v>
      </c>
      <c r="N68" t="s">
        <v>3</v>
      </c>
      <c r="O68" t="s">
        <v>60</v>
      </c>
      <c r="P68" t="s">
        <v>3</v>
      </c>
      <c r="Q68" t="s">
        <v>3</v>
      </c>
      <c r="R68" t="s">
        <v>3</v>
      </c>
      <c r="S68" t="s">
        <v>1244</v>
      </c>
      <c r="T68" t="s">
        <v>1248</v>
      </c>
      <c r="U68" t="s">
        <v>1245</v>
      </c>
    </row>
    <row r="69" spans="1:21" x14ac:dyDescent="0.2">
      <c r="A69">
        <v>346</v>
      </c>
      <c r="B69">
        <v>1</v>
      </c>
      <c r="C69" t="s">
        <v>3</v>
      </c>
      <c r="D69" t="s">
        <v>3</v>
      </c>
      <c r="E69" t="s">
        <v>60</v>
      </c>
      <c r="F69" t="s">
        <v>60</v>
      </c>
      <c r="G69" t="s">
        <v>60</v>
      </c>
      <c r="H69" t="s">
        <v>3</v>
      </c>
      <c r="I69" t="s">
        <v>60</v>
      </c>
      <c r="J69" t="s">
        <v>60</v>
      </c>
      <c r="K69" t="s">
        <v>3</v>
      </c>
      <c r="L69" t="s">
        <v>3</v>
      </c>
      <c r="M69" t="s">
        <v>3</v>
      </c>
      <c r="N69" t="s">
        <v>3</v>
      </c>
      <c r="O69" t="s">
        <v>60</v>
      </c>
      <c r="P69" t="s">
        <v>3</v>
      </c>
      <c r="Q69" t="s">
        <v>3</v>
      </c>
      <c r="R69" t="s">
        <v>3</v>
      </c>
      <c r="S69" t="s">
        <v>1244</v>
      </c>
      <c r="T69" t="s">
        <v>1248</v>
      </c>
      <c r="U69" t="s">
        <v>1245</v>
      </c>
    </row>
    <row r="70" spans="1:21" x14ac:dyDescent="0.2">
      <c r="A70">
        <v>347</v>
      </c>
      <c r="B70">
        <v>1</v>
      </c>
      <c r="C70" t="s">
        <v>3</v>
      </c>
      <c r="D70" t="s">
        <v>3</v>
      </c>
      <c r="E70" t="s">
        <v>60</v>
      </c>
      <c r="F70" t="s">
        <v>60</v>
      </c>
      <c r="G70" t="s">
        <v>60</v>
      </c>
      <c r="H70" t="s">
        <v>3</v>
      </c>
      <c r="I70" t="s">
        <v>60</v>
      </c>
      <c r="J70" t="s">
        <v>60</v>
      </c>
      <c r="K70" t="s">
        <v>3</v>
      </c>
      <c r="L70" t="s">
        <v>3</v>
      </c>
      <c r="M70" t="s">
        <v>3</v>
      </c>
      <c r="N70" t="s">
        <v>3</v>
      </c>
      <c r="O70" t="s">
        <v>60</v>
      </c>
      <c r="P70" t="s">
        <v>3</v>
      </c>
      <c r="Q70" t="s">
        <v>3</v>
      </c>
      <c r="R70" t="s">
        <v>3</v>
      </c>
      <c r="S70" t="s">
        <v>1244</v>
      </c>
      <c r="T70" t="s">
        <v>1248</v>
      </c>
      <c r="U70" t="s">
        <v>1245</v>
      </c>
    </row>
    <row r="71" spans="1:21" x14ac:dyDescent="0.2">
      <c r="A71">
        <v>348</v>
      </c>
      <c r="B71">
        <v>1</v>
      </c>
      <c r="C71" t="s">
        <v>3</v>
      </c>
      <c r="D71" t="s">
        <v>3</v>
      </c>
      <c r="E71" t="s">
        <v>60</v>
      </c>
      <c r="F71" t="s">
        <v>60</v>
      </c>
      <c r="G71" t="s">
        <v>60</v>
      </c>
      <c r="H71" t="s">
        <v>3</v>
      </c>
      <c r="I71" t="s">
        <v>60</v>
      </c>
      <c r="J71" t="s">
        <v>60</v>
      </c>
      <c r="K71" t="s">
        <v>3</v>
      </c>
      <c r="L71" t="s">
        <v>3</v>
      </c>
      <c r="M71" t="s">
        <v>3</v>
      </c>
      <c r="N71" t="s">
        <v>3</v>
      </c>
      <c r="O71" t="s">
        <v>60</v>
      </c>
      <c r="P71" t="s">
        <v>3</v>
      </c>
      <c r="Q71" t="s">
        <v>3</v>
      </c>
      <c r="R71" t="s">
        <v>3</v>
      </c>
      <c r="S71" t="s">
        <v>1244</v>
      </c>
      <c r="T71" t="s">
        <v>1248</v>
      </c>
      <c r="U71" t="s">
        <v>1245</v>
      </c>
    </row>
    <row r="72" spans="1:21" x14ac:dyDescent="0.2">
      <c r="A72">
        <v>349</v>
      </c>
      <c r="B72">
        <v>1</v>
      </c>
      <c r="C72" t="s">
        <v>3</v>
      </c>
      <c r="D72" t="s">
        <v>3</v>
      </c>
      <c r="E72" t="s">
        <v>60</v>
      </c>
      <c r="F72" t="s">
        <v>60</v>
      </c>
      <c r="G72" t="s">
        <v>60</v>
      </c>
      <c r="H72" t="s">
        <v>3</v>
      </c>
      <c r="I72" t="s">
        <v>60</v>
      </c>
      <c r="J72" t="s">
        <v>60</v>
      </c>
      <c r="K72" t="s">
        <v>3</v>
      </c>
      <c r="L72" t="s">
        <v>3</v>
      </c>
      <c r="M72" t="s">
        <v>3</v>
      </c>
      <c r="N72" t="s">
        <v>3</v>
      </c>
      <c r="O72" t="s">
        <v>60</v>
      </c>
      <c r="P72" t="s">
        <v>3</v>
      </c>
      <c r="Q72" t="s">
        <v>3</v>
      </c>
      <c r="R72" t="s">
        <v>3</v>
      </c>
      <c r="S72" t="s">
        <v>1244</v>
      </c>
      <c r="T72" t="s">
        <v>1248</v>
      </c>
      <c r="U72" t="s">
        <v>1245</v>
      </c>
    </row>
    <row r="73" spans="1:21" x14ac:dyDescent="0.2">
      <c r="A73">
        <v>492</v>
      </c>
      <c r="B73">
        <v>1</v>
      </c>
      <c r="C73" t="s">
        <v>3</v>
      </c>
      <c r="D73" t="s">
        <v>3</v>
      </c>
      <c r="E73" t="s">
        <v>60</v>
      </c>
      <c r="F73" t="s">
        <v>60</v>
      </c>
      <c r="G73" t="s">
        <v>60</v>
      </c>
      <c r="H73" t="s">
        <v>3</v>
      </c>
      <c r="I73" t="s">
        <v>60</v>
      </c>
      <c r="J73" t="s">
        <v>60</v>
      </c>
      <c r="K73" t="s">
        <v>3</v>
      </c>
      <c r="L73" t="s">
        <v>3</v>
      </c>
      <c r="M73" t="s">
        <v>3</v>
      </c>
      <c r="N73" t="s">
        <v>3</v>
      </c>
      <c r="O73" t="s">
        <v>60</v>
      </c>
      <c r="P73" t="s">
        <v>3</v>
      </c>
      <c r="Q73" t="s">
        <v>3</v>
      </c>
      <c r="R73" t="s">
        <v>3</v>
      </c>
      <c r="S73" t="s">
        <v>1246</v>
      </c>
      <c r="T73" t="s">
        <v>1252</v>
      </c>
      <c r="U73" t="s">
        <v>1247</v>
      </c>
    </row>
    <row r="74" spans="1:21" x14ac:dyDescent="0.2">
      <c r="A74">
        <v>493</v>
      </c>
      <c r="B74">
        <v>1</v>
      </c>
      <c r="C74" t="s">
        <v>3</v>
      </c>
      <c r="D74" t="s">
        <v>3</v>
      </c>
      <c r="E74" t="s">
        <v>60</v>
      </c>
      <c r="F74" t="s">
        <v>60</v>
      </c>
      <c r="G74" t="s">
        <v>60</v>
      </c>
      <c r="H74" t="s">
        <v>3</v>
      </c>
      <c r="I74" t="s">
        <v>60</v>
      </c>
      <c r="J74" t="s">
        <v>60</v>
      </c>
      <c r="K74" t="s">
        <v>3</v>
      </c>
      <c r="L74" t="s">
        <v>3</v>
      </c>
      <c r="M74" t="s">
        <v>3</v>
      </c>
      <c r="N74" t="s">
        <v>3</v>
      </c>
      <c r="O74" t="s">
        <v>60</v>
      </c>
      <c r="P74" t="s">
        <v>3</v>
      </c>
      <c r="Q74" t="s">
        <v>3</v>
      </c>
      <c r="R74" t="s">
        <v>3</v>
      </c>
      <c r="S74" t="s">
        <v>1246</v>
      </c>
      <c r="T74" t="s">
        <v>1252</v>
      </c>
      <c r="U74" t="s">
        <v>1247</v>
      </c>
    </row>
    <row r="75" spans="1:21" x14ac:dyDescent="0.2">
      <c r="A75">
        <v>496</v>
      </c>
      <c r="B75">
        <v>1</v>
      </c>
      <c r="C75" t="s">
        <v>3</v>
      </c>
      <c r="D75" t="s">
        <v>3</v>
      </c>
      <c r="E75" t="s">
        <v>60</v>
      </c>
      <c r="F75" t="s">
        <v>60</v>
      </c>
      <c r="G75" t="s">
        <v>60</v>
      </c>
      <c r="H75" t="s">
        <v>3</v>
      </c>
      <c r="I75" t="s">
        <v>60</v>
      </c>
      <c r="J75" t="s">
        <v>60</v>
      </c>
      <c r="K75" t="s">
        <v>3</v>
      </c>
      <c r="L75" t="s">
        <v>3</v>
      </c>
      <c r="M75" t="s">
        <v>3</v>
      </c>
      <c r="N75" t="s">
        <v>3</v>
      </c>
      <c r="O75" t="s">
        <v>60</v>
      </c>
      <c r="P75" t="s">
        <v>3</v>
      </c>
      <c r="Q75" t="s">
        <v>3</v>
      </c>
      <c r="R75" t="s">
        <v>3</v>
      </c>
      <c r="S75" t="s">
        <v>1246</v>
      </c>
      <c r="T75" t="s">
        <v>1252</v>
      </c>
      <c r="U75" t="s">
        <v>1247</v>
      </c>
    </row>
    <row r="76" spans="1:21" x14ac:dyDescent="0.2">
      <c r="A76">
        <v>497</v>
      </c>
      <c r="B76">
        <v>1</v>
      </c>
      <c r="C76" t="s">
        <v>3</v>
      </c>
      <c r="D76" t="s">
        <v>3</v>
      </c>
      <c r="E76" t="s">
        <v>60</v>
      </c>
      <c r="F76" t="s">
        <v>60</v>
      </c>
      <c r="G76" t="s">
        <v>60</v>
      </c>
      <c r="H76" t="s">
        <v>3</v>
      </c>
      <c r="I76" t="s">
        <v>60</v>
      </c>
      <c r="J76" t="s">
        <v>60</v>
      </c>
      <c r="K76" t="s">
        <v>3</v>
      </c>
      <c r="L76" t="s">
        <v>3</v>
      </c>
      <c r="M76" t="s">
        <v>3</v>
      </c>
      <c r="N76" t="s">
        <v>3</v>
      </c>
      <c r="O76" t="s">
        <v>60</v>
      </c>
      <c r="P76" t="s">
        <v>3</v>
      </c>
      <c r="Q76" t="s">
        <v>3</v>
      </c>
      <c r="R76" t="s">
        <v>3</v>
      </c>
      <c r="S76" t="s">
        <v>1246</v>
      </c>
      <c r="T76" t="s">
        <v>1252</v>
      </c>
      <c r="U76" t="s">
        <v>1247</v>
      </c>
    </row>
    <row r="77" spans="1:21" x14ac:dyDescent="0.2">
      <c r="A77">
        <v>561</v>
      </c>
      <c r="B77">
        <v>1</v>
      </c>
      <c r="C77" t="s">
        <v>3</v>
      </c>
      <c r="D77" t="s">
        <v>3</v>
      </c>
      <c r="E77" t="s">
        <v>60</v>
      </c>
      <c r="F77" t="s">
        <v>60</v>
      </c>
      <c r="G77" t="s">
        <v>60</v>
      </c>
      <c r="H77" t="s">
        <v>3</v>
      </c>
      <c r="I77" t="s">
        <v>60</v>
      </c>
      <c r="J77" t="s">
        <v>60</v>
      </c>
      <c r="K77" t="s">
        <v>3</v>
      </c>
      <c r="L77" t="s">
        <v>3</v>
      </c>
      <c r="M77" t="s">
        <v>3</v>
      </c>
      <c r="N77" t="s">
        <v>3</v>
      </c>
      <c r="O77" t="s">
        <v>60</v>
      </c>
      <c r="P77" t="s">
        <v>3</v>
      </c>
      <c r="Q77" t="s">
        <v>3</v>
      </c>
      <c r="R77" t="s">
        <v>3</v>
      </c>
      <c r="S77" t="s">
        <v>1246</v>
      </c>
      <c r="T77" t="s">
        <v>1252</v>
      </c>
      <c r="U77" t="s">
        <v>1247</v>
      </c>
    </row>
    <row r="78" spans="1:21" x14ac:dyDescent="0.2">
      <c r="A78">
        <v>562</v>
      </c>
      <c r="B78">
        <v>1</v>
      </c>
      <c r="C78" t="s">
        <v>3</v>
      </c>
      <c r="D78" t="s">
        <v>3</v>
      </c>
      <c r="E78" t="s">
        <v>60</v>
      </c>
      <c r="F78" t="s">
        <v>60</v>
      </c>
      <c r="G78" t="s">
        <v>60</v>
      </c>
      <c r="H78" t="s">
        <v>3</v>
      </c>
      <c r="I78" t="s">
        <v>60</v>
      </c>
      <c r="J78" t="s">
        <v>60</v>
      </c>
      <c r="K78" t="s">
        <v>3</v>
      </c>
      <c r="L78" t="s">
        <v>3</v>
      </c>
      <c r="M78" t="s">
        <v>3</v>
      </c>
      <c r="N78" t="s">
        <v>3</v>
      </c>
      <c r="O78" t="s">
        <v>60</v>
      </c>
      <c r="P78" t="s">
        <v>3</v>
      </c>
      <c r="Q78" t="s">
        <v>3</v>
      </c>
      <c r="R78" t="s">
        <v>3</v>
      </c>
      <c r="S78" t="s">
        <v>1246</v>
      </c>
      <c r="T78" t="s">
        <v>1252</v>
      </c>
      <c r="U78" t="s">
        <v>1247</v>
      </c>
    </row>
    <row r="79" spans="1:21" x14ac:dyDescent="0.2">
      <c r="A79">
        <v>765</v>
      </c>
      <c r="B79">
        <v>1</v>
      </c>
      <c r="C79" t="s">
        <v>3</v>
      </c>
      <c r="D79" t="s">
        <v>3</v>
      </c>
      <c r="E79" t="s">
        <v>60</v>
      </c>
      <c r="F79" t="s">
        <v>60</v>
      </c>
      <c r="G79" t="s">
        <v>60</v>
      </c>
      <c r="H79" t="s">
        <v>3</v>
      </c>
      <c r="I79" t="s">
        <v>60</v>
      </c>
      <c r="J79" t="s">
        <v>60</v>
      </c>
      <c r="K79" t="s">
        <v>3</v>
      </c>
      <c r="L79" t="s">
        <v>3</v>
      </c>
      <c r="M79" t="s">
        <v>3</v>
      </c>
      <c r="N79" t="s">
        <v>3</v>
      </c>
      <c r="O79" t="s">
        <v>60</v>
      </c>
      <c r="P79" t="s">
        <v>3</v>
      </c>
      <c r="Q79" t="s">
        <v>3</v>
      </c>
      <c r="R79" t="s">
        <v>3</v>
      </c>
      <c r="S79" t="s">
        <v>1246</v>
      </c>
      <c r="T79" t="s">
        <v>1252</v>
      </c>
      <c r="U79" t="s">
        <v>1247</v>
      </c>
    </row>
    <row r="80" spans="1:21" x14ac:dyDescent="0.2">
      <c r="A80">
        <v>766</v>
      </c>
      <c r="B80">
        <v>1</v>
      </c>
      <c r="C80" t="s">
        <v>3</v>
      </c>
      <c r="D80" t="s">
        <v>3</v>
      </c>
      <c r="E80" t="s">
        <v>60</v>
      </c>
      <c r="F80" t="s">
        <v>60</v>
      </c>
      <c r="G80" t="s">
        <v>60</v>
      </c>
      <c r="H80" t="s">
        <v>3</v>
      </c>
      <c r="I80" t="s">
        <v>60</v>
      </c>
      <c r="J80" t="s">
        <v>60</v>
      </c>
      <c r="K80" t="s">
        <v>3</v>
      </c>
      <c r="L80" t="s">
        <v>3</v>
      </c>
      <c r="M80" t="s">
        <v>3</v>
      </c>
      <c r="N80" t="s">
        <v>3</v>
      </c>
      <c r="O80" t="s">
        <v>60</v>
      </c>
      <c r="P80" t="s">
        <v>3</v>
      </c>
      <c r="Q80" t="s">
        <v>3</v>
      </c>
      <c r="R80" t="s">
        <v>3</v>
      </c>
      <c r="S80" t="s">
        <v>1246</v>
      </c>
      <c r="T80" t="s">
        <v>1252</v>
      </c>
      <c r="U80" t="s">
        <v>1247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02-01-01</v>
      </c>
      <c r="G12" t="str">
        <f>Source!G12</f>
        <v>02-01-01 Основные решения по КЛ 220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2026-02-27T14:04:05Z</dcterms:created>
  <dcterms:modified xsi:type="dcterms:W3CDTF">2026-02-27T14:04:38Z</dcterms:modified>
</cp:coreProperties>
</file>